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3860" tabRatio="927"/>
  </bookViews>
  <sheets>
    <sheet name="Titel" sheetId="1" r:id="rId1"/>
    <sheet name="Info_Deckblatt" sheetId="2" r:id="rId2"/>
    <sheet name="Inhalt" sheetId="3" r:id="rId3"/>
    <sheet name="1.0.1" sheetId="4" r:id="rId4"/>
    <sheet name="1.0.2" sheetId="35" r:id="rId5"/>
    <sheet name="1.0.3" sheetId="5" r:id="rId6"/>
    <sheet name="1.0.4" sheetId="6" r:id="rId7"/>
    <sheet name="1.0.5" sheetId="10" r:id="rId8"/>
    <sheet name="1.0.6" sheetId="11" r:id="rId9"/>
    <sheet name="1.0.7" sheetId="12" r:id="rId10"/>
    <sheet name="1.1.1" sheetId="13" r:id="rId11"/>
    <sheet name="1.1.2" sheetId="14" r:id="rId12"/>
    <sheet name="1.1.3" sheetId="15" r:id="rId13"/>
    <sheet name="1.1.4" sheetId="16" r:id="rId14"/>
    <sheet name="1.2.1" sheetId="17" r:id="rId15"/>
    <sheet name="1.2.2" sheetId="18" r:id="rId16"/>
    <sheet name="1.2.3" sheetId="19" r:id="rId17"/>
    <sheet name="1.2.4a" sheetId="20" r:id="rId18"/>
    <sheet name="1.2.4b" sheetId="21" r:id="rId19"/>
    <sheet name="1.3.1" sheetId="22" r:id="rId20"/>
    <sheet name="1.3.2" sheetId="23" r:id="rId21"/>
    <sheet name="1.3.3 " sheetId="24" r:id="rId22"/>
    <sheet name="1.3.4" sheetId="25" r:id="rId23"/>
    <sheet name="1.4" sheetId="26" r:id="rId24"/>
    <sheet name="2.0.1" sheetId="27" r:id="rId25"/>
    <sheet name="2.0.2" sheetId="34" r:id="rId26"/>
    <sheet name="2.0.3" sheetId="28" r:id="rId27"/>
    <sheet name="2.0.4" sheetId="36" r:id="rId28"/>
    <sheet name="2.0.5" sheetId="29" r:id="rId29"/>
    <sheet name="2.0.6" sheetId="30" r:id="rId30"/>
    <sheet name="2.0.7" sheetId="31" r:id="rId31"/>
    <sheet name="2.0.8" sheetId="32" r:id="rId32"/>
    <sheet name="2.0.9" sheetId="33" r:id="rId33"/>
    <sheet name="2.1.1" sheetId="37" r:id="rId34"/>
    <sheet name="2.1.2" sheetId="38" r:id="rId35"/>
    <sheet name="2.1.3 " sheetId="39" r:id="rId36"/>
    <sheet name="2.1.4" sheetId="40" r:id="rId37"/>
    <sheet name="2.2.1" sheetId="41" r:id="rId38"/>
    <sheet name="2.2.2" sheetId="42" r:id="rId39"/>
    <sheet name="2.2.3" sheetId="43" r:id="rId40"/>
    <sheet name="2.2.4a" sheetId="44" r:id="rId41"/>
    <sheet name="2.2.4b" sheetId="45" r:id="rId42"/>
    <sheet name="2.3.1" sheetId="46" r:id="rId43"/>
    <sheet name="2.3.2" sheetId="47" r:id="rId44"/>
    <sheet name="2.3.3" sheetId="48" r:id="rId45"/>
    <sheet name="2.3.4" sheetId="49" r:id="rId46"/>
    <sheet name="A2.4" sheetId="50" r:id="rId47"/>
    <sheet name="1.1" sheetId="51" r:id="rId48"/>
    <sheet name="1.2" sheetId="52" r:id="rId49"/>
    <sheet name="2.1" sheetId="53" r:id="rId50"/>
    <sheet name="2.2" sheetId="54" r:id="rId51"/>
    <sheet name="2.3" sheetId="55" r:id="rId52"/>
    <sheet name="2.4 " sheetId="56" r:id="rId53"/>
    <sheet name="3" sheetId="57" r:id="rId54"/>
    <sheet name="4.1" sheetId="58" r:id="rId55"/>
    <sheet name="4.2" sheetId="59" r:id="rId56"/>
    <sheet name="4.3" sheetId="60" r:id="rId57"/>
    <sheet name="4.4" sheetId="61" r:id="rId58"/>
  </sheets>
  <definedNames>
    <definedName name="_xlnm.Print_Titles" localSheetId="23">'1.4'!$1:$5</definedName>
    <definedName name="Print_Area" localSheetId="47">'1.1'!$A$1:$K$88</definedName>
    <definedName name="Print_Area" localSheetId="48">'1.2'!$A$1:$K$95</definedName>
    <definedName name="Print_Area" localSheetId="49">'2.1'!$A$1:$K$48</definedName>
    <definedName name="Print_Area" localSheetId="50">'2.2'!$A$1:$K$45</definedName>
    <definedName name="Print_Area" localSheetId="52">'2.4 '!$A$1:$K$86</definedName>
    <definedName name="Print_Area" localSheetId="53">'3'!$A$1:$K$39</definedName>
    <definedName name="Print_Area" localSheetId="54">'4.1'!$A$1:$K$81</definedName>
    <definedName name="Print_Area" localSheetId="55">'4.2'!$A$1:$K$81</definedName>
    <definedName name="Print_Area" localSheetId="56">'4.3'!$A$1:$K$105</definedName>
    <definedName name="Print_Area" localSheetId="57">'4.4'!$A$1:$K$58</definedName>
    <definedName name="Print_Titles" localSheetId="5">'1.0.3'!$1:$6</definedName>
    <definedName name="Print_Titles" localSheetId="6">'1.0.4'!$1:$6</definedName>
    <definedName name="Print_Titles" localSheetId="7">'1.0.5'!$1:$6</definedName>
    <definedName name="Print_Titles" localSheetId="8">'1.0.6'!$1:$6</definedName>
    <definedName name="Print_Titles" localSheetId="47">'1.1'!$1:$5</definedName>
    <definedName name="Print_Titles" localSheetId="10">'1.1.1'!$1:$6</definedName>
    <definedName name="Print_Titles" localSheetId="11">'1.1.2'!$1:$6</definedName>
    <definedName name="Print_Titles" localSheetId="12">'1.1.3'!$1:$6</definedName>
    <definedName name="Print_Titles" localSheetId="13">'1.1.4'!$1:$6</definedName>
    <definedName name="Print_Titles" localSheetId="48">'1.2'!$1:$5</definedName>
    <definedName name="Print_Titles" localSheetId="14">'1.2.1'!$1:$6</definedName>
    <definedName name="Print_Titles" localSheetId="15">'1.2.2'!$1:$6</definedName>
    <definedName name="Print_Titles" localSheetId="16">'1.2.3'!$1:$6</definedName>
    <definedName name="Print_Titles" localSheetId="17">'1.2.4a'!$1:$6</definedName>
    <definedName name="Print_Titles" localSheetId="18">'1.2.4b'!$1:$6</definedName>
    <definedName name="Print_Titles" localSheetId="19">'1.3.1'!$1:$6</definedName>
    <definedName name="Print_Titles" localSheetId="20">'1.3.2'!$1:$6</definedName>
    <definedName name="Print_Titles" localSheetId="21">'1.3.3 '!$1:$6</definedName>
    <definedName name="Print_Titles" localSheetId="22">'1.3.4'!$1:$6</definedName>
    <definedName name="Print_Titles" localSheetId="28">'2.0.5'!$1:$6</definedName>
    <definedName name="Print_Titles" localSheetId="29">'2.0.6'!$1:$6</definedName>
    <definedName name="Print_Titles" localSheetId="30">'2.0.7'!$1:$6</definedName>
    <definedName name="Print_Titles" localSheetId="49">'2.1'!$1:$5</definedName>
    <definedName name="Print_Titles" localSheetId="33">'2.1.1'!$1:$6</definedName>
    <definedName name="Print_Titles" localSheetId="34">'2.1.2'!$1:$6</definedName>
    <definedName name="Print_Titles" localSheetId="35">'2.1.3 '!$1:$6</definedName>
    <definedName name="Print_Titles" localSheetId="36">'2.1.4'!$1:$6</definedName>
    <definedName name="Print_Titles" localSheetId="50">'2.2'!$1:$5</definedName>
    <definedName name="Print_Titles" localSheetId="37">'2.2.1'!$1:$6</definedName>
    <definedName name="Print_Titles" localSheetId="38">'2.2.2'!$1:$6</definedName>
    <definedName name="Print_Titles" localSheetId="39">'2.2.3'!$1:$6</definedName>
    <definedName name="Print_Titles" localSheetId="40">'2.2.4a'!$1:$6</definedName>
    <definedName name="Print_Titles" localSheetId="41">'2.2.4b'!$1:$6</definedName>
    <definedName name="Print_Titles" localSheetId="51">'2.3'!$1:$5</definedName>
    <definedName name="Print_Titles" localSheetId="42">'2.3.1'!$1:$6</definedName>
    <definedName name="Print_Titles" localSheetId="43">'2.3.2'!$1:$6</definedName>
    <definedName name="Print_Titles" localSheetId="44">'2.3.3'!$1:$6</definedName>
    <definedName name="Print_Titles" localSheetId="45">'2.3.4'!$1:$6</definedName>
    <definedName name="Print_Titles" localSheetId="52">'2.4 '!$1:$5</definedName>
    <definedName name="Print_Titles" localSheetId="53">'3'!$1:$5</definedName>
    <definedName name="Print_Titles" localSheetId="54">'4.1'!$1:$5</definedName>
    <definedName name="Print_Titles" localSheetId="55">'4.2'!$1:$5</definedName>
    <definedName name="Print_Titles" localSheetId="56">'4.3'!$1:$5</definedName>
    <definedName name="Print_Titles" localSheetId="57">'4.4'!$1:$5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H57" i="61" l="1"/>
  <c r="L57" i="61"/>
  <c r="K57" i="61"/>
  <c r="J57" i="61"/>
  <c r="I57" i="61"/>
  <c r="G57" i="61"/>
  <c r="F57" i="61"/>
  <c r="E57" i="61"/>
  <c r="L105" i="60"/>
  <c r="K105" i="60"/>
  <c r="J105" i="60"/>
  <c r="I105" i="60"/>
  <c r="H105" i="60"/>
  <c r="G105" i="60"/>
  <c r="F105" i="60"/>
  <c r="E105" i="60"/>
  <c r="L38" i="57"/>
  <c r="K38" i="57"/>
  <c r="J38" i="57"/>
  <c r="I38" i="57"/>
  <c r="H38" i="57"/>
  <c r="G38" i="57"/>
  <c r="F38" i="57"/>
  <c r="E38" i="57"/>
  <c r="L37" i="57"/>
  <c r="K37" i="57"/>
  <c r="J37" i="57"/>
  <c r="I37" i="57"/>
  <c r="H37" i="57"/>
  <c r="G37" i="57"/>
  <c r="F37" i="57"/>
  <c r="E37" i="57"/>
  <c r="L36" i="57"/>
  <c r="K36" i="57"/>
  <c r="J36" i="57"/>
  <c r="I36" i="57"/>
  <c r="H36" i="57"/>
  <c r="G36" i="57"/>
  <c r="F36" i="57"/>
  <c r="E36" i="57"/>
  <c r="L35" i="57"/>
  <c r="K35" i="57"/>
  <c r="J35" i="57"/>
  <c r="I35" i="57"/>
  <c r="H35" i="57"/>
  <c r="G35" i="57"/>
  <c r="F35" i="57"/>
  <c r="E35" i="57"/>
  <c r="L33" i="57"/>
  <c r="K33" i="57"/>
  <c r="J33" i="57"/>
  <c r="I33" i="57"/>
  <c r="H33" i="57"/>
  <c r="G33" i="57"/>
  <c r="F33" i="57"/>
  <c r="E33" i="57"/>
  <c r="L32" i="57"/>
  <c r="K32" i="57"/>
  <c r="J32" i="57"/>
  <c r="I32" i="57"/>
  <c r="H32" i="57"/>
  <c r="G32" i="57"/>
  <c r="F32" i="57"/>
  <c r="E32" i="57"/>
  <c r="L31" i="57"/>
  <c r="K31" i="57"/>
  <c r="J31" i="57"/>
  <c r="I31" i="57"/>
  <c r="H31" i="57"/>
  <c r="G31" i="57"/>
  <c r="F31" i="57"/>
  <c r="E31" i="57"/>
  <c r="L30" i="57"/>
  <c r="K30" i="57"/>
  <c r="J30" i="57"/>
  <c r="I30" i="57"/>
  <c r="H30" i="57"/>
  <c r="G30" i="57"/>
  <c r="F30" i="57"/>
  <c r="E30" i="57"/>
  <c r="E31" i="56"/>
  <c r="F31" i="56"/>
  <c r="G31" i="56"/>
  <c r="H31" i="56"/>
  <c r="I31" i="56"/>
  <c r="J31" i="56"/>
  <c r="K31" i="56"/>
  <c r="L31" i="56"/>
  <c r="E32" i="56"/>
  <c r="F32" i="56"/>
  <c r="G32" i="56"/>
  <c r="H32" i="56"/>
  <c r="I32" i="56"/>
  <c r="J32" i="56"/>
  <c r="K32" i="56"/>
  <c r="L32" i="56"/>
  <c r="E33" i="56"/>
  <c r="F33" i="56"/>
  <c r="G33" i="56"/>
  <c r="H33" i="56"/>
  <c r="I33" i="56"/>
  <c r="J33" i="56"/>
  <c r="K33" i="56"/>
  <c r="L33" i="56"/>
  <c r="E34" i="56"/>
  <c r="F34" i="56"/>
  <c r="G34" i="56"/>
  <c r="H34" i="56"/>
  <c r="I34" i="56"/>
  <c r="J34" i="56"/>
  <c r="K34" i="56"/>
  <c r="L34" i="56"/>
  <c r="E35" i="56"/>
  <c r="F35" i="56"/>
  <c r="G35" i="56"/>
  <c r="H35" i="56"/>
  <c r="I35" i="56"/>
  <c r="J35" i="56"/>
  <c r="K35" i="56"/>
  <c r="L35" i="56"/>
  <c r="E36" i="56"/>
  <c r="F36" i="56"/>
  <c r="G36" i="56"/>
  <c r="H36" i="56"/>
  <c r="I36" i="56"/>
  <c r="J36" i="56"/>
  <c r="K36" i="56"/>
  <c r="L36" i="56"/>
  <c r="E37" i="56"/>
  <c r="F37" i="56"/>
  <c r="G37" i="56"/>
  <c r="H37" i="56"/>
  <c r="I37" i="56"/>
  <c r="J37" i="56"/>
  <c r="K37" i="56"/>
  <c r="L37" i="56"/>
  <c r="E38" i="56"/>
  <c r="F38" i="56"/>
  <c r="G38" i="56"/>
  <c r="H38" i="56"/>
  <c r="I38" i="56"/>
  <c r="J38" i="56"/>
  <c r="K38" i="56"/>
  <c r="L38" i="56"/>
  <c r="E39" i="56"/>
  <c r="F39" i="56"/>
  <c r="G39" i="56"/>
  <c r="H39" i="56"/>
  <c r="I39" i="56"/>
  <c r="J39" i="56"/>
  <c r="K39" i="56"/>
  <c r="L39" i="56"/>
  <c r="E40" i="56"/>
  <c r="F40" i="56"/>
  <c r="G40" i="56"/>
  <c r="H40" i="56"/>
  <c r="I40" i="56"/>
  <c r="J40" i="56"/>
  <c r="K40" i="56"/>
  <c r="L40" i="56"/>
  <c r="E41" i="56"/>
  <c r="F41" i="56"/>
  <c r="G41" i="56"/>
  <c r="H41" i="56"/>
  <c r="I41" i="56"/>
  <c r="J41" i="56"/>
  <c r="K41" i="56"/>
  <c r="L41" i="56"/>
  <c r="E43" i="56"/>
  <c r="F43" i="56"/>
  <c r="G43" i="56"/>
  <c r="H43" i="56"/>
  <c r="I43" i="56"/>
  <c r="J43" i="56"/>
  <c r="K43" i="56"/>
  <c r="L43" i="56"/>
  <c r="E44" i="56"/>
  <c r="F44" i="56"/>
  <c r="G44" i="56"/>
  <c r="H44" i="56"/>
  <c r="I44" i="56"/>
  <c r="J44" i="56"/>
  <c r="K44" i="56"/>
  <c r="L44" i="56"/>
  <c r="E45" i="56"/>
  <c r="F45" i="56"/>
  <c r="G45" i="56"/>
  <c r="H45" i="56"/>
  <c r="I45" i="56"/>
  <c r="J45" i="56"/>
  <c r="K45" i="56"/>
  <c r="L45" i="56"/>
  <c r="E46" i="56"/>
  <c r="F46" i="56"/>
  <c r="G46" i="56"/>
  <c r="H46" i="56"/>
  <c r="I46" i="56"/>
  <c r="J46" i="56"/>
  <c r="K46" i="56"/>
  <c r="L46" i="56"/>
  <c r="E47" i="56"/>
  <c r="F47" i="56"/>
  <c r="G47" i="56"/>
  <c r="H47" i="56"/>
  <c r="I47" i="56"/>
  <c r="J47" i="56"/>
  <c r="K47" i="56"/>
  <c r="L47" i="56"/>
  <c r="E48" i="56"/>
  <c r="F48" i="56"/>
  <c r="G48" i="56"/>
  <c r="H48" i="56"/>
  <c r="I48" i="56"/>
  <c r="J48" i="56"/>
  <c r="K48" i="56"/>
  <c r="L48" i="56"/>
  <c r="E49" i="56"/>
  <c r="F49" i="56"/>
  <c r="G49" i="56"/>
  <c r="H49" i="56"/>
  <c r="I49" i="56"/>
  <c r="J49" i="56"/>
  <c r="K49" i="56"/>
  <c r="L49" i="56"/>
  <c r="E50" i="56"/>
  <c r="F50" i="56"/>
  <c r="G50" i="56"/>
  <c r="H50" i="56"/>
  <c r="I50" i="56"/>
  <c r="J50" i="56"/>
  <c r="K50" i="56"/>
  <c r="L50" i="56"/>
  <c r="E52" i="56"/>
  <c r="F52" i="56"/>
  <c r="G52" i="56"/>
  <c r="H52" i="56"/>
  <c r="I52" i="56"/>
  <c r="J52" i="56"/>
  <c r="K52" i="56"/>
  <c r="L52" i="56"/>
  <c r="E53" i="56"/>
  <c r="F53" i="56"/>
  <c r="G53" i="56"/>
  <c r="H53" i="56"/>
  <c r="I53" i="56"/>
  <c r="J53" i="56"/>
  <c r="K53" i="56"/>
  <c r="L53" i="56"/>
  <c r="E54" i="56"/>
  <c r="F54" i="56"/>
  <c r="G54" i="56"/>
  <c r="H54" i="56"/>
  <c r="I54" i="56"/>
  <c r="J54" i="56"/>
  <c r="K54" i="56"/>
  <c r="L54" i="56"/>
  <c r="E55" i="56"/>
  <c r="F55" i="56"/>
  <c r="G55" i="56"/>
  <c r="H55" i="56"/>
  <c r="I55" i="56"/>
  <c r="J55" i="56"/>
  <c r="K55" i="56"/>
  <c r="L55" i="56"/>
  <c r="E56" i="56"/>
  <c r="F56" i="56"/>
  <c r="G56" i="56"/>
  <c r="H56" i="56"/>
  <c r="I56" i="56"/>
  <c r="J56" i="56"/>
  <c r="K56" i="56"/>
  <c r="L56" i="56"/>
  <c r="E57" i="56"/>
  <c r="F57" i="56"/>
  <c r="G57" i="56"/>
  <c r="H57" i="56"/>
  <c r="I57" i="56"/>
  <c r="J57" i="56"/>
  <c r="K57" i="56"/>
  <c r="L57" i="56"/>
  <c r="E58" i="56"/>
  <c r="F58" i="56"/>
  <c r="G58" i="56"/>
  <c r="H58" i="56"/>
  <c r="I58" i="56"/>
  <c r="J58" i="56"/>
  <c r="K58" i="56"/>
  <c r="L58" i="56"/>
  <c r="E59" i="56"/>
  <c r="F59" i="56"/>
  <c r="G59" i="56"/>
  <c r="H59" i="56"/>
  <c r="I59" i="56"/>
  <c r="J59" i="56"/>
  <c r="K59" i="56"/>
  <c r="L59" i="56"/>
  <c r="E60" i="56"/>
  <c r="F60" i="56"/>
  <c r="G60" i="56"/>
  <c r="H60" i="56"/>
  <c r="I60" i="56"/>
  <c r="J60" i="56"/>
  <c r="K60" i="56"/>
  <c r="L60" i="56"/>
  <c r="E61" i="56"/>
  <c r="F61" i="56"/>
  <c r="G61" i="56"/>
  <c r="H61" i="56"/>
  <c r="I61" i="56"/>
  <c r="J61" i="56"/>
  <c r="K61" i="56"/>
  <c r="L61" i="56"/>
  <c r="E62" i="56"/>
  <c r="F62" i="56"/>
  <c r="G62" i="56"/>
  <c r="H62" i="56"/>
  <c r="I62" i="56"/>
  <c r="J62" i="56"/>
  <c r="K62" i="56"/>
  <c r="L62" i="56"/>
  <c r="E64" i="56"/>
  <c r="F64" i="56"/>
  <c r="G64" i="56"/>
  <c r="H64" i="56"/>
  <c r="I64" i="56"/>
  <c r="J64" i="56"/>
  <c r="K64" i="56"/>
  <c r="L64" i="56"/>
  <c r="E65" i="56"/>
  <c r="F65" i="56"/>
  <c r="G65" i="56"/>
  <c r="H65" i="56"/>
  <c r="I65" i="56"/>
  <c r="J65" i="56"/>
  <c r="K65" i="56"/>
  <c r="L65" i="56"/>
  <c r="E66" i="56"/>
  <c r="F66" i="56"/>
  <c r="G66" i="56"/>
  <c r="H66" i="56"/>
  <c r="I66" i="56"/>
  <c r="J66" i="56"/>
  <c r="K66" i="56"/>
  <c r="L66" i="56"/>
  <c r="E67" i="56"/>
  <c r="F67" i="56"/>
  <c r="G67" i="56"/>
  <c r="H67" i="56"/>
  <c r="I67" i="56"/>
  <c r="J67" i="56"/>
  <c r="K67" i="56"/>
  <c r="L67" i="56"/>
  <c r="E68" i="56"/>
  <c r="F68" i="56"/>
  <c r="G68" i="56"/>
  <c r="H68" i="56"/>
  <c r="I68" i="56"/>
  <c r="J68" i="56"/>
  <c r="K68" i="56"/>
  <c r="L68" i="56"/>
  <c r="E69" i="56"/>
  <c r="F69" i="56"/>
  <c r="G69" i="56"/>
  <c r="H69" i="56"/>
  <c r="I69" i="56"/>
  <c r="J69" i="56"/>
  <c r="K69" i="56"/>
  <c r="L69" i="56"/>
  <c r="E70" i="56"/>
  <c r="F70" i="56"/>
  <c r="G70" i="56"/>
  <c r="H70" i="56"/>
  <c r="I70" i="56"/>
  <c r="J70" i="56"/>
  <c r="K70" i="56"/>
  <c r="L70" i="56"/>
  <c r="E71" i="56"/>
  <c r="F71" i="56"/>
  <c r="G71" i="56"/>
  <c r="H71" i="56"/>
  <c r="I71" i="56"/>
  <c r="J71" i="56"/>
  <c r="K71" i="56"/>
  <c r="L71" i="56"/>
  <c r="E72" i="56"/>
  <c r="F72" i="56"/>
  <c r="G72" i="56"/>
  <c r="H72" i="56"/>
  <c r="I72" i="56"/>
  <c r="J72" i="56"/>
  <c r="K72" i="56"/>
  <c r="L72" i="56"/>
  <c r="E73" i="56"/>
  <c r="F73" i="56"/>
  <c r="G73" i="56"/>
  <c r="H73" i="56"/>
  <c r="I73" i="56"/>
  <c r="J73" i="56"/>
  <c r="K73" i="56"/>
  <c r="L73" i="56"/>
  <c r="E74" i="56"/>
  <c r="F74" i="56"/>
  <c r="G74" i="56"/>
  <c r="H74" i="56"/>
  <c r="I74" i="56"/>
  <c r="J74" i="56"/>
  <c r="K74" i="56"/>
  <c r="L74" i="56"/>
  <c r="E76" i="56"/>
  <c r="F76" i="56"/>
  <c r="G76" i="56"/>
  <c r="H76" i="56"/>
  <c r="I76" i="56"/>
  <c r="J76" i="56"/>
  <c r="K76" i="56"/>
  <c r="L76" i="56"/>
  <c r="E77" i="56"/>
  <c r="F77" i="56"/>
  <c r="G77" i="56"/>
  <c r="H77" i="56"/>
  <c r="I77" i="56"/>
  <c r="J77" i="56"/>
  <c r="K77" i="56"/>
  <c r="L77" i="56"/>
  <c r="E78" i="56"/>
  <c r="F78" i="56"/>
  <c r="G78" i="56"/>
  <c r="H78" i="56"/>
  <c r="I78" i="56"/>
  <c r="J78" i="56"/>
  <c r="K78" i="56"/>
  <c r="L78" i="56"/>
  <c r="E79" i="56"/>
  <c r="F79" i="56"/>
  <c r="G79" i="56"/>
  <c r="H79" i="56"/>
  <c r="I79" i="56"/>
  <c r="J79" i="56"/>
  <c r="K79" i="56"/>
  <c r="L79" i="56"/>
  <c r="E80" i="56"/>
  <c r="F80" i="56"/>
  <c r="G80" i="56"/>
  <c r="H80" i="56"/>
  <c r="I80" i="56"/>
  <c r="J80" i="56"/>
  <c r="K80" i="56"/>
  <c r="L80" i="56"/>
  <c r="E81" i="56"/>
  <c r="F81" i="56"/>
  <c r="G81" i="56"/>
  <c r="H81" i="56"/>
  <c r="I81" i="56"/>
  <c r="J81" i="56"/>
  <c r="K81" i="56"/>
  <c r="L81" i="56"/>
  <c r="E82" i="56"/>
  <c r="F82" i="56"/>
  <c r="G82" i="56"/>
  <c r="H82" i="56"/>
  <c r="I82" i="56"/>
  <c r="J82" i="56"/>
  <c r="K82" i="56"/>
  <c r="L82" i="56"/>
  <c r="E83" i="56"/>
  <c r="F83" i="56"/>
  <c r="G83" i="56"/>
  <c r="H83" i="56"/>
  <c r="I83" i="56"/>
  <c r="J83" i="56"/>
  <c r="K83" i="56"/>
  <c r="L83" i="56"/>
  <c r="E84" i="56"/>
  <c r="F84" i="56"/>
  <c r="G84" i="56"/>
  <c r="H84" i="56"/>
  <c r="I84" i="56"/>
  <c r="J84" i="56"/>
  <c r="K84" i="56"/>
  <c r="L84" i="56"/>
  <c r="E85" i="56"/>
  <c r="F85" i="56"/>
  <c r="G85" i="56"/>
  <c r="H85" i="56"/>
  <c r="I85" i="56"/>
  <c r="J85" i="56"/>
  <c r="K85" i="56"/>
  <c r="L85" i="56"/>
  <c r="E86" i="56"/>
  <c r="F86" i="56"/>
  <c r="G86" i="56"/>
  <c r="H86" i="56"/>
  <c r="I86" i="56"/>
  <c r="J86" i="56"/>
  <c r="K86" i="56"/>
  <c r="L86" i="56"/>
  <c r="L57" i="55"/>
  <c r="K57" i="55"/>
  <c r="J57" i="55"/>
  <c r="I57" i="55"/>
  <c r="H57" i="55"/>
  <c r="G57" i="55"/>
  <c r="F57" i="55"/>
  <c r="E57" i="55"/>
  <c r="L56" i="55"/>
  <c r="K56" i="55"/>
  <c r="J56" i="55"/>
  <c r="I56" i="55"/>
  <c r="H56" i="55"/>
  <c r="G56" i="55"/>
  <c r="F56" i="55"/>
  <c r="E56" i="55"/>
  <c r="L55" i="55"/>
  <c r="K55" i="55"/>
  <c r="J55" i="55"/>
  <c r="I55" i="55"/>
  <c r="H55" i="55"/>
  <c r="G55" i="55"/>
  <c r="F55" i="55"/>
  <c r="E55" i="55"/>
  <c r="L54" i="55"/>
  <c r="K54" i="55"/>
  <c r="J54" i="55"/>
  <c r="I54" i="55"/>
  <c r="H54" i="55"/>
  <c r="G54" i="55"/>
  <c r="F54" i="55"/>
  <c r="E54" i="55"/>
  <c r="L53" i="55"/>
  <c r="K53" i="55"/>
  <c r="J53" i="55"/>
  <c r="I53" i="55"/>
  <c r="H53" i="55"/>
  <c r="G53" i="55"/>
  <c r="F53" i="55"/>
  <c r="E53" i="55"/>
  <c r="L52" i="55"/>
  <c r="K52" i="55"/>
  <c r="J52" i="55"/>
  <c r="I52" i="55"/>
  <c r="H52" i="55"/>
  <c r="G52" i="55"/>
  <c r="F52" i="55"/>
  <c r="E52" i="55"/>
  <c r="L50" i="55"/>
  <c r="K50" i="55"/>
  <c r="J50" i="55"/>
  <c r="I50" i="55"/>
  <c r="H50" i="55"/>
  <c r="G50" i="55"/>
  <c r="F50" i="55"/>
  <c r="E50" i="55"/>
  <c r="L49" i="55"/>
  <c r="K49" i="55"/>
  <c r="J49" i="55"/>
  <c r="I49" i="55"/>
  <c r="H49" i="55"/>
  <c r="G49" i="55"/>
  <c r="F49" i="55"/>
  <c r="E49" i="55"/>
  <c r="L48" i="55"/>
  <c r="K48" i="55"/>
  <c r="J48" i="55"/>
  <c r="I48" i="55"/>
  <c r="H48" i="55"/>
  <c r="G48" i="55"/>
  <c r="F48" i="55"/>
  <c r="E48" i="55"/>
  <c r="L47" i="55"/>
  <c r="K47" i="55"/>
  <c r="J47" i="55"/>
  <c r="I47" i="55"/>
  <c r="H47" i="55"/>
  <c r="G47" i="55"/>
  <c r="F47" i="55"/>
  <c r="E47" i="55"/>
  <c r="L46" i="55"/>
  <c r="K46" i="55"/>
  <c r="J46" i="55"/>
  <c r="I46" i="55"/>
  <c r="H46" i="55"/>
  <c r="G46" i="55"/>
  <c r="F46" i="55"/>
  <c r="E46" i="55"/>
  <c r="L45" i="55"/>
  <c r="K45" i="55"/>
  <c r="J45" i="55"/>
  <c r="I45" i="55"/>
  <c r="H45" i="55"/>
  <c r="G45" i="55"/>
  <c r="F45" i="55"/>
  <c r="E45" i="55"/>
  <c r="L44" i="55"/>
  <c r="K44" i="55"/>
  <c r="J44" i="55"/>
  <c r="I44" i="55"/>
  <c r="H44" i="55"/>
  <c r="G44" i="55"/>
  <c r="F44" i="55"/>
  <c r="E44" i="55"/>
  <c r="L43" i="55"/>
  <c r="K43" i="55"/>
  <c r="J43" i="55"/>
  <c r="I43" i="55"/>
  <c r="H43" i="55"/>
  <c r="G43" i="55"/>
  <c r="F43" i="55"/>
  <c r="E43" i="55"/>
  <c r="L42" i="55"/>
  <c r="K42" i="55"/>
  <c r="J42" i="55"/>
  <c r="I42" i="55"/>
  <c r="H42" i="55"/>
  <c r="G42" i="55"/>
  <c r="F42" i="55"/>
  <c r="E42" i="55"/>
  <c r="L41" i="55"/>
  <c r="K41" i="55"/>
  <c r="J41" i="55"/>
  <c r="I41" i="55"/>
  <c r="H41" i="55"/>
  <c r="G41" i="55"/>
  <c r="F41" i="55"/>
  <c r="E41" i="55"/>
  <c r="L38" i="55"/>
  <c r="L75" i="55" s="1"/>
  <c r="K38" i="55"/>
  <c r="K75" i="55" s="1"/>
  <c r="J38" i="55"/>
  <c r="J75" i="55" s="1"/>
  <c r="I38" i="55"/>
  <c r="I75" i="55" s="1"/>
  <c r="H38" i="55"/>
  <c r="H75" i="55" s="1"/>
  <c r="G38" i="55"/>
  <c r="G75" i="55" s="1"/>
  <c r="F38" i="55"/>
  <c r="F75" i="55" s="1"/>
  <c r="E38" i="55"/>
  <c r="E75" i="55" s="1"/>
  <c r="L37" i="55"/>
  <c r="L67" i="55" s="1"/>
  <c r="K37" i="55"/>
  <c r="K67" i="55" s="1"/>
  <c r="J37" i="55"/>
  <c r="J67" i="55" s="1"/>
  <c r="I37" i="55"/>
  <c r="I67" i="55" s="1"/>
  <c r="H37" i="55"/>
  <c r="H67" i="55" s="1"/>
  <c r="G37" i="55"/>
  <c r="G67" i="55" s="1"/>
  <c r="F37" i="55"/>
  <c r="F67" i="55" s="1"/>
  <c r="E37" i="55"/>
  <c r="E67" i="55" s="1"/>
  <c r="L36" i="55"/>
  <c r="L66" i="55" s="1"/>
  <c r="K36" i="55"/>
  <c r="K66" i="55" s="1"/>
  <c r="J36" i="55"/>
  <c r="J66" i="55" s="1"/>
  <c r="I36" i="55"/>
  <c r="I66" i="55" s="1"/>
  <c r="H36" i="55"/>
  <c r="H66" i="55" s="1"/>
  <c r="G36" i="55"/>
  <c r="G66" i="55" s="1"/>
  <c r="F36" i="55"/>
  <c r="F66" i="55" s="1"/>
  <c r="E36" i="55"/>
  <c r="E66" i="55" s="1"/>
  <c r="L35" i="55"/>
  <c r="L65" i="55" s="1"/>
  <c r="K35" i="55"/>
  <c r="K65" i="55" s="1"/>
  <c r="J35" i="55"/>
  <c r="J65" i="55" s="1"/>
  <c r="I35" i="55"/>
  <c r="I65" i="55" s="1"/>
  <c r="H35" i="55"/>
  <c r="H65" i="55" s="1"/>
  <c r="G35" i="55"/>
  <c r="G65" i="55" s="1"/>
  <c r="F35" i="55"/>
  <c r="F65" i="55" s="1"/>
  <c r="E35" i="55"/>
  <c r="E65" i="55" s="1"/>
  <c r="L34" i="55"/>
  <c r="L64" i="55" s="1"/>
  <c r="K34" i="55"/>
  <c r="K64" i="55" s="1"/>
  <c r="J34" i="55"/>
  <c r="J64" i="55" s="1"/>
  <c r="I34" i="55"/>
  <c r="I64" i="55" s="1"/>
  <c r="H34" i="55"/>
  <c r="H64" i="55" s="1"/>
  <c r="G34" i="55"/>
  <c r="G64" i="55" s="1"/>
  <c r="F34" i="55"/>
  <c r="F64" i="55" s="1"/>
  <c r="E34" i="55"/>
  <c r="E64" i="55" s="1"/>
  <c r="L33" i="55"/>
  <c r="L74" i="55" s="1"/>
  <c r="K33" i="55"/>
  <c r="K74" i="55" s="1"/>
  <c r="J33" i="55"/>
  <c r="J74" i="55" s="1"/>
  <c r="I33" i="55"/>
  <c r="I74" i="55" s="1"/>
  <c r="H33" i="55"/>
  <c r="H74" i="55" s="1"/>
  <c r="G33" i="55"/>
  <c r="G74" i="55" s="1"/>
  <c r="F33" i="55"/>
  <c r="F74" i="55" s="1"/>
  <c r="E33" i="55"/>
  <c r="E74" i="55" s="1"/>
  <c r="L32" i="55"/>
  <c r="L73" i="55" s="1"/>
  <c r="K32" i="55"/>
  <c r="K73" i="55" s="1"/>
  <c r="J32" i="55"/>
  <c r="J73" i="55" s="1"/>
  <c r="I32" i="55"/>
  <c r="I73" i="55" s="1"/>
  <c r="H32" i="55"/>
  <c r="H73" i="55" s="1"/>
  <c r="G32" i="55"/>
  <c r="G73" i="55" s="1"/>
  <c r="F32" i="55"/>
  <c r="F73" i="55" s="1"/>
  <c r="E32" i="55"/>
  <c r="E73" i="55" s="1"/>
  <c r="L31" i="55"/>
  <c r="L72" i="55" s="1"/>
  <c r="K31" i="55"/>
  <c r="K72" i="55" s="1"/>
  <c r="J31" i="55"/>
  <c r="J72" i="55" s="1"/>
  <c r="I31" i="55"/>
  <c r="I72" i="55" s="1"/>
  <c r="H31" i="55"/>
  <c r="H72" i="55" s="1"/>
  <c r="G31" i="55"/>
  <c r="G72" i="55" s="1"/>
  <c r="F31" i="55"/>
  <c r="F72" i="55" s="1"/>
  <c r="E31" i="55"/>
  <c r="E72" i="55" s="1"/>
  <c r="L30" i="55"/>
  <c r="L71" i="55" s="1"/>
  <c r="K30" i="55"/>
  <c r="K71" i="55" s="1"/>
  <c r="J30" i="55"/>
  <c r="J71" i="55" s="1"/>
  <c r="I30" i="55"/>
  <c r="I71" i="55" s="1"/>
  <c r="H30" i="55"/>
  <c r="H71" i="55" s="1"/>
  <c r="G30" i="55"/>
  <c r="G71" i="55" s="1"/>
  <c r="F30" i="55"/>
  <c r="F71" i="55" s="1"/>
  <c r="E30" i="55"/>
  <c r="E71" i="55" s="1"/>
  <c r="L29" i="55"/>
  <c r="L70" i="55" s="1"/>
  <c r="K29" i="55"/>
  <c r="K70" i="55" s="1"/>
  <c r="J29" i="55"/>
  <c r="J70" i="55" s="1"/>
  <c r="I29" i="55"/>
  <c r="I70" i="55" s="1"/>
  <c r="H29" i="55"/>
  <c r="H70" i="55" s="1"/>
  <c r="G29" i="55"/>
  <c r="G70" i="55" s="1"/>
  <c r="F29" i="55"/>
  <c r="F70" i="55" s="1"/>
  <c r="E29" i="55"/>
  <c r="E70" i="55" s="1"/>
  <c r="L25" i="53"/>
  <c r="K25" i="53"/>
  <c r="J25" i="53"/>
  <c r="I25" i="53"/>
  <c r="H25" i="53"/>
  <c r="G25" i="53"/>
  <c r="F25" i="53"/>
  <c r="E25" i="53"/>
  <c r="L24" i="53"/>
  <c r="K24" i="53"/>
  <c r="J24" i="53"/>
  <c r="I24" i="53"/>
  <c r="H24" i="53"/>
  <c r="G24" i="53"/>
  <c r="F24" i="53"/>
  <c r="E24" i="53"/>
  <c r="L23" i="53"/>
  <c r="K23" i="53"/>
  <c r="J23" i="53"/>
  <c r="I23" i="53"/>
  <c r="H23" i="53"/>
  <c r="G23" i="53"/>
  <c r="F23" i="53"/>
  <c r="E23" i="53"/>
  <c r="L17" i="53"/>
  <c r="K17" i="53"/>
  <c r="J17" i="53"/>
  <c r="I17" i="53"/>
  <c r="H17" i="53"/>
  <c r="G17" i="53"/>
  <c r="F17" i="53"/>
  <c r="E17" i="53"/>
  <c r="L16" i="53"/>
  <c r="K16" i="53"/>
  <c r="J16" i="53"/>
  <c r="I16" i="53"/>
  <c r="H16" i="53"/>
  <c r="G16" i="53"/>
  <c r="F16" i="53"/>
  <c r="E16" i="53"/>
  <c r="L15" i="53"/>
  <c r="K15" i="53"/>
  <c r="J15" i="53"/>
  <c r="I15" i="53"/>
  <c r="H15" i="53"/>
  <c r="G15" i="53"/>
  <c r="F15" i="53"/>
  <c r="E15" i="53"/>
  <c r="L13" i="53"/>
  <c r="K13" i="53"/>
  <c r="J13" i="53"/>
  <c r="I13" i="53"/>
  <c r="H13" i="53"/>
  <c r="G13" i="53"/>
  <c r="F13" i="53"/>
  <c r="E13" i="53"/>
  <c r="L12" i="53"/>
  <c r="K12" i="53"/>
  <c r="J12" i="53"/>
  <c r="I12" i="53"/>
  <c r="H12" i="53"/>
  <c r="G12" i="53"/>
  <c r="F12" i="53"/>
  <c r="E12" i="53"/>
  <c r="L11" i="53"/>
  <c r="K11" i="53"/>
  <c r="J11" i="53"/>
  <c r="I11" i="53"/>
  <c r="H11" i="53"/>
  <c r="G11" i="53"/>
  <c r="F11" i="53"/>
  <c r="E11" i="53"/>
  <c r="L95" i="52"/>
  <c r="K95" i="52"/>
  <c r="J95" i="52"/>
  <c r="I95" i="52"/>
  <c r="H95" i="52"/>
  <c r="G95" i="52"/>
  <c r="F95" i="52"/>
  <c r="E95" i="52"/>
  <c r="L94" i="52"/>
  <c r="K94" i="52"/>
  <c r="J94" i="52"/>
  <c r="I94" i="52"/>
  <c r="H94" i="52"/>
  <c r="G94" i="52"/>
  <c r="F94" i="52"/>
  <c r="E94" i="52"/>
  <c r="L93" i="52"/>
  <c r="K93" i="52"/>
  <c r="J93" i="52"/>
  <c r="I93" i="52"/>
  <c r="H93" i="52"/>
  <c r="G93" i="52"/>
  <c r="F93" i="52"/>
  <c r="E93" i="52"/>
  <c r="L92" i="52"/>
  <c r="K92" i="52"/>
  <c r="J92" i="52"/>
  <c r="I92" i="52"/>
  <c r="H92" i="52"/>
  <c r="G92" i="52"/>
  <c r="F92" i="52"/>
  <c r="E92" i="52"/>
  <c r="L91" i="52"/>
  <c r="K91" i="52"/>
  <c r="J91" i="52"/>
  <c r="I91" i="52"/>
  <c r="H91" i="52"/>
  <c r="G91" i="52"/>
  <c r="F91" i="52"/>
  <c r="E91" i="52"/>
  <c r="L90" i="52"/>
  <c r="K90" i="52"/>
  <c r="J90" i="52"/>
  <c r="I90" i="52"/>
  <c r="H90" i="52"/>
  <c r="G90" i="52"/>
  <c r="F90" i="52"/>
  <c r="E90" i="52"/>
  <c r="L89" i="52"/>
  <c r="K89" i="52"/>
  <c r="J89" i="52"/>
  <c r="I89" i="52"/>
  <c r="H89" i="52"/>
  <c r="G89" i="52"/>
  <c r="F89" i="52"/>
  <c r="E89" i="52"/>
  <c r="L88" i="52"/>
  <c r="K88" i="52"/>
  <c r="J88" i="52"/>
  <c r="I88" i="52"/>
  <c r="H88" i="52"/>
  <c r="G88" i="52"/>
  <c r="F88" i="52"/>
  <c r="E88" i="52"/>
  <c r="L87" i="52"/>
  <c r="K87" i="52"/>
  <c r="J87" i="52"/>
  <c r="I87" i="52"/>
  <c r="H87" i="52"/>
  <c r="G87" i="52"/>
  <c r="F87" i="52"/>
  <c r="E87" i="52"/>
  <c r="L85" i="52"/>
  <c r="K85" i="52"/>
  <c r="J85" i="52"/>
  <c r="I85" i="52"/>
  <c r="H85" i="52"/>
  <c r="G85" i="52"/>
  <c r="F85" i="52"/>
  <c r="E85" i="52"/>
  <c r="L84" i="52"/>
  <c r="K84" i="52"/>
  <c r="J84" i="52"/>
  <c r="I84" i="52"/>
  <c r="H84" i="52"/>
  <c r="G84" i="52"/>
  <c r="F84" i="52"/>
  <c r="E84" i="52"/>
  <c r="L83" i="52"/>
  <c r="K83" i="52"/>
  <c r="J83" i="52"/>
  <c r="I83" i="52"/>
  <c r="H83" i="52"/>
  <c r="G83" i="52"/>
  <c r="F83" i="52"/>
  <c r="E83" i="52"/>
  <c r="L82" i="52"/>
  <c r="K82" i="52"/>
  <c r="J82" i="52"/>
  <c r="I82" i="52"/>
  <c r="H82" i="52"/>
  <c r="G82" i="52"/>
  <c r="F82" i="52"/>
  <c r="E82" i="52"/>
  <c r="L81" i="52"/>
  <c r="K81" i="52"/>
  <c r="J81" i="52"/>
  <c r="I81" i="52"/>
  <c r="H81" i="52"/>
  <c r="G81" i="52"/>
  <c r="F81" i="52"/>
  <c r="E81" i="52"/>
  <c r="L80" i="52"/>
  <c r="K80" i="52"/>
  <c r="J80" i="52"/>
  <c r="I80" i="52"/>
  <c r="H80" i="52"/>
  <c r="G80" i="52"/>
  <c r="F80" i="52"/>
  <c r="E80" i="52"/>
  <c r="L79" i="52"/>
  <c r="K79" i="52"/>
  <c r="J79" i="52"/>
  <c r="I79" i="52"/>
  <c r="H79" i="52"/>
  <c r="G79" i="52"/>
  <c r="F79" i="52"/>
  <c r="E79" i="52"/>
  <c r="L78" i="52"/>
  <c r="K78" i="52"/>
  <c r="J78" i="52"/>
  <c r="I78" i="52"/>
  <c r="H78" i="52"/>
  <c r="G78" i="52"/>
  <c r="F78" i="52"/>
  <c r="E78" i="52"/>
  <c r="L77" i="52"/>
  <c r="K77" i="52"/>
  <c r="J77" i="52"/>
  <c r="I77" i="52"/>
  <c r="H77" i="52"/>
  <c r="G77" i="52"/>
  <c r="F77" i="52"/>
  <c r="E77" i="52"/>
  <c r="L76" i="52"/>
  <c r="K76" i="52"/>
  <c r="J76" i="52"/>
  <c r="I76" i="52"/>
  <c r="H76" i="52"/>
  <c r="G76" i="52"/>
  <c r="F76" i="52"/>
  <c r="E76" i="52"/>
  <c r="L75" i="52"/>
  <c r="K75" i="52"/>
  <c r="J75" i="52"/>
  <c r="I75" i="52"/>
  <c r="H75" i="52"/>
  <c r="G75" i="52"/>
  <c r="F75" i="52"/>
  <c r="E75" i="52"/>
  <c r="L74" i="52"/>
  <c r="K74" i="52"/>
  <c r="J74" i="52"/>
  <c r="I74" i="52"/>
  <c r="H74" i="52"/>
  <c r="G74" i="52"/>
  <c r="F74" i="52"/>
  <c r="E74" i="52"/>
  <c r="L73" i="52"/>
  <c r="K73" i="52"/>
  <c r="J73" i="52"/>
  <c r="I73" i="52"/>
  <c r="H73" i="52"/>
  <c r="G73" i="52"/>
  <c r="F73" i="52"/>
  <c r="E73" i="52"/>
  <c r="L72" i="52"/>
  <c r="K72" i="52"/>
  <c r="J72" i="52"/>
  <c r="I72" i="52"/>
  <c r="H72" i="52"/>
  <c r="G72" i="52"/>
  <c r="F72" i="52"/>
  <c r="E72" i="52"/>
  <c r="L70" i="52"/>
  <c r="K70" i="52"/>
  <c r="J70" i="52"/>
  <c r="I70" i="52"/>
  <c r="H70" i="52"/>
  <c r="G70" i="52"/>
  <c r="F70" i="52"/>
  <c r="E70" i="52"/>
  <c r="L69" i="52"/>
  <c r="K69" i="52"/>
  <c r="J69" i="52"/>
  <c r="I69" i="52"/>
  <c r="H69" i="52"/>
  <c r="G69" i="52"/>
  <c r="F69" i="52"/>
  <c r="E69" i="52"/>
  <c r="L68" i="52"/>
  <c r="K68" i="52"/>
  <c r="J68" i="52"/>
  <c r="I68" i="52"/>
  <c r="H68" i="52"/>
  <c r="G68" i="52"/>
  <c r="F68" i="52"/>
  <c r="E68" i="52"/>
  <c r="L67" i="52"/>
  <c r="K67" i="52"/>
  <c r="J67" i="52"/>
  <c r="I67" i="52"/>
  <c r="H67" i="52"/>
  <c r="G67" i="52"/>
  <c r="F67" i="52"/>
  <c r="E67" i="52"/>
  <c r="L66" i="52"/>
  <c r="K66" i="52"/>
  <c r="J66" i="52"/>
  <c r="I66" i="52"/>
  <c r="H66" i="52"/>
  <c r="G66" i="52"/>
  <c r="F66" i="52"/>
  <c r="E66" i="52"/>
  <c r="L65" i="52"/>
  <c r="K65" i="52"/>
  <c r="J65" i="52"/>
  <c r="I65" i="52"/>
  <c r="H65" i="52"/>
  <c r="G65" i="52"/>
  <c r="F65" i="52"/>
  <c r="E65" i="52"/>
  <c r="L64" i="52"/>
  <c r="K64" i="52"/>
  <c r="J64" i="52"/>
  <c r="I64" i="52"/>
  <c r="H64" i="52"/>
  <c r="G64" i="52"/>
  <c r="F64" i="52"/>
  <c r="E64" i="52"/>
  <c r="L63" i="52"/>
  <c r="K63" i="52"/>
  <c r="J63" i="52"/>
  <c r="I63" i="52"/>
  <c r="H63" i="52"/>
  <c r="G63" i="52"/>
  <c r="F63" i="52"/>
  <c r="E63" i="52"/>
  <c r="L62" i="52"/>
  <c r="K62" i="52"/>
  <c r="J62" i="52"/>
  <c r="I62" i="52"/>
  <c r="H62" i="52"/>
  <c r="G62" i="52"/>
  <c r="F62" i="52"/>
  <c r="E62" i="52"/>
  <c r="L60" i="52"/>
  <c r="K60" i="52"/>
  <c r="J60" i="52"/>
  <c r="I60" i="52"/>
  <c r="H60" i="52"/>
  <c r="G60" i="52"/>
  <c r="F60" i="52"/>
  <c r="E60" i="52"/>
  <c r="L59" i="52"/>
  <c r="K59" i="52"/>
  <c r="J59" i="52"/>
  <c r="I59" i="52"/>
  <c r="H59" i="52"/>
  <c r="G59" i="52"/>
  <c r="F59" i="52"/>
  <c r="E59" i="52"/>
  <c r="L58" i="52"/>
  <c r="K58" i="52"/>
  <c r="J58" i="52"/>
  <c r="I58" i="52"/>
  <c r="H58" i="52"/>
  <c r="G58" i="52"/>
  <c r="F58" i="52"/>
  <c r="E58" i="52"/>
  <c r="L57" i="52"/>
  <c r="K57" i="52"/>
  <c r="J57" i="52"/>
  <c r="I57" i="52"/>
  <c r="H57" i="52"/>
  <c r="G57" i="52"/>
  <c r="F57" i="52"/>
  <c r="E57" i="52"/>
  <c r="L56" i="52"/>
  <c r="K56" i="52"/>
  <c r="J56" i="52"/>
  <c r="I56" i="52"/>
  <c r="H56" i="52"/>
  <c r="G56" i="52"/>
  <c r="F56" i="52"/>
  <c r="E56" i="52"/>
  <c r="L55" i="52"/>
  <c r="K55" i="52"/>
  <c r="J55" i="52"/>
  <c r="I55" i="52"/>
  <c r="H55" i="52"/>
  <c r="G55" i="52"/>
  <c r="F55" i="52"/>
  <c r="E55" i="52"/>
  <c r="L54" i="52"/>
  <c r="K54" i="52"/>
  <c r="J54" i="52"/>
  <c r="I54" i="52"/>
  <c r="H54" i="52"/>
  <c r="G54" i="52"/>
  <c r="F54" i="52"/>
  <c r="E54" i="52"/>
  <c r="L53" i="52"/>
  <c r="K53" i="52"/>
  <c r="J53" i="52"/>
  <c r="I53" i="52"/>
  <c r="H53" i="52"/>
  <c r="G53" i="52"/>
  <c r="F53" i="52"/>
  <c r="E53" i="52"/>
  <c r="L52" i="52"/>
  <c r="K52" i="52"/>
  <c r="J52" i="52"/>
  <c r="I52" i="52"/>
  <c r="H52" i="52"/>
  <c r="G52" i="52"/>
  <c r="F52" i="52"/>
  <c r="E52" i="52"/>
  <c r="L51" i="52"/>
  <c r="K51" i="52"/>
  <c r="J51" i="52"/>
  <c r="I51" i="52"/>
  <c r="H51" i="52"/>
  <c r="G51" i="52"/>
  <c r="F51" i="52"/>
  <c r="E51" i="52"/>
  <c r="L50" i="52"/>
  <c r="K50" i="52"/>
  <c r="J50" i="52"/>
  <c r="I50" i="52"/>
  <c r="H50" i="52"/>
  <c r="G50" i="52"/>
  <c r="F50" i="52"/>
  <c r="E50" i="52"/>
  <c r="L49" i="52"/>
  <c r="K49" i="52"/>
  <c r="J49" i="52"/>
  <c r="I49" i="52"/>
  <c r="H49" i="52"/>
  <c r="G49" i="52"/>
  <c r="F49" i="52"/>
  <c r="E49" i="52"/>
  <c r="L48" i="52"/>
  <c r="K48" i="52"/>
  <c r="J48" i="52"/>
  <c r="I48" i="52"/>
  <c r="H48" i="52"/>
  <c r="G48" i="52"/>
  <c r="F48" i="52"/>
  <c r="E48" i="52"/>
  <c r="L47" i="52"/>
  <c r="K47" i="52"/>
  <c r="J47" i="52"/>
  <c r="I47" i="52"/>
  <c r="H47" i="52"/>
  <c r="G47" i="52"/>
  <c r="F47" i="52"/>
  <c r="E47" i="52"/>
  <c r="L88" i="51"/>
  <c r="K88" i="51"/>
  <c r="J88" i="51"/>
  <c r="I88" i="51"/>
  <c r="H88" i="51"/>
  <c r="G88" i="51"/>
  <c r="F88" i="51"/>
  <c r="E88" i="51"/>
  <c r="L87" i="51"/>
  <c r="K87" i="51"/>
  <c r="J87" i="51"/>
  <c r="I87" i="51"/>
  <c r="H87" i="51"/>
  <c r="G87" i="51"/>
  <c r="F87" i="51"/>
  <c r="E87" i="51"/>
  <c r="L86" i="51"/>
  <c r="K86" i="51"/>
  <c r="J86" i="51"/>
  <c r="I86" i="51"/>
  <c r="H86" i="51"/>
  <c r="G86" i="51"/>
  <c r="F86" i="51"/>
  <c r="E86" i="51"/>
  <c r="L85" i="51"/>
  <c r="K85" i="51"/>
  <c r="J85" i="51"/>
  <c r="I85" i="51"/>
  <c r="H85" i="51"/>
  <c r="G85" i="51"/>
  <c r="F85" i="51"/>
  <c r="E85" i="51"/>
  <c r="L84" i="51"/>
  <c r="K84" i="51"/>
  <c r="J84" i="51"/>
  <c r="I84" i="51"/>
  <c r="H84" i="51"/>
  <c r="G84" i="51"/>
  <c r="F84" i="51"/>
  <c r="E84" i="51"/>
  <c r="L83" i="51"/>
  <c r="K83" i="51"/>
  <c r="J83" i="51"/>
  <c r="I83" i="51"/>
  <c r="H83" i="51"/>
  <c r="G83" i="51"/>
  <c r="F83" i="51"/>
  <c r="E83" i="51"/>
  <c r="G82" i="51"/>
  <c r="F82" i="51"/>
  <c r="E82" i="51"/>
  <c r="G81" i="51"/>
  <c r="F81" i="51"/>
  <c r="E81" i="51"/>
  <c r="L80" i="51"/>
  <c r="K80" i="51"/>
  <c r="J80" i="51"/>
  <c r="I80" i="51"/>
  <c r="H80" i="51"/>
  <c r="G80" i="51"/>
  <c r="F80" i="51"/>
  <c r="E80" i="51"/>
  <c r="L79" i="51"/>
  <c r="K79" i="51"/>
  <c r="J79" i="51"/>
  <c r="I79" i="51"/>
  <c r="H79" i="51"/>
  <c r="G79" i="51"/>
  <c r="F79" i="51"/>
  <c r="E79" i="51"/>
  <c r="L78" i="51"/>
  <c r="K78" i="51"/>
  <c r="J78" i="51"/>
  <c r="I78" i="51"/>
  <c r="H78" i="51"/>
  <c r="G78" i="51"/>
  <c r="F78" i="51"/>
  <c r="E78" i="51"/>
  <c r="L77" i="51"/>
  <c r="K77" i="51"/>
  <c r="J77" i="51"/>
  <c r="I77" i="51"/>
  <c r="H77" i="51"/>
  <c r="G77" i="51"/>
  <c r="F77" i="51"/>
  <c r="E77" i="51"/>
  <c r="L76" i="51"/>
  <c r="K76" i="51"/>
  <c r="J76" i="51"/>
  <c r="I76" i="51"/>
  <c r="H76" i="51"/>
  <c r="G76" i="51"/>
  <c r="F76" i="51"/>
  <c r="E76" i="51"/>
  <c r="L74" i="51"/>
  <c r="K74" i="51"/>
  <c r="J74" i="51"/>
  <c r="I74" i="51"/>
  <c r="H74" i="51"/>
  <c r="G74" i="51"/>
  <c r="F74" i="51"/>
  <c r="E74" i="51"/>
  <c r="L73" i="51"/>
  <c r="K73" i="51"/>
  <c r="J73" i="51"/>
  <c r="I73" i="51"/>
  <c r="H73" i="51"/>
  <c r="G73" i="51"/>
  <c r="F73" i="51"/>
  <c r="E73" i="51"/>
  <c r="L72" i="51"/>
  <c r="K72" i="51"/>
  <c r="J72" i="51"/>
  <c r="I72" i="51"/>
  <c r="H72" i="51"/>
  <c r="G72" i="51"/>
  <c r="F72" i="51"/>
  <c r="E72" i="51"/>
  <c r="L71" i="51"/>
  <c r="K71" i="51"/>
  <c r="J71" i="51"/>
  <c r="I71" i="51"/>
  <c r="H71" i="51"/>
  <c r="G71" i="51"/>
  <c r="F71" i="51"/>
  <c r="E71" i="51"/>
  <c r="L70" i="51"/>
  <c r="K70" i="51"/>
  <c r="J70" i="51"/>
  <c r="I70" i="51"/>
  <c r="H70" i="51"/>
  <c r="G70" i="51"/>
  <c r="F70" i="51"/>
  <c r="E70" i="51"/>
  <c r="L69" i="51"/>
  <c r="K69" i="51"/>
  <c r="J69" i="51"/>
  <c r="I69" i="51"/>
  <c r="H69" i="51"/>
  <c r="G69" i="51"/>
  <c r="F69" i="51"/>
  <c r="E69" i="51"/>
  <c r="L68" i="51"/>
  <c r="K68" i="51"/>
  <c r="J68" i="51"/>
  <c r="I68" i="51"/>
  <c r="H68" i="51"/>
  <c r="G68" i="51"/>
  <c r="F68" i="51"/>
  <c r="E68" i="51"/>
  <c r="L67" i="51"/>
  <c r="K67" i="51"/>
  <c r="J67" i="51"/>
  <c r="I67" i="51"/>
  <c r="H67" i="51"/>
  <c r="G67" i="51"/>
  <c r="F67" i="51"/>
  <c r="E67" i="51"/>
  <c r="L66" i="51"/>
  <c r="K66" i="51"/>
  <c r="J66" i="51"/>
  <c r="I66" i="51"/>
  <c r="H66" i="51"/>
  <c r="G66" i="51"/>
  <c r="F66" i="51"/>
  <c r="E66" i="51"/>
  <c r="L65" i="51"/>
  <c r="K65" i="51"/>
  <c r="J65" i="51"/>
  <c r="I65" i="51"/>
  <c r="H65" i="51"/>
  <c r="G65" i="51"/>
  <c r="F65" i="51"/>
  <c r="E65" i="51"/>
  <c r="L64" i="51"/>
  <c r="K64" i="51"/>
  <c r="J64" i="51"/>
  <c r="I64" i="51"/>
  <c r="H64" i="51"/>
  <c r="G64" i="51"/>
  <c r="F64" i="51"/>
  <c r="E64" i="51"/>
  <c r="L62" i="51"/>
  <c r="K62" i="51"/>
  <c r="J62" i="51"/>
  <c r="I62" i="51"/>
  <c r="H62" i="51"/>
  <c r="G62" i="51"/>
  <c r="F62" i="51"/>
  <c r="E62" i="51"/>
  <c r="L61" i="51"/>
  <c r="K61" i="51"/>
  <c r="J61" i="51"/>
  <c r="I61" i="51"/>
  <c r="H61" i="51"/>
  <c r="G61" i="51"/>
  <c r="F61" i="51"/>
  <c r="E61" i="51"/>
  <c r="L60" i="51"/>
  <c r="K60" i="51"/>
  <c r="J60" i="51"/>
  <c r="I60" i="51"/>
  <c r="H60" i="51"/>
  <c r="G60" i="51"/>
  <c r="F60" i="51"/>
  <c r="E60" i="51"/>
  <c r="L59" i="51"/>
  <c r="K59" i="51"/>
  <c r="J59" i="51"/>
  <c r="I59" i="51"/>
  <c r="H59" i="51"/>
  <c r="G59" i="51"/>
  <c r="F59" i="51"/>
  <c r="E59" i="51"/>
  <c r="L58" i="51"/>
  <c r="K58" i="51"/>
  <c r="J58" i="51"/>
  <c r="I58" i="51"/>
  <c r="H58" i="51"/>
  <c r="G58" i="51"/>
  <c r="F58" i="51"/>
  <c r="E58" i="51"/>
  <c r="L57" i="51"/>
  <c r="K57" i="51"/>
  <c r="J57" i="51"/>
  <c r="I57" i="51"/>
  <c r="H57" i="51"/>
  <c r="G57" i="51"/>
  <c r="F57" i="51"/>
  <c r="E57" i="51"/>
  <c r="L56" i="51"/>
  <c r="K56" i="51"/>
  <c r="J56" i="51"/>
  <c r="I56" i="51"/>
  <c r="H56" i="51"/>
  <c r="G56" i="51"/>
  <c r="F56" i="51"/>
  <c r="E56" i="51"/>
  <c r="L55" i="51"/>
  <c r="K55" i="51"/>
  <c r="J55" i="51"/>
  <c r="I55" i="51"/>
  <c r="H55" i="51"/>
  <c r="G55" i="51"/>
  <c r="F55" i="51"/>
  <c r="E55" i="51"/>
  <c r="L54" i="51"/>
  <c r="K54" i="51"/>
  <c r="J54" i="51"/>
  <c r="I54" i="51"/>
  <c r="H54" i="51"/>
  <c r="G54" i="51"/>
  <c r="F54" i="51"/>
  <c r="E54" i="51"/>
  <c r="L53" i="51"/>
  <c r="K53" i="51"/>
  <c r="J53" i="51"/>
  <c r="I53" i="51"/>
  <c r="H53" i="51"/>
  <c r="G53" i="51"/>
  <c r="F53" i="51"/>
  <c r="E53" i="51"/>
  <c r="L52" i="51"/>
  <c r="K52" i="51"/>
  <c r="J52" i="51"/>
  <c r="I52" i="51"/>
  <c r="H52" i="51"/>
  <c r="G52" i="51"/>
  <c r="F52" i="51"/>
  <c r="E52" i="51"/>
  <c r="L50" i="51"/>
  <c r="K50" i="51"/>
  <c r="J50" i="51"/>
  <c r="I50" i="51"/>
  <c r="H50" i="51"/>
  <c r="G50" i="51"/>
  <c r="F50" i="51"/>
  <c r="E50" i="51"/>
  <c r="L49" i="51"/>
  <c r="K49" i="51"/>
  <c r="J49" i="51"/>
  <c r="I49" i="51"/>
  <c r="H49" i="51"/>
  <c r="G49" i="51"/>
  <c r="F49" i="51"/>
  <c r="E49" i="51"/>
  <c r="L48" i="51"/>
  <c r="K48" i="51"/>
  <c r="J48" i="51"/>
  <c r="I48" i="51"/>
  <c r="H48" i="51"/>
  <c r="G48" i="51"/>
  <c r="F48" i="51"/>
  <c r="E48" i="51"/>
  <c r="L47" i="51"/>
  <c r="K47" i="51"/>
  <c r="J47" i="51"/>
  <c r="I47" i="51"/>
  <c r="H47" i="51"/>
  <c r="G47" i="51"/>
  <c r="F47" i="51"/>
  <c r="E47" i="51"/>
  <c r="L46" i="51"/>
  <c r="K46" i="51"/>
  <c r="J46" i="51"/>
  <c r="I46" i="51"/>
  <c r="H46" i="51"/>
  <c r="G46" i="51"/>
  <c r="F46" i="51"/>
  <c r="E46" i="51"/>
  <c r="L45" i="51"/>
  <c r="K45" i="51"/>
  <c r="J45" i="51"/>
  <c r="I45" i="51"/>
  <c r="H45" i="51"/>
  <c r="G45" i="51"/>
  <c r="F45" i="51"/>
  <c r="E45" i="51"/>
  <c r="L44" i="51"/>
  <c r="K44" i="51"/>
  <c r="J44" i="51"/>
  <c r="I44" i="51"/>
  <c r="H44" i="51"/>
  <c r="G44" i="51"/>
  <c r="F44" i="51"/>
  <c r="E44" i="51"/>
  <c r="L43" i="51"/>
  <c r="K43" i="51"/>
  <c r="J43" i="51"/>
  <c r="I43" i="51"/>
  <c r="H43" i="51"/>
  <c r="G43" i="51"/>
  <c r="F43" i="51"/>
  <c r="E43" i="51"/>
  <c r="E59" i="55" l="1"/>
  <c r="I59" i="55"/>
  <c r="E60" i="55"/>
  <c r="I60" i="55"/>
  <c r="E61" i="55"/>
  <c r="I61" i="55"/>
  <c r="E62" i="55"/>
  <c r="I62" i="55"/>
  <c r="E63" i="55"/>
  <c r="I63" i="55"/>
  <c r="E68" i="55"/>
  <c r="I68" i="55"/>
  <c r="F59" i="55"/>
  <c r="J59" i="55"/>
  <c r="F60" i="55"/>
  <c r="J60" i="55"/>
  <c r="F61" i="55"/>
  <c r="J61" i="55"/>
  <c r="F62" i="55"/>
  <c r="J62" i="55"/>
  <c r="F63" i="55"/>
  <c r="J63" i="55"/>
  <c r="F68" i="55"/>
  <c r="J68" i="55"/>
  <c r="G59" i="55"/>
  <c r="K59" i="55"/>
  <c r="G60" i="55"/>
  <c r="K60" i="55"/>
  <c r="G61" i="55"/>
  <c r="K61" i="55"/>
  <c r="G62" i="55"/>
  <c r="K62" i="55"/>
  <c r="G63" i="55"/>
  <c r="K63" i="55"/>
  <c r="G68" i="55"/>
  <c r="K68" i="55"/>
  <c r="H59" i="55"/>
  <c r="L59" i="55"/>
  <c r="H60" i="55"/>
  <c r="L60" i="55"/>
  <c r="H61" i="55"/>
  <c r="L61" i="55"/>
  <c r="H62" i="55"/>
  <c r="L62" i="55"/>
  <c r="H63" i="55"/>
  <c r="L63" i="55"/>
  <c r="H68" i="55"/>
  <c r="L68" i="55"/>
  <c r="G26" i="50" l="1"/>
  <c r="H26" i="50"/>
  <c r="I26" i="50"/>
  <c r="J26" i="50"/>
  <c r="K26" i="50"/>
  <c r="L26" i="50"/>
  <c r="M26" i="50"/>
  <c r="F26" i="50"/>
  <c r="D46" i="50" l="1"/>
  <c r="D45" i="50"/>
  <c r="D44" i="50"/>
  <c r="C43" i="50"/>
  <c r="D42" i="50"/>
  <c r="C42" i="50"/>
  <c r="D41" i="50"/>
  <c r="C41" i="50"/>
  <c r="D40" i="50"/>
  <c r="C40" i="50"/>
  <c r="D39" i="50"/>
  <c r="C39" i="50"/>
  <c r="D38" i="50"/>
  <c r="C38" i="50"/>
  <c r="D37" i="50"/>
  <c r="C37" i="50"/>
  <c r="D36" i="50"/>
  <c r="C36" i="50"/>
  <c r="D35" i="50"/>
  <c r="C35" i="50"/>
  <c r="D34" i="50"/>
  <c r="C34" i="50"/>
  <c r="D33" i="50"/>
  <c r="C33" i="50"/>
  <c r="D32" i="50"/>
  <c r="C32" i="50"/>
  <c r="D31" i="50"/>
  <c r="C31" i="50"/>
  <c r="D30" i="50"/>
  <c r="C30" i="50"/>
  <c r="D29" i="50"/>
  <c r="C29" i="50"/>
  <c r="D28" i="50"/>
  <c r="C28" i="50"/>
  <c r="L282" i="48"/>
  <c r="K282" i="48"/>
  <c r="J282" i="48"/>
  <c r="I282" i="48"/>
  <c r="H282" i="48"/>
  <c r="G282" i="48"/>
  <c r="F282" i="48"/>
  <c r="E282" i="48"/>
  <c r="L281" i="48"/>
  <c r="K281" i="48"/>
  <c r="J281" i="48"/>
  <c r="I281" i="48"/>
  <c r="H281" i="48"/>
  <c r="G281" i="48"/>
  <c r="F281" i="48"/>
  <c r="E281" i="48"/>
  <c r="L280" i="48"/>
  <c r="K280" i="48"/>
  <c r="J280" i="48"/>
  <c r="I280" i="48"/>
  <c r="H280" i="48"/>
  <c r="G280" i="48"/>
  <c r="F280" i="48"/>
  <c r="E280" i="48"/>
  <c r="L279" i="48"/>
  <c r="K279" i="48"/>
  <c r="J279" i="48"/>
  <c r="I279" i="48"/>
  <c r="H279" i="48"/>
  <c r="G279" i="48"/>
  <c r="F279" i="48"/>
  <c r="E279" i="48"/>
  <c r="L278" i="48"/>
  <c r="K278" i="48"/>
  <c r="J278" i="48"/>
  <c r="I278" i="48"/>
  <c r="H278" i="48"/>
  <c r="G278" i="48"/>
  <c r="F278" i="48"/>
  <c r="E278" i="48"/>
  <c r="L277" i="48"/>
  <c r="K277" i="48"/>
  <c r="J277" i="48"/>
  <c r="I277" i="48"/>
  <c r="H277" i="48"/>
  <c r="G277" i="48"/>
  <c r="F277" i="48"/>
  <c r="E277" i="48"/>
  <c r="L276" i="48"/>
  <c r="K276" i="48"/>
  <c r="J276" i="48"/>
  <c r="I276" i="48"/>
  <c r="H276" i="48"/>
  <c r="G276" i="48"/>
  <c r="F276" i="48"/>
  <c r="E276" i="48"/>
  <c r="L275" i="48"/>
  <c r="K275" i="48"/>
  <c r="J275" i="48"/>
  <c r="I275" i="48"/>
  <c r="H275" i="48"/>
  <c r="G275" i="48"/>
  <c r="F275" i="48"/>
  <c r="E275" i="48"/>
  <c r="L274" i="48"/>
  <c r="K274" i="48"/>
  <c r="J274" i="48"/>
  <c r="I274" i="48"/>
  <c r="H274" i="48"/>
  <c r="G274" i="48"/>
  <c r="F274" i="48"/>
  <c r="E274" i="48"/>
  <c r="L273" i="48"/>
  <c r="K273" i="48"/>
  <c r="J273" i="48"/>
  <c r="I273" i="48"/>
  <c r="H273" i="48"/>
  <c r="G273" i="48"/>
  <c r="F273" i="48"/>
  <c r="E273" i="48"/>
  <c r="L272" i="48"/>
  <c r="K272" i="48"/>
  <c r="J272" i="48"/>
  <c r="I272" i="48"/>
  <c r="H272" i="48"/>
  <c r="G272" i="48"/>
  <c r="F272" i="48"/>
  <c r="E272" i="48"/>
  <c r="L271" i="48"/>
  <c r="K271" i="48"/>
  <c r="J271" i="48"/>
  <c r="I271" i="48"/>
  <c r="H271" i="48"/>
  <c r="G271" i="48"/>
  <c r="F271" i="48"/>
  <c r="E271" i="48"/>
  <c r="L270" i="48"/>
  <c r="K270" i="48"/>
  <c r="J270" i="48"/>
  <c r="I270" i="48"/>
  <c r="H270" i="48"/>
  <c r="G270" i="48"/>
  <c r="F270" i="48"/>
  <c r="E270" i="48"/>
  <c r="L269" i="48"/>
  <c r="K269" i="48"/>
  <c r="J269" i="48"/>
  <c r="I269" i="48"/>
  <c r="H269" i="48"/>
  <c r="G269" i="48"/>
  <c r="F269" i="48"/>
  <c r="E269" i="48"/>
  <c r="L268" i="48"/>
  <c r="K268" i="48"/>
  <c r="J268" i="48"/>
  <c r="I268" i="48"/>
  <c r="H268" i="48"/>
  <c r="G268" i="48"/>
  <c r="F268" i="48"/>
  <c r="E268" i="48"/>
  <c r="L267" i="48"/>
  <c r="K267" i="48"/>
  <c r="J267" i="48"/>
  <c r="I267" i="48"/>
  <c r="H267" i="48"/>
  <c r="G267" i="48"/>
  <c r="F267" i="48"/>
  <c r="E267" i="48"/>
  <c r="L266" i="48"/>
  <c r="K266" i="48"/>
  <c r="J266" i="48"/>
  <c r="I266" i="48"/>
  <c r="H266" i="48"/>
  <c r="G266" i="48"/>
  <c r="F266" i="48"/>
  <c r="E266" i="48"/>
  <c r="L265" i="48"/>
  <c r="K265" i="48"/>
  <c r="J265" i="48"/>
  <c r="I265" i="48"/>
  <c r="H265" i="48"/>
  <c r="G265" i="48"/>
  <c r="F265" i="48"/>
  <c r="E265" i="48"/>
  <c r="L264" i="48"/>
  <c r="K264" i="48"/>
  <c r="J264" i="48"/>
  <c r="I264" i="48"/>
  <c r="H264" i="48"/>
  <c r="G264" i="48"/>
  <c r="F264" i="48"/>
  <c r="E264" i="48"/>
  <c r="L263" i="48"/>
  <c r="K263" i="48"/>
  <c r="J263" i="48"/>
  <c r="I263" i="48"/>
  <c r="H263" i="48"/>
  <c r="G263" i="48"/>
  <c r="F263" i="48"/>
  <c r="E263" i="48"/>
  <c r="L262" i="48"/>
  <c r="K262" i="48"/>
  <c r="J262" i="48"/>
  <c r="I262" i="48"/>
  <c r="H262" i="48"/>
  <c r="G262" i="48"/>
  <c r="F262" i="48"/>
  <c r="E262" i="48"/>
  <c r="L261" i="48"/>
  <c r="K261" i="48"/>
  <c r="J261" i="48"/>
  <c r="I261" i="48"/>
  <c r="H261" i="48"/>
  <c r="G261" i="48"/>
  <c r="F261" i="48"/>
  <c r="E261" i="48"/>
  <c r="L259" i="48"/>
  <c r="K259" i="48"/>
  <c r="J259" i="48"/>
  <c r="I259" i="48"/>
  <c r="H259" i="48"/>
  <c r="G259" i="48"/>
  <c r="F259" i="48"/>
  <c r="E259" i="48"/>
  <c r="L258" i="48"/>
  <c r="K258" i="48"/>
  <c r="J258" i="48"/>
  <c r="I258" i="48"/>
  <c r="H258" i="48"/>
  <c r="G258" i="48"/>
  <c r="F258" i="48"/>
  <c r="E258" i="48"/>
  <c r="L257" i="48"/>
  <c r="K257" i="48"/>
  <c r="J257" i="48"/>
  <c r="I257" i="48"/>
  <c r="H257" i="48"/>
  <c r="G257" i="48"/>
  <c r="F257" i="48"/>
  <c r="E257" i="48"/>
  <c r="L256" i="48"/>
  <c r="K256" i="48"/>
  <c r="J256" i="48"/>
  <c r="I256" i="48"/>
  <c r="H256" i="48"/>
  <c r="G256" i="48"/>
  <c r="F256" i="48"/>
  <c r="E256" i="48"/>
  <c r="L255" i="48"/>
  <c r="K255" i="48"/>
  <c r="J255" i="48"/>
  <c r="I255" i="48"/>
  <c r="H255" i="48"/>
  <c r="G255" i="48"/>
  <c r="F255" i="48"/>
  <c r="E255" i="48"/>
  <c r="L254" i="48"/>
  <c r="K254" i="48"/>
  <c r="J254" i="48"/>
  <c r="I254" i="48"/>
  <c r="H254" i="48"/>
  <c r="G254" i="48"/>
  <c r="F254" i="48"/>
  <c r="E254" i="48"/>
  <c r="L253" i="48"/>
  <c r="K253" i="48"/>
  <c r="J253" i="48"/>
  <c r="I253" i="48"/>
  <c r="H253" i="48"/>
  <c r="G253" i="48"/>
  <c r="F253" i="48"/>
  <c r="E253" i="48"/>
  <c r="L252" i="48"/>
  <c r="K252" i="48"/>
  <c r="J252" i="48"/>
  <c r="I252" i="48"/>
  <c r="H252" i="48"/>
  <c r="G252" i="48"/>
  <c r="F252" i="48"/>
  <c r="E252" i="48"/>
  <c r="L251" i="48"/>
  <c r="K251" i="48"/>
  <c r="J251" i="48"/>
  <c r="I251" i="48"/>
  <c r="H251" i="48"/>
  <c r="G251" i="48"/>
  <c r="F251" i="48"/>
  <c r="E251" i="48"/>
  <c r="L250" i="48"/>
  <c r="K250" i="48"/>
  <c r="J250" i="48"/>
  <c r="I250" i="48"/>
  <c r="H250" i="48"/>
  <c r="G250" i="48"/>
  <c r="F250" i="48"/>
  <c r="E250" i="48"/>
  <c r="L249" i="48"/>
  <c r="K249" i="48"/>
  <c r="J249" i="48"/>
  <c r="I249" i="48"/>
  <c r="H249" i="48"/>
  <c r="G249" i="48"/>
  <c r="F249" i="48"/>
  <c r="E249" i="48"/>
  <c r="L248" i="48"/>
  <c r="K248" i="48"/>
  <c r="J248" i="48"/>
  <c r="I248" i="48"/>
  <c r="H248" i="48"/>
  <c r="G248" i="48"/>
  <c r="F248" i="48"/>
  <c r="E248" i="48"/>
  <c r="L247" i="48"/>
  <c r="K247" i="48"/>
  <c r="J247" i="48"/>
  <c r="I247" i="48"/>
  <c r="H247" i="48"/>
  <c r="G247" i="48"/>
  <c r="F247" i="48"/>
  <c r="E247" i="48"/>
  <c r="L246" i="48"/>
  <c r="K246" i="48"/>
  <c r="J246" i="48"/>
  <c r="I246" i="48"/>
  <c r="H246" i="48"/>
  <c r="G246" i="48"/>
  <c r="F246" i="48"/>
  <c r="E246" i="48"/>
  <c r="L245" i="48"/>
  <c r="K245" i="48"/>
  <c r="J245" i="48"/>
  <c r="I245" i="48"/>
  <c r="H245" i="48"/>
  <c r="G245" i="48"/>
  <c r="F245" i="48"/>
  <c r="E245" i="48"/>
  <c r="L244" i="48"/>
  <c r="K244" i="48"/>
  <c r="J244" i="48"/>
  <c r="I244" i="48"/>
  <c r="H244" i="48"/>
  <c r="G244" i="48"/>
  <c r="F244" i="48"/>
  <c r="E244" i="48"/>
  <c r="L243" i="48"/>
  <c r="K243" i="48"/>
  <c r="J243" i="48"/>
  <c r="I243" i="48"/>
  <c r="H243" i="48"/>
  <c r="G243" i="48"/>
  <c r="F243" i="48"/>
  <c r="E243" i="48"/>
  <c r="L242" i="48"/>
  <c r="K242" i="48"/>
  <c r="J242" i="48"/>
  <c r="I242" i="48"/>
  <c r="H242" i="48"/>
  <c r="G242" i="48"/>
  <c r="F242" i="48"/>
  <c r="E242" i="48"/>
  <c r="L241" i="48"/>
  <c r="K241" i="48"/>
  <c r="J241" i="48"/>
  <c r="I241" i="48"/>
  <c r="H241" i="48"/>
  <c r="G241" i="48"/>
  <c r="F241" i="48"/>
  <c r="E241" i="48"/>
  <c r="L240" i="48"/>
  <c r="K240" i="48"/>
  <c r="J240" i="48"/>
  <c r="I240" i="48"/>
  <c r="H240" i="48"/>
  <c r="G240" i="48"/>
  <c r="F240" i="48"/>
  <c r="E240" i="48"/>
  <c r="L239" i="48"/>
  <c r="K239" i="48"/>
  <c r="J239" i="48"/>
  <c r="I239" i="48"/>
  <c r="H239" i="48"/>
  <c r="G239" i="48"/>
  <c r="F239" i="48"/>
  <c r="E239" i="48"/>
  <c r="L238" i="48"/>
  <c r="K238" i="48"/>
  <c r="J238" i="48"/>
  <c r="I238" i="48"/>
  <c r="H238" i="48"/>
  <c r="G238" i="48"/>
  <c r="F238" i="48"/>
  <c r="E238" i="48"/>
  <c r="L236" i="48"/>
  <c r="K236" i="48"/>
  <c r="J236" i="48"/>
  <c r="I236" i="48"/>
  <c r="H236" i="48"/>
  <c r="G236" i="48"/>
  <c r="F236" i="48"/>
  <c r="E236" i="48"/>
  <c r="L235" i="48"/>
  <c r="K235" i="48"/>
  <c r="J235" i="48"/>
  <c r="I235" i="48"/>
  <c r="H235" i="48"/>
  <c r="G235" i="48"/>
  <c r="F235" i="48"/>
  <c r="E235" i="48"/>
  <c r="L234" i="48"/>
  <c r="K234" i="48"/>
  <c r="J234" i="48"/>
  <c r="I234" i="48"/>
  <c r="H234" i="48"/>
  <c r="G234" i="48"/>
  <c r="F234" i="48"/>
  <c r="E234" i="48"/>
  <c r="L233" i="48"/>
  <c r="K233" i="48"/>
  <c r="J233" i="48"/>
  <c r="I233" i="48"/>
  <c r="H233" i="48"/>
  <c r="G233" i="48"/>
  <c r="F233" i="48"/>
  <c r="E233" i="48"/>
  <c r="L232" i="48"/>
  <c r="K232" i="48"/>
  <c r="J232" i="48"/>
  <c r="I232" i="48"/>
  <c r="H232" i="48"/>
  <c r="G232" i="48"/>
  <c r="F232" i="48"/>
  <c r="E232" i="48"/>
  <c r="L231" i="48"/>
  <c r="K231" i="48"/>
  <c r="J231" i="48"/>
  <c r="I231" i="48"/>
  <c r="H231" i="48"/>
  <c r="G231" i="48"/>
  <c r="F231" i="48"/>
  <c r="E231" i="48"/>
  <c r="L230" i="48"/>
  <c r="K230" i="48"/>
  <c r="J230" i="48"/>
  <c r="I230" i="48"/>
  <c r="H230" i="48"/>
  <c r="G230" i="48"/>
  <c r="F230" i="48"/>
  <c r="E230" i="48"/>
  <c r="L229" i="48"/>
  <c r="K229" i="48"/>
  <c r="J229" i="48"/>
  <c r="I229" i="48"/>
  <c r="H229" i="48"/>
  <c r="G229" i="48"/>
  <c r="F229" i="48"/>
  <c r="E229" i="48"/>
  <c r="L228" i="48"/>
  <c r="K228" i="48"/>
  <c r="J228" i="48"/>
  <c r="I228" i="48"/>
  <c r="H228" i="48"/>
  <c r="G228" i="48"/>
  <c r="F228" i="48"/>
  <c r="E228" i="48"/>
  <c r="L227" i="48"/>
  <c r="K227" i="48"/>
  <c r="J227" i="48"/>
  <c r="I227" i="48"/>
  <c r="H227" i="48"/>
  <c r="G227" i="48"/>
  <c r="F227" i="48"/>
  <c r="E227" i="48"/>
  <c r="L226" i="48"/>
  <c r="K226" i="48"/>
  <c r="J226" i="48"/>
  <c r="I226" i="48"/>
  <c r="H226" i="48"/>
  <c r="G226" i="48"/>
  <c r="F226" i="48"/>
  <c r="E226" i="48"/>
  <c r="L225" i="48"/>
  <c r="K225" i="48"/>
  <c r="J225" i="48"/>
  <c r="I225" i="48"/>
  <c r="H225" i="48"/>
  <c r="G225" i="48"/>
  <c r="F225" i="48"/>
  <c r="E225" i="48"/>
  <c r="L224" i="48"/>
  <c r="K224" i="48"/>
  <c r="J224" i="48"/>
  <c r="I224" i="48"/>
  <c r="H224" i="48"/>
  <c r="G224" i="48"/>
  <c r="F224" i="48"/>
  <c r="E224" i="48"/>
  <c r="L223" i="48"/>
  <c r="K223" i="48"/>
  <c r="J223" i="48"/>
  <c r="I223" i="48"/>
  <c r="H223" i="48"/>
  <c r="G223" i="48"/>
  <c r="F223" i="48"/>
  <c r="E223" i="48"/>
  <c r="L222" i="48"/>
  <c r="K222" i="48"/>
  <c r="J222" i="48"/>
  <c r="I222" i="48"/>
  <c r="H222" i="48"/>
  <c r="G222" i="48"/>
  <c r="F222" i="48"/>
  <c r="E222" i="48"/>
  <c r="L221" i="48"/>
  <c r="K221" i="48"/>
  <c r="J221" i="48"/>
  <c r="I221" i="48"/>
  <c r="H221" i="48"/>
  <c r="G221" i="48"/>
  <c r="F221" i="48"/>
  <c r="E221" i="48"/>
  <c r="L220" i="48"/>
  <c r="K220" i="48"/>
  <c r="J220" i="48"/>
  <c r="I220" i="48"/>
  <c r="H220" i="48"/>
  <c r="G220" i="48"/>
  <c r="F220" i="48"/>
  <c r="E220" i="48"/>
  <c r="L219" i="48"/>
  <c r="K219" i="48"/>
  <c r="J219" i="48"/>
  <c r="I219" i="48"/>
  <c r="H219" i="48"/>
  <c r="G219" i="48"/>
  <c r="F219" i="48"/>
  <c r="E219" i="48"/>
  <c r="L218" i="48"/>
  <c r="K218" i="48"/>
  <c r="J218" i="48"/>
  <c r="I218" i="48"/>
  <c r="H218" i="48"/>
  <c r="G218" i="48"/>
  <c r="F218" i="48"/>
  <c r="E218" i="48"/>
  <c r="L217" i="48"/>
  <c r="K217" i="48"/>
  <c r="J217" i="48"/>
  <c r="I217" i="48"/>
  <c r="H217" i="48"/>
  <c r="G217" i="48"/>
  <c r="F217" i="48"/>
  <c r="E217" i="48"/>
  <c r="L216" i="48"/>
  <c r="K216" i="48"/>
  <c r="J216" i="48"/>
  <c r="I216" i="48"/>
  <c r="H216" i="48"/>
  <c r="G216" i="48"/>
  <c r="F216" i="48"/>
  <c r="E216" i="48"/>
  <c r="L215" i="48"/>
  <c r="K215" i="48"/>
  <c r="J215" i="48"/>
  <c r="I215" i="48"/>
  <c r="H215" i="48"/>
  <c r="G215" i="48"/>
  <c r="F215" i="48"/>
  <c r="E215" i="48"/>
  <c r="L213" i="48"/>
  <c r="K213" i="48"/>
  <c r="J213" i="48"/>
  <c r="I213" i="48"/>
  <c r="H213" i="48"/>
  <c r="G213" i="48"/>
  <c r="F213" i="48"/>
  <c r="E213" i="48"/>
  <c r="L212" i="48"/>
  <c r="K212" i="48"/>
  <c r="J212" i="48"/>
  <c r="I212" i="48"/>
  <c r="H212" i="48"/>
  <c r="G212" i="48"/>
  <c r="F212" i="48"/>
  <c r="E212" i="48"/>
  <c r="L211" i="48"/>
  <c r="K211" i="48"/>
  <c r="J211" i="48"/>
  <c r="I211" i="48"/>
  <c r="H211" i="48"/>
  <c r="G211" i="48"/>
  <c r="F211" i="48"/>
  <c r="E211" i="48"/>
  <c r="L210" i="48"/>
  <c r="K210" i="48"/>
  <c r="J210" i="48"/>
  <c r="I210" i="48"/>
  <c r="H210" i="48"/>
  <c r="G210" i="48"/>
  <c r="F210" i="48"/>
  <c r="E210" i="48"/>
  <c r="L209" i="48"/>
  <c r="K209" i="48"/>
  <c r="J209" i="48"/>
  <c r="I209" i="48"/>
  <c r="H209" i="48"/>
  <c r="G209" i="48"/>
  <c r="F209" i="48"/>
  <c r="E209" i="48"/>
  <c r="L208" i="48"/>
  <c r="K208" i="48"/>
  <c r="J208" i="48"/>
  <c r="I208" i="48"/>
  <c r="H208" i="48"/>
  <c r="G208" i="48"/>
  <c r="F208" i="48"/>
  <c r="E208" i="48"/>
  <c r="L207" i="48"/>
  <c r="K207" i="48"/>
  <c r="J207" i="48"/>
  <c r="I207" i="48"/>
  <c r="H207" i="48"/>
  <c r="G207" i="48"/>
  <c r="F207" i="48"/>
  <c r="E207" i="48"/>
  <c r="L206" i="48"/>
  <c r="K206" i="48"/>
  <c r="J206" i="48"/>
  <c r="I206" i="48"/>
  <c r="H206" i="48"/>
  <c r="G206" i="48"/>
  <c r="F206" i="48"/>
  <c r="E206" i="48"/>
  <c r="L205" i="48"/>
  <c r="K205" i="48"/>
  <c r="J205" i="48"/>
  <c r="I205" i="48"/>
  <c r="H205" i="48"/>
  <c r="G205" i="48"/>
  <c r="F205" i="48"/>
  <c r="E205" i="48"/>
  <c r="L204" i="48"/>
  <c r="K204" i="48"/>
  <c r="J204" i="48"/>
  <c r="I204" i="48"/>
  <c r="H204" i="48"/>
  <c r="G204" i="48"/>
  <c r="F204" i="48"/>
  <c r="E204" i="48"/>
  <c r="L203" i="48"/>
  <c r="K203" i="48"/>
  <c r="J203" i="48"/>
  <c r="I203" i="48"/>
  <c r="H203" i="48"/>
  <c r="G203" i="48"/>
  <c r="F203" i="48"/>
  <c r="E203" i="48"/>
  <c r="L202" i="48"/>
  <c r="K202" i="48"/>
  <c r="J202" i="48"/>
  <c r="I202" i="48"/>
  <c r="H202" i="48"/>
  <c r="G202" i="48"/>
  <c r="F202" i="48"/>
  <c r="E202" i="48"/>
  <c r="L201" i="48"/>
  <c r="K201" i="48"/>
  <c r="J201" i="48"/>
  <c r="I201" i="48"/>
  <c r="H201" i="48"/>
  <c r="G201" i="48"/>
  <c r="F201" i="48"/>
  <c r="E201" i="48"/>
  <c r="L200" i="48"/>
  <c r="K200" i="48"/>
  <c r="J200" i="48"/>
  <c r="I200" i="48"/>
  <c r="H200" i="48"/>
  <c r="G200" i="48"/>
  <c r="F200" i="48"/>
  <c r="E200" i="48"/>
  <c r="L199" i="48"/>
  <c r="K199" i="48"/>
  <c r="J199" i="48"/>
  <c r="I199" i="48"/>
  <c r="H199" i="48"/>
  <c r="G199" i="48"/>
  <c r="F199" i="48"/>
  <c r="E199" i="48"/>
  <c r="L198" i="48"/>
  <c r="K198" i="48"/>
  <c r="J198" i="48"/>
  <c r="I198" i="48"/>
  <c r="H198" i="48"/>
  <c r="G198" i="48"/>
  <c r="F198" i="48"/>
  <c r="E198" i="48"/>
  <c r="L197" i="48"/>
  <c r="K197" i="48"/>
  <c r="J197" i="48"/>
  <c r="I197" i="48"/>
  <c r="H197" i="48"/>
  <c r="G197" i="48"/>
  <c r="F197" i="48"/>
  <c r="E197" i="48"/>
  <c r="L196" i="48"/>
  <c r="K196" i="48"/>
  <c r="J196" i="48"/>
  <c r="I196" i="48"/>
  <c r="H196" i="48"/>
  <c r="G196" i="48"/>
  <c r="F196" i="48"/>
  <c r="E196" i="48"/>
  <c r="L195" i="48"/>
  <c r="K195" i="48"/>
  <c r="J195" i="48"/>
  <c r="I195" i="48"/>
  <c r="H195" i="48"/>
  <c r="G195" i="48"/>
  <c r="F195" i="48"/>
  <c r="E195" i="48"/>
  <c r="L194" i="48"/>
  <c r="K194" i="48"/>
  <c r="J194" i="48"/>
  <c r="I194" i="48"/>
  <c r="H194" i="48"/>
  <c r="G194" i="48"/>
  <c r="F194" i="48"/>
  <c r="E194" i="48"/>
  <c r="L193" i="48"/>
  <c r="K193" i="48"/>
  <c r="J193" i="48"/>
  <c r="I193" i="48"/>
  <c r="H193" i="48"/>
  <c r="G193" i="48"/>
  <c r="F193" i="48"/>
  <c r="E193" i="48"/>
  <c r="L192" i="48"/>
  <c r="K192" i="48"/>
  <c r="J192" i="48"/>
  <c r="I192" i="48"/>
  <c r="H192" i="48"/>
  <c r="G192" i="48"/>
  <c r="F192" i="48"/>
  <c r="E192" i="48"/>
  <c r="L190" i="48"/>
  <c r="K190" i="48"/>
  <c r="J190" i="48"/>
  <c r="I190" i="48"/>
  <c r="H190" i="48"/>
  <c r="G190" i="48"/>
  <c r="F190" i="48"/>
  <c r="E190" i="48"/>
  <c r="L189" i="48"/>
  <c r="K189" i="48"/>
  <c r="J189" i="48"/>
  <c r="I189" i="48"/>
  <c r="H189" i="48"/>
  <c r="G189" i="48"/>
  <c r="F189" i="48"/>
  <c r="E189" i="48"/>
  <c r="L188" i="48"/>
  <c r="K188" i="48"/>
  <c r="J188" i="48"/>
  <c r="I188" i="48"/>
  <c r="H188" i="48"/>
  <c r="G188" i="48"/>
  <c r="F188" i="48"/>
  <c r="E188" i="48"/>
  <c r="L187" i="48"/>
  <c r="K187" i="48"/>
  <c r="J187" i="48"/>
  <c r="I187" i="48"/>
  <c r="H187" i="48"/>
  <c r="G187" i="48"/>
  <c r="F187" i="48"/>
  <c r="E187" i="48"/>
  <c r="L186" i="48"/>
  <c r="K186" i="48"/>
  <c r="J186" i="48"/>
  <c r="I186" i="48"/>
  <c r="H186" i="48"/>
  <c r="G186" i="48"/>
  <c r="F186" i="48"/>
  <c r="E186" i="48"/>
  <c r="L185" i="48"/>
  <c r="K185" i="48"/>
  <c r="J185" i="48"/>
  <c r="I185" i="48"/>
  <c r="H185" i="48"/>
  <c r="G185" i="48"/>
  <c r="F185" i="48"/>
  <c r="E185" i="48"/>
  <c r="L184" i="48"/>
  <c r="K184" i="48"/>
  <c r="J184" i="48"/>
  <c r="I184" i="48"/>
  <c r="H184" i="48"/>
  <c r="G184" i="48"/>
  <c r="F184" i="48"/>
  <c r="E184" i="48"/>
  <c r="L183" i="48"/>
  <c r="K183" i="48"/>
  <c r="J183" i="48"/>
  <c r="I183" i="48"/>
  <c r="H183" i="48"/>
  <c r="G183" i="48"/>
  <c r="F183" i="48"/>
  <c r="E183" i="48"/>
  <c r="L182" i="48"/>
  <c r="K182" i="48"/>
  <c r="J182" i="48"/>
  <c r="I182" i="48"/>
  <c r="H182" i="48"/>
  <c r="G182" i="48"/>
  <c r="F182" i="48"/>
  <c r="E182" i="48"/>
  <c r="L181" i="48"/>
  <c r="K181" i="48"/>
  <c r="J181" i="48"/>
  <c r="I181" i="48"/>
  <c r="H181" i="48"/>
  <c r="G181" i="48"/>
  <c r="F181" i="48"/>
  <c r="E181" i="48"/>
  <c r="L180" i="48"/>
  <c r="K180" i="48"/>
  <c r="J180" i="48"/>
  <c r="I180" i="48"/>
  <c r="H180" i="48"/>
  <c r="G180" i="48"/>
  <c r="F180" i="48"/>
  <c r="E180" i="48"/>
  <c r="L179" i="48"/>
  <c r="K179" i="48"/>
  <c r="J179" i="48"/>
  <c r="I179" i="48"/>
  <c r="H179" i="48"/>
  <c r="G179" i="48"/>
  <c r="F179" i="48"/>
  <c r="E179" i="48"/>
  <c r="L178" i="48"/>
  <c r="K178" i="48"/>
  <c r="J178" i="48"/>
  <c r="I178" i="48"/>
  <c r="H178" i="48"/>
  <c r="G178" i="48"/>
  <c r="F178" i="48"/>
  <c r="E178" i="48"/>
  <c r="L177" i="48"/>
  <c r="K177" i="48"/>
  <c r="J177" i="48"/>
  <c r="I177" i="48"/>
  <c r="H177" i="48"/>
  <c r="G177" i="48"/>
  <c r="F177" i="48"/>
  <c r="E177" i="48"/>
  <c r="L176" i="48"/>
  <c r="K176" i="48"/>
  <c r="J176" i="48"/>
  <c r="I176" i="48"/>
  <c r="H176" i="48"/>
  <c r="G176" i="48"/>
  <c r="F176" i="48"/>
  <c r="E176" i="48"/>
  <c r="L175" i="48"/>
  <c r="K175" i="48"/>
  <c r="J175" i="48"/>
  <c r="I175" i="48"/>
  <c r="H175" i="48"/>
  <c r="G175" i="48"/>
  <c r="F175" i="48"/>
  <c r="E175" i="48"/>
  <c r="L174" i="48"/>
  <c r="K174" i="48"/>
  <c r="J174" i="48"/>
  <c r="I174" i="48"/>
  <c r="H174" i="48"/>
  <c r="G174" i="48"/>
  <c r="F174" i="48"/>
  <c r="E174" i="48"/>
  <c r="L173" i="48"/>
  <c r="K173" i="48"/>
  <c r="J173" i="48"/>
  <c r="I173" i="48"/>
  <c r="H173" i="48"/>
  <c r="G173" i="48"/>
  <c r="F173" i="48"/>
  <c r="E173" i="48"/>
  <c r="L172" i="48"/>
  <c r="K172" i="48"/>
  <c r="J172" i="48"/>
  <c r="I172" i="48"/>
  <c r="H172" i="48"/>
  <c r="G172" i="48"/>
  <c r="F172" i="48"/>
  <c r="E172" i="48"/>
  <c r="L171" i="48"/>
  <c r="K171" i="48"/>
  <c r="J171" i="48"/>
  <c r="I171" i="48"/>
  <c r="H171" i="48"/>
  <c r="G171" i="48"/>
  <c r="F171" i="48"/>
  <c r="E171" i="48"/>
  <c r="L170" i="48"/>
  <c r="K170" i="48"/>
  <c r="J170" i="48"/>
  <c r="I170" i="48"/>
  <c r="H170" i="48"/>
  <c r="G170" i="48"/>
  <c r="F170" i="48"/>
  <c r="E170" i="48"/>
  <c r="L169" i="48"/>
  <c r="K169" i="48"/>
  <c r="J169" i="48"/>
  <c r="I169" i="48"/>
  <c r="H169" i="48"/>
  <c r="G169" i="48"/>
  <c r="F169" i="48"/>
  <c r="E169" i="48"/>
  <c r="L144" i="48"/>
  <c r="K144" i="48"/>
  <c r="J144" i="48"/>
  <c r="I144" i="48"/>
  <c r="H144" i="48"/>
  <c r="G144" i="48"/>
  <c r="F144" i="48"/>
  <c r="E144" i="48"/>
  <c r="L143" i="48"/>
  <c r="K143" i="48"/>
  <c r="J143" i="48"/>
  <c r="I143" i="48"/>
  <c r="H143" i="48"/>
  <c r="G143" i="48"/>
  <c r="F143" i="48"/>
  <c r="E143" i="48"/>
  <c r="L142" i="48"/>
  <c r="K142" i="48"/>
  <c r="J142" i="48"/>
  <c r="I142" i="48"/>
  <c r="H142" i="48"/>
  <c r="G142" i="48"/>
  <c r="F142" i="48"/>
  <c r="E142" i="48"/>
  <c r="L141" i="48"/>
  <c r="K141" i="48"/>
  <c r="J141" i="48"/>
  <c r="I141" i="48"/>
  <c r="H141" i="48"/>
  <c r="G141" i="48"/>
  <c r="F141" i="48"/>
  <c r="E141" i="48"/>
  <c r="L140" i="48"/>
  <c r="K140" i="48"/>
  <c r="J140" i="48"/>
  <c r="I140" i="48"/>
  <c r="H140" i="48"/>
  <c r="G140" i="48"/>
  <c r="F140" i="48"/>
  <c r="E140" i="48"/>
  <c r="L139" i="48"/>
  <c r="K139" i="48"/>
  <c r="J139" i="48"/>
  <c r="I139" i="48"/>
  <c r="H139" i="48"/>
  <c r="G139" i="48"/>
  <c r="F139" i="48"/>
  <c r="E139" i="48"/>
  <c r="L138" i="48"/>
  <c r="K138" i="48"/>
  <c r="J138" i="48"/>
  <c r="I138" i="48"/>
  <c r="H138" i="48"/>
  <c r="G138" i="48"/>
  <c r="F138" i="48"/>
  <c r="E138" i="48"/>
  <c r="L137" i="48"/>
  <c r="K137" i="48"/>
  <c r="J137" i="48"/>
  <c r="I137" i="48"/>
  <c r="H137" i="48"/>
  <c r="G137" i="48"/>
  <c r="F137" i="48"/>
  <c r="E137" i="48"/>
  <c r="L136" i="48"/>
  <c r="K136" i="48"/>
  <c r="J136" i="48"/>
  <c r="I136" i="48"/>
  <c r="H136" i="48"/>
  <c r="G136" i="48"/>
  <c r="F136" i="48"/>
  <c r="E136" i="48"/>
  <c r="L135" i="48"/>
  <c r="K135" i="48"/>
  <c r="J135" i="48"/>
  <c r="I135" i="48"/>
  <c r="H135" i="48"/>
  <c r="G135" i="48"/>
  <c r="F135" i="48"/>
  <c r="E135" i="48"/>
  <c r="L134" i="48"/>
  <c r="K134" i="48"/>
  <c r="J134" i="48"/>
  <c r="I134" i="48"/>
  <c r="H134" i="48"/>
  <c r="G134" i="48"/>
  <c r="F134" i="48"/>
  <c r="E134" i="48"/>
  <c r="L133" i="48"/>
  <c r="K133" i="48"/>
  <c r="J133" i="48"/>
  <c r="I133" i="48"/>
  <c r="H133" i="48"/>
  <c r="G133" i="48"/>
  <c r="F133" i="48"/>
  <c r="E133" i="48"/>
  <c r="L132" i="48"/>
  <c r="K132" i="48"/>
  <c r="J132" i="48"/>
  <c r="I132" i="48"/>
  <c r="H132" i="48"/>
  <c r="G132" i="48"/>
  <c r="F132" i="48"/>
  <c r="E132" i="48"/>
  <c r="L131" i="48"/>
  <c r="K131" i="48"/>
  <c r="J131" i="48"/>
  <c r="I131" i="48"/>
  <c r="H131" i="48"/>
  <c r="G131" i="48"/>
  <c r="F131" i="48"/>
  <c r="E131" i="48"/>
  <c r="L130" i="48"/>
  <c r="K130" i="48"/>
  <c r="J130" i="48"/>
  <c r="I130" i="48"/>
  <c r="H130" i="48"/>
  <c r="G130" i="48"/>
  <c r="F130" i="48"/>
  <c r="E130" i="48"/>
  <c r="L129" i="48"/>
  <c r="K129" i="48"/>
  <c r="J129" i="48"/>
  <c r="I129" i="48"/>
  <c r="H129" i="48"/>
  <c r="G129" i="48"/>
  <c r="F129" i="48"/>
  <c r="E129" i="48"/>
  <c r="L128" i="48"/>
  <c r="K128" i="48"/>
  <c r="J128" i="48"/>
  <c r="I128" i="48"/>
  <c r="H128" i="48"/>
  <c r="G128" i="48"/>
  <c r="F128" i="48"/>
  <c r="E128" i="48"/>
  <c r="L127" i="48"/>
  <c r="K127" i="48"/>
  <c r="J127" i="48"/>
  <c r="I127" i="48"/>
  <c r="H127" i="48"/>
  <c r="G127" i="48"/>
  <c r="F127" i="48"/>
  <c r="E127" i="48"/>
  <c r="L126" i="48"/>
  <c r="K126" i="48"/>
  <c r="J126" i="48"/>
  <c r="I126" i="48"/>
  <c r="H126" i="48"/>
  <c r="G126" i="48"/>
  <c r="F126" i="48"/>
  <c r="E126" i="48"/>
  <c r="L125" i="48"/>
  <c r="K125" i="48"/>
  <c r="J125" i="48"/>
  <c r="I125" i="48"/>
  <c r="H125" i="48"/>
  <c r="G125" i="48"/>
  <c r="F125" i="48"/>
  <c r="E125" i="48"/>
  <c r="L124" i="48"/>
  <c r="K124" i="48"/>
  <c r="J124" i="48"/>
  <c r="I124" i="48"/>
  <c r="H124" i="48"/>
  <c r="G124" i="48"/>
  <c r="F124" i="48"/>
  <c r="E124" i="48"/>
  <c r="L123" i="48"/>
  <c r="K123" i="48"/>
  <c r="J123" i="48"/>
  <c r="I123" i="48"/>
  <c r="H123" i="48"/>
  <c r="G123" i="48"/>
  <c r="F123" i="48"/>
  <c r="E123" i="48"/>
  <c r="L98" i="48"/>
  <c r="K98" i="48"/>
  <c r="J98" i="48"/>
  <c r="I98" i="48"/>
  <c r="H98" i="48"/>
  <c r="G98" i="48"/>
  <c r="F98" i="48"/>
  <c r="E98" i="48"/>
  <c r="L97" i="48"/>
  <c r="K97" i="48"/>
  <c r="J97" i="48"/>
  <c r="I97" i="48"/>
  <c r="H97" i="48"/>
  <c r="G97" i="48"/>
  <c r="F97" i="48"/>
  <c r="E97" i="48"/>
  <c r="L96" i="48"/>
  <c r="K96" i="48"/>
  <c r="J96" i="48"/>
  <c r="I96" i="48"/>
  <c r="H96" i="48"/>
  <c r="G96" i="48"/>
  <c r="F96" i="48"/>
  <c r="E96" i="48"/>
  <c r="L95" i="48"/>
  <c r="K95" i="48"/>
  <c r="J95" i="48"/>
  <c r="I95" i="48"/>
  <c r="H95" i="48"/>
  <c r="G95" i="48"/>
  <c r="F95" i="48"/>
  <c r="E95" i="48"/>
  <c r="L94" i="48"/>
  <c r="K94" i="48"/>
  <c r="J94" i="48"/>
  <c r="I94" i="48"/>
  <c r="H94" i="48"/>
  <c r="G94" i="48"/>
  <c r="F94" i="48"/>
  <c r="E94" i="48"/>
  <c r="L93" i="48"/>
  <c r="K93" i="48"/>
  <c r="J93" i="48"/>
  <c r="I93" i="48"/>
  <c r="H93" i="48"/>
  <c r="G93" i="48"/>
  <c r="F93" i="48"/>
  <c r="E93" i="48"/>
  <c r="L92" i="48"/>
  <c r="K92" i="48"/>
  <c r="J92" i="48"/>
  <c r="I92" i="48"/>
  <c r="H92" i="48"/>
  <c r="G92" i="48"/>
  <c r="F92" i="48"/>
  <c r="E92" i="48"/>
  <c r="L91" i="48"/>
  <c r="K91" i="48"/>
  <c r="J91" i="48"/>
  <c r="I91" i="48"/>
  <c r="H91" i="48"/>
  <c r="G91" i="48"/>
  <c r="F91" i="48"/>
  <c r="E91" i="48"/>
  <c r="L90" i="48"/>
  <c r="K90" i="48"/>
  <c r="J90" i="48"/>
  <c r="I90" i="48"/>
  <c r="H90" i="48"/>
  <c r="G90" i="48"/>
  <c r="F90" i="48"/>
  <c r="E90" i="48"/>
  <c r="L89" i="48"/>
  <c r="K89" i="48"/>
  <c r="J89" i="48"/>
  <c r="I89" i="48"/>
  <c r="H89" i="48"/>
  <c r="G89" i="48"/>
  <c r="F89" i="48"/>
  <c r="E89" i="48"/>
  <c r="L88" i="48"/>
  <c r="K88" i="48"/>
  <c r="J88" i="48"/>
  <c r="I88" i="48"/>
  <c r="H88" i="48"/>
  <c r="G88" i="48"/>
  <c r="F88" i="48"/>
  <c r="E88" i="48"/>
  <c r="L87" i="48"/>
  <c r="K87" i="48"/>
  <c r="J87" i="48"/>
  <c r="I87" i="48"/>
  <c r="H87" i="48"/>
  <c r="G87" i="48"/>
  <c r="F87" i="48"/>
  <c r="E87" i="48"/>
  <c r="L86" i="48"/>
  <c r="K86" i="48"/>
  <c r="J86" i="48"/>
  <c r="I86" i="48"/>
  <c r="H86" i="48"/>
  <c r="G86" i="48"/>
  <c r="F86" i="48"/>
  <c r="E86" i="48"/>
  <c r="L85" i="48"/>
  <c r="K85" i="48"/>
  <c r="J85" i="48"/>
  <c r="I85" i="48"/>
  <c r="H85" i="48"/>
  <c r="G85" i="48"/>
  <c r="F85" i="48"/>
  <c r="E85" i="48"/>
  <c r="L84" i="48"/>
  <c r="K84" i="48"/>
  <c r="J84" i="48"/>
  <c r="I84" i="48"/>
  <c r="H84" i="48"/>
  <c r="G84" i="48"/>
  <c r="F84" i="48"/>
  <c r="E84" i="48"/>
  <c r="L83" i="48"/>
  <c r="K83" i="48"/>
  <c r="J83" i="48"/>
  <c r="I83" i="48"/>
  <c r="H83" i="48"/>
  <c r="G83" i="48"/>
  <c r="F83" i="48"/>
  <c r="E83" i="48"/>
  <c r="L82" i="48"/>
  <c r="K82" i="48"/>
  <c r="J82" i="48"/>
  <c r="I82" i="48"/>
  <c r="H82" i="48"/>
  <c r="G82" i="48"/>
  <c r="F82" i="48"/>
  <c r="E82" i="48"/>
  <c r="L81" i="48"/>
  <c r="K81" i="48"/>
  <c r="J81" i="48"/>
  <c r="I81" i="48"/>
  <c r="H81" i="48"/>
  <c r="G81" i="48"/>
  <c r="F81" i="48"/>
  <c r="E81" i="48"/>
  <c r="L80" i="48"/>
  <c r="K80" i="48"/>
  <c r="J80" i="48"/>
  <c r="I80" i="48"/>
  <c r="H80" i="48"/>
  <c r="G80" i="48"/>
  <c r="F80" i="48"/>
  <c r="E80" i="48"/>
  <c r="L79" i="48"/>
  <c r="K79" i="48"/>
  <c r="J79" i="48"/>
  <c r="I79" i="48"/>
  <c r="H79" i="48"/>
  <c r="G79" i="48"/>
  <c r="F79" i="48"/>
  <c r="E79" i="48"/>
  <c r="L78" i="48"/>
  <c r="K78" i="48"/>
  <c r="J78" i="48"/>
  <c r="I78" i="48"/>
  <c r="H78" i="48"/>
  <c r="G78" i="48"/>
  <c r="F78" i="48"/>
  <c r="E78" i="48"/>
  <c r="L77" i="48"/>
  <c r="K77" i="48"/>
  <c r="J77" i="48"/>
  <c r="I77" i="48"/>
  <c r="H77" i="48"/>
  <c r="G77" i="48"/>
  <c r="F77" i="48"/>
  <c r="E77" i="48"/>
  <c r="L52" i="48"/>
  <c r="K52" i="48"/>
  <c r="J52" i="48"/>
  <c r="I52" i="48"/>
  <c r="H52" i="48"/>
  <c r="G52" i="48"/>
  <c r="F52" i="48"/>
  <c r="E52" i="48"/>
  <c r="L51" i="48"/>
  <c r="K51" i="48"/>
  <c r="J51" i="48"/>
  <c r="I51" i="48"/>
  <c r="H51" i="48"/>
  <c r="G51" i="48"/>
  <c r="F51" i="48"/>
  <c r="E51" i="48"/>
  <c r="L50" i="48"/>
  <c r="K50" i="48"/>
  <c r="J50" i="48"/>
  <c r="I50" i="48"/>
  <c r="H50" i="48"/>
  <c r="G50" i="48"/>
  <c r="F50" i="48"/>
  <c r="E50" i="48"/>
  <c r="L49" i="48"/>
  <c r="K49" i="48"/>
  <c r="J49" i="48"/>
  <c r="I49" i="48"/>
  <c r="H49" i="48"/>
  <c r="G49" i="48"/>
  <c r="F49" i="48"/>
  <c r="E49" i="48"/>
  <c r="L48" i="48"/>
  <c r="K48" i="48"/>
  <c r="J48" i="48"/>
  <c r="I48" i="48"/>
  <c r="H48" i="48"/>
  <c r="G48" i="48"/>
  <c r="F48" i="48"/>
  <c r="E48" i="48"/>
  <c r="L47" i="48"/>
  <c r="K47" i="48"/>
  <c r="J47" i="48"/>
  <c r="I47" i="48"/>
  <c r="H47" i="48"/>
  <c r="G47" i="48"/>
  <c r="F47" i="48"/>
  <c r="E47" i="48"/>
  <c r="L46" i="48"/>
  <c r="K46" i="48"/>
  <c r="J46" i="48"/>
  <c r="I46" i="48"/>
  <c r="H46" i="48"/>
  <c r="G46" i="48"/>
  <c r="F46" i="48"/>
  <c r="E46" i="48"/>
  <c r="L45" i="48"/>
  <c r="K45" i="48"/>
  <c r="J45" i="48"/>
  <c r="I45" i="48"/>
  <c r="H45" i="48"/>
  <c r="G45" i="48"/>
  <c r="F45" i="48"/>
  <c r="E45" i="48"/>
  <c r="L44" i="48"/>
  <c r="K44" i="48"/>
  <c r="J44" i="48"/>
  <c r="I44" i="48"/>
  <c r="H44" i="48"/>
  <c r="G44" i="48"/>
  <c r="F44" i="48"/>
  <c r="E44" i="48"/>
  <c r="L43" i="48"/>
  <c r="K43" i="48"/>
  <c r="J43" i="48"/>
  <c r="I43" i="48"/>
  <c r="H43" i="48"/>
  <c r="G43" i="48"/>
  <c r="F43" i="48"/>
  <c r="E43" i="48"/>
  <c r="L42" i="48"/>
  <c r="K42" i="48"/>
  <c r="J42" i="48"/>
  <c r="I42" i="48"/>
  <c r="H42" i="48"/>
  <c r="G42" i="48"/>
  <c r="F42" i="48"/>
  <c r="E42" i="48"/>
  <c r="L41" i="48"/>
  <c r="K41" i="48"/>
  <c r="J41" i="48"/>
  <c r="I41" i="48"/>
  <c r="H41" i="48"/>
  <c r="G41" i="48"/>
  <c r="F41" i="48"/>
  <c r="E41" i="48"/>
  <c r="L40" i="48"/>
  <c r="K40" i="48"/>
  <c r="J40" i="48"/>
  <c r="I40" i="48"/>
  <c r="H40" i="48"/>
  <c r="G40" i="48"/>
  <c r="F40" i="48"/>
  <c r="E40" i="48"/>
  <c r="L39" i="48"/>
  <c r="K39" i="48"/>
  <c r="J39" i="48"/>
  <c r="I39" i="48"/>
  <c r="H39" i="48"/>
  <c r="G39" i="48"/>
  <c r="F39" i="48"/>
  <c r="E39" i="48"/>
  <c r="L38" i="48"/>
  <c r="K38" i="48"/>
  <c r="J38" i="48"/>
  <c r="I38" i="48"/>
  <c r="H38" i="48"/>
  <c r="G38" i="48"/>
  <c r="F38" i="48"/>
  <c r="E38" i="48"/>
  <c r="L37" i="48"/>
  <c r="K37" i="48"/>
  <c r="J37" i="48"/>
  <c r="I37" i="48"/>
  <c r="H37" i="48"/>
  <c r="G37" i="48"/>
  <c r="F37" i="48"/>
  <c r="E37" i="48"/>
  <c r="L36" i="48"/>
  <c r="K36" i="48"/>
  <c r="J36" i="48"/>
  <c r="I36" i="48"/>
  <c r="H36" i="48"/>
  <c r="G36" i="48"/>
  <c r="F36" i="48"/>
  <c r="E36" i="48"/>
  <c r="L35" i="48"/>
  <c r="K35" i="48"/>
  <c r="J35" i="48"/>
  <c r="I35" i="48"/>
  <c r="H35" i="48"/>
  <c r="G35" i="48"/>
  <c r="F35" i="48"/>
  <c r="E35" i="48"/>
  <c r="L34" i="48"/>
  <c r="K34" i="48"/>
  <c r="J34" i="48"/>
  <c r="I34" i="48"/>
  <c r="H34" i="48"/>
  <c r="G34" i="48"/>
  <c r="F34" i="48"/>
  <c r="E34" i="48"/>
  <c r="L33" i="48"/>
  <c r="K33" i="48"/>
  <c r="J33" i="48"/>
  <c r="I33" i="48"/>
  <c r="H33" i="48"/>
  <c r="G33" i="48"/>
  <c r="F33" i="48"/>
  <c r="E33" i="48"/>
  <c r="L32" i="48"/>
  <c r="K32" i="48"/>
  <c r="J32" i="48"/>
  <c r="I32" i="48"/>
  <c r="H32" i="48"/>
  <c r="G32" i="48"/>
  <c r="F32" i="48"/>
  <c r="E32" i="48"/>
  <c r="L31" i="48"/>
  <c r="K31" i="48"/>
  <c r="J31" i="48"/>
  <c r="I31" i="48"/>
  <c r="H31" i="48"/>
  <c r="G31" i="48"/>
  <c r="F31" i="48"/>
  <c r="E31" i="48"/>
  <c r="M326" i="46"/>
  <c r="L326" i="46"/>
  <c r="K326" i="46"/>
  <c r="J326" i="46"/>
  <c r="I326" i="46"/>
  <c r="H326" i="46"/>
  <c r="G326" i="46"/>
  <c r="F326" i="46"/>
  <c r="M325" i="46"/>
  <c r="L325" i="46"/>
  <c r="K325" i="46"/>
  <c r="J325" i="46"/>
  <c r="I325" i="46"/>
  <c r="H325" i="46"/>
  <c r="G325" i="46"/>
  <c r="F325" i="46"/>
  <c r="M324" i="46"/>
  <c r="L324" i="46"/>
  <c r="K324" i="46"/>
  <c r="J324" i="46"/>
  <c r="I324" i="46"/>
  <c r="H324" i="46"/>
  <c r="G324" i="46"/>
  <c r="F324" i="46"/>
  <c r="M323" i="46"/>
  <c r="L323" i="46"/>
  <c r="K323" i="46"/>
  <c r="J323" i="46"/>
  <c r="I323" i="46"/>
  <c r="H323" i="46"/>
  <c r="G323" i="46"/>
  <c r="F323" i="46"/>
  <c r="M322" i="46"/>
  <c r="L322" i="46"/>
  <c r="K322" i="46"/>
  <c r="J322" i="46"/>
  <c r="I322" i="46"/>
  <c r="H322" i="46"/>
  <c r="G322" i="46"/>
  <c r="F322" i="46"/>
  <c r="M321" i="46"/>
  <c r="L321" i="46"/>
  <c r="K321" i="46"/>
  <c r="J321" i="46"/>
  <c r="I321" i="46"/>
  <c r="H321" i="46"/>
  <c r="G321" i="46"/>
  <c r="F321" i="46"/>
  <c r="M320" i="46"/>
  <c r="L320" i="46"/>
  <c r="K320" i="46"/>
  <c r="J320" i="46"/>
  <c r="I320" i="46"/>
  <c r="H320" i="46"/>
  <c r="G320" i="46"/>
  <c r="F320" i="46"/>
  <c r="M319" i="46"/>
  <c r="L319" i="46"/>
  <c r="K319" i="46"/>
  <c r="J319" i="46"/>
  <c r="I319" i="46"/>
  <c r="H319" i="46"/>
  <c r="G319" i="46"/>
  <c r="F319" i="46"/>
  <c r="M318" i="46"/>
  <c r="L318" i="46"/>
  <c r="K318" i="46"/>
  <c r="J318" i="46"/>
  <c r="I318" i="46"/>
  <c r="H318" i="46"/>
  <c r="G318" i="46"/>
  <c r="F318" i="46"/>
  <c r="M316" i="46"/>
  <c r="L316" i="46"/>
  <c r="K316" i="46"/>
  <c r="J316" i="46"/>
  <c r="I316" i="46"/>
  <c r="H316" i="46"/>
  <c r="G316" i="46"/>
  <c r="F316" i="46"/>
  <c r="M315" i="46"/>
  <c r="L315" i="46"/>
  <c r="K315" i="46"/>
  <c r="J315" i="46"/>
  <c r="I315" i="46"/>
  <c r="H315" i="46"/>
  <c r="G315" i="46"/>
  <c r="F315" i="46"/>
  <c r="M314" i="46"/>
  <c r="L314" i="46"/>
  <c r="K314" i="46"/>
  <c r="J314" i="46"/>
  <c r="I314" i="46"/>
  <c r="H314" i="46"/>
  <c r="G314" i="46"/>
  <c r="F314" i="46"/>
  <c r="M313" i="46"/>
  <c r="L313" i="46"/>
  <c r="K313" i="46"/>
  <c r="J313" i="46"/>
  <c r="I313" i="46"/>
  <c r="H313" i="46"/>
  <c r="G313" i="46"/>
  <c r="F313" i="46"/>
  <c r="M312" i="46"/>
  <c r="L312" i="46"/>
  <c r="K312" i="46"/>
  <c r="J312" i="46"/>
  <c r="I312" i="46"/>
  <c r="H312" i="46"/>
  <c r="G312" i="46"/>
  <c r="F312" i="46"/>
  <c r="M311" i="46"/>
  <c r="L311" i="46"/>
  <c r="K311" i="46"/>
  <c r="J311" i="46"/>
  <c r="I311" i="46"/>
  <c r="H311" i="46"/>
  <c r="G311" i="46"/>
  <c r="F311" i="46"/>
  <c r="M310" i="46"/>
  <c r="L310" i="46"/>
  <c r="K310" i="46"/>
  <c r="J310" i="46"/>
  <c r="I310" i="46"/>
  <c r="H310" i="46"/>
  <c r="G310" i="46"/>
  <c r="F310" i="46"/>
  <c r="M309" i="46"/>
  <c r="L309" i="46"/>
  <c r="K309" i="46"/>
  <c r="J309" i="46"/>
  <c r="I309" i="46"/>
  <c r="H309" i="46"/>
  <c r="G309" i="46"/>
  <c r="F309" i="46"/>
  <c r="M308" i="46"/>
  <c r="L308" i="46"/>
  <c r="K308" i="46"/>
  <c r="J308" i="46"/>
  <c r="I308" i="46"/>
  <c r="H308" i="46"/>
  <c r="G308" i="46"/>
  <c r="F308" i="46"/>
  <c r="M306" i="46"/>
  <c r="L306" i="46"/>
  <c r="K306" i="46"/>
  <c r="J306" i="46"/>
  <c r="I306" i="46"/>
  <c r="H306" i="46"/>
  <c r="G306" i="46"/>
  <c r="F306" i="46"/>
  <c r="M305" i="46"/>
  <c r="L305" i="46"/>
  <c r="K305" i="46"/>
  <c r="J305" i="46"/>
  <c r="I305" i="46"/>
  <c r="H305" i="46"/>
  <c r="G305" i="46"/>
  <c r="F305" i="46"/>
  <c r="M304" i="46"/>
  <c r="L304" i="46"/>
  <c r="K304" i="46"/>
  <c r="J304" i="46"/>
  <c r="I304" i="46"/>
  <c r="H304" i="46"/>
  <c r="G304" i="46"/>
  <c r="F304" i="46"/>
  <c r="M303" i="46"/>
  <c r="L303" i="46"/>
  <c r="K303" i="46"/>
  <c r="J303" i="46"/>
  <c r="I303" i="46"/>
  <c r="H303" i="46"/>
  <c r="G303" i="46"/>
  <c r="F303" i="46"/>
  <c r="M302" i="46"/>
  <c r="L302" i="46"/>
  <c r="K302" i="46"/>
  <c r="J302" i="46"/>
  <c r="I302" i="46"/>
  <c r="H302" i="46"/>
  <c r="G302" i="46"/>
  <c r="F302" i="46"/>
  <c r="M301" i="46"/>
  <c r="L301" i="46"/>
  <c r="K301" i="46"/>
  <c r="J301" i="46"/>
  <c r="I301" i="46"/>
  <c r="H301" i="46"/>
  <c r="G301" i="46"/>
  <c r="F301" i="46"/>
  <c r="M300" i="46"/>
  <c r="L300" i="46"/>
  <c r="K300" i="46"/>
  <c r="J300" i="46"/>
  <c r="I300" i="46"/>
  <c r="H300" i="46"/>
  <c r="G300" i="46"/>
  <c r="F300" i="46"/>
  <c r="M299" i="46"/>
  <c r="L299" i="46"/>
  <c r="K299" i="46"/>
  <c r="J299" i="46"/>
  <c r="I299" i="46"/>
  <c r="H299" i="46"/>
  <c r="G299" i="46"/>
  <c r="F299" i="46"/>
  <c r="M298" i="46"/>
  <c r="L298" i="46"/>
  <c r="K298" i="46"/>
  <c r="J298" i="46"/>
  <c r="I298" i="46"/>
  <c r="H298" i="46"/>
  <c r="G298" i="46"/>
  <c r="F298" i="46"/>
  <c r="M296" i="46"/>
  <c r="L296" i="46"/>
  <c r="K296" i="46"/>
  <c r="J296" i="46"/>
  <c r="I296" i="46"/>
  <c r="H296" i="46"/>
  <c r="G296" i="46"/>
  <c r="F296" i="46"/>
  <c r="M295" i="46"/>
  <c r="L295" i="46"/>
  <c r="K295" i="46"/>
  <c r="J295" i="46"/>
  <c r="I295" i="46"/>
  <c r="H295" i="46"/>
  <c r="G295" i="46"/>
  <c r="F295" i="46"/>
  <c r="M294" i="46"/>
  <c r="L294" i="46"/>
  <c r="K294" i="46"/>
  <c r="J294" i="46"/>
  <c r="I294" i="46"/>
  <c r="H294" i="46"/>
  <c r="G294" i="46"/>
  <c r="F294" i="46"/>
  <c r="M293" i="46"/>
  <c r="L293" i="46"/>
  <c r="K293" i="46"/>
  <c r="J293" i="46"/>
  <c r="I293" i="46"/>
  <c r="H293" i="46"/>
  <c r="G293" i="46"/>
  <c r="F293" i="46"/>
  <c r="M292" i="46"/>
  <c r="L292" i="46"/>
  <c r="K292" i="46"/>
  <c r="J292" i="46"/>
  <c r="I292" i="46"/>
  <c r="H292" i="46"/>
  <c r="G292" i="46"/>
  <c r="F292" i="46"/>
  <c r="M291" i="46"/>
  <c r="L291" i="46"/>
  <c r="K291" i="46"/>
  <c r="J291" i="46"/>
  <c r="I291" i="46"/>
  <c r="H291" i="46"/>
  <c r="G291" i="46"/>
  <c r="F291" i="46"/>
  <c r="M290" i="46"/>
  <c r="L290" i="46"/>
  <c r="K290" i="46"/>
  <c r="J290" i="46"/>
  <c r="I290" i="46"/>
  <c r="H290" i="46"/>
  <c r="G290" i="46"/>
  <c r="F290" i="46"/>
  <c r="M289" i="46"/>
  <c r="L289" i="46"/>
  <c r="K289" i="46"/>
  <c r="J289" i="46"/>
  <c r="I289" i="46"/>
  <c r="H289" i="46"/>
  <c r="G289" i="46"/>
  <c r="F289" i="46"/>
  <c r="M288" i="46"/>
  <c r="L288" i="46"/>
  <c r="K288" i="46"/>
  <c r="J288" i="46"/>
  <c r="I288" i="46"/>
  <c r="H288" i="46"/>
  <c r="G288" i="46"/>
  <c r="F288" i="46"/>
  <c r="M286" i="46"/>
  <c r="L286" i="46"/>
  <c r="K286" i="46"/>
  <c r="J286" i="46"/>
  <c r="I286" i="46"/>
  <c r="H286" i="46"/>
  <c r="G286" i="46"/>
  <c r="F286" i="46"/>
  <c r="M285" i="46"/>
  <c r="L285" i="46"/>
  <c r="K285" i="46"/>
  <c r="J285" i="46"/>
  <c r="I285" i="46"/>
  <c r="H285" i="46"/>
  <c r="G285" i="46"/>
  <c r="F285" i="46"/>
  <c r="M284" i="46"/>
  <c r="L284" i="46"/>
  <c r="K284" i="46"/>
  <c r="J284" i="46"/>
  <c r="I284" i="46"/>
  <c r="H284" i="46"/>
  <c r="G284" i="46"/>
  <c r="F284" i="46"/>
  <c r="M283" i="46"/>
  <c r="L283" i="46"/>
  <c r="K283" i="46"/>
  <c r="J283" i="46"/>
  <c r="I283" i="46"/>
  <c r="H283" i="46"/>
  <c r="G283" i="46"/>
  <c r="F283" i="46"/>
  <c r="M282" i="46"/>
  <c r="L282" i="46"/>
  <c r="K282" i="46"/>
  <c r="J282" i="46"/>
  <c r="I282" i="46"/>
  <c r="H282" i="46"/>
  <c r="G282" i="46"/>
  <c r="F282" i="46"/>
  <c r="M281" i="46"/>
  <c r="L281" i="46"/>
  <c r="K281" i="46"/>
  <c r="J281" i="46"/>
  <c r="I281" i="46"/>
  <c r="H281" i="46"/>
  <c r="G281" i="46"/>
  <c r="F281" i="46"/>
  <c r="M280" i="46"/>
  <c r="L280" i="46"/>
  <c r="K280" i="46"/>
  <c r="J280" i="46"/>
  <c r="I280" i="46"/>
  <c r="H280" i="46"/>
  <c r="G280" i="46"/>
  <c r="F280" i="46"/>
  <c r="M279" i="46"/>
  <c r="L279" i="46"/>
  <c r="K279" i="46"/>
  <c r="J279" i="46"/>
  <c r="I279" i="46"/>
  <c r="H279" i="46"/>
  <c r="G279" i="46"/>
  <c r="F279" i="46"/>
  <c r="M278" i="46"/>
  <c r="L278" i="46"/>
  <c r="K278" i="46"/>
  <c r="J278" i="46"/>
  <c r="I278" i="46"/>
  <c r="H278" i="46"/>
  <c r="G278" i="46"/>
  <c r="F278" i="46"/>
  <c r="M266" i="46"/>
  <c r="L266" i="46"/>
  <c r="K266" i="46"/>
  <c r="J266" i="46"/>
  <c r="I266" i="46"/>
  <c r="H266" i="46"/>
  <c r="G266" i="46"/>
  <c r="F266" i="46"/>
  <c r="M265" i="46"/>
  <c r="L265" i="46"/>
  <c r="K265" i="46"/>
  <c r="J265" i="46"/>
  <c r="I265" i="46"/>
  <c r="H265" i="46"/>
  <c r="G265" i="46"/>
  <c r="F265" i="46"/>
  <c r="M264" i="46"/>
  <c r="L264" i="46"/>
  <c r="K264" i="46"/>
  <c r="J264" i="46"/>
  <c r="I264" i="46"/>
  <c r="H264" i="46"/>
  <c r="G264" i="46"/>
  <c r="F264" i="46"/>
  <c r="M263" i="46"/>
  <c r="L263" i="46"/>
  <c r="K263" i="46"/>
  <c r="J263" i="46"/>
  <c r="I263" i="46"/>
  <c r="H263" i="46"/>
  <c r="G263" i="46"/>
  <c r="F263" i="46"/>
  <c r="M262" i="46"/>
  <c r="L262" i="46"/>
  <c r="K262" i="46"/>
  <c r="J262" i="46"/>
  <c r="I262" i="46"/>
  <c r="H262" i="46"/>
  <c r="G262" i="46"/>
  <c r="F262" i="46"/>
  <c r="M261" i="46"/>
  <c r="L261" i="46"/>
  <c r="K261" i="46"/>
  <c r="J261" i="46"/>
  <c r="I261" i="46"/>
  <c r="H261" i="46"/>
  <c r="G261" i="46"/>
  <c r="F261" i="46"/>
  <c r="M260" i="46"/>
  <c r="L260" i="46"/>
  <c r="K260" i="46"/>
  <c r="J260" i="46"/>
  <c r="I260" i="46"/>
  <c r="H260" i="46"/>
  <c r="G260" i="46"/>
  <c r="F260" i="46"/>
  <c r="M259" i="46"/>
  <c r="L259" i="46"/>
  <c r="K259" i="46"/>
  <c r="J259" i="46"/>
  <c r="I259" i="46"/>
  <c r="H259" i="46"/>
  <c r="G259" i="46"/>
  <c r="F259" i="46"/>
  <c r="M258" i="46"/>
  <c r="L258" i="46"/>
  <c r="K258" i="46"/>
  <c r="J258" i="46"/>
  <c r="I258" i="46"/>
  <c r="H258" i="46"/>
  <c r="G258" i="46"/>
  <c r="F258" i="46"/>
  <c r="M256" i="46"/>
  <c r="L256" i="46"/>
  <c r="K256" i="46"/>
  <c r="J256" i="46"/>
  <c r="I256" i="46"/>
  <c r="H256" i="46"/>
  <c r="G256" i="46"/>
  <c r="F256" i="46"/>
  <c r="M255" i="46"/>
  <c r="L255" i="46"/>
  <c r="K255" i="46"/>
  <c r="J255" i="46"/>
  <c r="I255" i="46"/>
  <c r="H255" i="46"/>
  <c r="G255" i="46"/>
  <c r="F255" i="46"/>
  <c r="M254" i="46"/>
  <c r="L254" i="46"/>
  <c r="K254" i="46"/>
  <c r="J254" i="46"/>
  <c r="I254" i="46"/>
  <c r="H254" i="46"/>
  <c r="G254" i="46"/>
  <c r="F254" i="46"/>
  <c r="M253" i="46"/>
  <c r="L253" i="46"/>
  <c r="K253" i="46"/>
  <c r="J253" i="46"/>
  <c r="I253" i="46"/>
  <c r="H253" i="46"/>
  <c r="G253" i="46"/>
  <c r="F253" i="46"/>
  <c r="M252" i="46"/>
  <c r="L252" i="46"/>
  <c r="K252" i="46"/>
  <c r="J252" i="46"/>
  <c r="I252" i="46"/>
  <c r="H252" i="46"/>
  <c r="G252" i="46"/>
  <c r="F252" i="46"/>
  <c r="M251" i="46"/>
  <c r="L251" i="46"/>
  <c r="K251" i="46"/>
  <c r="J251" i="46"/>
  <c r="I251" i="46"/>
  <c r="H251" i="46"/>
  <c r="G251" i="46"/>
  <c r="F251" i="46"/>
  <c r="M250" i="46"/>
  <c r="L250" i="46"/>
  <c r="K250" i="46"/>
  <c r="J250" i="46"/>
  <c r="I250" i="46"/>
  <c r="H250" i="46"/>
  <c r="G250" i="46"/>
  <c r="F250" i="46"/>
  <c r="M249" i="46"/>
  <c r="L249" i="46"/>
  <c r="K249" i="46"/>
  <c r="J249" i="46"/>
  <c r="I249" i="46"/>
  <c r="H249" i="46"/>
  <c r="G249" i="46"/>
  <c r="F249" i="46"/>
  <c r="M248" i="46"/>
  <c r="L248" i="46"/>
  <c r="K248" i="46"/>
  <c r="J248" i="46"/>
  <c r="I248" i="46"/>
  <c r="H248" i="46"/>
  <c r="G248" i="46"/>
  <c r="F248" i="46"/>
  <c r="M226" i="46"/>
  <c r="L226" i="46"/>
  <c r="K226" i="46"/>
  <c r="J226" i="46"/>
  <c r="I226" i="46"/>
  <c r="H226" i="46"/>
  <c r="G226" i="46"/>
  <c r="F226" i="46"/>
  <c r="M225" i="46"/>
  <c r="L225" i="46"/>
  <c r="K225" i="46"/>
  <c r="J225" i="46"/>
  <c r="I225" i="46"/>
  <c r="H225" i="46"/>
  <c r="G225" i="46"/>
  <c r="F225" i="46"/>
  <c r="M224" i="46"/>
  <c r="L224" i="46"/>
  <c r="K224" i="46"/>
  <c r="J224" i="46"/>
  <c r="I224" i="46"/>
  <c r="H224" i="46"/>
  <c r="G224" i="46"/>
  <c r="F224" i="46"/>
  <c r="M223" i="46"/>
  <c r="L223" i="46"/>
  <c r="K223" i="46"/>
  <c r="J223" i="46"/>
  <c r="I223" i="46"/>
  <c r="H223" i="46"/>
  <c r="G223" i="46"/>
  <c r="F223" i="46"/>
  <c r="M222" i="46"/>
  <c r="L222" i="46"/>
  <c r="K222" i="46"/>
  <c r="J222" i="46"/>
  <c r="I222" i="46"/>
  <c r="H222" i="46"/>
  <c r="G222" i="46"/>
  <c r="F222" i="46"/>
  <c r="M221" i="46"/>
  <c r="L221" i="46"/>
  <c r="K221" i="46"/>
  <c r="J221" i="46"/>
  <c r="I221" i="46"/>
  <c r="H221" i="46"/>
  <c r="G221" i="46"/>
  <c r="F221" i="46"/>
  <c r="M220" i="46"/>
  <c r="L220" i="46"/>
  <c r="K220" i="46"/>
  <c r="J220" i="46"/>
  <c r="I220" i="46"/>
  <c r="H220" i="46"/>
  <c r="G220" i="46"/>
  <c r="F220" i="46"/>
  <c r="M219" i="46"/>
  <c r="L219" i="46"/>
  <c r="K219" i="46"/>
  <c r="J219" i="46"/>
  <c r="I219" i="46"/>
  <c r="H219" i="46"/>
  <c r="G219" i="46"/>
  <c r="F219" i="46"/>
  <c r="M218" i="46"/>
  <c r="L218" i="46"/>
  <c r="K218" i="46"/>
  <c r="J218" i="46"/>
  <c r="I218" i="46"/>
  <c r="H218" i="46"/>
  <c r="G218" i="46"/>
  <c r="F218" i="46"/>
  <c r="M166" i="46"/>
  <c r="L166" i="46"/>
  <c r="K166" i="46"/>
  <c r="J166" i="46"/>
  <c r="I166" i="46"/>
  <c r="H166" i="46"/>
  <c r="G166" i="46"/>
  <c r="F166" i="46"/>
  <c r="M165" i="46"/>
  <c r="L165" i="46"/>
  <c r="K165" i="46"/>
  <c r="J165" i="46"/>
  <c r="I165" i="46"/>
  <c r="H165" i="46"/>
  <c r="G165" i="46"/>
  <c r="F165" i="46"/>
  <c r="M164" i="46"/>
  <c r="L164" i="46"/>
  <c r="K164" i="46"/>
  <c r="J164" i="46"/>
  <c r="I164" i="46"/>
  <c r="H164" i="46"/>
  <c r="G164" i="46"/>
  <c r="F164" i="46"/>
  <c r="M163" i="46"/>
  <c r="L163" i="46"/>
  <c r="K163" i="46"/>
  <c r="J163" i="46"/>
  <c r="I163" i="46"/>
  <c r="H163" i="46"/>
  <c r="G163" i="46"/>
  <c r="F163" i="46"/>
  <c r="M162" i="46"/>
  <c r="L162" i="46"/>
  <c r="K162" i="46"/>
  <c r="J162" i="46"/>
  <c r="I162" i="46"/>
  <c r="H162" i="46"/>
  <c r="G162" i="46"/>
  <c r="F162" i="46"/>
  <c r="M161" i="46"/>
  <c r="L161" i="46"/>
  <c r="K161" i="46"/>
  <c r="J161" i="46"/>
  <c r="I161" i="46"/>
  <c r="H161" i="46"/>
  <c r="G161" i="46"/>
  <c r="F161" i="46"/>
  <c r="M160" i="46"/>
  <c r="L160" i="46"/>
  <c r="K160" i="46"/>
  <c r="J160" i="46"/>
  <c r="I160" i="46"/>
  <c r="H160" i="46"/>
  <c r="G160" i="46"/>
  <c r="F160" i="46"/>
  <c r="M159" i="46"/>
  <c r="L159" i="46"/>
  <c r="K159" i="46"/>
  <c r="J159" i="46"/>
  <c r="I159" i="46"/>
  <c r="H159" i="46"/>
  <c r="G159" i="46"/>
  <c r="F159" i="46"/>
  <c r="M158" i="46"/>
  <c r="L158" i="46"/>
  <c r="K158" i="46"/>
  <c r="J158" i="46"/>
  <c r="I158" i="46"/>
  <c r="H158" i="46"/>
  <c r="G158" i="46"/>
  <c r="F158" i="46"/>
  <c r="M106" i="46"/>
  <c r="L106" i="46"/>
  <c r="K106" i="46"/>
  <c r="J106" i="46"/>
  <c r="I106" i="46"/>
  <c r="H106" i="46"/>
  <c r="G106" i="46"/>
  <c r="F106" i="46"/>
  <c r="M105" i="46"/>
  <c r="L105" i="46"/>
  <c r="K105" i="46"/>
  <c r="J105" i="46"/>
  <c r="I105" i="46"/>
  <c r="H105" i="46"/>
  <c r="G105" i="46"/>
  <c r="F105" i="46"/>
  <c r="M104" i="46"/>
  <c r="L104" i="46"/>
  <c r="K104" i="46"/>
  <c r="J104" i="46"/>
  <c r="I104" i="46"/>
  <c r="H104" i="46"/>
  <c r="G104" i="46"/>
  <c r="F104" i="46"/>
  <c r="M103" i="46"/>
  <c r="L103" i="46"/>
  <c r="K103" i="46"/>
  <c r="J103" i="46"/>
  <c r="I103" i="46"/>
  <c r="H103" i="46"/>
  <c r="G103" i="46"/>
  <c r="F103" i="46"/>
  <c r="M102" i="46"/>
  <c r="L102" i="46"/>
  <c r="K102" i="46"/>
  <c r="J102" i="46"/>
  <c r="I102" i="46"/>
  <c r="H102" i="46"/>
  <c r="G102" i="46"/>
  <c r="F102" i="46"/>
  <c r="M101" i="46"/>
  <c r="L101" i="46"/>
  <c r="K101" i="46"/>
  <c r="J101" i="46"/>
  <c r="I101" i="46"/>
  <c r="H101" i="46"/>
  <c r="G101" i="46"/>
  <c r="F101" i="46"/>
  <c r="M100" i="46"/>
  <c r="L100" i="46"/>
  <c r="K100" i="46"/>
  <c r="J100" i="46"/>
  <c r="I100" i="46"/>
  <c r="H100" i="46"/>
  <c r="G100" i="46"/>
  <c r="F100" i="46"/>
  <c r="M99" i="46"/>
  <c r="L99" i="46"/>
  <c r="K99" i="46"/>
  <c r="J99" i="46"/>
  <c r="I99" i="46"/>
  <c r="H99" i="46"/>
  <c r="G99" i="46"/>
  <c r="F99" i="46"/>
  <c r="M98" i="46"/>
  <c r="L98" i="46"/>
  <c r="K98" i="46"/>
  <c r="J98" i="46"/>
  <c r="I98" i="46"/>
  <c r="H98" i="46"/>
  <c r="G98" i="46"/>
  <c r="F98" i="46"/>
  <c r="M36" i="46"/>
  <c r="M246" i="46" s="1"/>
  <c r="L36" i="46"/>
  <c r="L246" i="46" s="1"/>
  <c r="K36" i="46"/>
  <c r="J36" i="46"/>
  <c r="J246" i="46" s="1"/>
  <c r="I36" i="46"/>
  <c r="I246" i="46" s="1"/>
  <c r="H36" i="46"/>
  <c r="H246" i="46" s="1"/>
  <c r="G36" i="46"/>
  <c r="F36" i="46"/>
  <c r="M35" i="46"/>
  <c r="M245" i="46" s="1"/>
  <c r="L35" i="46"/>
  <c r="L245" i="46" s="1"/>
  <c r="K35" i="46"/>
  <c r="J35" i="46"/>
  <c r="J245" i="46" s="1"/>
  <c r="I35" i="46"/>
  <c r="I245" i="46" s="1"/>
  <c r="H35" i="46"/>
  <c r="H245" i="46" s="1"/>
  <c r="G35" i="46"/>
  <c r="F35" i="46"/>
  <c r="M34" i="46"/>
  <c r="M244" i="46" s="1"/>
  <c r="L34" i="46"/>
  <c r="L244" i="46" s="1"/>
  <c r="K34" i="46"/>
  <c r="J34" i="46"/>
  <c r="J244" i="46" s="1"/>
  <c r="I34" i="46"/>
  <c r="I244" i="46" s="1"/>
  <c r="H34" i="46"/>
  <c r="H244" i="46" s="1"/>
  <c r="G34" i="46"/>
  <c r="F34" i="46"/>
  <c r="M33" i="46"/>
  <c r="M243" i="46" s="1"/>
  <c r="L33" i="46"/>
  <c r="L243" i="46" s="1"/>
  <c r="K33" i="46"/>
  <c r="J33" i="46"/>
  <c r="J243" i="46" s="1"/>
  <c r="I33" i="46"/>
  <c r="I243" i="46" s="1"/>
  <c r="H33" i="46"/>
  <c r="H243" i="46" s="1"/>
  <c r="G33" i="46"/>
  <c r="F33" i="46"/>
  <c r="M32" i="46"/>
  <c r="M242" i="46" s="1"/>
  <c r="L32" i="46"/>
  <c r="L242" i="46" s="1"/>
  <c r="K32" i="46"/>
  <c r="J32" i="46"/>
  <c r="J242" i="46" s="1"/>
  <c r="I32" i="46"/>
  <c r="I242" i="46" s="1"/>
  <c r="H32" i="46"/>
  <c r="H242" i="46" s="1"/>
  <c r="G32" i="46"/>
  <c r="F32" i="46"/>
  <c r="M31" i="46"/>
  <c r="M241" i="46" s="1"/>
  <c r="L31" i="46"/>
  <c r="L241" i="46" s="1"/>
  <c r="K31" i="46"/>
  <c r="J31" i="46"/>
  <c r="J241" i="46" s="1"/>
  <c r="I31" i="46"/>
  <c r="I241" i="46" s="1"/>
  <c r="H31" i="46"/>
  <c r="H241" i="46" s="1"/>
  <c r="G31" i="46"/>
  <c r="F31" i="46"/>
  <c r="M30" i="46"/>
  <c r="M240" i="46" s="1"/>
  <c r="L30" i="46"/>
  <c r="L240" i="46" s="1"/>
  <c r="K30" i="46"/>
  <c r="J30" i="46"/>
  <c r="J240" i="46" s="1"/>
  <c r="I30" i="46"/>
  <c r="I240" i="46" s="1"/>
  <c r="H30" i="46"/>
  <c r="H240" i="46" s="1"/>
  <c r="G30" i="46"/>
  <c r="F30" i="46"/>
  <c r="M29" i="46"/>
  <c r="M239" i="46" s="1"/>
  <c r="L29" i="46"/>
  <c r="L239" i="46" s="1"/>
  <c r="K29" i="46"/>
  <c r="J29" i="46"/>
  <c r="J239" i="46" s="1"/>
  <c r="I29" i="46"/>
  <c r="I239" i="46" s="1"/>
  <c r="H29" i="46"/>
  <c r="H239" i="46" s="1"/>
  <c r="G29" i="46"/>
  <c r="F29" i="46"/>
  <c r="M28" i="46"/>
  <c r="M238" i="46" s="1"/>
  <c r="L28" i="46"/>
  <c r="L238" i="46" s="1"/>
  <c r="K28" i="46"/>
  <c r="J28" i="46"/>
  <c r="J238" i="46" s="1"/>
  <c r="I28" i="46"/>
  <c r="I238" i="46" s="1"/>
  <c r="H28" i="46"/>
  <c r="H238" i="46" s="1"/>
  <c r="G28" i="46"/>
  <c r="F28" i="46"/>
  <c r="L282" i="43"/>
  <c r="K282" i="43"/>
  <c r="J282" i="43"/>
  <c r="I282" i="43"/>
  <c r="H282" i="43"/>
  <c r="G282" i="43"/>
  <c r="F282" i="43"/>
  <c r="E282" i="43"/>
  <c r="L281" i="43"/>
  <c r="K281" i="43"/>
  <c r="J281" i="43"/>
  <c r="I281" i="43"/>
  <c r="H281" i="43"/>
  <c r="G281" i="43"/>
  <c r="F281" i="43"/>
  <c r="E281" i="43"/>
  <c r="L280" i="43"/>
  <c r="K280" i="43"/>
  <c r="J280" i="43"/>
  <c r="I280" i="43"/>
  <c r="H280" i="43"/>
  <c r="G280" i="43"/>
  <c r="F280" i="43"/>
  <c r="E280" i="43"/>
  <c r="L279" i="43"/>
  <c r="K279" i="43"/>
  <c r="J279" i="43"/>
  <c r="I279" i="43"/>
  <c r="H279" i="43"/>
  <c r="G279" i="43"/>
  <c r="F279" i="43"/>
  <c r="E279" i="43"/>
  <c r="L278" i="43"/>
  <c r="K278" i="43"/>
  <c r="J278" i="43"/>
  <c r="I278" i="43"/>
  <c r="H278" i="43"/>
  <c r="G278" i="43"/>
  <c r="F278" i="43"/>
  <c r="E278" i="43"/>
  <c r="L277" i="43"/>
  <c r="K277" i="43"/>
  <c r="J277" i="43"/>
  <c r="I277" i="43"/>
  <c r="H277" i="43"/>
  <c r="G277" i="43"/>
  <c r="F277" i="43"/>
  <c r="E277" i="43"/>
  <c r="L276" i="43"/>
  <c r="K276" i="43"/>
  <c r="J276" i="43"/>
  <c r="I276" i="43"/>
  <c r="H276" i="43"/>
  <c r="G276" i="43"/>
  <c r="F276" i="43"/>
  <c r="E276" i="43"/>
  <c r="L275" i="43"/>
  <c r="K275" i="43"/>
  <c r="J275" i="43"/>
  <c r="I275" i="43"/>
  <c r="H275" i="43"/>
  <c r="G275" i="43"/>
  <c r="F275" i="43"/>
  <c r="E275" i="43"/>
  <c r="L274" i="43"/>
  <c r="K274" i="43"/>
  <c r="J274" i="43"/>
  <c r="I274" i="43"/>
  <c r="H274" i="43"/>
  <c r="G274" i="43"/>
  <c r="F274" i="43"/>
  <c r="E274" i="43"/>
  <c r="L273" i="43"/>
  <c r="K273" i="43"/>
  <c r="J273" i="43"/>
  <c r="I273" i="43"/>
  <c r="H273" i="43"/>
  <c r="G273" i="43"/>
  <c r="F273" i="43"/>
  <c r="E273" i="43"/>
  <c r="L272" i="43"/>
  <c r="K272" i="43"/>
  <c r="J272" i="43"/>
  <c r="I272" i="43"/>
  <c r="H272" i="43"/>
  <c r="G272" i="43"/>
  <c r="F272" i="43"/>
  <c r="E272" i="43"/>
  <c r="L271" i="43"/>
  <c r="K271" i="43"/>
  <c r="J271" i="43"/>
  <c r="I271" i="43"/>
  <c r="H271" i="43"/>
  <c r="G271" i="43"/>
  <c r="F271" i="43"/>
  <c r="E271" i="43"/>
  <c r="L270" i="43"/>
  <c r="K270" i="43"/>
  <c r="J270" i="43"/>
  <c r="I270" i="43"/>
  <c r="H270" i="43"/>
  <c r="G270" i="43"/>
  <c r="F270" i="43"/>
  <c r="E270" i="43"/>
  <c r="L269" i="43"/>
  <c r="K269" i="43"/>
  <c r="J269" i="43"/>
  <c r="I269" i="43"/>
  <c r="H269" i="43"/>
  <c r="G269" i="43"/>
  <c r="F269" i="43"/>
  <c r="E269" i="43"/>
  <c r="L268" i="43"/>
  <c r="K268" i="43"/>
  <c r="J268" i="43"/>
  <c r="I268" i="43"/>
  <c r="H268" i="43"/>
  <c r="G268" i="43"/>
  <c r="F268" i="43"/>
  <c r="E268" i="43"/>
  <c r="L267" i="43"/>
  <c r="K267" i="43"/>
  <c r="J267" i="43"/>
  <c r="I267" i="43"/>
  <c r="H267" i="43"/>
  <c r="G267" i="43"/>
  <c r="F267" i="43"/>
  <c r="E267" i="43"/>
  <c r="L266" i="43"/>
  <c r="K266" i="43"/>
  <c r="J266" i="43"/>
  <c r="I266" i="43"/>
  <c r="H266" i="43"/>
  <c r="G266" i="43"/>
  <c r="F266" i="43"/>
  <c r="E266" i="43"/>
  <c r="L265" i="43"/>
  <c r="K265" i="43"/>
  <c r="J265" i="43"/>
  <c r="I265" i="43"/>
  <c r="H265" i="43"/>
  <c r="G265" i="43"/>
  <c r="F265" i="43"/>
  <c r="E265" i="43"/>
  <c r="L264" i="43"/>
  <c r="K264" i="43"/>
  <c r="J264" i="43"/>
  <c r="I264" i="43"/>
  <c r="H264" i="43"/>
  <c r="G264" i="43"/>
  <c r="F264" i="43"/>
  <c r="E264" i="43"/>
  <c r="L263" i="43"/>
  <c r="K263" i="43"/>
  <c r="J263" i="43"/>
  <c r="I263" i="43"/>
  <c r="H263" i="43"/>
  <c r="G263" i="43"/>
  <c r="F263" i="43"/>
  <c r="E263" i="43"/>
  <c r="L262" i="43"/>
  <c r="K262" i="43"/>
  <c r="J262" i="43"/>
  <c r="I262" i="43"/>
  <c r="H262" i="43"/>
  <c r="G262" i="43"/>
  <c r="F262" i="43"/>
  <c r="E262" i="43"/>
  <c r="L261" i="43"/>
  <c r="K261" i="43"/>
  <c r="J261" i="43"/>
  <c r="I261" i="43"/>
  <c r="H261" i="43"/>
  <c r="G261" i="43"/>
  <c r="F261" i="43"/>
  <c r="E261" i="43"/>
  <c r="L259" i="43"/>
  <c r="K259" i="43"/>
  <c r="J259" i="43"/>
  <c r="I259" i="43"/>
  <c r="H259" i="43"/>
  <c r="G259" i="43"/>
  <c r="F259" i="43"/>
  <c r="E259" i="43"/>
  <c r="L258" i="43"/>
  <c r="K258" i="43"/>
  <c r="J258" i="43"/>
  <c r="I258" i="43"/>
  <c r="H258" i="43"/>
  <c r="G258" i="43"/>
  <c r="F258" i="43"/>
  <c r="E258" i="43"/>
  <c r="L257" i="43"/>
  <c r="K257" i="43"/>
  <c r="J257" i="43"/>
  <c r="I257" i="43"/>
  <c r="H257" i="43"/>
  <c r="G257" i="43"/>
  <c r="F257" i="43"/>
  <c r="E257" i="43"/>
  <c r="L256" i="43"/>
  <c r="K256" i="43"/>
  <c r="J256" i="43"/>
  <c r="I256" i="43"/>
  <c r="H256" i="43"/>
  <c r="G256" i="43"/>
  <c r="F256" i="43"/>
  <c r="E256" i="43"/>
  <c r="L255" i="43"/>
  <c r="K255" i="43"/>
  <c r="J255" i="43"/>
  <c r="I255" i="43"/>
  <c r="H255" i="43"/>
  <c r="G255" i="43"/>
  <c r="F255" i="43"/>
  <c r="E255" i="43"/>
  <c r="L254" i="43"/>
  <c r="K254" i="43"/>
  <c r="J254" i="43"/>
  <c r="I254" i="43"/>
  <c r="H254" i="43"/>
  <c r="G254" i="43"/>
  <c r="F254" i="43"/>
  <c r="E254" i="43"/>
  <c r="L253" i="43"/>
  <c r="K253" i="43"/>
  <c r="J253" i="43"/>
  <c r="I253" i="43"/>
  <c r="H253" i="43"/>
  <c r="G253" i="43"/>
  <c r="F253" i="43"/>
  <c r="E253" i="43"/>
  <c r="L252" i="43"/>
  <c r="K252" i="43"/>
  <c r="J252" i="43"/>
  <c r="I252" i="43"/>
  <c r="H252" i="43"/>
  <c r="G252" i="43"/>
  <c r="F252" i="43"/>
  <c r="E252" i="43"/>
  <c r="L251" i="43"/>
  <c r="K251" i="43"/>
  <c r="J251" i="43"/>
  <c r="I251" i="43"/>
  <c r="H251" i="43"/>
  <c r="G251" i="43"/>
  <c r="F251" i="43"/>
  <c r="E251" i="43"/>
  <c r="L250" i="43"/>
  <c r="K250" i="43"/>
  <c r="J250" i="43"/>
  <c r="I250" i="43"/>
  <c r="H250" i="43"/>
  <c r="G250" i="43"/>
  <c r="F250" i="43"/>
  <c r="E250" i="43"/>
  <c r="L249" i="43"/>
  <c r="K249" i="43"/>
  <c r="J249" i="43"/>
  <c r="I249" i="43"/>
  <c r="H249" i="43"/>
  <c r="G249" i="43"/>
  <c r="F249" i="43"/>
  <c r="E249" i="43"/>
  <c r="L248" i="43"/>
  <c r="K248" i="43"/>
  <c r="J248" i="43"/>
  <c r="I248" i="43"/>
  <c r="H248" i="43"/>
  <c r="G248" i="43"/>
  <c r="F248" i="43"/>
  <c r="E248" i="43"/>
  <c r="L247" i="43"/>
  <c r="K247" i="43"/>
  <c r="J247" i="43"/>
  <c r="I247" i="43"/>
  <c r="H247" i="43"/>
  <c r="G247" i="43"/>
  <c r="F247" i="43"/>
  <c r="E247" i="43"/>
  <c r="L246" i="43"/>
  <c r="K246" i="43"/>
  <c r="J246" i="43"/>
  <c r="I246" i="43"/>
  <c r="H246" i="43"/>
  <c r="G246" i="43"/>
  <c r="F246" i="43"/>
  <c r="E246" i="43"/>
  <c r="L245" i="43"/>
  <c r="K245" i="43"/>
  <c r="J245" i="43"/>
  <c r="I245" i="43"/>
  <c r="H245" i="43"/>
  <c r="G245" i="43"/>
  <c r="F245" i="43"/>
  <c r="E245" i="43"/>
  <c r="L244" i="43"/>
  <c r="K244" i="43"/>
  <c r="J244" i="43"/>
  <c r="I244" i="43"/>
  <c r="H244" i="43"/>
  <c r="G244" i="43"/>
  <c r="F244" i="43"/>
  <c r="E244" i="43"/>
  <c r="L243" i="43"/>
  <c r="K243" i="43"/>
  <c r="J243" i="43"/>
  <c r="I243" i="43"/>
  <c r="H243" i="43"/>
  <c r="G243" i="43"/>
  <c r="F243" i="43"/>
  <c r="E243" i="43"/>
  <c r="L242" i="43"/>
  <c r="K242" i="43"/>
  <c r="J242" i="43"/>
  <c r="I242" i="43"/>
  <c r="H242" i="43"/>
  <c r="G242" i="43"/>
  <c r="F242" i="43"/>
  <c r="E242" i="43"/>
  <c r="L241" i="43"/>
  <c r="K241" i="43"/>
  <c r="J241" i="43"/>
  <c r="I241" i="43"/>
  <c r="H241" i="43"/>
  <c r="G241" i="43"/>
  <c r="F241" i="43"/>
  <c r="E241" i="43"/>
  <c r="L240" i="43"/>
  <c r="K240" i="43"/>
  <c r="J240" i="43"/>
  <c r="I240" i="43"/>
  <c r="H240" i="43"/>
  <c r="G240" i="43"/>
  <c r="F240" i="43"/>
  <c r="E240" i="43"/>
  <c r="L239" i="43"/>
  <c r="K239" i="43"/>
  <c r="J239" i="43"/>
  <c r="I239" i="43"/>
  <c r="H239" i="43"/>
  <c r="G239" i="43"/>
  <c r="F239" i="43"/>
  <c r="E239" i="43"/>
  <c r="L238" i="43"/>
  <c r="K238" i="43"/>
  <c r="J238" i="43"/>
  <c r="I238" i="43"/>
  <c r="H238" i="43"/>
  <c r="G238" i="43"/>
  <c r="F238" i="43"/>
  <c r="E238" i="43"/>
  <c r="L236" i="43"/>
  <c r="K236" i="43"/>
  <c r="J236" i="43"/>
  <c r="I236" i="43"/>
  <c r="H236" i="43"/>
  <c r="G236" i="43"/>
  <c r="F236" i="43"/>
  <c r="E236" i="43"/>
  <c r="L235" i="43"/>
  <c r="K235" i="43"/>
  <c r="J235" i="43"/>
  <c r="I235" i="43"/>
  <c r="H235" i="43"/>
  <c r="G235" i="43"/>
  <c r="F235" i="43"/>
  <c r="E235" i="43"/>
  <c r="L234" i="43"/>
  <c r="K234" i="43"/>
  <c r="J234" i="43"/>
  <c r="I234" i="43"/>
  <c r="H234" i="43"/>
  <c r="G234" i="43"/>
  <c r="F234" i="43"/>
  <c r="E234" i="43"/>
  <c r="L233" i="43"/>
  <c r="K233" i="43"/>
  <c r="J233" i="43"/>
  <c r="I233" i="43"/>
  <c r="H233" i="43"/>
  <c r="G233" i="43"/>
  <c r="F233" i="43"/>
  <c r="E233" i="43"/>
  <c r="L232" i="43"/>
  <c r="K232" i="43"/>
  <c r="J232" i="43"/>
  <c r="I232" i="43"/>
  <c r="H232" i="43"/>
  <c r="G232" i="43"/>
  <c r="F232" i="43"/>
  <c r="E232" i="43"/>
  <c r="L231" i="43"/>
  <c r="K231" i="43"/>
  <c r="J231" i="43"/>
  <c r="I231" i="43"/>
  <c r="H231" i="43"/>
  <c r="G231" i="43"/>
  <c r="F231" i="43"/>
  <c r="E231" i="43"/>
  <c r="L230" i="43"/>
  <c r="K230" i="43"/>
  <c r="J230" i="43"/>
  <c r="I230" i="43"/>
  <c r="H230" i="43"/>
  <c r="G230" i="43"/>
  <c r="F230" i="43"/>
  <c r="E230" i="43"/>
  <c r="L229" i="43"/>
  <c r="K229" i="43"/>
  <c r="J229" i="43"/>
  <c r="I229" i="43"/>
  <c r="H229" i="43"/>
  <c r="G229" i="43"/>
  <c r="F229" i="43"/>
  <c r="E229" i="43"/>
  <c r="L228" i="43"/>
  <c r="K228" i="43"/>
  <c r="J228" i="43"/>
  <c r="I228" i="43"/>
  <c r="H228" i="43"/>
  <c r="G228" i="43"/>
  <c r="F228" i="43"/>
  <c r="E228" i="43"/>
  <c r="L227" i="43"/>
  <c r="K227" i="43"/>
  <c r="J227" i="43"/>
  <c r="I227" i="43"/>
  <c r="H227" i="43"/>
  <c r="G227" i="43"/>
  <c r="F227" i="43"/>
  <c r="E227" i="43"/>
  <c r="L226" i="43"/>
  <c r="K226" i="43"/>
  <c r="J226" i="43"/>
  <c r="I226" i="43"/>
  <c r="H226" i="43"/>
  <c r="G226" i="43"/>
  <c r="F226" i="43"/>
  <c r="E226" i="43"/>
  <c r="L225" i="43"/>
  <c r="K225" i="43"/>
  <c r="J225" i="43"/>
  <c r="I225" i="43"/>
  <c r="H225" i="43"/>
  <c r="G225" i="43"/>
  <c r="F225" i="43"/>
  <c r="E225" i="43"/>
  <c r="L224" i="43"/>
  <c r="K224" i="43"/>
  <c r="J224" i="43"/>
  <c r="I224" i="43"/>
  <c r="H224" i="43"/>
  <c r="G224" i="43"/>
  <c r="F224" i="43"/>
  <c r="E224" i="43"/>
  <c r="L223" i="43"/>
  <c r="K223" i="43"/>
  <c r="J223" i="43"/>
  <c r="I223" i="43"/>
  <c r="H223" i="43"/>
  <c r="G223" i="43"/>
  <c r="F223" i="43"/>
  <c r="E223" i="43"/>
  <c r="L222" i="43"/>
  <c r="K222" i="43"/>
  <c r="J222" i="43"/>
  <c r="I222" i="43"/>
  <c r="H222" i="43"/>
  <c r="G222" i="43"/>
  <c r="F222" i="43"/>
  <c r="E222" i="43"/>
  <c r="L221" i="43"/>
  <c r="K221" i="43"/>
  <c r="J221" i="43"/>
  <c r="I221" i="43"/>
  <c r="H221" i="43"/>
  <c r="G221" i="43"/>
  <c r="F221" i="43"/>
  <c r="E221" i="43"/>
  <c r="L220" i="43"/>
  <c r="K220" i="43"/>
  <c r="J220" i="43"/>
  <c r="I220" i="43"/>
  <c r="H220" i="43"/>
  <c r="G220" i="43"/>
  <c r="F220" i="43"/>
  <c r="E220" i="43"/>
  <c r="L219" i="43"/>
  <c r="K219" i="43"/>
  <c r="J219" i="43"/>
  <c r="I219" i="43"/>
  <c r="H219" i="43"/>
  <c r="G219" i="43"/>
  <c r="F219" i="43"/>
  <c r="E219" i="43"/>
  <c r="L218" i="43"/>
  <c r="K218" i="43"/>
  <c r="J218" i="43"/>
  <c r="I218" i="43"/>
  <c r="H218" i="43"/>
  <c r="G218" i="43"/>
  <c r="F218" i="43"/>
  <c r="E218" i="43"/>
  <c r="L217" i="43"/>
  <c r="K217" i="43"/>
  <c r="J217" i="43"/>
  <c r="I217" i="43"/>
  <c r="H217" i="43"/>
  <c r="G217" i="43"/>
  <c r="F217" i="43"/>
  <c r="E217" i="43"/>
  <c r="L216" i="43"/>
  <c r="K216" i="43"/>
  <c r="J216" i="43"/>
  <c r="I216" i="43"/>
  <c r="H216" i="43"/>
  <c r="G216" i="43"/>
  <c r="F216" i="43"/>
  <c r="E216" i="43"/>
  <c r="L215" i="43"/>
  <c r="K215" i="43"/>
  <c r="J215" i="43"/>
  <c r="I215" i="43"/>
  <c r="H215" i="43"/>
  <c r="G215" i="43"/>
  <c r="F215" i="43"/>
  <c r="E215" i="43"/>
  <c r="L213" i="43"/>
  <c r="K213" i="43"/>
  <c r="J213" i="43"/>
  <c r="I213" i="43"/>
  <c r="H213" i="43"/>
  <c r="G213" i="43"/>
  <c r="F213" i="43"/>
  <c r="E213" i="43"/>
  <c r="L212" i="43"/>
  <c r="K212" i="43"/>
  <c r="J212" i="43"/>
  <c r="I212" i="43"/>
  <c r="H212" i="43"/>
  <c r="G212" i="43"/>
  <c r="F212" i="43"/>
  <c r="E212" i="43"/>
  <c r="L211" i="43"/>
  <c r="K211" i="43"/>
  <c r="J211" i="43"/>
  <c r="I211" i="43"/>
  <c r="H211" i="43"/>
  <c r="G211" i="43"/>
  <c r="F211" i="43"/>
  <c r="E211" i="43"/>
  <c r="L210" i="43"/>
  <c r="K210" i="43"/>
  <c r="J210" i="43"/>
  <c r="I210" i="43"/>
  <c r="H210" i="43"/>
  <c r="G210" i="43"/>
  <c r="F210" i="43"/>
  <c r="E210" i="43"/>
  <c r="L209" i="43"/>
  <c r="K209" i="43"/>
  <c r="J209" i="43"/>
  <c r="I209" i="43"/>
  <c r="H209" i="43"/>
  <c r="G209" i="43"/>
  <c r="F209" i="43"/>
  <c r="E209" i="43"/>
  <c r="L208" i="43"/>
  <c r="K208" i="43"/>
  <c r="J208" i="43"/>
  <c r="I208" i="43"/>
  <c r="H208" i="43"/>
  <c r="G208" i="43"/>
  <c r="F208" i="43"/>
  <c r="E208" i="43"/>
  <c r="L207" i="43"/>
  <c r="K207" i="43"/>
  <c r="J207" i="43"/>
  <c r="I207" i="43"/>
  <c r="H207" i="43"/>
  <c r="G207" i="43"/>
  <c r="F207" i="43"/>
  <c r="E207" i="43"/>
  <c r="L206" i="43"/>
  <c r="K206" i="43"/>
  <c r="J206" i="43"/>
  <c r="I206" i="43"/>
  <c r="H206" i="43"/>
  <c r="G206" i="43"/>
  <c r="F206" i="43"/>
  <c r="E206" i="43"/>
  <c r="L205" i="43"/>
  <c r="K205" i="43"/>
  <c r="J205" i="43"/>
  <c r="I205" i="43"/>
  <c r="H205" i="43"/>
  <c r="G205" i="43"/>
  <c r="F205" i="43"/>
  <c r="E205" i="43"/>
  <c r="L204" i="43"/>
  <c r="K204" i="43"/>
  <c r="J204" i="43"/>
  <c r="I204" i="43"/>
  <c r="H204" i="43"/>
  <c r="G204" i="43"/>
  <c r="F204" i="43"/>
  <c r="E204" i="43"/>
  <c r="L203" i="43"/>
  <c r="K203" i="43"/>
  <c r="J203" i="43"/>
  <c r="I203" i="43"/>
  <c r="H203" i="43"/>
  <c r="G203" i="43"/>
  <c r="F203" i="43"/>
  <c r="E203" i="43"/>
  <c r="L202" i="43"/>
  <c r="K202" i="43"/>
  <c r="J202" i="43"/>
  <c r="I202" i="43"/>
  <c r="H202" i="43"/>
  <c r="G202" i="43"/>
  <c r="F202" i="43"/>
  <c r="E202" i="43"/>
  <c r="L201" i="43"/>
  <c r="K201" i="43"/>
  <c r="J201" i="43"/>
  <c r="I201" i="43"/>
  <c r="H201" i="43"/>
  <c r="G201" i="43"/>
  <c r="F201" i="43"/>
  <c r="E201" i="43"/>
  <c r="L200" i="43"/>
  <c r="K200" i="43"/>
  <c r="J200" i="43"/>
  <c r="I200" i="43"/>
  <c r="H200" i="43"/>
  <c r="G200" i="43"/>
  <c r="F200" i="43"/>
  <c r="E200" i="43"/>
  <c r="L199" i="43"/>
  <c r="K199" i="43"/>
  <c r="J199" i="43"/>
  <c r="I199" i="43"/>
  <c r="H199" i="43"/>
  <c r="G199" i="43"/>
  <c r="F199" i="43"/>
  <c r="E199" i="43"/>
  <c r="L198" i="43"/>
  <c r="K198" i="43"/>
  <c r="J198" i="43"/>
  <c r="I198" i="43"/>
  <c r="H198" i="43"/>
  <c r="G198" i="43"/>
  <c r="F198" i="43"/>
  <c r="E198" i="43"/>
  <c r="L197" i="43"/>
  <c r="K197" i="43"/>
  <c r="J197" i="43"/>
  <c r="I197" i="43"/>
  <c r="H197" i="43"/>
  <c r="G197" i="43"/>
  <c r="F197" i="43"/>
  <c r="E197" i="43"/>
  <c r="L196" i="43"/>
  <c r="K196" i="43"/>
  <c r="J196" i="43"/>
  <c r="I196" i="43"/>
  <c r="H196" i="43"/>
  <c r="G196" i="43"/>
  <c r="F196" i="43"/>
  <c r="E196" i="43"/>
  <c r="L195" i="43"/>
  <c r="K195" i="43"/>
  <c r="J195" i="43"/>
  <c r="I195" i="43"/>
  <c r="H195" i="43"/>
  <c r="G195" i="43"/>
  <c r="F195" i="43"/>
  <c r="E195" i="43"/>
  <c r="L194" i="43"/>
  <c r="K194" i="43"/>
  <c r="J194" i="43"/>
  <c r="I194" i="43"/>
  <c r="H194" i="43"/>
  <c r="G194" i="43"/>
  <c r="F194" i="43"/>
  <c r="E194" i="43"/>
  <c r="L193" i="43"/>
  <c r="K193" i="43"/>
  <c r="J193" i="43"/>
  <c r="I193" i="43"/>
  <c r="H193" i="43"/>
  <c r="G193" i="43"/>
  <c r="F193" i="43"/>
  <c r="E193" i="43"/>
  <c r="L192" i="43"/>
  <c r="K192" i="43"/>
  <c r="J192" i="43"/>
  <c r="I192" i="43"/>
  <c r="H192" i="43"/>
  <c r="G192" i="43"/>
  <c r="F192" i="43"/>
  <c r="E192" i="43"/>
  <c r="L190" i="43"/>
  <c r="K190" i="43"/>
  <c r="J190" i="43"/>
  <c r="I190" i="43"/>
  <c r="H190" i="43"/>
  <c r="G190" i="43"/>
  <c r="F190" i="43"/>
  <c r="E190" i="43"/>
  <c r="L189" i="43"/>
  <c r="K189" i="43"/>
  <c r="J189" i="43"/>
  <c r="I189" i="43"/>
  <c r="H189" i="43"/>
  <c r="G189" i="43"/>
  <c r="F189" i="43"/>
  <c r="E189" i="43"/>
  <c r="L188" i="43"/>
  <c r="K188" i="43"/>
  <c r="J188" i="43"/>
  <c r="I188" i="43"/>
  <c r="H188" i="43"/>
  <c r="G188" i="43"/>
  <c r="F188" i="43"/>
  <c r="E188" i="43"/>
  <c r="L187" i="43"/>
  <c r="K187" i="43"/>
  <c r="J187" i="43"/>
  <c r="I187" i="43"/>
  <c r="H187" i="43"/>
  <c r="G187" i="43"/>
  <c r="F187" i="43"/>
  <c r="E187" i="43"/>
  <c r="L186" i="43"/>
  <c r="K186" i="43"/>
  <c r="J186" i="43"/>
  <c r="I186" i="43"/>
  <c r="H186" i="43"/>
  <c r="G186" i="43"/>
  <c r="F186" i="43"/>
  <c r="E186" i="43"/>
  <c r="L185" i="43"/>
  <c r="K185" i="43"/>
  <c r="J185" i="43"/>
  <c r="I185" i="43"/>
  <c r="H185" i="43"/>
  <c r="G185" i="43"/>
  <c r="F185" i="43"/>
  <c r="E185" i="43"/>
  <c r="L184" i="43"/>
  <c r="K184" i="43"/>
  <c r="J184" i="43"/>
  <c r="I184" i="43"/>
  <c r="H184" i="43"/>
  <c r="G184" i="43"/>
  <c r="F184" i="43"/>
  <c r="E184" i="43"/>
  <c r="L183" i="43"/>
  <c r="K183" i="43"/>
  <c r="J183" i="43"/>
  <c r="I183" i="43"/>
  <c r="H183" i="43"/>
  <c r="G183" i="43"/>
  <c r="F183" i="43"/>
  <c r="E183" i="43"/>
  <c r="L182" i="43"/>
  <c r="K182" i="43"/>
  <c r="J182" i="43"/>
  <c r="I182" i="43"/>
  <c r="H182" i="43"/>
  <c r="G182" i="43"/>
  <c r="F182" i="43"/>
  <c r="E182" i="43"/>
  <c r="L181" i="43"/>
  <c r="K181" i="43"/>
  <c r="J181" i="43"/>
  <c r="I181" i="43"/>
  <c r="H181" i="43"/>
  <c r="G181" i="43"/>
  <c r="F181" i="43"/>
  <c r="E181" i="43"/>
  <c r="L180" i="43"/>
  <c r="K180" i="43"/>
  <c r="J180" i="43"/>
  <c r="I180" i="43"/>
  <c r="H180" i="43"/>
  <c r="G180" i="43"/>
  <c r="F180" i="43"/>
  <c r="E180" i="43"/>
  <c r="L179" i="43"/>
  <c r="K179" i="43"/>
  <c r="J179" i="43"/>
  <c r="I179" i="43"/>
  <c r="H179" i="43"/>
  <c r="G179" i="43"/>
  <c r="F179" i="43"/>
  <c r="E179" i="43"/>
  <c r="L178" i="43"/>
  <c r="K178" i="43"/>
  <c r="J178" i="43"/>
  <c r="I178" i="43"/>
  <c r="H178" i="43"/>
  <c r="G178" i="43"/>
  <c r="F178" i="43"/>
  <c r="E178" i="43"/>
  <c r="L177" i="43"/>
  <c r="K177" i="43"/>
  <c r="J177" i="43"/>
  <c r="I177" i="43"/>
  <c r="H177" i="43"/>
  <c r="G177" i="43"/>
  <c r="F177" i="43"/>
  <c r="E177" i="43"/>
  <c r="L176" i="43"/>
  <c r="K176" i="43"/>
  <c r="J176" i="43"/>
  <c r="I176" i="43"/>
  <c r="H176" i="43"/>
  <c r="G176" i="43"/>
  <c r="F176" i="43"/>
  <c r="E176" i="43"/>
  <c r="L175" i="43"/>
  <c r="K175" i="43"/>
  <c r="J175" i="43"/>
  <c r="I175" i="43"/>
  <c r="H175" i="43"/>
  <c r="G175" i="43"/>
  <c r="F175" i="43"/>
  <c r="E175" i="43"/>
  <c r="L174" i="43"/>
  <c r="K174" i="43"/>
  <c r="J174" i="43"/>
  <c r="I174" i="43"/>
  <c r="H174" i="43"/>
  <c r="G174" i="43"/>
  <c r="F174" i="43"/>
  <c r="E174" i="43"/>
  <c r="L173" i="43"/>
  <c r="K173" i="43"/>
  <c r="J173" i="43"/>
  <c r="I173" i="43"/>
  <c r="H173" i="43"/>
  <c r="G173" i="43"/>
  <c r="F173" i="43"/>
  <c r="E173" i="43"/>
  <c r="L172" i="43"/>
  <c r="K172" i="43"/>
  <c r="J172" i="43"/>
  <c r="I172" i="43"/>
  <c r="H172" i="43"/>
  <c r="G172" i="43"/>
  <c r="F172" i="43"/>
  <c r="E172" i="43"/>
  <c r="L171" i="43"/>
  <c r="K171" i="43"/>
  <c r="J171" i="43"/>
  <c r="I171" i="43"/>
  <c r="H171" i="43"/>
  <c r="G171" i="43"/>
  <c r="F171" i="43"/>
  <c r="E171" i="43"/>
  <c r="L170" i="43"/>
  <c r="K170" i="43"/>
  <c r="J170" i="43"/>
  <c r="I170" i="43"/>
  <c r="H170" i="43"/>
  <c r="G170" i="43"/>
  <c r="F170" i="43"/>
  <c r="E170" i="43"/>
  <c r="L169" i="43"/>
  <c r="K169" i="43"/>
  <c r="J169" i="43"/>
  <c r="I169" i="43"/>
  <c r="H169" i="43"/>
  <c r="G169" i="43"/>
  <c r="F169" i="43"/>
  <c r="E169" i="43"/>
  <c r="L144" i="43"/>
  <c r="K144" i="43"/>
  <c r="J144" i="43"/>
  <c r="I144" i="43"/>
  <c r="H144" i="43"/>
  <c r="G144" i="43"/>
  <c r="F144" i="43"/>
  <c r="E144" i="43"/>
  <c r="L143" i="43"/>
  <c r="K143" i="43"/>
  <c r="J143" i="43"/>
  <c r="I143" i="43"/>
  <c r="H143" i="43"/>
  <c r="G143" i="43"/>
  <c r="F143" i="43"/>
  <c r="E143" i="43"/>
  <c r="L142" i="43"/>
  <c r="K142" i="43"/>
  <c r="J142" i="43"/>
  <c r="I142" i="43"/>
  <c r="H142" i="43"/>
  <c r="G142" i="43"/>
  <c r="F142" i="43"/>
  <c r="E142" i="43"/>
  <c r="L141" i="43"/>
  <c r="K141" i="43"/>
  <c r="J141" i="43"/>
  <c r="I141" i="43"/>
  <c r="H141" i="43"/>
  <c r="G141" i="43"/>
  <c r="F141" i="43"/>
  <c r="E141" i="43"/>
  <c r="L140" i="43"/>
  <c r="K140" i="43"/>
  <c r="J140" i="43"/>
  <c r="I140" i="43"/>
  <c r="H140" i="43"/>
  <c r="G140" i="43"/>
  <c r="F140" i="43"/>
  <c r="E140" i="43"/>
  <c r="L139" i="43"/>
  <c r="K139" i="43"/>
  <c r="J139" i="43"/>
  <c r="I139" i="43"/>
  <c r="H139" i="43"/>
  <c r="G139" i="43"/>
  <c r="F139" i="43"/>
  <c r="E139" i="43"/>
  <c r="L138" i="43"/>
  <c r="K138" i="43"/>
  <c r="J138" i="43"/>
  <c r="I138" i="43"/>
  <c r="H138" i="43"/>
  <c r="G138" i="43"/>
  <c r="F138" i="43"/>
  <c r="E138" i="43"/>
  <c r="L137" i="43"/>
  <c r="K137" i="43"/>
  <c r="J137" i="43"/>
  <c r="I137" i="43"/>
  <c r="H137" i="43"/>
  <c r="G137" i="43"/>
  <c r="F137" i="43"/>
  <c r="E137" i="43"/>
  <c r="L136" i="43"/>
  <c r="K136" i="43"/>
  <c r="J136" i="43"/>
  <c r="I136" i="43"/>
  <c r="H136" i="43"/>
  <c r="G136" i="43"/>
  <c r="F136" i="43"/>
  <c r="E136" i="43"/>
  <c r="L135" i="43"/>
  <c r="K135" i="43"/>
  <c r="J135" i="43"/>
  <c r="I135" i="43"/>
  <c r="H135" i="43"/>
  <c r="G135" i="43"/>
  <c r="F135" i="43"/>
  <c r="E135" i="43"/>
  <c r="L134" i="43"/>
  <c r="K134" i="43"/>
  <c r="J134" i="43"/>
  <c r="I134" i="43"/>
  <c r="H134" i="43"/>
  <c r="G134" i="43"/>
  <c r="F134" i="43"/>
  <c r="E134" i="43"/>
  <c r="L133" i="43"/>
  <c r="K133" i="43"/>
  <c r="J133" i="43"/>
  <c r="I133" i="43"/>
  <c r="H133" i="43"/>
  <c r="G133" i="43"/>
  <c r="F133" i="43"/>
  <c r="E133" i="43"/>
  <c r="L132" i="43"/>
  <c r="K132" i="43"/>
  <c r="J132" i="43"/>
  <c r="I132" i="43"/>
  <c r="H132" i="43"/>
  <c r="G132" i="43"/>
  <c r="F132" i="43"/>
  <c r="E132" i="43"/>
  <c r="L131" i="43"/>
  <c r="K131" i="43"/>
  <c r="J131" i="43"/>
  <c r="I131" i="43"/>
  <c r="H131" i="43"/>
  <c r="G131" i="43"/>
  <c r="F131" i="43"/>
  <c r="E131" i="43"/>
  <c r="L130" i="43"/>
  <c r="K130" i="43"/>
  <c r="J130" i="43"/>
  <c r="I130" i="43"/>
  <c r="H130" i="43"/>
  <c r="G130" i="43"/>
  <c r="F130" i="43"/>
  <c r="E130" i="43"/>
  <c r="L129" i="43"/>
  <c r="K129" i="43"/>
  <c r="J129" i="43"/>
  <c r="I129" i="43"/>
  <c r="H129" i="43"/>
  <c r="G129" i="43"/>
  <c r="F129" i="43"/>
  <c r="E129" i="43"/>
  <c r="L128" i="43"/>
  <c r="K128" i="43"/>
  <c r="J128" i="43"/>
  <c r="I128" i="43"/>
  <c r="H128" i="43"/>
  <c r="G128" i="43"/>
  <c r="F128" i="43"/>
  <c r="E128" i="43"/>
  <c r="L127" i="43"/>
  <c r="K127" i="43"/>
  <c r="J127" i="43"/>
  <c r="I127" i="43"/>
  <c r="H127" i="43"/>
  <c r="G127" i="43"/>
  <c r="F127" i="43"/>
  <c r="E127" i="43"/>
  <c r="L126" i="43"/>
  <c r="K126" i="43"/>
  <c r="J126" i="43"/>
  <c r="I126" i="43"/>
  <c r="H126" i="43"/>
  <c r="G126" i="43"/>
  <c r="F126" i="43"/>
  <c r="E126" i="43"/>
  <c r="L125" i="43"/>
  <c r="K125" i="43"/>
  <c r="J125" i="43"/>
  <c r="I125" i="43"/>
  <c r="H125" i="43"/>
  <c r="G125" i="43"/>
  <c r="F125" i="43"/>
  <c r="E125" i="43"/>
  <c r="L124" i="43"/>
  <c r="K124" i="43"/>
  <c r="J124" i="43"/>
  <c r="I124" i="43"/>
  <c r="H124" i="43"/>
  <c r="G124" i="43"/>
  <c r="F124" i="43"/>
  <c r="E124" i="43"/>
  <c r="L123" i="43"/>
  <c r="K123" i="43"/>
  <c r="J123" i="43"/>
  <c r="I123" i="43"/>
  <c r="H123" i="43"/>
  <c r="G123" i="43"/>
  <c r="F123" i="43"/>
  <c r="E123" i="43"/>
  <c r="L98" i="43"/>
  <c r="K98" i="43"/>
  <c r="J98" i="43"/>
  <c r="I98" i="43"/>
  <c r="H98" i="43"/>
  <c r="G98" i="43"/>
  <c r="F98" i="43"/>
  <c r="E98" i="43"/>
  <c r="L97" i="43"/>
  <c r="K97" i="43"/>
  <c r="J97" i="43"/>
  <c r="I97" i="43"/>
  <c r="H97" i="43"/>
  <c r="G97" i="43"/>
  <c r="F97" i="43"/>
  <c r="E97" i="43"/>
  <c r="L96" i="43"/>
  <c r="K96" i="43"/>
  <c r="J96" i="43"/>
  <c r="I96" i="43"/>
  <c r="H96" i="43"/>
  <c r="G96" i="43"/>
  <c r="F96" i="43"/>
  <c r="E96" i="43"/>
  <c r="L95" i="43"/>
  <c r="K95" i="43"/>
  <c r="J95" i="43"/>
  <c r="I95" i="43"/>
  <c r="H95" i="43"/>
  <c r="G95" i="43"/>
  <c r="F95" i="43"/>
  <c r="E95" i="43"/>
  <c r="L94" i="43"/>
  <c r="K94" i="43"/>
  <c r="J94" i="43"/>
  <c r="I94" i="43"/>
  <c r="H94" i="43"/>
  <c r="G94" i="43"/>
  <c r="F94" i="43"/>
  <c r="E94" i="43"/>
  <c r="L93" i="43"/>
  <c r="K93" i="43"/>
  <c r="J93" i="43"/>
  <c r="I93" i="43"/>
  <c r="H93" i="43"/>
  <c r="G93" i="43"/>
  <c r="F93" i="43"/>
  <c r="E93" i="43"/>
  <c r="L92" i="43"/>
  <c r="K92" i="43"/>
  <c r="J92" i="43"/>
  <c r="I92" i="43"/>
  <c r="H92" i="43"/>
  <c r="G92" i="43"/>
  <c r="F92" i="43"/>
  <c r="E92" i="43"/>
  <c r="L91" i="43"/>
  <c r="K91" i="43"/>
  <c r="J91" i="43"/>
  <c r="I91" i="43"/>
  <c r="H91" i="43"/>
  <c r="G91" i="43"/>
  <c r="F91" i="43"/>
  <c r="E91" i="43"/>
  <c r="L90" i="43"/>
  <c r="K90" i="43"/>
  <c r="J90" i="43"/>
  <c r="I90" i="43"/>
  <c r="H90" i="43"/>
  <c r="G90" i="43"/>
  <c r="F90" i="43"/>
  <c r="E90" i="43"/>
  <c r="L89" i="43"/>
  <c r="K89" i="43"/>
  <c r="J89" i="43"/>
  <c r="I89" i="43"/>
  <c r="H89" i="43"/>
  <c r="G89" i="43"/>
  <c r="F89" i="43"/>
  <c r="E89" i="43"/>
  <c r="L88" i="43"/>
  <c r="K88" i="43"/>
  <c r="J88" i="43"/>
  <c r="I88" i="43"/>
  <c r="H88" i="43"/>
  <c r="G88" i="43"/>
  <c r="F88" i="43"/>
  <c r="E88" i="43"/>
  <c r="L87" i="43"/>
  <c r="K87" i="43"/>
  <c r="J87" i="43"/>
  <c r="I87" i="43"/>
  <c r="H87" i="43"/>
  <c r="G87" i="43"/>
  <c r="F87" i="43"/>
  <c r="E87" i="43"/>
  <c r="L86" i="43"/>
  <c r="K86" i="43"/>
  <c r="J86" i="43"/>
  <c r="I86" i="43"/>
  <c r="H86" i="43"/>
  <c r="G86" i="43"/>
  <c r="F86" i="43"/>
  <c r="E86" i="43"/>
  <c r="L85" i="43"/>
  <c r="K85" i="43"/>
  <c r="J85" i="43"/>
  <c r="I85" i="43"/>
  <c r="H85" i="43"/>
  <c r="G85" i="43"/>
  <c r="F85" i="43"/>
  <c r="E85" i="43"/>
  <c r="L84" i="43"/>
  <c r="K84" i="43"/>
  <c r="J84" i="43"/>
  <c r="I84" i="43"/>
  <c r="H84" i="43"/>
  <c r="G84" i="43"/>
  <c r="F84" i="43"/>
  <c r="E84" i="43"/>
  <c r="L83" i="43"/>
  <c r="K83" i="43"/>
  <c r="J83" i="43"/>
  <c r="I83" i="43"/>
  <c r="H83" i="43"/>
  <c r="G83" i="43"/>
  <c r="F83" i="43"/>
  <c r="E83" i="43"/>
  <c r="L82" i="43"/>
  <c r="K82" i="43"/>
  <c r="J82" i="43"/>
  <c r="I82" i="43"/>
  <c r="H82" i="43"/>
  <c r="G82" i="43"/>
  <c r="F82" i="43"/>
  <c r="E82" i="43"/>
  <c r="L81" i="43"/>
  <c r="K81" i="43"/>
  <c r="J81" i="43"/>
  <c r="I81" i="43"/>
  <c r="H81" i="43"/>
  <c r="G81" i="43"/>
  <c r="F81" i="43"/>
  <c r="E81" i="43"/>
  <c r="L80" i="43"/>
  <c r="K80" i="43"/>
  <c r="J80" i="43"/>
  <c r="I80" i="43"/>
  <c r="H80" i="43"/>
  <c r="G80" i="43"/>
  <c r="F80" i="43"/>
  <c r="E80" i="43"/>
  <c r="L79" i="43"/>
  <c r="K79" i="43"/>
  <c r="J79" i="43"/>
  <c r="I79" i="43"/>
  <c r="H79" i="43"/>
  <c r="G79" i="43"/>
  <c r="F79" i="43"/>
  <c r="E79" i="43"/>
  <c r="L78" i="43"/>
  <c r="K78" i="43"/>
  <c r="J78" i="43"/>
  <c r="I78" i="43"/>
  <c r="H78" i="43"/>
  <c r="G78" i="43"/>
  <c r="F78" i="43"/>
  <c r="E78" i="43"/>
  <c r="L77" i="43"/>
  <c r="K77" i="43"/>
  <c r="J77" i="43"/>
  <c r="I77" i="43"/>
  <c r="H77" i="43"/>
  <c r="G77" i="43"/>
  <c r="F77" i="43"/>
  <c r="E77" i="43"/>
  <c r="L52" i="43"/>
  <c r="K52" i="43"/>
  <c r="J52" i="43"/>
  <c r="I52" i="43"/>
  <c r="H52" i="43"/>
  <c r="G52" i="43"/>
  <c r="F52" i="43"/>
  <c r="E52" i="43"/>
  <c r="L51" i="43"/>
  <c r="K51" i="43"/>
  <c r="J51" i="43"/>
  <c r="I51" i="43"/>
  <c r="H51" i="43"/>
  <c r="G51" i="43"/>
  <c r="F51" i="43"/>
  <c r="E51" i="43"/>
  <c r="L50" i="43"/>
  <c r="K50" i="43"/>
  <c r="J50" i="43"/>
  <c r="I50" i="43"/>
  <c r="H50" i="43"/>
  <c r="G50" i="43"/>
  <c r="F50" i="43"/>
  <c r="E50" i="43"/>
  <c r="L49" i="43"/>
  <c r="K49" i="43"/>
  <c r="J49" i="43"/>
  <c r="I49" i="43"/>
  <c r="H49" i="43"/>
  <c r="G49" i="43"/>
  <c r="F49" i="43"/>
  <c r="E49" i="43"/>
  <c r="L48" i="43"/>
  <c r="K48" i="43"/>
  <c r="J48" i="43"/>
  <c r="I48" i="43"/>
  <c r="H48" i="43"/>
  <c r="G48" i="43"/>
  <c r="F48" i="43"/>
  <c r="E48" i="43"/>
  <c r="L47" i="43"/>
  <c r="K47" i="43"/>
  <c r="J47" i="43"/>
  <c r="I47" i="43"/>
  <c r="H47" i="43"/>
  <c r="G47" i="43"/>
  <c r="F47" i="43"/>
  <c r="E47" i="43"/>
  <c r="L46" i="43"/>
  <c r="K46" i="43"/>
  <c r="J46" i="43"/>
  <c r="I46" i="43"/>
  <c r="H46" i="43"/>
  <c r="G46" i="43"/>
  <c r="F46" i="43"/>
  <c r="E46" i="43"/>
  <c r="L45" i="43"/>
  <c r="K45" i="43"/>
  <c r="J45" i="43"/>
  <c r="I45" i="43"/>
  <c r="H45" i="43"/>
  <c r="G45" i="43"/>
  <c r="F45" i="43"/>
  <c r="E45" i="43"/>
  <c r="L44" i="43"/>
  <c r="K44" i="43"/>
  <c r="J44" i="43"/>
  <c r="I44" i="43"/>
  <c r="H44" i="43"/>
  <c r="G44" i="43"/>
  <c r="F44" i="43"/>
  <c r="E44" i="43"/>
  <c r="L43" i="43"/>
  <c r="K43" i="43"/>
  <c r="J43" i="43"/>
  <c r="I43" i="43"/>
  <c r="H43" i="43"/>
  <c r="G43" i="43"/>
  <c r="F43" i="43"/>
  <c r="E43" i="43"/>
  <c r="L42" i="43"/>
  <c r="K42" i="43"/>
  <c r="J42" i="43"/>
  <c r="I42" i="43"/>
  <c r="H42" i="43"/>
  <c r="G42" i="43"/>
  <c r="F42" i="43"/>
  <c r="E42" i="43"/>
  <c r="L41" i="43"/>
  <c r="K41" i="43"/>
  <c r="J41" i="43"/>
  <c r="I41" i="43"/>
  <c r="H41" i="43"/>
  <c r="G41" i="43"/>
  <c r="F41" i="43"/>
  <c r="E41" i="43"/>
  <c r="L40" i="43"/>
  <c r="K40" i="43"/>
  <c r="J40" i="43"/>
  <c r="I40" i="43"/>
  <c r="H40" i="43"/>
  <c r="G40" i="43"/>
  <c r="F40" i="43"/>
  <c r="E40" i="43"/>
  <c r="L39" i="43"/>
  <c r="K39" i="43"/>
  <c r="J39" i="43"/>
  <c r="I39" i="43"/>
  <c r="H39" i="43"/>
  <c r="G39" i="43"/>
  <c r="F39" i="43"/>
  <c r="E39" i="43"/>
  <c r="L38" i="43"/>
  <c r="K38" i="43"/>
  <c r="J38" i="43"/>
  <c r="I38" i="43"/>
  <c r="H38" i="43"/>
  <c r="G38" i="43"/>
  <c r="F38" i="43"/>
  <c r="E38" i="43"/>
  <c r="L37" i="43"/>
  <c r="K37" i="43"/>
  <c r="J37" i="43"/>
  <c r="I37" i="43"/>
  <c r="H37" i="43"/>
  <c r="G37" i="43"/>
  <c r="F37" i="43"/>
  <c r="E37" i="43"/>
  <c r="L36" i="43"/>
  <c r="K36" i="43"/>
  <c r="J36" i="43"/>
  <c r="I36" i="43"/>
  <c r="H36" i="43"/>
  <c r="G36" i="43"/>
  <c r="F36" i="43"/>
  <c r="E36" i="43"/>
  <c r="L35" i="43"/>
  <c r="K35" i="43"/>
  <c r="J35" i="43"/>
  <c r="I35" i="43"/>
  <c r="H35" i="43"/>
  <c r="G35" i="43"/>
  <c r="F35" i="43"/>
  <c r="E35" i="43"/>
  <c r="L34" i="43"/>
  <c r="K34" i="43"/>
  <c r="J34" i="43"/>
  <c r="I34" i="43"/>
  <c r="H34" i="43"/>
  <c r="G34" i="43"/>
  <c r="F34" i="43"/>
  <c r="E34" i="43"/>
  <c r="L33" i="43"/>
  <c r="K33" i="43"/>
  <c r="J33" i="43"/>
  <c r="I33" i="43"/>
  <c r="H33" i="43"/>
  <c r="G33" i="43"/>
  <c r="F33" i="43"/>
  <c r="E33" i="43"/>
  <c r="L32" i="43"/>
  <c r="K32" i="43"/>
  <c r="J32" i="43"/>
  <c r="I32" i="43"/>
  <c r="H32" i="43"/>
  <c r="G32" i="43"/>
  <c r="F32" i="43"/>
  <c r="E32" i="43"/>
  <c r="L31" i="43"/>
  <c r="K31" i="43"/>
  <c r="J31" i="43"/>
  <c r="I31" i="43"/>
  <c r="H31" i="43"/>
  <c r="G31" i="43"/>
  <c r="F31" i="43"/>
  <c r="E31" i="43"/>
  <c r="M583" i="41"/>
  <c r="L583" i="41"/>
  <c r="K583" i="41"/>
  <c r="J583" i="41"/>
  <c r="I583" i="41"/>
  <c r="H583" i="41"/>
  <c r="G583" i="41"/>
  <c r="F583" i="41"/>
  <c r="M582" i="41"/>
  <c r="L582" i="41"/>
  <c r="K582" i="41"/>
  <c r="J582" i="41"/>
  <c r="I582" i="41"/>
  <c r="H582" i="41"/>
  <c r="G582" i="41"/>
  <c r="F582" i="41"/>
  <c r="M581" i="41"/>
  <c r="L581" i="41"/>
  <c r="K581" i="41"/>
  <c r="J581" i="41"/>
  <c r="I581" i="41"/>
  <c r="H581" i="41"/>
  <c r="G581" i="41"/>
  <c r="F581" i="41"/>
  <c r="M580" i="41"/>
  <c r="L580" i="41"/>
  <c r="K580" i="41"/>
  <c r="J580" i="41"/>
  <c r="I580" i="41"/>
  <c r="H580" i="41"/>
  <c r="G580" i="41"/>
  <c r="F580" i="41"/>
  <c r="M579" i="41"/>
  <c r="L579" i="41"/>
  <c r="K579" i="41"/>
  <c r="J579" i="41"/>
  <c r="I579" i="41"/>
  <c r="H579" i="41"/>
  <c r="G579" i="41"/>
  <c r="F579" i="41"/>
  <c r="M578" i="41"/>
  <c r="L578" i="41"/>
  <c r="K578" i="41"/>
  <c r="J578" i="41"/>
  <c r="I578" i="41"/>
  <c r="H578" i="41"/>
  <c r="G578" i="41"/>
  <c r="F578" i="41"/>
  <c r="M577" i="41"/>
  <c r="L577" i="41"/>
  <c r="K577" i="41"/>
  <c r="J577" i="41"/>
  <c r="I577" i="41"/>
  <c r="H577" i="41"/>
  <c r="G577" i="41"/>
  <c r="F577" i="41"/>
  <c r="M576" i="41"/>
  <c r="L576" i="41"/>
  <c r="K576" i="41"/>
  <c r="J576" i="41"/>
  <c r="I576" i="41"/>
  <c r="H576" i="41"/>
  <c r="G576" i="41"/>
  <c r="F576" i="41"/>
  <c r="M575" i="41"/>
  <c r="L575" i="41"/>
  <c r="K575" i="41"/>
  <c r="J575" i="41"/>
  <c r="I575" i="41"/>
  <c r="H575" i="41"/>
  <c r="G575" i="41"/>
  <c r="F575" i="41"/>
  <c r="M574" i="41"/>
  <c r="L574" i="41"/>
  <c r="K574" i="41"/>
  <c r="J574" i="41"/>
  <c r="I574" i="41"/>
  <c r="H574" i="41"/>
  <c r="G574" i="41"/>
  <c r="F574" i="41"/>
  <c r="M573" i="41"/>
  <c r="L573" i="41"/>
  <c r="K573" i="41"/>
  <c r="J573" i="41"/>
  <c r="I573" i="41"/>
  <c r="H573" i="41"/>
  <c r="G573" i="41"/>
  <c r="F573" i="41"/>
  <c r="M572" i="41"/>
  <c r="L572" i="41"/>
  <c r="K572" i="41"/>
  <c r="J572" i="41"/>
  <c r="I572" i="41"/>
  <c r="H572" i="41"/>
  <c r="G572" i="41"/>
  <c r="F572" i="41"/>
  <c r="M571" i="41"/>
  <c r="L571" i="41"/>
  <c r="K571" i="41"/>
  <c r="J571" i="41"/>
  <c r="I571" i="41"/>
  <c r="H571" i="41"/>
  <c r="G571" i="41"/>
  <c r="F571" i="41"/>
  <c r="M570" i="41"/>
  <c r="L570" i="41"/>
  <c r="K570" i="41"/>
  <c r="J570" i="41"/>
  <c r="I570" i="41"/>
  <c r="H570" i="41"/>
  <c r="G570" i="41"/>
  <c r="F570" i="41"/>
  <c r="M569" i="41"/>
  <c r="L569" i="41"/>
  <c r="K569" i="41"/>
  <c r="J569" i="41"/>
  <c r="I569" i="41"/>
  <c r="H569" i="41"/>
  <c r="G569" i="41"/>
  <c r="F569" i="41"/>
  <c r="M568" i="41"/>
  <c r="L568" i="41"/>
  <c r="K568" i="41"/>
  <c r="J568" i="41"/>
  <c r="I568" i="41"/>
  <c r="H568" i="41"/>
  <c r="G568" i="41"/>
  <c r="F568" i="41"/>
  <c r="M567" i="41"/>
  <c r="L567" i="41"/>
  <c r="K567" i="41"/>
  <c r="J567" i="41"/>
  <c r="I567" i="41"/>
  <c r="H567" i="41"/>
  <c r="G567" i="41"/>
  <c r="F567" i="41"/>
  <c r="M565" i="41"/>
  <c r="L565" i="41"/>
  <c r="K565" i="41"/>
  <c r="J565" i="41"/>
  <c r="I565" i="41"/>
  <c r="H565" i="41"/>
  <c r="G565" i="41"/>
  <c r="F565" i="41"/>
  <c r="M564" i="41"/>
  <c r="L564" i="41"/>
  <c r="K564" i="41"/>
  <c r="J564" i="41"/>
  <c r="I564" i="41"/>
  <c r="H564" i="41"/>
  <c r="G564" i="41"/>
  <c r="F564" i="41"/>
  <c r="M563" i="41"/>
  <c r="L563" i="41"/>
  <c r="K563" i="41"/>
  <c r="J563" i="41"/>
  <c r="I563" i="41"/>
  <c r="H563" i="41"/>
  <c r="G563" i="41"/>
  <c r="F563" i="41"/>
  <c r="M562" i="41"/>
  <c r="L562" i="41"/>
  <c r="K562" i="41"/>
  <c r="J562" i="41"/>
  <c r="I562" i="41"/>
  <c r="H562" i="41"/>
  <c r="G562" i="41"/>
  <c r="F562" i="41"/>
  <c r="M561" i="41"/>
  <c r="L561" i="41"/>
  <c r="K561" i="41"/>
  <c r="J561" i="41"/>
  <c r="I561" i="41"/>
  <c r="H561" i="41"/>
  <c r="G561" i="41"/>
  <c r="F561" i="41"/>
  <c r="M560" i="41"/>
  <c r="L560" i="41"/>
  <c r="K560" i="41"/>
  <c r="J560" i="41"/>
  <c r="I560" i="41"/>
  <c r="H560" i="41"/>
  <c r="G560" i="41"/>
  <c r="F560" i="41"/>
  <c r="M559" i="41"/>
  <c r="L559" i="41"/>
  <c r="K559" i="41"/>
  <c r="J559" i="41"/>
  <c r="I559" i="41"/>
  <c r="H559" i="41"/>
  <c r="G559" i="41"/>
  <c r="F559" i="41"/>
  <c r="M558" i="41"/>
  <c r="L558" i="41"/>
  <c r="K558" i="41"/>
  <c r="J558" i="41"/>
  <c r="I558" i="41"/>
  <c r="H558" i="41"/>
  <c r="G558" i="41"/>
  <c r="F558" i="41"/>
  <c r="M557" i="41"/>
  <c r="L557" i="41"/>
  <c r="K557" i="41"/>
  <c r="J557" i="41"/>
  <c r="I557" i="41"/>
  <c r="H557" i="41"/>
  <c r="G557" i="41"/>
  <c r="F557" i="41"/>
  <c r="M556" i="41"/>
  <c r="L556" i="41"/>
  <c r="K556" i="41"/>
  <c r="J556" i="41"/>
  <c r="I556" i="41"/>
  <c r="H556" i="41"/>
  <c r="G556" i="41"/>
  <c r="F556" i="41"/>
  <c r="M555" i="41"/>
  <c r="L555" i="41"/>
  <c r="K555" i="41"/>
  <c r="J555" i="41"/>
  <c r="I555" i="41"/>
  <c r="H555" i="41"/>
  <c r="G555" i="41"/>
  <c r="F555" i="41"/>
  <c r="M554" i="41"/>
  <c r="L554" i="41"/>
  <c r="K554" i="41"/>
  <c r="J554" i="41"/>
  <c r="I554" i="41"/>
  <c r="H554" i="41"/>
  <c r="G554" i="41"/>
  <c r="F554" i="41"/>
  <c r="M553" i="41"/>
  <c r="L553" i="41"/>
  <c r="K553" i="41"/>
  <c r="J553" i="41"/>
  <c r="I553" i="41"/>
  <c r="H553" i="41"/>
  <c r="G553" i="41"/>
  <c r="F553" i="41"/>
  <c r="M552" i="41"/>
  <c r="L552" i="41"/>
  <c r="K552" i="41"/>
  <c r="J552" i="41"/>
  <c r="I552" i="41"/>
  <c r="H552" i="41"/>
  <c r="G552" i="41"/>
  <c r="F552" i="41"/>
  <c r="M551" i="41"/>
  <c r="L551" i="41"/>
  <c r="K551" i="41"/>
  <c r="J551" i="41"/>
  <c r="I551" i="41"/>
  <c r="H551" i="41"/>
  <c r="G551" i="41"/>
  <c r="F551" i="41"/>
  <c r="M550" i="41"/>
  <c r="L550" i="41"/>
  <c r="K550" i="41"/>
  <c r="J550" i="41"/>
  <c r="I550" i="41"/>
  <c r="H550" i="41"/>
  <c r="G550" i="41"/>
  <c r="F550" i="41"/>
  <c r="M549" i="41"/>
  <c r="L549" i="41"/>
  <c r="K549" i="41"/>
  <c r="J549" i="41"/>
  <c r="I549" i="41"/>
  <c r="H549" i="41"/>
  <c r="G549" i="41"/>
  <c r="F549" i="41"/>
  <c r="M547" i="41"/>
  <c r="L547" i="41"/>
  <c r="K547" i="41"/>
  <c r="J547" i="41"/>
  <c r="I547" i="41"/>
  <c r="H547" i="41"/>
  <c r="G547" i="41"/>
  <c r="F547" i="41"/>
  <c r="M546" i="41"/>
  <c r="L546" i="41"/>
  <c r="K546" i="41"/>
  <c r="J546" i="41"/>
  <c r="I546" i="41"/>
  <c r="H546" i="41"/>
  <c r="G546" i="41"/>
  <c r="F546" i="41"/>
  <c r="M545" i="41"/>
  <c r="L545" i="41"/>
  <c r="K545" i="41"/>
  <c r="J545" i="41"/>
  <c r="I545" i="41"/>
  <c r="H545" i="41"/>
  <c r="G545" i="41"/>
  <c r="F545" i="41"/>
  <c r="M544" i="41"/>
  <c r="L544" i="41"/>
  <c r="K544" i="41"/>
  <c r="J544" i="41"/>
  <c r="I544" i="41"/>
  <c r="H544" i="41"/>
  <c r="G544" i="41"/>
  <c r="F544" i="41"/>
  <c r="M543" i="41"/>
  <c r="L543" i="41"/>
  <c r="K543" i="41"/>
  <c r="J543" i="41"/>
  <c r="I543" i="41"/>
  <c r="H543" i="41"/>
  <c r="G543" i="41"/>
  <c r="F543" i="41"/>
  <c r="M542" i="41"/>
  <c r="L542" i="41"/>
  <c r="K542" i="41"/>
  <c r="J542" i="41"/>
  <c r="I542" i="41"/>
  <c r="H542" i="41"/>
  <c r="G542" i="41"/>
  <c r="F542" i="41"/>
  <c r="M541" i="41"/>
  <c r="L541" i="41"/>
  <c r="K541" i="41"/>
  <c r="J541" i="41"/>
  <c r="I541" i="41"/>
  <c r="H541" i="41"/>
  <c r="G541" i="41"/>
  <c r="F541" i="41"/>
  <c r="M540" i="41"/>
  <c r="L540" i="41"/>
  <c r="K540" i="41"/>
  <c r="J540" i="41"/>
  <c r="I540" i="41"/>
  <c r="H540" i="41"/>
  <c r="G540" i="41"/>
  <c r="F540" i="41"/>
  <c r="M539" i="41"/>
  <c r="L539" i="41"/>
  <c r="K539" i="41"/>
  <c r="J539" i="41"/>
  <c r="I539" i="41"/>
  <c r="H539" i="41"/>
  <c r="G539" i="41"/>
  <c r="F539" i="41"/>
  <c r="M538" i="41"/>
  <c r="L538" i="41"/>
  <c r="K538" i="41"/>
  <c r="J538" i="41"/>
  <c r="I538" i="41"/>
  <c r="H538" i="41"/>
  <c r="G538" i="41"/>
  <c r="F538" i="41"/>
  <c r="M537" i="41"/>
  <c r="L537" i="41"/>
  <c r="K537" i="41"/>
  <c r="J537" i="41"/>
  <c r="I537" i="41"/>
  <c r="H537" i="41"/>
  <c r="G537" i="41"/>
  <c r="F537" i="41"/>
  <c r="M536" i="41"/>
  <c r="L536" i="41"/>
  <c r="K536" i="41"/>
  <c r="J536" i="41"/>
  <c r="I536" i="41"/>
  <c r="H536" i="41"/>
  <c r="G536" i="41"/>
  <c r="F536" i="41"/>
  <c r="M535" i="41"/>
  <c r="L535" i="41"/>
  <c r="K535" i="41"/>
  <c r="J535" i="41"/>
  <c r="I535" i="41"/>
  <c r="H535" i="41"/>
  <c r="G535" i="41"/>
  <c r="F535" i="41"/>
  <c r="M534" i="41"/>
  <c r="L534" i="41"/>
  <c r="K534" i="41"/>
  <c r="J534" i="41"/>
  <c r="I534" i="41"/>
  <c r="H534" i="41"/>
  <c r="G534" i="41"/>
  <c r="F534" i="41"/>
  <c r="M533" i="41"/>
  <c r="L533" i="41"/>
  <c r="K533" i="41"/>
  <c r="J533" i="41"/>
  <c r="I533" i="41"/>
  <c r="H533" i="41"/>
  <c r="G533" i="41"/>
  <c r="F533" i="41"/>
  <c r="M532" i="41"/>
  <c r="L532" i="41"/>
  <c r="K532" i="41"/>
  <c r="J532" i="41"/>
  <c r="I532" i="41"/>
  <c r="H532" i="41"/>
  <c r="G532" i="41"/>
  <c r="F532" i="41"/>
  <c r="M531" i="41"/>
  <c r="L531" i="41"/>
  <c r="K531" i="41"/>
  <c r="J531" i="41"/>
  <c r="I531" i="41"/>
  <c r="H531" i="41"/>
  <c r="G531" i="41"/>
  <c r="F531" i="41"/>
  <c r="M529" i="41"/>
  <c r="L529" i="41"/>
  <c r="K529" i="41"/>
  <c r="J529" i="41"/>
  <c r="I529" i="41"/>
  <c r="H529" i="41"/>
  <c r="G529" i="41"/>
  <c r="F529" i="41"/>
  <c r="M528" i="41"/>
  <c r="L528" i="41"/>
  <c r="K528" i="41"/>
  <c r="J528" i="41"/>
  <c r="I528" i="41"/>
  <c r="H528" i="41"/>
  <c r="G528" i="41"/>
  <c r="F528" i="41"/>
  <c r="M527" i="41"/>
  <c r="L527" i="41"/>
  <c r="K527" i="41"/>
  <c r="J527" i="41"/>
  <c r="I527" i="41"/>
  <c r="H527" i="41"/>
  <c r="G527" i="41"/>
  <c r="F527" i="41"/>
  <c r="M526" i="41"/>
  <c r="L526" i="41"/>
  <c r="K526" i="41"/>
  <c r="J526" i="41"/>
  <c r="I526" i="41"/>
  <c r="H526" i="41"/>
  <c r="G526" i="41"/>
  <c r="F526" i="41"/>
  <c r="M525" i="41"/>
  <c r="L525" i="41"/>
  <c r="K525" i="41"/>
  <c r="J525" i="41"/>
  <c r="I525" i="41"/>
  <c r="H525" i="41"/>
  <c r="G525" i="41"/>
  <c r="F525" i="41"/>
  <c r="M524" i="41"/>
  <c r="L524" i="41"/>
  <c r="K524" i="41"/>
  <c r="J524" i="41"/>
  <c r="I524" i="41"/>
  <c r="H524" i="41"/>
  <c r="G524" i="41"/>
  <c r="F524" i="41"/>
  <c r="M523" i="41"/>
  <c r="L523" i="41"/>
  <c r="K523" i="41"/>
  <c r="J523" i="41"/>
  <c r="I523" i="41"/>
  <c r="H523" i="41"/>
  <c r="G523" i="41"/>
  <c r="F523" i="41"/>
  <c r="M522" i="41"/>
  <c r="L522" i="41"/>
  <c r="K522" i="41"/>
  <c r="J522" i="41"/>
  <c r="I522" i="41"/>
  <c r="H522" i="41"/>
  <c r="G522" i="41"/>
  <c r="F522" i="41"/>
  <c r="M521" i="41"/>
  <c r="L521" i="41"/>
  <c r="K521" i="41"/>
  <c r="J521" i="41"/>
  <c r="I521" i="41"/>
  <c r="H521" i="41"/>
  <c r="G521" i="41"/>
  <c r="F521" i="41"/>
  <c r="M520" i="41"/>
  <c r="L520" i="41"/>
  <c r="K520" i="41"/>
  <c r="J520" i="41"/>
  <c r="I520" i="41"/>
  <c r="H520" i="41"/>
  <c r="G520" i="41"/>
  <c r="F520" i="41"/>
  <c r="M519" i="41"/>
  <c r="L519" i="41"/>
  <c r="K519" i="41"/>
  <c r="J519" i="41"/>
  <c r="I519" i="41"/>
  <c r="H519" i="41"/>
  <c r="G519" i="41"/>
  <c r="F519" i="41"/>
  <c r="M518" i="41"/>
  <c r="L518" i="41"/>
  <c r="K518" i="41"/>
  <c r="J518" i="41"/>
  <c r="I518" i="41"/>
  <c r="H518" i="41"/>
  <c r="G518" i="41"/>
  <c r="F518" i="41"/>
  <c r="M517" i="41"/>
  <c r="L517" i="41"/>
  <c r="K517" i="41"/>
  <c r="J517" i="41"/>
  <c r="I517" i="41"/>
  <c r="H517" i="41"/>
  <c r="G517" i="41"/>
  <c r="F517" i="41"/>
  <c r="M516" i="41"/>
  <c r="L516" i="41"/>
  <c r="K516" i="41"/>
  <c r="J516" i="41"/>
  <c r="I516" i="41"/>
  <c r="H516" i="41"/>
  <c r="G516" i="41"/>
  <c r="F516" i="41"/>
  <c r="M515" i="41"/>
  <c r="L515" i="41"/>
  <c r="K515" i="41"/>
  <c r="J515" i="41"/>
  <c r="I515" i="41"/>
  <c r="H515" i="41"/>
  <c r="G515" i="41"/>
  <c r="F515" i="41"/>
  <c r="M514" i="41"/>
  <c r="L514" i="41"/>
  <c r="K514" i="41"/>
  <c r="J514" i="41"/>
  <c r="I514" i="41"/>
  <c r="H514" i="41"/>
  <c r="G514" i="41"/>
  <c r="F514" i="41"/>
  <c r="M513" i="41"/>
  <c r="L513" i="41"/>
  <c r="K513" i="41"/>
  <c r="J513" i="41"/>
  <c r="I513" i="41"/>
  <c r="H513" i="41"/>
  <c r="G513" i="41"/>
  <c r="F513" i="41"/>
  <c r="M511" i="41"/>
  <c r="L511" i="41"/>
  <c r="K511" i="41"/>
  <c r="J511" i="41"/>
  <c r="I511" i="41"/>
  <c r="H511" i="41"/>
  <c r="G511" i="41"/>
  <c r="F511" i="41"/>
  <c r="M510" i="41"/>
  <c r="L510" i="41"/>
  <c r="K510" i="41"/>
  <c r="J510" i="41"/>
  <c r="I510" i="41"/>
  <c r="H510" i="41"/>
  <c r="G510" i="41"/>
  <c r="F510" i="41"/>
  <c r="M509" i="41"/>
  <c r="L509" i="41"/>
  <c r="K509" i="41"/>
  <c r="J509" i="41"/>
  <c r="I509" i="41"/>
  <c r="H509" i="41"/>
  <c r="G509" i="41"/>
  <c r="F509" i="41"/>
  <c r="M508" i="41"/>
  <c r="L508" i="41"/>
  <c r="K508" i="41"/>
  <c r="J508" i="41"/>
  <c r="I508" i="41"/>
  <c r="H508" i="41"/>
  <c r="G508" i="41"/>
  <c r="F508" i="41"/>
  <c r="M507" i="41"/>
  <c r="L507" i="41"/>
  <c r="K507" i="41"/>
  <c r="J507" i="41"/>
  <c r="I507" i="41"/>
  <c r="H507" i="41"/>
  <c r="G507" i="41"/>
  <c r="F507" i="41"/>
  <c r="M506" i="41"/>
  <c r="L506" i="41"/>
  <c r="K506" i="41"/>
  <c r="J506" i="41"/>
  <c r="I506" i="41"/>
  <c r="H506" i="41"/>
  <c r="G506" i="41"/>
  <c r="F506" i="41"/>
  <c r="M505" i="41"/>
  <c r="L505" i="41"/>
  <c r="K505" i="41"/>
  <c r="J505" i="41"/>
  <c r="I505" i="41"/>
  <c r="H505" i="41"/>
  <c r="G505" i="41"/>
  <c r="F505" i="41"/>
  <c r="M504" i="41"/>
  <c r="L504" i="41"/>
  <c r="K504" i="41"/>
  <c r="J504" i="41"/>
  <c r="I504" i="41"/>
  <c r="H504" i="41"/>
  <c r="G504" i="41"/>
  <c r="F504" i="41"/>
  <c r="M503" i="41"/>
  <c r="L503" i="41"/>
  <c r="K503" i="41"/>
  <c r="J503" i="41"/>
  <c r="I503" i="41"/>
  <c r="H503" i="41"/>
  <c r="G503" i="41"/>
  <c r="F503" i="41"/>
  <c r="M502" i="41"/>
  <c r="L502" i="41"/>
  <c r="K502" i="41"/>
  <c r="J502" i="41"/>
  <c r="I502" i="41"/>
  <c r="H502" i="41"/>
  <c r="G502" i="41"/>
  <c r="F502" i="41"/>
  <c r="M501" i="41"/>
  <c r="L501" i="41"/>
  <c r="K501" i="41"/>
  <c r="J501" i="41"/>
  <c r="I501" i="41"/>
  <c r="H501" i="41"/>
  <c r="G501" i="41"/>
  <c r="F501" i="41"/>
  <c r="M500" i="41"/>
  <c r="L500" i="41"/>
  <c r="K500" i="41"/>
  <c r="J500" i="41"/>
  <c r="I500" i="41"/>
  <c r="H500" i="41"/>
  <c r="G500" i="41"/>
  <c r="F500" i="41"/>
  <c r="M499" i="41"/>
  <c r="L499" i="41"/>
  <c r="K499" i="41"/>
  <c r="J499" i="41"/>
  <c r="I499" i="41"/>
  <c r="H499" i="41"/>
  <c r="G499" i="41"/>
  <c r="F499" i="41"/>
  <c r="M498" i="41"/>
  <c r="L498" i="41"/>
  <c r="K498" i="41"/>
  <c r="J498" i="41"/>
  <c r="I498" i="41"/>
  <c r="H498" i="41"/>
  <c r="G498" i="41"/>
  <c r="F498" i="41"/>
  <c r="M497" i="41"/>
  <c r="L497" i="41"/>
  <c r="K497" i="41"/>
  <c r="J497" i="41"/>
  <c r="I497" i="41"/>
  <c r="H497" i="41"/>
  <c r="G497" i="41"/>
  <c r="F497" i="41"/>
  <c r="M496" i="41"/>
  <c r="L496" i="41"/>
  <c r="K496" i="41"/>
  <c r="J496" i="41"/>
  <c r="I496" i="41"/>
  <c r="H496" i="41"/>
  <c r="G496" i="41"/>
  <c r="F496" i="41"/>
  <c r="M495" i="41"/>
  <c r="L495" i="41"/>
  <c r="K495" i="41"/>
  <c r="J495" i="41"/>
  <c r="I495" i="41"/>
  <c r="H495" i="41"/>
  <c r="G495" i="41"/>
  <c r="F495" i="41"/>
  <c r="M475" i="41"/>
  <c r="L475" i="41"/>
  <c r="K475" i="41"/>
  <c r="J475" i="41"/>
  <c r="I475" i="41"/>
  <c r="H475" i="41"/>
  <c r="G475" i="41"/>
  <c r="F475" i="41"/>
  <c r="M474" i="41"/>
  <c r="L474" i="41"/>
  <c r="K474" i="41"/>
  <c r="J474" i="41"/>
  <c r="I474" i="41"/>
  <c r="H474" i="41"/>
  <c r="G474" i="41"/>
  <c r="F474" i="41"/>
  <c r="M473" i="41"/>
  <c r="L473" i="41"/>
  <c r="K473" i="41"/>
  <c r="J473" i="41"/>
  <c r="I473" i="41"/>
  <c r="H473" i="41"/>
  <c r="G473" i="41"/>
  <c r="F473" i="41"/>
  <c r="M472" i="41"/>
  <c r="L472" i="41"/>
  <c r="K472" i="41"/>
  <c r="J472" i="41"/>
  <c r="I472" i="41"/>
  <c r="H472" i="41"/>
  <c r="G472" i="41"/>
  <c r="F472" i="41"/>
  <c r="M471" i="41"/>
  <c r="L471" i="41"/>
  <c r="K471" i="41"/>
  <c r="J471" i="41"/>
  <c r="I471" i="41"/>
  <c r="H471" i="41"/>
  <c r="G471" i="41"/>
  <c r="F471" i="41"/>
  <c r="M470" i="41"/>
  <c r="L470" i="41"/>
  <c r="K470" i="41"/>
  <c r="J470" i="41"/>
  <c r="I470" i="41"/>
  <c r="H470" i="41"/>
  <c r="G470" i="41"/>
  <c r="F470" i="41"/>
  <c r="M469" i="41"/>
  <c r="L469" i="41"/>
  <c r="K469" i="41"/>
  <c r="J469" i="41"/>
  <c r="I469" i="41"/>
  <c r="H469" i="41"/>
  <c r="G469" i="41"/>
  <c r="F469" i="41"/>
  <c r="M468" i="41"/>
  <c r="L468" i="41"/>
  <c r="K468" i="41"/>
  <c r="J468" i="41"/>
  <c r="I468" i="41"/>
  <c r="H468" i="41"/>
  <c r="G468" i="41"/>
  <c r="F468" i="41"/>
  <c r="M467" i="41"/>
  <c r="L467" i="41"/>
  <c r="K467" i="41"/>
  <c r="J467" i="41"/>
  <c r="I467" i="41"/>
  <c r="H467" i="41"/>
  <c r="G467" i="41"/>
  <c r="F467" i="41"/>
  <c r="M466" i="41"/>
  <c r="L466" i="41"/>
  <c r="K466" i="41"/>
  <c r="J466" i="41"/>
  <c r="I466" i="41"/>
  <c r="H466" i="41"/>
  <c r="G466" i="41"/>
  <c r="F466" i="41"/>
  <c r="M465" i="41"/>
  <c r="L465" i="41"/>
  <c r="K465" i="41"/>
  <c r="J465" i="41"/>
  <c r="I465" i="41"/>
  <c r="H465" i="41"/>
  <c r="G465" i="41"/>
  <c r="F465" i="41"/>
  <c r="M464" i="41"/>
  <c r="L464" i="41"/>
  <c r="K464" i="41"/>
  <c r="J464" i="41"/>
  <c r="I464" i="41"/>
  <c r="H464" i="41"/>
  <c r="G464" i="41"/>
  <c r="F464" i="41"/>
  <c r="M463" i="41"/>
  <c r="L463" i="41"/>
  <c r="K463" i="41"/>
  <c r="J463" i="41"/>
  <c r="I463" i="41"/>
  <c r="H463" i="41"/>
  <c r="G463" i="41"/>
  <c r="F463" i="41"/>
  <c r="M462" i="41"/>
  <c r="L462" i="41"/>
  <c r="K462" i="41"/>
  <c r="J462" i="41"/>
  <c r="I462" i="41"/>
  <c r="H462" i="41"/>
  <c r="G462" i="41"/>
  <c r="F462" i="41"/>
  <c r="M461" i="41"/>
  <c r="L461" i="41"/>
  <c r="K461" i="41"/>
  <c r="J461" i="41"/>
  <c r="I461" i="41"/>
  <c r="H461" i="41"/>
  <c r="G461" i="41"/>
  <c r="F461" i="41"/>
  <c r="M460" i="41"/>
  <c r="L460" i="41"/>
  <c r="K460" i="41"/>
  <c r="J460" i="41"/>
  <c r="I460" i="41"/>
  <c r="H460" i="41"/>
  <c r="G460" i="41"/>
  <c r="F460" i="41"/>
  <c r="M459" i="41"/>
  <c r="L459" i="41"/>
  <c r="K459" i="41"/>
  <c r="J459" i="41"/>
  <c r="I459" i="41"/>
  <c r="H459" i="41"/>
  <c r="G459" i="41"/>
  <c r="F459" i="41"/>
  <c r="M457" i="41"/>
  <c r="L457" i="41"/>
  <c r="K457" i="41"/>
  <c r="J457" i="41"/>
  <c r="I457" i="41"/>
  <c r="H457" i="41"/>
  <c r="G457" i="41"/>
  <c r="F457" i="41"/>
  <c r="M456" i="41"/>
  <c r="L456" i="41"/>
  <c r="K456" i="41"/>
  <c r="J456" i="41"/>
  <c r="I456" i="41"/>
  <c r="H456" i="41"/>
  <c r="G456" i="41"/>
  <c r="F456" i="41"/>
  <c r="M455" i="41"/>
  <c r="L455" i="41"/>
  <c r="K455" i="41"/>
  <c r="J455" i="41"/>
  <c r="I455" i="41"/>
  <c r="H455" i="41"/>
  <c r="G455" i="41"/>
  <c r="F455" i="41"/>
  <c r="M454" i="41"/>
  <c r="L454" i="41"/>
  <c r="K454" i="41"/>
  <c r="J454" i="41"/>
  <c r="I454" i="41"/>
  <c r="H454" i="41"/>
  <c r="G454" i="41"/>
  <c r="F454" i="41"/>
  <c r="M453" i="41"/>
  <c r="L453" i="41"/>
  <c r="K453" i="41"/>
  <c r="J453" i="41"/>
  <c r="I453" i="41"/>
  <c r="H453" i="41"/>
  <c r="G453" i="41"/>
  <c r="F453" i="41"/>
  <c r="M452" i="41"/>
  <c r="L452" i="41"/>
  <c r="K452" i="41"/>
  <c r="J452" i="41"/>
  <c r="I452" i="41"/>
  <c r="H452" i="41"/>
  <c r="G452" i="41"/>
  <c r="F452" i="41"/>
  <c r="M451" i="41"/>
  <c r="L451" i="41"/>
  <c r="K451" i="41"/>
  <c r="J451" i="41"/>
  <c r="I451" i="41"/>
  <c r="H451" i="41"/>
  <c r="G451" i="41"/>
  <c r="F451" i="41"/>
  <c r="M450" i="41"/>
  <c r="L450" i="41"/>
  <c r="K450" i="41"/>
  <c r="J450" i="41"/>
  <c r="I450" i="41"/>
  <c r="H450" i="41"/>
  <c r="G450" i="41"/>
  <c r="F450" i="41"/>
  <c r="M449" i="41"/>
  <c r="L449" i="41"/>
  <c r="K449" i="41"/>
  <c r="J449" i="41"/>
  <c r="I449" i="41"/>
  <c r="H449" i="41"/>
  <c r="G449" i="41"/>
  <c r="F449" i="41"/>
  <c r="M448" i="41"/>
  <c r="L448" i="41"/>
  <c r="K448" i="41"/>
  <c r="J448" i="41"/>
  <c r="I448" i="41"/>
  <c r="H448" i="41"/>
  <c r="G448" i="41"/>
  <c r="F448" i="41"/>
  <c r="M447" i="41"/>
  <c r="L447" i="41"/>
  <c r="K447" i="41"/>
  <c r="J447" i="41"/>
  <c r="I447" i="41"/>
  <c r="H447" i="41"/>
  <c r="G447" i="41"/>
  <c r="F447" i="41"/>
  <c r="M446" i="41"/>
  <c r="L446" i="41"/>
  <c r="K446" i="41"/>
  <c r="J446" i="41"/>
  <c r="I446" i="41"/>
  <c r="H446" i="41"/>
  <c r="G446" i="41"/>
  <c r="F446" i="41"/>
  <c r="M445" i="41"/>
  <c r="L445" i="41"/>
  <c r="K445" i="41"/>
  <c r="J445" i="41"/>
  <c r="I445" i="41"/>
  <c r="H445" i="41"/>
  <c r="G445" i="41"/>
  <c r="F445" i="41"/>
  <c r="M444" i="41"/>
  <c r="L444" i="41"/>
  <c r="K444" i="41"/>
  <c r="J444" i="41"/>
  <c r="I444" i="41"/>
  <c r="H444" i="41"/>
  <c r="G444" i="41"/>
  <c r="F444" i="41"/>
  <c r="M443" i="41"/>
  <c r="L443" i="41"/>
  <c r="K443" i="41"/>
  <c r="J443" i="41"/>
  <c r="I443" i="41"/>
  <c r="H443" i="41"/>
  <c r="G443" i="41"/>
  <c r="F443" i="41"/>
  <c r="M442" i="41"/>
  <c r="L442" i="41"/>
  <c r="K442" i="41"/>
  <c r="J442" i="41"/>
  <c r="I442" i="41"/>
  <c r="H442" i="41"/>
  <c r="G442" i="41"/>
  <c r="F442" i="41"/>
  <c r="M441" i="41"/>
  <c r="L441" i="41"/>
  <c r="K441" i="41"/>
  <c r="J441" i="41"/>
  <c r="I441" i="41"/>
  <c r="H441" i="41"/>
  <c r="G441" i="41"/>
  <c r="F441" i="41"/>
  <c r="M439" i="41"/>
  <c r="L439" i="41"/>
  <c r="K439" i="41"/>
  <c r="J439" i="41"/>
  <c r="I439" i="41"/>
  <c r="H439" i="41"/>
  <c r="G439" i="41"/>
  <c r="F439" i="41"/>
  <c r="M438" i="41"/>
  <c r="L438" i="41"/>
  <c r="K438" i="41"/>
  <c r="J438" i="41"/>
  <c r="I438" i="41"/>
  <c r="H438" i="41"/>
  <c r="G438" i="41"/>
  <c r="F438" i="41"/>
  <c r="M437" i="41"/>
  <c r="L437" i="41"/>
  <c r="K437" i="41"/>
  <c r="J437" i="41"/>
  <c r="I437" i="41"/>
  <c r="H437" i="41"/>
  <c r="G437" i="41"/>
  <c r="F437" i="41"/>
  <c r="M436" i="41"/>
  <c r="L436" i="41"/>
  <c r="K436" i="41"/>
  <c r="J436" i="41"/>
  <c r="I436" i="41"/>
  <c r="H436" i="41"/>
  <c r="G436" i="41"/>
  <c r="F436" i="41"/>
  <c r="M435" i="41"/>
  <c r="L435" i="41"/>
  <c r="K435" i="41"/>
  <c r="J435" i="41"/>
  <c r="I435" i="41"/>
  <c r="H435" i="41"/>
  <c r="G435" i="41"/>
  <c r="F435" i="41"/>
  <c r="M434" i="41"/>
  <c r="L434" i="41"/>
  <c r="K434" i="41"/>
  <c r="J434" i="41"/>
  <c r="I434" i="41"/>
  <c r="H434" i="41"/>
  <c r="G434" i="41"/>
  <c r="F434" i="41"/>
  <c r="M433" i="41"/>
  <c r="L433" i="41"/>
  <c r="K433" i="41"/>
  <c r="J433" i="41"/>
  <c r="I433" i="41"/>
  <c r="H433" i="41"/>
  <c r="G433" i="41"/>
  <c r="F433" i="41"/>
  <c r="M432" i="41"/>
  <c r="L432" i="41"/>
  <c r="K432" i="41"/>
  <c r="J432" i="41"/>
  <c r="I432" i="41"/>
  <c r="H432" i="41"/>
  <c r="G432" i="41"/>
  <c r="F432" i="41"/>
  <c r="M431" i="41"/>
  <c r="L431" i="41"/>
  <c r="K431" i="41"/>
  <c r="J431" i="41"/>
  <c r="I431" i="41"/>
  <c r="H431" i="41"/>
  <c r="G431" i="41"/>
  <c r="F431" i="41"/>
  <c r="M430" i="41"/>
  <c r="L430" i="41"/>
  <c r="K430" i="41"/>
  <c r="J430" i="41"/>
  <c r="I430" i="41"/>
  <c r="H430" i="41"/>
  <c r="G430" i="41"/>
  <c r="F430" i="41"/>
  <c r="M429" i="41"/>
  <c r="L429" i="41"/>
  <c r="K429" i="41"/>
  <c r="J429" i="41"/>
  <c r="I429" i="41"/>
  <c r="H429" i="41"/>
  <c r="G429" i="41"/>
  <c r="F429" i="41"/>
  <c r="M428" i="41"/>
  <c r="L428" i="41"/>
  <c r="K428" i="41"/>
  <c r="J428" i="41"/>
  <c r="I428" i="41"/>
  <c r="H428" i="41"/>
  <c r="G428" i="41"/>
  <c r="F428" i="41"/>
  <c r="M427" i="41"/>
  <c r="L427" i="41"/>
  <c r="K427" i="41"/>
  <c r="J427" i="41"/>
  <c r="I427" i="41"/>
  <c r="H427" i="41"/>
  <c r="G427" i="41"/>
  <c r="F427" i="41"/>
  <c r="M426" i="41"/>
  <c r="L426" i="41"/>
  <c r="K426" i="41"/>
  <c r="J426" i="41"/>
  <c r="I426" i="41"/>
  <c r="H426" i="41"/>
  <c r="G426" i="41"/>
  <c r="F426" i="41"/>
  <c r="M425" i="41"/>
  <c r="L425" i="41"/>
  <c r="K425" i="41"/>
  <c r="J425" i="41"/>
  <c r="I425" i="41"/>
  <c r="H425" i="41"/>
  <c r="G425" i="41"/>
  <c r="F425" i="41"/>
  <c r="M424" i="41"/>
  <c r="L424" i="41"/>
  <c r="K424" i="41"/>
  <c r="J424" i="41"/>
  <c r="I424" i="41"/>
  <c r="H424" i="41"/>
  <c r="G424" i="41"/>
  <c r="F424" i="41"/>
  <c r="M423" i="41"/>
  <c r="L423" i="41"/>
  <c r="K423" i="41"/>
  <c r="J423" i="41"/>
  <c r="I423" i="41"/>
  <c r="H423" i="41"/>
  <c r="G423" i="41"/>
  <c r="F423" i="41"/>
  <c r="M385" i="41"/>
  <c r="L385" i="41"/>
  <c r="K385" i="41"/>
  <c r="J385" i="41"/>
  <c r="I385" i="41"/>
  <c r="H385" i="41"/>
  <c r="G385" i="41"/>
  <c r="F385" i="41"/>
  <c r="M384" i="41"/>
  <c r="L384" i="41"/>
  <c r="K384" i="41"/>
  <c r="J384" i="41"/>
  <c r="I384" i="41"/>
  <c r="H384" i="41"/>
  <c r="G384" i="41"/>
  <c r="F384" i="41"/>
  <c r="M383" i="41"/>
  <c r="L383" i="41"/>
  <c r="K383" i="41"/>
  <c r="J383" i="41"/>
  <c r="I383" i="41"/>
  <c r="H383" i="41"/>
  <c r="G383" i="41"/>
  <c r="F383" i="41"/>
  <c r="M382" i="41"/>
  <c r="L382" i="41"/>
  <c r="K382" i="41"/>
  <c r="J382" i="41"/>
  <c r="I382" i="41"/>
  <c r="H382" i="41"/>
  <c r="G382" i="41"/>
  <c r="F382" i="41"/>
  <c r="M381" i="41"/>
  <c r="L381" i="41"/>
  <c r="K381" i="41"/>
  <c r="J381" i="41"/>
  <c r="I381" i="41"/>
  <c r="H381" i="41"/>
  <c r="G381" i="41"/>
  <c r="F381" i="41"/>
  <c r="M380" i="41"/>
  <c r="L380" i="41"/>
  <c r="K380" i="41"/>
  <c r="J380" i="41"/>
  <c r="I380" i="41"/>
  <c r="H380" i="41"/>
  <c r="G380" i="41"/>
  <c r="F380" i="41"/>
  <c r="M379" i="41"/>
  <c r="L379" i="41"/>
  <c r="K379" i="41"/>
  <c r="J379" i="41"/>
  <c r="I379" i="41"/>
  <c r="H379" i="41"/>
  <c r="G379" i="41"/>
  <c r="F379" i="41"/>
  <c r="M378" i="41"/>
  <c r="L378" i="41"/>
  <c r="K378" i="41"/>
  <c r="J378" i="41"/>
  <c r="I378" i="41"/>
  <c r="H378" i="41"/>
  <c r="G378" i="41"/>
  <c r="F378" i="41"/>
  <c r="M377" i="41"/>
  <c r="L377" i="41"/>
  <c r="K377" i="41"/>
  <c r="J377" i="41"/>
  <c r="I377" i="41"/>
  <c r="H377" i="41"/>
  <c r="G377" i="41"/>
  <c r="F377" i="41"/>
  <c r="M376" i="41"/>
  <c r="L376" i="41"/>
  <c r="K376" i="41"/>
  <c r="J376" i="41"/>
  <c r="I376" i="41"/>
  <c r="H376" i="41"/>
  <c r="G376" i="41"/>
  <c r="F376" i="41"/>
  <c r="M375" i="41"/>
  <c r="L375" i="41"/>
  <c r="K375" i="41"/>
  <c r="J375" i="41"/>
  <c r="I375" i="41"/>
  <c r="H375" i="41"/>
  <c r="G375" i="41"/>
  <c r="F375" i="41"/>
  <c r="M374" i="41"/>
  <c r="L374" i="41"/>
  <c r="K374" i="41"/>
  <c r="J374" i="41"/>
  <c r="I374" i="41"/>
  <c r="H374" i="41"/>
  <c r="G374" i="41"/>
  <c r="F374" i="41"/>
  <c r="M373" i="41"/>
  <c r="L373" i="41"/>
  <c r="K373" i="41"/>
  <c r="J373" i="41"/>
  <c r="I373" i="41"/>
  <c r="H373" i="41"/>
  <c r="G373" i="41"/>
  <c r="F373" i="41"/>
  <c r="M372" i="41"/>
  <c r="L372" i="41"/>
  <c r="K372" i="41"/>
  <c r="J372" i="41"/>
  <c r="I372" i="41"/>
  <c r="H372" i="41"/>
  <c r="G372" i="41"/>
  <c r="F372" i="41"/>
  <c r="M371" i="41"/>
  <c r="L371" i="41"/>
  <c r="K371" i="41"/>
  <c r="J371" i="41"/>
  <c r="I371" i="41"/>
  <c r="H371" i="41"/>
  <c r="G371" i="41"/>
  <c r="F371" i="41"/>
  <c r="M370" i="41"/>
  <c r="L370" i="41"/>
  <c r="K370" i="41"/>
  <c r="J370" i="41"/>
  <c r="I370" i="41"/>
  <c r="H370" i="41"/>
  <c r="G370" i="41"/>
  <c r="F370" i="41"/>
  <c r="M369" i="41"/>
  <c r="L369" i="41"/>
  <c r="K369" i="41"/>
  <c r="J369" i="41"/>
  <c r="I369" i="41"/>
  <c r="H369" i="41"/>
  <c r="G369" i="41"/>
  <c r="F369" i="41"/>
  <c r="M277" i="41"/>
  <c r="L277" i="41"/>
  <c r="K277" i="41"/>
  <c r="J277" i="41"/>
  <c r="I277" i="41"/>
  <c r="H277" i="41"/>
  <c r="G277" i="41"/>
  <c r="F277" i="41"/>
  <c r="M276" i="41"/>
  <c r="L276" i="41"/>
  <c r="K276" i="41"/>
  <c r="J276" i="41"/>
  <c r="I276" i="41"/>
  <c r="H276" i="41"/>
  <c r="G276" i="41"/>
  <c r="F276" i="41"/>
  <c r="M275" i="41"/>
  <c r="L275" i="41"/>
  <c r="K275" i="41"/>
  <c r="J275" i="41"/>
  <c r="I275" i="41"/>
  <c r="H275" i="41"/>
  <c r="G275" i="41"/>
  <c r="F275" i="41"/>
  <c r="M274" i="41"/>
  <c r="L274" i="41"/>
  <c r="K274" i="41"/>
  <c r="J274" i="41"/>
  <c r="I274" i="41"/>
  <c r="H274" i="41"/>
  <c r="G274" i="41"/>
  <c r="F274" i="41"/>
  <c r="M273" i="41"/>
  <c r="L273" i="41"/>
  <c r="K273" i="41"/>
  <c r="J273" i="41"/>
  <c r="I273" i="41"/>
  <c r="H273" i="41"/>
  <c r="G273" i="41"/>
  <c r="F273" i="41"/>
  <c r="M272" i="41"/>
  <c r="L272" i="41"/>
  <c r="K272" i="41"/>
  <c r="J272" i="41"/>
  <c r="I272" i="41"/>
  <c r="H272" i="41"/>
  <c r="G272" i="41"/>
  <c r="F272" i="41"/>
  <c r="M271" i="41"/>
  <c r="L271" i="41"/>
  <c r="K271" i="41"/>
  <c r="J271" i="41"/>
  <c r="I271" i="41"/>
  <c r="H271" i="41"/>
  <c r="G271" i="41"/>
  <c r="F271" i="41"/>
  <c r="M270" i="41"/>
  <c r="L270" i="41"/>
  <c r="K270" i="41"/>
  <c r="J270" i="41"/>
  <c r="I270" i="41"/>
  <c r="H270" i="41"/>
  <c r="G270" i="41"/>
  <c r="F270" i="41"/>
  <c r="M269" i="41"/>
  <c r="L269" i="41"/>
  <c r="K269" i="41"/>
  <c r="J269" i="41"/>
  <c r="I269" i="41"/>
  <c r="H269" i="41"/>
  <c r="G269" i="41"/>
  <c r="F269" i="41"/>
  <c r="M268" i="41"/>
  <c r="L268" i="41"/>
  <c r="K268" i="41"/>
  <c r="J268" i="41"/>
  <c r="I268" i="41"/>
  <c r="H268" i="41"/>
  <c r="G268" i="41"/>
  <c r="F268" i="41"/>
  <c r="M267" i="41"/>
  <c r="L267" i="41"/>
  <c r="K267" i="41"/>
  <c r="J267" i="41"/>
  <c r="I267" i="41"/>
  <c r="H267" i="41"/>
  <c r="G267" i="41"/>
  <c r="F267" i="41"/>
  <c r="M266" i="41"/>
  <c r="L266" i="41"/>
  <c r="K266" i="41"/>
  <c r="J266" i="41"/>
  <c r="I266" i="41"/>
  <c r="H266" i="41"/>
  <c r="G266" i="41"/>
  <c r="F266" i="41"/>
  <c r="M265" i="41"/>
  <c r="L265" i="41"/>
  <c r="K265" i="41"/>
  <c r="J265" i="41"/>
  <c r="I265" i="41"/>
  <c r="H265" i="41"/>
  <c r="G265" i="41"/>
  <c r="F265" i="41"/>
  <c r="M264" i="41"/>
  <c r="L264" i="41"/>
  <c r="K264" i="41"/>
  <c r="J264" i="41"/>
  <c r="I264" i="41"/>
  <c r="H264" i="41"/>
  <c r="G264" i="41"/>
  <c r="F264" i="41"/>
  <c r="M263" i="41"/>
  <c r="L263" i="41"/>
  <c r="K263" i="41"/>
  <c r="J263" i="41"/>
  <c r="I263" i="41"/>
  <c r="H263" i="41"/>
  <c r="G263" i="41"/>
  <c r="F263" i="41"/>
  <c r="M262" i="41"/>
  <c r="L262" i="41"/>
  <c r="K262" i="41"/>
  <c r="J262" i="41"/>
  <c r="I262" i="41"/>
  <c r="H262" i="41"/>
  <c r="G262" i="41"/>
  <c r="F262" i="41"/>
  <c r="M261" i="41"/>
  <c r="L261" i="41"/>
  <c r="K261" i="41"/>
  <c r="J261" i="41"/>
  <c r="I261" i="41"/>
  <c r="H261" i="41"/>
  <c r="G261" i="41"/>
  <c r="F261" i="41"/>
  <c r="M169" i="41"/>
  <c r="L169" i="41"/>
  <c r="K169" i="41"/>
  <c r="J169" i="41"/>
  <c r="I169" i="41"/>
  <c r="H169" i="41"/>
  <c r="G169" i="41"/>
  <c r="F169" i="41"/>
  <c r="M168" i="41"/>
  <c r="L168" i="41"/>
  <c r="K168" i="41"/>
  <c r="J168" i="41"/>
  <c r="I168" i="41"/>
  <c r="H168" i="41"/>
  <c r="G168" i="41"/>
  <c r="F168" i="41"/>
  <c r="M167" i="41"/>
  <c r="L167" i="41"/>
  <c r="K167" i="41"/>
  <c r="J167" i="41"/>
  <c r="I167" i="41"/>
  <c r="H167" i="41"/>
  <c r="G167" i="41"/>
  <c r="F167" i="41"/>
  <c r="M166" i="41"/>
  <c r="L166" i="41"/>
  <c r="K166" i="41"/>
  <c r="J166" i="41"/>
  <c r="I166" i="41"/>
  <c r="H166" i="41"/>
  <c r="G166" i="41"/>
  <c r="F166" i="41"/>
  <c r="M165" i="41"/>
  <c r="L165" i="41"/>
  <c r="K165" i="41"/>
  <c r="J165" i="41"/>
  <c r="I165" i="41"/>
  <c r="H165" i="41"/>
  <c r="G165" i="41"/>
  <c r="F165" i="41"/>
  <c r="M164" i="41"/>
  <c r="L164" i="41"/>
  <c r="K164" i="41"/>
  <c r="J164" i="41"/>
  <c r="I164" i="41"/>
  <c r="H164" i="41"/>
  <c r="G164" i="41"/>
  <c r="F164" i="41"/>
  <c r="M163" i="41"/>
  <c r="L163" i="41"/>
  <c r="K163" i="41"/>
  <c r="J163" i="41"/>
  <c r="I163" i="41"/>
  <c r="H163" i="41"/>
  <c r="G163" i="41"/>
  <c r="F163" i="41"/>
  <c r="M162" i="41"/>
  <c r="L162" i="41"/>
  <c r="K162" i="41"/>
  <c r="J162" i="41"/>
  <c r="I162" i="41"/>
  <c r="H162" i="41"/>
  <c r="G162" i="41"/>
  <c r="F162" i="41"/>
  <c r="M161" i="41"/>
  <c r="L161" i="41"/>
  <c r="K161" i="41"/>
  <c r="J161" i="41"/>
  <c r="I161" i="41"/>
  <c r="H161" i="41"/>
  <c r="G161" i="41"/>
  <c r="F161" i="41"/>
  <c r="M160" i="41"/>
  <c r="L160" i="41"/>
  <c r="K160" i="41"/>
  <c r="J160" i="41"/>
  <c r="I160" i="41"/>
  <c r="H160" i="41"/>
  <c r="G160" i="41"/>
  <c r="F160" i="41"/>
  <c r="M159" i="41"/>
  <c r="L159" i="41"/>
  <c r="K159" i="41"/>
  <c r="J159" i="41"/>
  <c r="I159" i="41"/>
  <c r="H159" i="41"/>
  <c r="G159" i="41"/>
  <c r="F159" i="41"/>
  <c r="M158" i="41"/>
  <c r="L158" i="41"/>
  <c r="K158" i="41"/>
  <c r="J158" i="41"/>
  <c r="I158" i="41"/>
  <c r="H158" i="41"/>
  <c r="G158" i="41"/>
  <c r="F158" i="41"/>
  <c r="M157" i="41"/>
  <c r="L157" i="41"/>
  <c r="K157" i="41"/>
  <c r="J157" i="41"/>
  <c r="I157" i="41"/>
  <c r="H157" i="41"/>
  <c r="G157" i="41"/>
  <c r="F157" i="41"/>
  <c r="M156" i="41"/>
  <c r="L156" i="41"/>
  <c r="K156" i="41"/>
  <c r="J156" i="41"/>
  <c r="I156" i="41"/>
  <c r="H156" i="41"/>
  <c r="G156" i="41"/>
  <c r="F156" i="41"/>
  <c r="M155" i="41"/>
  <c r="L155" i="41"/>
  <c r="K155" i="41"/>
  <c r="J155" i="41"/>
  <c r="I155" i="41"/>
  <c r="H155" i="41"/>
  <c r="G155" i="41"/>
  <c r="F155" i="41"/>
  <c r="M154" i="41"/>
  <c r="L154" i="41"/>
  <c r="K154" i="41"/>
  <c r="J154" i="41"/>
  <c r="I154" i="41"/>
  <c r="H154" i="41"/>
  <c r="G154" i="41"/>
  <c r="F154" i="41"/>
  <c r="M153" i="41"/>
  <c r="L153" i="41"/>
  <c r="K153" i="41"/>
  <c r="J153" i="41"/>
  <c r="I153" i="41"/>
  <c r="H153" i="41"/>
  <c r="G153" i="41"/>
  <c r="F153" i="41"/>
  <c r="M60" i="41"/>
  <c r="L60" i="41"/>
  <c r="L421" i="41" s="1"/>
  <c r="K60" i="41"/>
  <c r="J60" i="41"/>
  <c r="I60" i="41"/>
  <c r="H60" i="41"/>
  <c r="H421" i="41" s="1"/>
  <c r="G60" i="41"/>
  <c r="G421" i="41" s="1"/>
  <c r="F60" i="41"/>
  <c r="M59" i="41"/>
  <c r="L59" i="41"/>
  <c r="K59" i="41"/>
  <c r="K420" i="41" s="1"/>
  <c r="J59" i="41"/>
  <c r="J420" i="41" s="1"/>
  <c r="I59" i="41"/>
  <c r="H59" i="41"/>
  <c r="G59" i="41"/>
  <c r="G420" i="41" s="1"/>
  <c r="F59" i="41"/>
  <c r="F420" i="41" s="1"/>
  <c r="M58" i="41"/>
  <c r="L58" i="41"/>
  <c r="L419" i="41" s="1"/>
  <c r="K58" i="41"/>
  <c r="K419" i="41" s="1"/>
  <c r="J58" i="41"/>
  <c r="I58" i="41"/>
  <c r="H58" i="41"/>
  <c r="H419" i="41" s="1"/>
  <c r="G58" i="41"/>
  <c r="G419" i="41" s="1"/>
  <c r="F58" i="41"/>
  <c r="M57" i="41"/>
  <c r="L57" i="41"/>
  <c r="L400" i="41" s="1"/>
  <c r="K57" i="41"/>
  <c r="K418" i="41" s="1"/>
  <c r="J57" i="41"/>
  <c r="J418" i="41" s="1"/>
  <c r="I57" i="41"/>
  <c r="H57" i="41"/>
  <c r="H400" i="41" s="1"/>
  <c r="G57" i="41"/>
  <c r="G402" i="41" s="1"/>
  <c r="F57" i="41"/>
  <c r="F418" i="41" s="1"/>
  <c r="M56" i="41"/>
  <c r="L56" i="41"/>
  <c r="L417" i="41" s="1"/>
  <c r="K56" i="41"/>
  <c r="K399" i="41" s="1"/>
  <c r="J56" i="41"/>
  <c r="J399" i="41" s="1"/>
  <c r="I56" i="41"/>
  <c r="H56" i="41"/>
  <c r="H417" i="41" s="1"/>
  <c r="G56" i="41"/>
  <c r="G417" i="41" s="1"/>
  <c r="F56" i="41"/>
  <c r="F399" i="41" s="1"/>
  <c r="M55" i="41"/>
  <c r="L55" i="41"/>
  <c r="L398" i="41" s="1"/>
  <c r="K55" i="41"/>
  <c r="K416" i="41" s="1"/>
  <c r="J55" i="41"/>
  <c r="J416" i="41" s="1"/>
  <c r="I55" i="41"/>
  <c r="H55" i="41"/>
  <c r="H398" i="41" s="1"/>
  <c r="G55" i="41"/>
  <c r="G416" i="41" s="1"/>
  <c r="F55" i="41"/>
  <c r="F416" i="41" s="1"/>
  <c r="M54" i="41"/>
  <c r="L54" i="41"/>
  <c r="L415" i="41" s="1"/>
  <c r="K54" i="41"/>
  <c r="K397" i="41" s="1"/>
  <c r="J54" i="41"/>
  <c r="J397" i="41" s="1"/>
  <c r="I54" i="41"/>
  <c r="H54" i="41"/>
  <c r="H415" i="41" s="1"/>
  <c r="G54" i="41"/>
  <c r="G415" i="41" s="1"/>
  <c r="F54" i="41"/>
  <c r="F397" i="41" s="1"/>
  <c r="M53" i="41"/>
  <c r="L53" i="41"/>
  <c r="L396" i="41" s="1"/>
  <c r="K53" i="41"/>
  <c r="K414" i="41" s="1"/>
  <c r="J53" i="41"/>
  <c r="J414" i="41" s="1"/>
  <c r="I53" i="41"/>
  <c r="H53" i="41"/>
  <c r="H396" i="41" s="1"/>
  <c r="G53" i="41"/>
  <c r="G414" i="41" s="1"/>
  <c r="F53" i="41"/>
  <c r="F414" i="41" s="1"/>
  <c r="M52" i="41"/>
  <c r="L52" i="41"/>
  <c r="L413" i="41" s="1"/>
  <c r="K52" i="41"/>
  <c r="K395" i="41" s="1"/>
  <c r="J52" i="41"/>
  <c r="J395" i="41" s="1"/>
  <c r="I52" i="41"/>
  <c r="I413" i="41" s="1"/>
  <c r="H52" i="41"/>
  <c r="H395" i="41" s="1"/>
  <c r="G52" i="41"/>
  <c r="G413" i="41" s="1"/>
  <c r="F52" i="41"/>
  <c r="F413" i="41" s="1"/>
  <c r="M51" i="41"/>
  <c r="M412" i="41" s="1"/>
  <c r="L51" i="41"/>
  <c r="L412" i="41" s="1"/>
  <c r="K51" i="41"/>
  <c r="K412" i="41" s="1"/>
  <c r="J51" i="41"/>
  <c r="J412" i="41" s="1"/>
  <c r="I51" i="41"/>
  <c r="I412" i="41" s="1"/>
  <c r="H51" i="41"/>
  <c r="H394" i="41" s="1"/>
  <c r="G51" i="41"/>
  <c r="G394" i="41" s="1"/>
  <c r="F51" i="41"/>
  <c r="F412" i="41" s="1"/>
  <c r="M50" i="41"/>
  <c r="M411" i="41" s="1"/>
  <c r="L50" i="41"/>
  <c r="L411" i="41" s="1"/>
  <c r="K50" i="41"/>
  <c r="K393" i="41" s="1"/>
  <c r="J50" i="41"/>
  <c r="J393" i="41" s="1"/>
  <c r="I50" i="41"/>
  <c r="I411" i="41" s="1"/>
  <c r="H50" i="41"/>
  <c r="H393" i="41" s="1"/>
  <c r="G50" i="41"/>
  <c r="G411" i="41" s="1"/>
  <c r="F50" i="41"/>
  <c r="F411" i="41" s="1"/>
  <c r="M49" i="41"/>
  <c r="M410" i="41" s="1"/>
  <c r="L49" i="41"/>
  <c r="L410" i="41" s="1"/>
  <c r="K49" i="41"/>
  <c r="K410" i="41" s="1"/>
  <c r="J49" i="41"/>
  <c r="J410" i="41" s="1"/>
  <c r="I49" i="41"/>
  <c r="I410" i="41" s="1"/>
  <c r="H49" i="41"/>
  <c r="H392" i="41" s="1"/>
  <c r="G49" i="41"/>
  <c r="G392" i="41" s="1"/>
  <c r="F49" i="41"/>
  <c r="F410" i="41" s="1"/>
  <c r="M48" i="41"/>
  <c r="M409" i="41" s="1"/>
  <c r="L48" i="41"/>
  <c r="L409" i="41" s="1"/>
  <c r="K48" i="41"/>
  <c r="K391" i="41" s="1"/>
  <c r="J48" i="41"/>
  <c r="J391" i="41" s="1"/>
  <c r="I48" i="41"/>
  <c r="I409" i="41" s="1"/>
  <c r="H48" i="41"/>
  <c r="H391" i="41" s="1"/>
  <c r="G48" i="41"/>
  <c r="G409" i="41" s="1"/>
  <c r="F48" i="41"/>
  <c r="F409" i="41" s="1"/>
  <c r="M47" i="41"/>
  <c r="M408" i="41" s="1"/>
  <c r="L47" i="41"/>
  <c r="L408" i="41" s="1"/>
  <c r="K47" i="41"/>
  <c r="K408" i="41" s="1"/>
  <c r="J47" i="41"/>
  <c r="J408" i="41" s="1"/>
  <c r="I47" i="41"/>
  <c r="I408" i="41" s="1"/>
  <c r="H47" i="41"/>
  <c r="H390" i="41" s="1"/>
  <c r="G47" i="41"/>
  <c r="G390" i="41" s="1"/>
  <c r="F47" i="41"/>
  <c r="F408" i="41" s="1"/>
  <c r="M46" i="41"/>
  <c r="M407" i="41" s="1"/>
  <c r="L46" i="41"/>
  <c r="L407" i="41" s="1"/>
  <c r="K46" i="41"/>
  <c r="K389" i="41" s="1"/>
  <c r="J46" i="41"/>
  <c r="J389" i="41" s="1"/>
  <c r="I46" i="41"/>
  <c r="I407" i="41" s="1"/>
  <c r="H46" i="41"/>
  <c r="H389" i="41" s="1"/>
  <c r="G46" i="41"/>
  <c r="G407" i="41" s="1"/>
  <c r="F46" i="41"/>
  <c r="F407" i="41" s="1"/>
  <c r="M45" i="41"/>
  <c r="M406" i="41" s="1"/>
  <c r="L45" i="41"/>
  <c r="L406" i="41" s="1"/>
  <c r="K45" i="41"/>
  <c r="K406" i="41" s="1"/>
  <c r="J45" i="41"/>
  <c r="J406" i="41" s="1"/>
  <c r="I45" i="41"/>
  <c r="I406" i="41" s="1"/>
  <c r="H45" i="41"/>
  <c r="H388" i="41" s="1"/>
  <c r="G45" i="41"/>
  <c r="G388" i="41" s="1"/>
  <c r="F45" i="41"/>
  <c r="F406" i="41" s="1"/>
  <c r="M44" i="41"/>
  <c r="M405" i="41" s="1"/>
  <c r="L44" i="41"/>
  <c r="L405" i="41" s="1"/>
  <c r="K44" i="41"/>
  <c r="K387" i="41" s="1"/>
  <c r="J44" i="41"/>
  <c r="J387" i="41" s="1"/>
  <c r="I44" i="41"/>
  <c r="I405" i="41" s="1"/>
  <c r="H44" i="41"/>
  <c r="H387" i="41" s="1"/>
  <c r="G44" i="41"/>
  <c r="G405" i="41" s="1"/>
  <c r="F44" i="41"/>
  <c r="F405" i="41" s="1"/>
  <c r="L283" i="39"/>
  <c r="K283" i="39"/>
  <c r="J283" i="39"/>
  <c r="I283" i="39"/>
  <c r="H283" i="39"/>
  <c r="G283" i="39"/>
  <c r="F283" i="39"/>
  <c r="E283" i="39"/>
  <c r="L282" i="39"/>
  <c r="K282" i="39"/>
  <c r="J282" i="39"/>
  <c r="I282" i="39"/>
  <c r="H282" i="39"/>
  <c r="G282" i="39"/>
  <c r="F282" i="39"/>
  <c r="E282" i="39"/>
  <c r="L281" i="39"/>
  <c r="K281" i="39"/>
  <c r="J281" i="39"/>
  <c r="I281" i="39"/>
  <c r="H281" i="39"/>
  <c r="G281" i="39"/>
  <c r="F281" i="39"/>
  <c r="E281" i="39"/>
  <c r="L280" i="39"/>
  <c r="K280" i="39"/>
  <c r="J280" i="39"/>
  <c r="I280" i="39"/>
  <c r="H280" i="39"/>
  <c r="G280" i="39"/>
  <c r="F280" i="39"/>
  <c r="E280" i="39"/>
  <c r="L279" i="39"/>
  <c r="K279" i="39"/>
  <c r="J279" i="39"/>
  <c r="I279" i="39"/>
  <c r="H279" i="39"/>
  <c r="G279" i="39"/>
  <c r="F279" i="39"/>
  <c r="E279" i="39"/>
  <c r="L278" i="39"/>
  <c r="K278" i="39"/>
  <c r="J278" i="39"/>
  <c r="I278" i="39"/>
  <c r="H278" i="39"/>
  <c r="G278" i="39"/>
  <c r="F278" i="39"/>
  <c r="E278" i="39"/>
  <c r="L277" i="39"/>
  <c r="K277" i="39"/>
  <c r="J277" i="39"/>
  <c r="I277" i="39"/>
  <c r="H277" i="39"/>
  <c r="G277" i="39"/>
  <c r="F277" i="39"/>
  <c r="E277" i="39"/>
  <c r="L276" i="39"/>
  <c r="K276" i="39"/>
  <c r="J276" i="39"/>
  <c r="I276" i="39"/>
  <c r="H276" i="39"/>
  <c r="G276" i="39"/>
  <c r="F276" i="39"/>
  <c r="E276" i="39"/>
  <c r="L275" i="39"/>
  <c r="K275" i="39"/>
  <c r="J275" i="39"/>
  <c r="I275" i="39"/>
  <c r="H275" i="39"/>
  <c r="G275" i="39"/>
  <c r="F275" i="39"/>
  <c r="E275" i="39"/>
  <c r="L274" i="39"/>
  <c r="K274" i="39"/>
  <c r="J274" i="39"/>
  <c r="I274" i="39"/>
  <c r="H274" i="39"/>
  <c r="G274" i="39"/>
  <c r="F274" i="39"/>
  <c r="E274" i="39"/>
  <c r="L273" i="39"/>
  <c r="K273" i="39"/>
  <c r="J273" i="39"/>
  <c r="I273" i="39"/>
  <c r="H273" i="39"/>
  <c r="G273" i="39"/>
  <c r="F273" i="39"/>
  <c r="E273" i="39"/>
  <c r="L272" i="39"/>
  <c r="K272" i="39"/>
  <c r="J272" i="39"/>
  <c r="I272" i="39"/>
  <c r="H272" i="39"/>
  <c r="G272" i="39"/>
  <c r="F272" i="39"/>
  <c r="E272" i="39"/>
  <c r="L271" i="39"/>
  <c r="K271" i="39"/>
  <c r="J271" i="39"/>
  <c r="I271" i="39"/>
  <c r="H271" i="39"/>
  <c r="G271" i="39"/>
  <c r="F271" i="39"/>
  <c r="E271" i="39"/>
  <c r="L270" i="39"/>
  <c r="K270" i="39"/>
  <c r="J270" i="39"/>
  <c r="I270" i="39"/>
  <c r="H270" i="39"/>
  <c r="G270" i="39"/>
  <c r="F270" i="39"/>
  <c r="E270" i="39"/>
  <c r="L269" i="39"/>
  <c r="K269" i="39"/>
  <c r="J269" i="39"/>
  <c r="I269" i="39"/>
  <c r="H269" i="39"/>
  <c r="G269" i="39"/>
  <c r="F269" i="39"/>
  <c r="E269" i="39"/>
  <c r="L268" i="39"/>
  <c r="K268" i="39"/>
  <c r="J268" i="39"/>
  <c r="I268" i="39"/>
  <c r="H268" i="39"/>
  <c r="G268" i="39"/>
  <c r="F268" i="39"/>
  <c r="E268" i="39"/>
  <c r="L267" i="39"/>
  <c r="K267" i="39"/>
  <c r="J267" i="39"/>
  <c r="I267" i="39"/>
  <c r="H267" i="39"/>
  <c r="G267" i="39"/>
  <c r="F267" i="39"/>
  <c r="E267" i="39"/>
  <c r="L266" i="39"/>
  <c r="K266" i="39"/>
  <c r="J266" i="39"/>
  <c r="I266" i="39"/>
  <c r="H266" i="39"/>
  <c r="G266" i="39"/>
  <c r="F266" i="39"/>
  <c r="E266" i="39"/>
  <c r="L265" i="39"/>
  <c r="K265" i="39"/>
  <c r="J265" i="39"/>
  <c r="I265" i="39"/>
  <c r="H265" i="39"/>
  <c r="G265" i="39"/>
  <c r="F265" i="39"/>
  <c r="E265" i="39"/>
  <c r="L264" i="39"/>
  <c r="K264" i="39"/>
  <c r="J264" i="39"/>
  <c r="I264" i="39"/>
  <c r="H264" i="39"/>
  <c r="G264" i="39"/>
  <c r="F264" i="39"/>
  <c r="E264" i="39"/>
  <c r="L263" i="39"/>
  <c r="K263" i="39"/>
  <c r="J263" i="39"/>
  <c r="I263" i="39"/>
  <c r="H263" i="39"/>
  <c r="G263" i="39"/>
  <c r="F263" i="39"/>
  <c r="E263" i="39"/>
  <c r="L262" i="39"/>
  <c r="K262" i="39"/>
  <c r="J262" i="39"/>
  <c r="I262" i="39"/>
  <c r="H262" i="39"/>
  <c r="G262" i="39"/>
  <c r="F262" i="39"/>
  <c r="E262" i="39"/>
  <c r="L260" i="39"/>
  <c r="K260" i="39"/>
  <c r="J260" i="39"/>
  <c r="I260" i="39"/>
  <c r="H260" i="39"/>
  <c r="G260" i="39"/>
  <c r="F260" i="39"/>
  <c r="E260" i="39"/>
  <c r="L259" i="39"/>
  <c r="K259" i="39"/>
  <c r="J259" i="39"/>
  <c r="I259" i="39"/>
  <c r="H259" i="39"/>
  <c r="G259" i="39"/>
  <c r="F259" i="39"/>
  <c r="E259" i="39"/>
  <c r="L258" i="39"/>
  <c r="K258" i="39"/>
  <c r="J258" i="39"/>
  <c r="I258" i="39"/>
  <c r="H258" i="39"/>
  <c r="G258" i="39"/>
  <c r="F258" i="39"/>
  <c r="E258" i="39"/>
  <c r="L257" i="39"/>
  <c r="K257" i="39"/>
  <c r="J257" i="39"/>
  <c r="I257" i="39"/>
  <c r="H257" i="39"/>
  <c r="G257" i="39"/>
  <c r="F257" i="39"/>
  <c r="E257" i="39"/>
  <c r="L256" i="39"/>
  <c r="K256" i="39"/>
  <c r="J256" i="39"/>
  <c r="I256" i="39"/>
  <c r="H256" i="39"/>
  <c r="G256" i="39"/>
  <c r="F256" i="39"/>
  <c r="E256" i="39"/>
  <c r="L255" i="39"/>
  <c r="K255" i="39"/>
  <c r="J255" i="39"/>
  <c r="I255" i="39"/>
  <c r="H255" i="39"/>
  <c r="G255" i="39"/>
  <c r="F255" i="39"/>
  <c r="E255" i="39"/>
  <c r="L254" i="39"/>
  <c r="K254" i="39"/>
  <c r="J254" i="39"/>
  <c r="I254" i="39"/>
  <c r="H254" i="39"/>
  <c r="G254" i="39"/>
  <c r="F254" i="39"/>
  <c r="E254" i="39"/>
  <c r="L253" i="39"/>
  <c r="K253" i="39"/>
  <c r="J253" i="39"/>
  <c r="I253" i="39"/>
  <c r="H253" i="39"/>
  <c r="G253" i="39"/>
  <c r="F253" i="39"/>
  <c r="E253" i="39"/>
  <c r="L252" i="39"/>
  <c r="K252" i="39"/>
  <c r="J252" i="39"/>
  <c r="I252" i="39"/>
  <c r="H252" i="39"/>
  <c r="G252" i="39"/>
  <c r="F252" i="39"/>
  <c r="E252" i="39"/>
  <c r="L251" i="39"/>
  <c r="K251" i="39"/>
  <c r="J251" i="39"/>
  <c r="I251" i="39"/>
  <c r="H251" i="39"/>
  <c r="G251" i="39"/>
  <c r="F251" i="39"/>
  <c r="E251" i="39"/>
  <c r="L250" i="39"/>
  <c r="K250" i="39"/>
  <c r="J250" i="39"/>
  <c r="I250" i="39"/>
  <c r="H250" i="39"/>
  <c r="G250" i="39"/>
  <c r="F250" i="39"/>
  <c r="E250" i="39"/>
  <c r="L249" i="39"/>
  <c r="K249" i="39"/>
  <c r="J249" i="39"/>
  <c r="I249" i="39"/>
  <c r="H249" i="39"/>
  <c r="G249" i="39"/>
  <c r="F249" i="39"/>
  <c r="E249" i="39"/>
  <c r="L248" i="39"/>
  <c r="K248" i="39"/>
  <c r="J248" i="39"/>
  <c r="I248" i="39"/>
  <c r="H248" i="39"/>
  <c r="G248" i="39"/>
  <c r="F248" i="39"/>
  <c r="E248" i="39"/>
  <c r="L247" i="39"/>
  <c r="K247" i="39"/>
  <c r="J247" i="39"/>
  <c r="I247" i="39"/>
  <c r="H247" i="39"/>
  <c r="G247" i="39"/>
  <c r="F247" i="39"/>
  <c r="E247" i="39"/>
  <c r="L246" i="39"/>
  <c r="K246" i="39"/>
  <c r="J246" i="39"/>
  <c r="I246" i="39"/>
  <c r="H246" i="39"/>
  <c r="G246" i="39"/>
  <c r="F246" i="39"/>
  <c r="E246" i="39"/>
  <c r="L245" i="39"/>
  <c r="K245" i="39"/>
  <c r="J245" i="39"/>
  <c r="I245" i="39"/>
  <c r="H245" i="39"/>
  <c r="G245" i="39"/>
  <c r="F245" i="39"/>
  <c r="E245" i="39"/>
  <c r="L244" i="39"/>
  <c r="K244" i="39"/>
  <c r="J244" i="39"/>
  <c r="I244" i="39"/>
  <c r="H244" i="39"/>
  <c r="G244" i="39"/>
  <c r="F244" i="39"/>
  <c r="E244" i="39"/>
  <c r="L243" i="39"/>
  <c r="K243" i="39"/>
  <c r="J243" i="39"/>
  <c r="I243" i="39"/>
  <c r="H243" i="39"/>
  <c r="G243" i="39"/>
  <c r="F243" i="39"/>
  <c r="E243" i="39"/>
  <c r="L242" i="39"/>
  <c r="K242" i="39"/>
  <c r="J242" i="39"/>
  <c r="I242" i="39"/>
  <c r="H242" i="39"/>
  <c r="G242" i="39"/>
  <c r="F242" i="39"/>
  <c r="E242" i="39"/>
  <c r="L241" i="39"/>
  <c r="K241" i="39"/>
  <c r="J241" i="39"/>
  <c r="I241" i="39"/>
  <c r="H241" i="39"/>
  <c r="G241" i="39"/>
  <c r="F241" i="39"/>
  <c r="E241" i="39"/>
  <c r="L240" i="39"/>
  <c r="K240" i="39"/>
  <c r="J240" i="39"/>
  <c r="I240" i="39"/>
  <c r="H240" i="39"/>
  <c r="G240" i="39"/>
  <c r="F240" i="39"/>
  <c r="E240" i="39"/>
  <c r="L239" i="39"/>
  <c r="K239" i="39"/>
  <c r="J239" i="39"/>
  <c r="I239" i="39"/>
  <c r="H239" i="39"/>
  <c r="G239" i="39"/>
  <c r="F239" i="39"/>
  <c r="E239" i="39"/>
  <c r="L237" i="39"/>
  <c r="K237" i="39"/>
  <c r="J237" i="39"/>
  <c r="I237" i="39"/>
  <c r="H237" i="39"/>
  <c r="G237" i="39"/>
  <c r="F237" i="39"/>
  <c r="E237" i="39"/>
  <c r="L236" i="39"/>
  <c r="K236" i="39"/>
  <c r="J236" i="39"/>
  <c r="I236" i="39"/>
  <c r="H236" i="39"/>
  <c r="G236" i="39"/>
  <c r="F236" i="39"/>
  <c r="E236" i="39"/>
  <c r="L235" i="39"/>
  <c r="K235" i="39"/>
  <c r="J235" i="39"/>
  <c r="I235" i="39"/>
  <c r="H235" i="39"/>
  <c r="G235" i="39"/>
  <c r="F235" i="39"/>
  <c r="E235" i="39"/>
  <c r="L234" i="39"/>
  <c r="K234" i="39"/>
  <c r="J234" i="39"/>
  <c r="I234" i="39"/>
  <c r="H234" i="39"/>
  <c r="G234" i="39"/>
  <c r="F234" i="39"/>
  <c r="E234" i="39"/>
  <c r="L233" i="39"/>
  <c r="K233" i="39"/>
  <c r="J233" i="39"/>
  <c r="I233" i="39"/>
  <c r="H233" i="39"/>
  <c r="G233" i="39"/>
  <c r="F233" i="39"/>
  <c r="E233" i="39"/>
  <c r="L232" i="39"/>
  <c r="K232" i="39"/>
  <c r="J232" i="39"/>
  <c r="I232" i="39"/>
  <c r="H232" i="39"/>
  <c r="G232" i="39"/>
  <c r="F232" i="39"/>
  <c r="E232" i="39"/>
  <c r="L231" i="39"/>
  <c r="K231" i="39"/>
  <c r="J231" i="39"/>
  <c r="I231" i="39"/>
  <c r="H231" i="39"/>
  <c r="G231" i="39"/>
  <c r="F231" i="39"/>
  <c r="E231" i="39"/>
  <c r="L230" i="39"/>
  <c r="K230" i="39"/>
  <c r="J230" i="39"/>
  <c r="I230" i="39"/>
  <c r="H230" i="39"/>
  <c r="G230" i="39"/>
  <c r="F230" i="39"/>
  <c r="E230" i="39"/>
  <c r="L229" i="39"/>
  <c r="K229" i="39"/>
  <c r="J229" i="39"/>
  <c r="I229" i="39"/>
  <c r="H229" i="39"/>
  <c r="G229" i="39"/>
  <c r="F229" i="39"/>
  <c r="E229" i="39"/>
  <c r="L228" i="39"/>
  <c r="K228" i="39"/>
  <c r="J228" i="39"/>
  <c r="I228" i="39"/>
  <c r="H228" i="39"/>
  <c r="G228" i="39"/>
  <c r="F228" i="39"/>
  <c r="E228" i="39"/>
  <c r="L227" i="39"/>
  <c r="K227" i="39"/>
  <c r="J227" i="39"/>
  <c r="I227" i="39"/>
  <c r="H227" i="39"/>
  <c r="G227" i="39"/>
  <c r="F227" i="39"/>
  <c r="E227" i="39"/>
  <c r="L226" i="39"/>
  <c r="K226" i="39"/>
  <c r="J226" i="39"/>
  <c r="I226" i="39"/>
  <c r="H226" i="39"/>
  <c r="G226" i="39"/>
  <c r="F226" i="39"/>
  <c r="E226" i="39"/>
  <c r="L225" i="39"/>
  <c r="K225" i="39"/>
  <c r="J225" i="39"/>
  <c r="I225" i="39"/>
  <c r="H225" i="39"/>
  <c r="G225" i="39"/>
  <c r="F225" i="39"/>
  <c r="E225" i="39"/>
  <c r="L224" i="39"/>
  <c r="K224" i="39"/>
  <c r="J224" i="39"/>
  <c r="I224" i="39"/>
  <c r="H224" i="39"/>
  <c r="G224" i="39"/>
  <c r="F224" i="39"/>
  <c r="E224" i="39"/>
  <c r="L223" i="39"/>
  <c r="K223" i="39"/>
  <c r="J223" i="39"/>
  <c r="I223" i="39"/>
  <c r="H223" i="39"/>
  <c r="G223" i="39"/>
  <c r="F223" i="39"/>
  <c r="E223" i="39"/>
  <c r="L222" i="39"/>
  <c r="K222" i="39"/>
  <c r="J222" i="39"/>
  <c r="I222" i="39"/>
  <c r="H222" i="39"/>
  <c r="G222" i="39"/>
  <c r="F222" i="39"/>
  <c r="E222" i="39"/>
  <c r="L221" i="39"/>
  <c r="K221" i="39"/>
  <c r="J221" i="39"/>
  <c r="I221" i="39"/>
  <c r="H221" i="39"/>
  <c r="G221" i="39"/>
  <c r="F221" i="39"/>
  <c r="E221" i="39"/>
  <c r="L220" i="39"/>
  <c r="K220" i="39"/>
  <c r="J220" i="39"/>
  <c r="I220" i="39"/>
  <c r="H220" i="39"/>
  <c r="G220" i="39"/>
  <c r="F220" i="39"/>
  <c r="E220" i="39"/>
  <c r="L219" i="39"/>
  <c r="K219" i="39"/>
  <c r="J219" i="39"/>
  <c r="I219" i="39"/>
  <c r="H219" i="39"/>
  <c r="G219" i="39"/>
  <c r="F219" i="39"/>
  <c r="E219" i="39"/>
  <c r="L218" i="39"/>
  <c r="K218" i="39"/>
  <c r="J218" i="39"/>
  <c r="I218" i="39"/>
  <c r="H218" i="39"/>
  <c r="G218" i="39"/>
  <c r="F218" i="39"/>
  <c r="E218" i="39"/>
  <c r="L217" i="39"/>
  <c r="K217" i="39"/>
  <c r="J217" i="39"/>
  <c r="I217" i="39"/>
  <c r="H217" i="39"/>
  <c r="G217" i="39"/>
  <c r="F217" i="39"/>
  <c r="E217" i="39"/>
  <c r="L216" i="39"/>
  <c r="K216" i="39"/>
  <c r="J216" i="39"/>
  <c r="I216" i="39"/>
  <c r="H216" i="39"/>
  <c r="G216" i="39"/>
  <c r="F216" i="39"/>
  <c r="E216" i="39"/>
  <c r="L214" i="39"/>
  <c r="K214" i="39"/>
  <c r="J214" i="39"/>
  <c r="I214" i="39"/>
  <c r="H214" i="39"/>
  <c r="G214" i="39"/>
  <c r="F214" i="39"/>
  <c r="E214" i="39"/>
  <c r="L213" i="39"/>
  <c r="K213" i="39"/>
  <c r="J213" i="39"/>
  <c r="I213" i="39"/>
  <c r="H213" i="39"/>
  <c r="G213" i="39"/>
  <c r="F213" i="39"/>
  <c r="E213" i="39"/>
  <c r="L212" i="39"/>
  <c r="K212" i="39"/>
  <c r="J212" i="39"/>
  <c r="I212" i="39"/>
  <c r="H212" i="39"/>
  <c r="G212" i="39"/>
  <c r="F212" i="39"/>
  <c r="E212" i="39"/>
  <c r="L211" i="39"/>
  <c r="K211" i="39"/>
  <c r="J211" i="39"/>
  <c r="I211" i="39"/>
  <c r="H211" i="39"/>
  <c r="G211" i="39"/>
  <c r="F211" i="39"/>
  <c r="E211" i="39"/>
  <c r="L210" i="39"/>
  <c r="K210" i="39"/>
  <c r="J210" i="39"/>
  <c r="I210" i="39"/>
  <c r="H210" i="39"/>
  <c r="G210" i="39"/>
  <c r="F210" i="39"/>
  <c r="E210" i="39"/>
  <c r="L209" i="39"/>
  <c r="K209" i="39"/>
  <c r="J209" i="39"/>
  <c r="I209" i="39"/>
  <c r="H209" i="39"/>
  <c r="G209" i="39"/>
  <c r="F209" i="39"/>
  <c r="E209" i="39"/>
  <c r="L208" i="39"/>
  <c r="K208" i="39"/>
  <c r="J208" i="39"/>
  <c r="I208" i="39"/>
  <c r="H208" i="39"/>
  <c r="G208" i="39"/>
  <c r="F208" i="39"/>
  <c r="E208" i="39"/>
  <c r="L207" i="39"/>
  <c r="K207" i="39"/>
  <c r="J207" i="39"/>
  <c r="I207" i="39"/>
  <c r="H207" i="39"/>
  <c r="G207" i="39"/>
  <c r="F207" i="39"/>
  <c r="E207" i="39"/>
  <c r="L206" i="39"/>
  <c r="K206" i="39"/>
  <c r="J206" i="39"/>
  <c r="I206" i="39"/>
  <c r="H206" i="39"/>
  <c r="G206" i="39"/>
  <c r="F206" i="39"/>
  <c r="E206" i="39"/>
  <c r="L205" i="39"/>
  <c r="K205" i="39"/>
  <c r="J205" i="39"/>
  <c r="I205" i="39"/>
  <c r="H205" i="39"/>
  <c r="G205" i="39"/>
  <c r="F205" i="39"/>
  <c r="E205" i="39"/>
  <c r="L204" i="39"/>
  <c r="K204" i="39"/>
  <c r="J204" i="39"/>
  <c r="I204" i="39"/>
  <c r="H204" i="39"/>
  <c r="G204" i="39"/>
  <c r="F204" i="39"/>
  <c r="E204" i="39"/>
  <c r="L203" i="39"/>
  <c r="K203" i="39"/>
  <c r="J203" i="39"/>
  <c r="I203" i="39"/>
  <c r="H203" i="39"/>
  <c r="G203" i="39"/>
  <c r="F203" i="39"/>
  <c r="E203" i="39"/>
  <c r="L202" i="39"/>
  <c r="K202" i="39"/>
  <c r="J202" i="39"/>
  <c r="I202" i="39"/>
  <c r="H202" i="39"/>
  <c r="G202" i="39"/>
  <c r="F202" i="39"/>
  <c r="E202" i="39"/>
  <c r="L201" i="39"/>
  <c r="K201" i="39"/>
  <c r="J201" i="39"/>
  <c r="I201" i="39"/>
  <c r="H201" i="39"/>
  <c r="G201" i="39"/>
  <c r="F201" i="39"/>
  <c r="E201" i="39"/>
  <c r="L200" i="39"/>
  <c r="K200" i="39"/>
  <c r="J200" i="39"/>
  <c r="I200" i="39"/>
  <c r="H200" i="39"/>
  <c r="G200" i="39"/>
  <c r="F200" i="39"/>
  <c r="E200" i="39"/>
  <c r="L199" i="39"/>
  <c r="K199" i="39"/>
  <c r="J199" i="39"/>
  <c r="I199" i="39"/>
  <c r="H199" i="39"/>
  <c r="G199" i="39"/>
  <c r="F199" i="39"/>
  <c r="E199" i="39"/>
  <c r="L198" i="39"/>
  <c r="K198" i="39"/>
  <c r="J198" i="39"/>
  <c r="I198" i="39"/>
  <c r="H198" i="39"/>
  <c r="G198" i="39"/>
  <c r="F198" i="39"/>
  <c r="E198" i="39"/>
  <c r="L197" i="39"/>
  <c r="K197" i="39"/>
  <c r="J197" i="39"/>
  <c r="I197" i="39"/>
  <c r="H197" i="39"/>
  <c r="G197" i="39"/>
  <c r="F197" i="39"/>
  <c r="E197" i="39"/>
  <c r="L196" i="39"/>
  <c r="K196" i="39"/>
  <c r="J196" i="39"/>
  <c r="I196" i="39"/>
  <c r="H196" i="39"/>
  <c r="G196" i="39"/>
  <c r="F196" i="39"/>
  <c r="E196" i="39"/>
  <c r="L195" i="39"/>
  <c r="K195" i="39"/>
  <c r="J195" i="39"/>
  <c r="I195" i="39"/>
  <c r="H195" i="39"/>
  <c r="G195" i="39"/>
  <c r="F195" i="39"/>
  <c r="E195" i="39"/>
  <c r="L194" i="39"/>
  <c r="K194" i="39"/>
  <c r="J194" i="39"/>
  <c r="I194" i="39"/>
  <c r="H194" i="39"/>
  <c r="G194" i="39"/>
  <c r="F194" i="39"/>
  <c r="E194" i="39"/>
  <c r="L193" i="39"/>
  <c r="K193" i="39"/>
  <c r="J193" i="39"/>
  <c r="I193" i="39"/>
  <c r="H193" i="39"/>
  <c r="G193" i="39"/>
  <c r="F193" i="39"/>
  <c r="E193" i="39"/>
  <c r="L190" i="39"/>
  <c r="K190" i="39"/>
  <c r="J190" i="39"/>
  <c r="I190" i="39"/>
  <c r="H190" i="39"/>
  <c r="G190" i="39"/>
  <c r="F190" i="39"/>
  <c r="E190" i="39"/>
  <c r="L189" i="39"/>
  <c r="K189" i="39"/>
  <c r="J189" i="39"/>
  <c r="I189" i="39"/>
  <c r="H189" i="39"/>
  <c r="G189" i="39"/>
  <c r="F189" i="39"/>
  <c r="E189" i="39"/>
  <c r="L188" i="39"/>
  <c r="K188" i="39"/>
  <c r="J188" i="39"/>
  <c r="I188" i="39"/>
  <c r="H188" i="39"/>
  <c r="G188" i="39"/>
  <c r="F188" i="39"/>
  <c r="E188" i="39"/>
  <c r="L187" i="39"/>
  <c r="K187" i="39"/>
  <c r="J187" i="39"/>
  <c r="I187" i="39"/>
  <c r="H187" i="39"/>
  <c r="G187" i="39"/>
  <c r="F187" i="39"/>
  <c r="E187" i="39"/>
  <c r="L186" i="39"/>
  <c r="K186" i="39"/>
  <c r="J186" i="39"/>
  <c r="I186" i="39"/>
  <c r="H186" i="39"/>
  <c r="G186" i="39"/>
  <c r="F186" i="39"/>
  <c r="E186" i="39"/>
  <c r="L185" i="39"/>
  <c r="K185" i="39"/>
  <c r="J185" i="39"/>
  <c r="I185" i="39"/>
  <c r="H185" i="39"/>
  <c r="G185" i="39"/>
  <c r="F185" i="39"/>
  <c r="E185" i="39"/>
  <c r="L184" i="39"/>
  <c r="K184" i="39"/>
  <c r="J184" i="39"/>
  <c r="I184" i="39"/>
  <c r="H184" i="39"/>
  <c r="G184" i="39"/>
  <c r="F184" i="39"/>
  <c r="E184" i="39"/>
  <c r="L183" i="39"/>
  <c r="K183" i="39"/>
  <c r="J183" i="39"/>
  <c r="I183" i="39"/>
  <c r="H183" i="39"/>
  <c r="G183" i="39"/>
  <c r="F183" i="39"/>
  <c r="E183" i="39"/>
  <c r="L182" i="39"/>
  <c r="K182" i="39"/>
  <c r="J182" i="39"/>
  <c r="I182" i="39"/>
  <c r="H182" i="39"/>
  <c r="G182" i="39"/>
  <c r="F182" i="39"/>
  <c r="E182" i="39"/>
  <c r="L181" i="39"/>
  <c r="K181" i="39"/>
  <c r="J181" i="39"/>
  <c r="I181" i="39"/>
  <c r="H181" i="39"/>
  <c r="G181" i="39"/>
  <c r="F181" i="39"/>
  <c r="E181" i="39"/>
  <c r="L180" i="39"/>
  <c r="K180" i="39"/>
  <c r="J180" i="39"/>
  <c r="I180" i="39"/>
  <c r="H180" i="39"/>
  <c r="G180" i="39"/>
  <c r="F180" i="39"/>
  <c r="E180" i="39"/>
  <c r="L179" i="39"/>
  <c r="K179" i="39"/>
  <c r="J179" i="39"/>
  <c r="I179" i="39"/>
  <c r="H179" i="39"/>
  <c r="G179" i="39"/>
  <c r="F179" i="39"/>
  <c r="E179" i="39"/>
  <c r="L178" i="39"/>
  <c r="K178" i="39"/>
  <c r="J178" i="39"/>
  <c r="I178" i="39"/>
  <c r="H178" i="39"/>
  <c r="G178" i="39"/>
  <c r="F178" i="39"/>
  <c r="E178" i="39"/>
  <c r="L177" i="39"/>
  <c r="K177" i="39"/>
  <c r="J177" i="39"/>
  <c r="I177" i="39"/>
  <c r="H177" i="39"/>
  <c r="G177" i="39"/>
  <c r="F177" i="39"/>
  <c r="E177" i="39"/>
  <c r="L176" i="39"/>
  <c r="K176" i="39"/>
  <c r="J176" i="39"/>
  <c r="I176" i="39"/>
  <c r="H176" i="39"/>
  <c r="G176" i="39"/>
  <c r="F176" i="39"/>
  <c r="E176" i="39"/>
  <c r="L175" i="39"/>
  <c r="K175" i="39"/>
  <c r="J175" i="39"/>
  <c r="I175" i="39"/>
  <c r="H175" i="39"/>
  <c r="G175" i="39"/>
  <c r="F175" i="39"/>
  <c r="E175" i="39"/>
  <c r="L174" i="39"/>
  <c r="K174" i="39"/>
  <c r="J174" i="39"/>
  <c r="I174" i="39"/>
  <c r="H174" i="39"/>
  <c r="G174" i="39"/>
  <c r="F174" i="39"/>
  <c r="E174" i="39"/>
  <c r="L173" i="39"/>
  <c r="K173" i="39"/>
  <c r="J173" i="39"/>
  <c r="I173" i="39"/>
  <c r="H173" i="39"/>
  <c r="G173" i="39"/>
  <c r="F173" i="39"/>
  <c r="E173" i="39"/>
  <c r="L172" i="39"/>
  <c r="K172" i="39"/>
  <c r="J172" i="39"/>
  <c r="I172" i="39"/>
  <c r="H172" i="39"/>
  <c r="G172" i="39"/>
  <c r="F172" i="39"/>
  <c r="E172" i="39"/>
  <c r="L171" i="39"/>
  <c r="K171" i="39"/>
  <c r="J171" i="39"/>
  <c r="I171" i="39"/>
  <c r="H171" i="39"/>
  <c r="G171" i="39"/>
  <c r="F171" i="39"/>
  <c r="E171" i="39"/>
  <c r="L170" i="39"/>
  <c r="K170" i="39"/>
  <c r="J170" i="39"/>
  <c r="I170" i="39"/>
  <c r="H170" i="39"/>
  <c r="G170" i="39"/>
  <c r="F170" i="39"/>
  <c r="E170" i="39"/>
  <c r="L169" i="39"/>
  <c r="K169" i="39"/>
  <c r="J169" i="39"/>
  <c r="I169" i="39"/>
  <c r="H169" i="39"/>
  <c r="G169" i="39"/>
  <c r="F169" i="39"/>
  <c r="E169" i="39"/>
  <c r="L144" i="39"/>
  <c r="K144" i="39"/>
  <c r="J144" i="39"/>
  <c r="I144" i="39"/>
  <c r="H144" i="39"/>
  <c r="G144" i="39"/>
  <c r="F144" i="39"/>
  <c r="E144" i="39"/>
  <c r="L143" i="39"/>
  <c r="K143" i="39"/>
  <c r="J143" i="39"/>
  <c r="I143" i="39"/>
  <c r="H143" i="39"/>
  <c r="G143" i="39"/>
  <c r="F143" i="39"/>
  <c r="E143" i="39"/>
  <c r="L142" i="39"/>
  <c r="K142" i="39"/>
  <c r="J142" i="39"/>
  <c r="I142" i="39"/>
  <c r="H142" i="39"/>
  <c r="G142" i="39"/>
  <c r="F142" i="39"/>
  <c r="E142" i="39"/>
  <c r="L141" i="39"/>
  <c r="K141" i="39"/>
  <c r="J141" i="39"/>
  <c r="I141" i="39"/>
  <c r="H141" i="39"/>
  <c r="G141" i="39"/>
  <c r="F141" i="39"/>
  <c r="E141" i="39"/>
  <c r="L140" i="39"/>
  <c r="K140" i="39"/>
  <c r="J140" i="39"/>
  <c r="I140" i="39"/>
  <c r="H140" i="39"/>
  <c r="G140" i="39"/>
  <c r="F140" i="39"/>
  <c r="E140" i="39"/>
  <c r="L139" i="39"/>
  <c r="K139" i="39"/>
  <c r="J139" i="39"/>
  <c r="I139" i="39"/>
  <c r="H139" i="39"/>
  <c r="G139" i="39"/>
  <c r="F139" i="39"/>
  <c r="E139" i="39"/>
  <c r="L138" i="39"/>
  <c r="K138" i="39"/>
  <c r="J138" i="39"/>
  <c r="I138" i="39"/>
  <c r="H138" i="39"/>
  <c r="G138" i="39"/>
  <c r="F138" i="39"/>
  <c r="E138" i="39"/>
  <c r="L137" i="39"/>
  <c r="K137" i="39"/>
  <c r="J137" i="39"/>
  <c r="I137" i="39"/>
  <c r="H137" i="39"/>
  <c r="G137" i="39"/>
  <c r="F137" i="39"/>
  <c r="E137" i="39"/>
  <c r="L136" i="39"/>
  <c r="K136" i="39"/>
  <c r="J136" i="39"/>
  <c r="I136" i="39"/>
  <c r="H136" i="39"/>
  <c r="G136" i="39"/>
  <c r="F136" i="39"/>
  <c r="E136" i="39"/>
  <c r="L135" i="39"/>
  <c r="K135" i="39"/>
  <c r="J135" i="39"/>
  <c r="I135" i="39"/>
  <c r="H135" i="39"/>
  <c r="G135" i="39"/>
  <c r="F135" i="39"/>
  <c r="E135" i="39"/>
  <c r="L134" i="39"/>
  <c r="K134" i="39"/>
  <c r="J134" i="39"/>
  <c r="I134" i="39"/>
  <c r="H134" i="39"/>
  <c r="G134" i="39"/>
  <c r="F134" i="39"/>
  <c r="E134" i="39"/>
  <c r="L133" i="39"/>
  <c r="K133" i="39"/>
  <c r="J133" i="39"/>
  <c r="I133" i="39"/>
  <c r="H133" i="39"/>
  <c r="G133" i="39"/>
  <c r="F133" i="39"/>
  <c r="E133" i="39"/>
  <c r="L132" i="39"/>
  <c r="K132" i="39"/>
  <c r="J132" i="39"/>
  <c r="I132" i="39"/>
  <c r="H132" i="39"/>
  <c r="G132" i="39"/>
  <c r="F132" i="39"/>
  <c r="E132" i="39"/>
  <c r="L131" i="39"/>
  <c r="K131" i="39"/>
  <c r="J131" i="39"/>
  <c r="I131" i="39"/>
  <c r="H131" i="39"/>
  <c r="G131" i="39"/>
  <c r="F131" i="39"/>
  <c r="E131" i="39"/>
  <c r="L130" i="39"/>
  <c r="K130" i="39"/>
  <c r="J130" i="39"/>
  <c r="I130" i="39"/>
  <c r="H130" i="39"/>
  <c r="G130" i="39"/>
  <c r="F130" i="39"/>
  <c r="E130" i="39"/>
  <c r="L129" i="39"/>
  <c r="K129" i="39"/>
  <c r="J129" i="39"/>
  <c r="I129" i="39"/>
  <c r="H129" i="39"/>
  <c r="G129" i="39"/>
  <c r="F129" i="39"/>
  <c r="E129" i="39"/>
  <c r="L128" i="39"/>
  <c r="K128" i="39"/>
  <c r="J128" i="39"/>
  <c r="I128" i="39"/>
  <c r="H128" i="39"/>
  <c r="G128" i="39"/>
  <c r="F128" i="39"/>
  <c r="E128" i="39"/>
  <c r="L127" i="39"/>
  <c r="K127" i="39"/>
  <c r="J127" i="39"/>
  <c r="I127" i="39"/>
  <c r="H127" i="39"/>
  <c r="G127" i="39"/>
  <c r="F127" i="39"/>
  <c r="E127" i="39"/>
  <c r="L126" i="39"/>
  <c r="K126" i="39"/>
  <c r="J126" i="39"/>
  <c r="I126" i="39"/>
  <c r="H126" i="39"/>
  <c r="G126" i="39"/>
  <c r="F126" i="39"/>
  <c r="E126" i="39"/>
  <c r="L125" i="39"/>
  <c r="K125" i="39"/>
  <c r="J125" i="39"/>
  <c r="I125" i="39"/>
  <c r="H125" i="39"/>
  <c r="G125" i="39"/>
  <c r="F125" i="39"/>
  <c r="E125" i="39"/>
  <c r="L124" i="39"/>
  <c r="K124" i="39"/>
  <c r="J124" i="39"/>
  <c r="I124" i="39"/>
  <c r="H124" i="39"/>
  <c r="G124" i="39"/>
  <c r="F124" i="39"/>
  <c r="E124" i="39"/>
  <c r="L123" i="39"/>
  <c r="K123" i="39"/>
  <c r="J123" i="39"/>
  <c r="I123" i="39"/>
  <c r="H123" i="39"/>
  <c r="G123" i="39"/>
  <c r="F123" i="39"/>
  <c r="E123" i="39"/>
  <c r="L98" i="39"/>
  <c r="K98" i="39"/>
  <c r="J98" i="39"/>
  <c r="I98" i="39"/>
  <c r="H98" i="39"/>
  <c r="G98" i="39"/>
  <c r="F98" i="39"/>
  <c r="E98" i="39"/>
  <c r="L97" i="39"/>
  <c r="K97" i="39"/>
  <c r="J97" i="39"/>
  <c r="I97" i="39"/>
  <c r="H97" i="39"/>
  <c r="G97" i="39"/>
  <c r="F97" i="39"/>
  <c r="E97" i="39"/>
  <c r="L96" i="39"/>
  <c r="K96" i="39"/>
  <c r="J96" i="39"/>
  <c r="I96" i="39"/>
  <c r="H96" i="39"/>
  <c r="G96" i="39"/>
  <c r="F96" i="39"/>
  <c r="E96" i="39"/>
  <c r="L95" i="39"/>
  <c r="K95" i="39"/>
  <c r="J95" i="39"/>
  <c r="I95" i="39"/>
  <c r="H95" i="39"/>
  <c r="G95" i="39"/>
  <c r="F95" i="39"/>
  <c r="E95" i="39"/>
  <c r="L94" i="39"/>
  <c r="K94" i="39"/>
  <c r="J94" i="39"/>
  <c r="I94" i="39"/>
  <c r="H94" i="39"/>
  <c r="G94" i="39"/>
  <c r="F94" i="39"/>
  <c r="E94" i="39"/>
  <c r="L93" i="39"/>
  <c r="K93" i="39"/>
  <c r="J93" i="39"/>
  <c r="I93" i="39"/>
  <c r="H93" i="39"/>
  <c r="G93" i="39"/>
  <c r="F93" i="39"/>
  <c r="E93" i="39"/>
  <c r="L92" i="39"/>
  <c r="K92" i="39"/>
  <c r="J92" i="39"/>
  <c r="I92" i="39"/>
  <c r="H92" i="39"/>
  <c r="G92" i="39"/>
  <c r="F92" i="39"/>
  <c r="E92" i="39"/>
  <c r="L91" i="39"/>
  <c r="K91" i="39"/>
  <c r="J91" i="39"/>
  <c r="I91" i="39"/>
  <c r="H91" i="39"/>
  <c r="G91" i="39"/>
  <c r="F91" i="39"/>
  <c r="E91" i="39"/>
  <c r="L90" i="39"/>
  <c r="K90" i="39"/>
  <c r="J90" i="39"/>
  <c r="I90" i="39"/>
  <c r="H90" i="39"/>
  <c r="G90" i="39"/>
  <c r="F90" i="39"/>
  <c r="E90" i="39"/>
  <c r="L89" i="39"/>
  <c r="K89" i="39"/>
  <c r="J89" i="39"/>
  <c r="I89" i="39"/>
  <c r="H89" i="39"/>
  <c r="G89" i="39"/>
  <c r="F89" i="39"/>
  <c r="E89" i="39"/>
  <c r="L88" i="39"/>
  <c r="K88" i="39"/>
  <c r="J88" i="39"/>
  <c r="I88" i="39"/>
  <c r="H88" i="39"/>
  <c r="G88" i="39"/>
  <c r="F88" i="39"/>
  <c r="E88" i="39"/>
  <c r="L87" i="39"/>
  <c r="K87" i="39"/>
  <c r="J87" i="39"/>
  <c r="I87" i="39"/>
  <c r="H87" i="39"/>
  <c r="G87" i="39"/>
  <c r="F87" i="39"/>
  <c r="E87" i="39"/>
  <c r="L86" i="39"/>
  <c r="K86" i="39"/>
  <c r="J86" i="39"/>
  <c r="I86" i="39"/>
  <c r="H86" i="39"/>
  <c r="G86" i="39"/>
  <c r="F86" i="39"/>
  <c r="E86" i="39"/>
  <c r="L85" i="39"/>
  <c r="K85" i="39"/>
  <c r="J85" i="39"/>
  <c r="I85" i="39"/>
  <c r="H85" i="39"/>
  <c r="G85" i="39"/>
  <c r="F85" i="39"/>
  <c r="E85" i="39"/>
  <c r="L84" i="39"/>
  <c r="K84" i="39"/>
  <c r="J84" i="39"/>
  <c r="I84" i="39"/>
  <c r="H84" i="39"/>
  <c r="G84" i="39"/>
  <c r="F84" i="39"/>
  <c r="E84" i="39"/>
  <c r="L83" i="39"/>
  <c r="K83" i="39"/>
  <c r="J83" i="39"/>
  <c r="I83" i="39"/>
  <c r="H83" i="39"/>
  <c r="G83" i="39"/>
  <c r="F83" i="39"/>
  <c r="E83" i="39"/>
  <c r="L82" i="39"/>
  <c r="K82" i="39"/>
  <c r="J82" i="39"/>
  <c r="I82" i="39"/>
  <c r="H82" i="39"/>
  <c r="G82" i="39"/>
  <c r="F82" i="39"/>
  <c r="E82" i="39"/>
  <c r="L81" i="39"/>
  <c r="K81" i="39"/>
  <c r="J81" i="39"/>
  <c r="I81" i="39"/>
  <c r="H81" i="39"/>
  <c r="G81" i="39"/>
  <c r="F81" i="39"/>
  <c r="E81" i="39"/>
  <c r="L80" i="39"/>
  <c r="K80" i="39"/>
  <c r="J80" i="39"/>
  <c r="I80" i="39"/>
  <c r="H80" i="39"/>
  <c r="G80" i="39"/>
  <c r="F80" i="39"/>
  <c r="E80" i="39"/>
  <c r="L79" i="39"/>
  <c r="K79" i="39"/>
  <c r="J79" i="39"/>
  <c r="I79" i="39"/>
  <c r="H79" i="39"/>
  <c r="G79" i="39"/>
  <c r="F79" i="39"/>
  <c r="E79" i="39"/>
  <c r="L78" i="39"/>
  <c r="K78" i="39"/>
  <c r="J78" i="39"/>
  <c r="I78" i="39"/>
  <c r="H78" i="39"/>
  <c r="G78" i="39"/>
  <c r="F78" i="39"/>
  <c r="E78" i="39"/>
  <c r="L77" i="39"/>
  <c r="K77" i="39"/>
  <c r="J77" i="39"/>
  <c r="I77" i="39"/>
  <c r="H77" i="39"/>
  <c r="G77" i="39"/>
  <c r="F77" i="39"/>
  <c r="E77" i="39"/>
  <c r="L52" i="39"/>
  <c r="K52" i="39"/>
  <c r="J52" i="39"/>
  <c r="I52" i="39"/>
  <c r="H52" i="39"/>
  <c r="G52" i="39"/>
  <c r="F52" i="39"/>
  <c r="E52" i="39"/>
  <c r="L51" i="39"/>
  <c r="K51" i="39"/>
  <c r="J51" i="39"/>
  <c r="I51" i="39"/>
  <c r="H51" i="39"/>
  <c r="G51" i="39"/>
  <c r="F51" i="39"/>
  <c r="E51" i="39"/>
  <c r="L50" i="39"/>
  <c r="K50" i="39"/>
  <c r="J50" i="39"/>
  <c r="I50" i="39"/>
  <c r="H50" i="39"/>
  <c r="G50" i="39"/>
  <c r="F50" i="39"/>
  <c r="E50" i="39"/>
  <c r="L49" i="39"/>
  <c r="K49" i="39"/>
  <c r="J49" i="39"/>
  <c r="I49" i="39"/>
  <c r="H49" i="39"/>
  <c r="G49" i="39"/>
  <c r="F49" i="39"/>
  <c r="E49" i="39"/>
  <c r="L48" i="39"/>
  <c r="K48" i="39"/>
  <c r="J48" i="39"/>
  <c r="I48" i="39"/>
  <c r="H48" i="39"/>
  <c r="G48" i="39"/>
  <c r="F48" i="39"/>
  <c r="E48" i="39"/>
  <c r="L47" i="39"/>
  <c r="K47" i="39"/>
  <c r="J47" i="39"/>
  <c r="I47" i="39"/>
  <c r="H47" i="39"/>
  <c r="G47" i="39"/>
  <c r="F47" i="39"/>
  <c r="E47" i="39"/>
  <c r="L46" i="39"/>
  <c r="K46" i="39"/>
  <c r="J46" i="39"/>
  <c r="I46" i="39"/>
  <c r="H46" i="39"/>
  <c r="G46" i="39"/>
  <c r="F46" i="39"/>
  <c r="E46" i="39"/>
  <c r="L45" i="39"/>
  <c r="K45" i="39"/>
  <c r="J45" i="39"/>
  <c r="I45" i="39"/>
  <c r="H45" i="39"/>
  <c r="G45" i="39"/>
  <c r="F45" i="39"/>
  <c r="E45" i="39"/>
  <c r="L44" i="39"/>
  <c r="K44" i="39"/>
  <c r="J44" i="39"/>
  <c r="I44" i="39"/>
  <c r="H44" i="39"/>
  <c r="G44" i="39"/>
  <c r="F44" i="39"/>
  <c r="E44" i="39"/>
  <c r="L43" i="39"/>
  <c r="K43" i="39"/>
  <c r="J43" i="39"/>
  <c r="I43" i="39"/>
  <c r="H43" i="39"/>
  <c r="G43" i="39"/>
  <c r="F43" i="39"/>
  <c r="E43" i="39"/>
  <c r="L42" i="39"/>
  <c r="K42" i="39"/>
  <c r="J42" i="39"/>
  <c r="I42" i="39"/>
  <c r="H42" i="39"/>
  <c r="G42" i="39"/>
  <c r="F42" i="39"/>
  <c r="E42" i="39"/>
  <c r="L41" i="39"/>
  <c r="K41" i="39"/>
  <c r="J41" i="39"/>
  <c r="I41" i="39"/>
  <c r="H41" i="39"/>
  <c r="G41" i="39"/>
  <c r="F41" i="39"/>
  <c r="E41" i="39"/>
  <c r="L40" i="39"/>
  <c r="K40" i="39"/>
  <c r="J40" i="39"/>
  <c r="I40" i="39"/>
  <c r="H40" i="39"/>
  <c r="G40" i="39"/>
  <c r="F40" i="39"/>
  <c r="E40" i="39"/>
  <c r="L39" i="39"/>
  <c r="K39" i="39"/>
  <c r="J39" i="39"/>
  <c r="I39" i="39"/>
  <c r="H39" i="39"/>
  <c r="G39" i="39"/>
  <c r="F39" i="39"/>
  <c r="E39" i="39"/>
  <c r="L38" i="39"/>
  <c r="K38" i="39"/>
  <c r="J38" i="39"/>
  <c r="I38" i="39"/>
  <c r="H38" i="39"/>
  <c r="G38" i="39"/>
  <c r="F38" i="39"/>
  <c r="E38" i="39"/>
  <c r="L37" i="39"/>
  <c r="K37" i="39"/>
  <c r="J37" i="39"/>
  <c r="I37" i="39"/>
  <c r="H37" i="39"/>
  <c r="G37" i="39"/>
  <c r="F37" i="39"/>
  <c r="E37" i="39"/>
  <c r="L36" i="39"/>
  <c r="K36" i="39"/>
  <c r="J36" i="39"/>
  <c r="I36" i="39"/>
  <c r="H36" i="39"/>
  <c r="G36" i="39"/>
  <c r="F36" i="39"/>
  <c r="E36" i="39"/>
  <c r="L35" i="39"/>
  <c r="K35" i="39"/>
  <c r="J35" i="39"/>
  <c r="I35" i="39"/>
  <c r="H35" i="39"/>
  <c r="G35" i="39"/>
  <c r="F35" i="39"/>
  <c r="E35" i="39"/>
  <c r="L34" i="39"/>
  <c r="K34" i="39"/>
  <c r="J34" i="39"/>
  <c r="I34" i="39"/>
  <c r="H34" i="39"/>
  <c r="G34" i="39"/>
  <c r="F34" i="39"/>
  <c r="E34" i="39"/>
  <c r="L33" i="39"/>
  <c r="K33" i="39"/>
  <c r="J33" i="39"/>
  <c r="I33" i="39"/>
  <c r="H33" i="39"/>
  <c r="G33" i="39"/>
  <c r="F33" i="39"/>
  <c r="E33" i="39"/>
  <c r="L32" i="39"/>
  <c r="K32" i="39"/>
  <c r="J32" i="39"/>
  <c r="I32" i="39"/>
  <c r="H32" i="39"/>
  <c r="G32" i="39"/>
  <c r="F32" i="39"/>
  <c r="E32" i="39"/>
  <c r="L31" i="39"/>
  <c r="K31" i="39"/>
  <c r="J31" i="39"/>
  <c r="I31" i="39"/>
  <c r="H31" i="39"/>
  <c r="G31" i="39"/>
  <c r="F31" i="39"/>
  <c r="E31" i="39"/>
  <c r="M351" i="38"/>
  <c r="L351" i="38"/>
  <c r="K351" i="38"/>
  <c r="J351" i="38"/>
  <c r="I351" i="38"/>
  <c r="H351" i="38"/>
  <c r="G351" i="38"/>
  <c r="F351" i="38"/>
  <c r="M350" i="38"/>
  <c r="L350" i="38"/>
  <c r="K350" i="38"/>
  <c r="J350" i="38"/>
  <c r="I350" i="38"/>
  <c r="H350" i="38"/>
  <c r="G350" i="38"/>
  <c r="F350" i="38"/>
  <c r="M349" i="38"/>
  <c r="L349" i="38"/>
  <c r="K349" i="38"/>
  <c r="J349" i="38"/>
  <c r="I349" i="38"/>
  <c r="H349" i="38"/>
  <c r="G349" i="38"/>
  <c r="F349" i="38"/>
  <c r="M348" i="38"/>
  <c r="L348" i="38"/>
  <c r="K348" i="38"/>
  <c r="J348" i="38"/>
  <c r="I348" i="38"/>
  <c r="H348" i="38"/>
  <c r="G348" i="38"/>
  <c r="F348" i="38"/>
  <c r="M347" i="38"/>
  <c r="L347" i="38"/>
  <c r="K347" i="38"/>
  <c r="J347" i="38"/>
  <c r="I347" i="38"/>
  <c r="H347" i="38"/>
  <c r="G347" i="38"/>
  <c r="F347" i="38"/>
  <c r="M346" i="38"/>
  <c r="L346" i="38"/>
  <c r="K346" i="38"/>
  <c r="J346" i="38"/>
  <c r="I346" i="38"/>
  <c r="H346" i="38"/>
  <c r="G346" i="38"/>
  <c r="F346" i="38"/>
  <c r="M345" i="38"/>
  <c r="L345" i="38"/>
  <c r="K345" i="38"/>
  <c r="J345" i="38"/>
  <c r="I345" i="38"/>
  <c r="H345" i="38"/>
  <c r="G345" i="38"/>
  <c r="F345" i="38"/>
  <c r="M344" i="38"/>
  <c r="L344" i="38"/>
  <c r="K344" i="38"/>
  <c r="J344" i="38"/>
  <c r="I344" i="38"/>
  <c r="H344" i="38"/>
  <c r="G344" i="38"/>
  <c r="F344" i="38"/>
  <c r="M343" i="38"/>
  <c r="L343" i="38"/>
  <c r="K343" i="38"/>
  <c r="J343" i="38"/>
  <c r="I343" i="38"/>
  <c r="H343" i="38"/>
  <c r="G343" i="38"/>
  <c r="F343" i="38"/>
  <c r="M342" i="38"/>
  <c r="L342" i="38"/>
  <c r="K342" i="38"/>
  <c r="J342" i="38"/>
  <c r="I342" i="38"/>
  <c r="H342" i="38"/>
  <c r="G342" i="38"/>
  <c r="F342" i="38"/>
  <c r="M341" i="38"/>
  <c r="L341" i="38"/>
  <c r="K341" i="38"/>
  <c r="J341" i="38"/>
  <c r="I341" i="38"/>
  <c r="H341" i="38"/>
  <c r="G341" i="38"/>
  <c r="F341" i="38"/>
  <c r="M340" i="38"/>
  <c r="L340" i="38"/>
  <c r="K340" i="38"/>
  <c r="J340" i="38"/>
  <c r="I340" i="38"/>
  <c r="H340" i="38"/>
  <c r="G340" i="38"/>
  <c r="F340" i="38"/>
  <c r="M339" i="38"/>
  <c r="L339" i="38"/>
  <c r="K339" i="38"/>
  <c r="J339" i="38"/>
  <c r="I339" i="38"/>
  <c r="H339" i="38"/>
  <c r="G339" i="38"/>
  <c r="F339" i="38"/>
  <c r="M338" i="38"/>
  <c r="L338" i="38"/>
  <c r="K338" i="38"/>
  <c r="J338" i="38"/>
  <c r="I338" i="38"/>
  <c r="H338" i="38"/>
  <c r="G338" i="38"/>
  <c r="F338" i="38"/>
  <c r="M337" i="38"/>
  <c r="L337" i="38"/>
  <c r="K337" i="38"/>
  <c r="J337" i="38"/>
  <c r="I337" i="38"/>
  <c r="H337" i="38"/>
  <c r="G337" i="38"/>
  <c r="F337" i="38"/>
  <c r="M336" i="38"/>
  <c r="L336" i="38"/>
  <c r="K336" i="38"/>
  <c r="J336" i="38"/>
  <c r="I336" i="38"/>
  <c r="H336" i="38"/>
  <c r="G336" i="38"/>
  <c r="F336" i="38"/>
  <c r="M335" i="38"/>
  <c r="L335" i="38"/>
  <c r="K335" i="38"/>
  <c r="J335" i="38"/>
  <c r="I335" i="38"/>
  <c r="H335" i="38"/>
  <c r="G335" i="38"/>
  <c r="F335" i="38"/>
  <c r="M334" i="38"/>
  <c r="L334" i="38"/>
  <c r="K334" i="38"/>
  <c r="J334" i="38"/>
  <c r="I334" i="38"/>
  <c r="H334" i="38"/>
  <c r="G334" i="38"/>
  <c r="F334" i="38"/>
  <c r="M333" i="38"/>
  <c r="L333" i="38"/>
  <c r="K333" i="38"/>
  <c r="J333" i="38"/>
  <c r="I333" i="38"/>
  <c r="H333" i="38"/>
  <c r="G333" i="38"/>
  <c r="F333" i="38"/>
  <c r="M332" i="38"/>
  <c r="L332" i="38"/>
  <c r="K332" i="38"/>
  <c r="J332" i="38"/>
  <c r="I332" i="38"/>
  <c r="H332" i="38"/>
  <c r="G332" i="38"/>
  <c r="F332" i="38"/>
  <c r="M331" i="38"/>
  <c r="L331" i="38"/>
  <c r="K331" i="38"/>
  <c r="J331" i="38"/>
  <c r="I331" i="38"/>
  <c r="H331" i="38"/>
  <c r="G331" i="38"/>
  <c r="F331" i="38"/>
  <c r="M330" i="38"/>
  <c r="L330" i="38"/>
  <c r="K330" i="38"/>
  <c r="J330" i="38"/>
  <c r="I330" i="38"/>
  <c r="H330" i="38"/>
  <c r="G330" i="38"/>
  <c r="F330" i="38"/>
  <c r="M328" i="38"/>
  <c r="L328" i="38"/>
  <c r="K328" i="38"/>
  <c r="J328" i="38"/>
  <c r="I328" i="38"/>
  <c r="H328" i="38"/>
  <c r="G328" i="38"/>
  <c r="F328" i="38"/>
  <c r="M327" i="38"/>
  <c r="L327" i="38"/>
  <c r="K327" i="38"/>
  <c r="J327" i="38"/>
  <c r="I327" i="38"/>
  <c r="H327" i="38"/>
  <c r="G327" i="38"/>
  <c r="F327" i="38"/>
  <c r="M326" i="38"/>
  <c r="L326" i="38"/>
  <c r="K326" i="38"/>
  <c r="J326" i="38"/>
  <c r="I326" i="38"/>
  <c r="H326" i="38"/>
  <c r="G326" i="38"/>
  <c r="F326" i="38"/>
  <c r="M325" i="38"/>
  <c r="L325" i="38"/>
  <c r="K325" i="38"/>
  <c r="J325" i="38"/>
  <c r="I325" i="38"/>
  <c r="H325" i="38"/>
  <c r="G325" i="38"/>
  <c r="F325" i="38"/>
  <c r="M324" i="38"/>
  <c r="L324" i="38"/>
  <c r="K324" i="38"/>
  <c r="J324" i="38"/>
  <c r="I324" i="38"/>
  <c r="H324" i="38"/>
  <c r="G324" i="38"/>
  <c r="F324" i="38"/>
  <c r="M323" i="38"/>
  <c r="L323" i="38"/>
  <c r="K323" i="38"/>
  <c r="J323" i="38"/>
  <c r="I323" i="38"/>
  <c r="H323" i="38"/>
  <c r="G323" i="38"/>
  <c r="F323" i="38"/>
  <c r="M322" i="38"/>
  <c r="L322" i="38"/>
  <c r="K322" i="38"/>
  <c r="J322" i="38"/>
  <c r="I322" i="38"/>
  <c r="H322" i="38"/>
  <c r="G322" i="38"/>
  <c r="F322" i="38"/>
  <c r="M321" i="38"/>
  <c r="L321" i="38"/>
  <c r="K321" i="38"/>
  <c r="J321" i="38"/>
  <c r="I321" i="38"/>
  <c r="H321" i="38"/>
  <c r="G321" i="38"/>
  <c r="F321" i="38"/>
  <c r="M320" i="38"/>
  <c r="L320" i="38"/>
  <c r="K320" i="38"/>
  <c r="J320" i="38"/>
  <c r="I320" i="38"/>
  <c r="H320" i="38"/>
  <c r="G320" i="38"/>
  <c r="F320" i="38"/>
  <c r="M319" i="38"/>
  <c r="L319" i="38"/>
  <c r="K319" i="38"/>
  <c r="J319" i="38"/>
  <c r="I319" i="38"/>
  <c r="H319" i="38"/>
  <c r="G319" i="38"/>
  <c r="F319" i="38"/>
  <c r="M318" i="38"/>
  <c r="L318" i="38"/>
  <c r="K318" i="38"/>
  <c r="J318" i="38"/>
  <c r="I318" i="38"/>
  <c r="H318" i="38"/>
  <c r="G318" i="38"/>
  <c r="F318" i="38"/>
  <c r="M317" i="38"/>
  <c r="L317" i="38"/>
  <c r="K317" i="38"/>
  <c r="J317" i="38"/>
  <c r="I317" i="38"/>
  <c r="H317" i="38"/>
  <c r="G317" i="38"/>
  <c r="F317" i="38"/>
  <c r="M316" i="38"/>
  <c r="L316" i="38"/>
  <c r="K316" i="38"/>
  <c r="J316" i="38"/>
  <c r="I316" i="38"/>
  <c r="H316" i="38"/>
  <c r="G316" i="38"/>
  <c r="F316" i="38"/>
  <c r="M315" i="38"/>
  <c r="L315" i="38"/>
  <c r="K315" i="38"/>
  <c r="J315" i="38"/>
  <c r="I315" i="38"/>
  <c r="H315" i="38"/>
  <c r="G315" i="38"/>
  <c r="F315" i="38"/>
  <c r="M314" i="38"/>
  <c r="L314" i="38"/>
  <c r="K314" i="38"/>
  <c r="J314" i="38"/>
  <c r="I314" i="38"/>
  <c r="H314" i="38"/>
  <c r="G314" i="38"/>
  <c r="F314" i="38"/>
  <c r="M313" i="38"/>
  <c r="L313" i="38"/>
  <c r="K313" i="38"/>
  <c r="J313" i="38"/>
  <c r="I313" i="38"/>
  <c r="H313" i="38"/>
  <c r="G313" i="38"/>
  <c r="F313" i="38"/>
  <c r="M312" i="38"/>
  <c r="L312" i="38"/>
  <c r="K312" i="38"/>
  <c r="J312" i="38"/>
  <c r="I312" i="38"/>
  <c r="H312" i="38"/>
  <c r="G312" i="38"/>
  <c r="F312" i="38"/>
  <c r="M311" i="38"/>
  <c r="L311" i="38"/>
  <c r="K311" i="38"/>
  <c r="J311" i="38"/>
  <c r="I311" i="38"/>
  <c r="H311" i="38"/>
  <c r="G311" i="38"/>
  <c r="F311" i="38"/>
  <c r="M310" i="38"/>
  <c r="L310" i="38"/>
  <c r="K310" i="38"/>
  <c r="J310" i="38"/>
  <c r="I310" i="38"/>
  <c r="H310" i="38"/>
  <c r="G310" i="38"/>
  <c r="F310" i="38"/>
  <c r="M309" i="38"/>
  <c r="L309" i="38"/>
  <c r="K309" i="38"/>
  <c r="J309" i="38"/>
  <c r="I309" i="38"/>
  <c r="H309" i="38"/>
  <c r="G309" i="38"/>
  <c r="F309" i="38"/>
  <c r="M308" i="38"/>
  <c r="L308" i="38"/>
  <c r="K308" i="38"/>
  <c r="J308" i="38"/>
  <c r="I308" i="38"/>
  <c r="H308" i="38"/>
  <c r="G308" i="38"/>
  <c r="F308" i="38"/>
  <c r="M307" i="38"/>
  <c r="L307" i="38"/>
  <c r="K307" i="38"/>
  <c r="J307" i="38"/>
  <c r="I307" i="38"/>
  <c r="H307" i="38"/>
  <c r="G307" i="38"/>
  <c r="F307" i="38"/>
  <c r="M206" i="37"/>
  <c r="L206" i="37"/>
  <c r="K206" i="37"/>
  <c r="J206" i="37"/>
  <c r="I206" i="37"/>
  <c r="H206" i="37"/>
  <c r="G206" i="37"/>
  <c r="F206" i="37"/>
  <c r="M205" i="37"/>
  <c r="L205" i="37"/>
  <c r="K205" i="37"/>
  <c r="J205" i="37"/>
  <c r="I205" i="37"/>
  <c r="H205" i="37"/>
  <c r="G205" i="37"/>
  <c r="F205" i="37"/>
  <c r="M204" i="37"/>
  <c r="L204" i="37"/>
  <c r="K204" i="37"/>
  <c r="J204" i="37"/>
  <c r="I204" i="37"/>
  <c r="H204" i="37"/>
  <c r="G204" i="37"/>
  <c r="F204" i="37"/>
  <c r="M203" i="37"/>
  <c r="L203" i="37"/>
  <c r="K203" i="37"/>
  <c r="J203" i="37"/>
  <c r="I203" i="37"/>
  <c r="H203" i="37"/>
  <c r="G203" i="37"/>
  <c r="F203" i="37"/>
  <c r="M202" i="37"/>
  <c r="L202" i="37"/>
  <c r="K202" i="37"/>
  <c r="J202" i="37"/>
  <c r="I202" i="37"/>
  <c r="H202" i="37"/>
  <c r="G202" i="37"/>
  <c r="F202" i="37"/>
  <c r="M201" i="37"/>
  <c r="L201" i="37"/>
  <c r="K201" i="37"/>
  <c r="J201" i="37"/>
  <c r="I201" i="37"/>
  <c r="H201" i="37"/>
  <c r="G201" i="37"/>
  <c r="F201" i="37"/>
  <c r="M200" i="37"/>
  <c r="L200" i="37"/>
  <c r="K200" i="37"/>
  <c r="J200" i="37"/>
  <c r="I200" i="37"/>
  <c r="H200" i="37"/>
  <c r="G200" i="37"/>
  <c r="F200" i="37"/>
  <c r="M198" i="37"/>
  <c r="L198" i="37"/>
  <c r="K198" i="37"/>
  <c r="J198" i="37"/>
  <c r="I198" i="37"/>
  <c r="H198" i="37"/>
  <c r="G198" i="37"/>
  <c r="F198" i="37"/>
  <c r="M197" i="37"/>
  <c r="L197" i="37"/>
  <c r="K197" i="37"/>
  <c r="J197" i="37"/>
  <c r="I197" i="37"/>
  <c r="H197" i="37"/>
  <c r="G197" i="37"/>
  <c r="F197" i="37"/>
  <c r="M196" i="37"/>
  <c r="L196" i="37"/>
  <c r="K196" i="37"/>
  <c r="J196" i="37"/>
  <c r="I196" i="37"/>
  <c r="H196" i="37"/>
  <c r="G196" i="37"/>
  <c r="F196" i="37"/>
  <c r="M195" i="37"/>
  <c r="L195" i="37"/>
  <c r="K195" i="37"/>
  <c r="J195" i="37"/>
  <c r="I195" i="37"/>
  <c r="H195" i="37"/>
  <c r="G195" i="37"/>
  <c r="F195" i="37"/>
  <c r="M194" i="37"/>
  <c r="L194" i="37"/>
  <c r="K194" i="37"/>
  <c r="J194" i="37"/>
  <c r="I194" i="37"/>
  <c r="H194" i="37"/>
  <c r="G194" i="37"/>
  <c r="F194" i="37"/>
  <c r="M193" i="37"/>
  <c r="L193" i="37"/>
  <c r="K193" i="37"/>
  <c r="J193" i="37"/>
  <c r="I193" i="37"/>
  <c r="H193" i="37"/>
  <c r="G193" i="37"/>
  <c r="F193" i="37"/>
  <c r="M192" i="37"/>
  <c r="L192" i="37"/>
  <c r="K192" i="37"/>
  <c r="J192" i="37"/>
  <c r="I192" i="37"/>
  <c r="H192" i="37"/>
  <c r="G192" i="37"/>
  <c r="F192" i="37"/>
  <c r="M190" i="37"/>
  <c r="L190" i="37"/>
  <c r="K190" i="37"/>
  <c r="J190" i="37"/>
  <c r="I190" i="37"/>
  <c r="H190" i="37"/>
  <c r="G190" i="37"/>
  <c r="F190" i="37"/>
  <c r="M189" i="37"/>
  <c r="L189" i="37"/>
  <c r="K189" i="37"/>
  <c r="J189" i="37"/>
  <c r="I189" i="37"/>
  <c r="H189" i="37"/>
  <c r="G189" i="37"/>
  <c r="F189" i="37"/>
  <c r="M188" i="37"/>
  <c r="L188" i="37"/>
  <c r="K188" i="37"/>
  <c r="J188" i="37"/>
  <c r="I188" i="37"/>
  <c r="H188" i="37"/>
  <c r="G188" i="37"/>
  <c r="F188" i="37"/>
  <c r="M187" i="37"/>
  <c r="L187" i="37"/>
  <c r="K187" i="37"/>
  <c r="J187" i="37"/>
  <c r="I187" i="37"/>
  <c r="H187" i="37"/>
  <c r="G187" i="37"/>
  <c r="F187" i="37"/>
  <c r="M186" i="37"/>
  <c r="L186" i="37"/>
  <c r="K186" i="37"/>
  <c r="J186" i="37"/>
  <c r="I186" i="37"/>
  <c r="H186" i="37"/>
  <c r="G186" i="37"/>
  <c r="F186" i="37"/>
  <c r="M185" i="37"/>
  <c r="L185" i="37"/>
  <c r="K185" i="37"/>
  <c r="J185" i="37"/>
  <c r="I185" i="37"/>
  <c r="H185" i="37"/>
  <c r="G185" i="37"/>
  <c r="F185" i="37"/>
  <c r="M184" i="37"/>
  <c r="L184" i="37"/>
  <c r="K184" i="37"/>
  <c r="J184" i="37"/>
  <c r="I184" i="37"/>
  <c r="H184" i="37"/>
  <c r="G184" i="37"/>
  <c r="F184" i="37"/>
  <c r="M182" i="37"/>
  <c r="L182" i="37"/>
  <c r="K182" i="37"/>
  <c r="J182" i="37"/>
  <c r="I182" i="37"/>
  <c r="H182" i="37"/>
  <c r="G182" i="37"/>
  <c r="F182" i="37"/>
  <c r="M181" i="37"/>
  <c r="L181" i="37"/>
  <c r="K181" i="37"/>
  <c r="J181" i="37"/>
  <c r="I181" i="37"/>
  <c r="H181" i="37"/>
  <c r="G181" i="37"/>
  <c r="F181" i="37"/>
  <c r="M180" i="37"/>
  <c r="L180" i="37"/>
  <c r="K180" i="37"/>
  <c r="J180" i="37"/>
  <c r="I180" i="37"/>
  <c r="H180" i="37"/>
  <c r="G180" i="37"/>
  <c r="F180" i="37"/>
  <c r="M179" i="37"/>
  <c r="L179" i="37"/>
  <c r="K179" i="37"/>
  <c r="J179" i="37"/>
  <c r="I179" i="37"/>
  <c r="H179" i="37"/>
  <c r="G179" i="37"/>
  <c r="F179" i="37"/>
  <c r="M178" i="37"/>
  <c r="L178" i="37"/>
  <c r="K178" i="37"/>
  <c r="J178" i="37"/>
  <c r="I178" i="37"/>
  <c r="H178" i="37"/>
  <c r="G178" i="37"/>
  <c r="F178" i="37"/>
  <c r="M177" i="37"/>
  <c r="L177" i="37"/>
  <c r="K177" i="37"/>
  <c r="J177" i="37"/>
  <c r="I177" i="37"/>
  <c r="H177" i="37"/>
  <c r="G177" i="37"/>
  <c r="F177" i="37"/>
  <c r="M176" i="37"/>
  <c r="L176" i="37"/>
  <c r="K176" i="37"/>
  <c r="J176" i="37"/>
  <c r="I176" i="37"/>
  <c r="H176" i="37"/>
  <c r="G176" i="37"/>
  <c r="F176" i="37"/>
  <c r="M174" i="37"/>
  <c r="L174" i="37"/>
  <c r="K174" i="37"/>
  <c r="J174" i="37"/>
  <c r="I174" i="37"/>
  <c r="H174" i="37"/>
  <c r="G174" i="37"/>
  <c r="F174" i="37"/>
  <c r="M173" i="37"/>
  <c r="L173" i="37"/>
  <c r="K173" i="37"/>
  <c r="J173" i="37"/>
  <c r="I173" i="37"/>
  <c r="H173" i="37"/>
  <c r="G173" i="37"/>
  <c r="F173" i="37"/>
  <c r="M172" i="37"/>
  <c r="L172" i="37"/>
  <c r="K172" i="37"/>
  <c r="J172" i="37"/>
  <c r="I172" i="37"/>
  <c r="H172" i="37"/>
  <c r="G172" i="37"/>
  <c r="F172" i="37"/>
  <c r="M171" i="37"/>
  <c r="L171" i="37"/>
  <c r="K171" i="37"/>
  <c r="J171" i="37"/>
  <c r="I171" i="37"/>
  <c r="H171" i="37"/>
  <c r="G171" i="37"/>
  <c r="F171" i="37"/>
  <c r="M170" i="37"/>
  <c r="L170" i="37"/>
  <c r="K170" i="37"/>
  <c r="J170" i="37"/>
  <c r="I170" i="37"/>
  <c r="H170" i="37"/>
  <c r="G170" i="37"/>
  <c r="F170" i="37"/>
  <c r="M169" i="37"/>
  <c r="L169" i="37"/>
  <c r="K169" i="37"/>
  <c r="J169" i="37"/>
  <c r="I169" i="37"/>
  <c r="H169" i="37"/>
  <c r="G169" i="37"/>
  <c r="F169" i="37"/>
  <c r="M168" i="37"/>
  <c r="L168" i="37"/>
  <c r="K168" i="37"/>
  <c r="J168" i="37"/>
  <c r="I168" i="37"/>
  <c r="H168" i="37"/>
  <c r="G168" i="37"/>
  <c r="F168" i="37"/>
  <c r="M166" i="37"/>
  <c r="L166" i="37"/>
  <c r="K166" i="37"/>
  <c r="J166" i="37"/>
  <c r="I166" i="37"/>
  <c r="H166" i="37"/>
  <c r="G166" i="37"/>
  <c r="F166" i="37"/>
  <c r="M165" i="37"/>
  <c r="L165" i="37"/>
  <c r="K165" i="37"/>
  <c r="J165" i="37"/>
  <c r="I165" i="37"/>
  <c r="H165" i="37"/>
  <c r="G165" i="37"/>
  <c r="F165" i="37"/>
  <c r="M164" i="37"/>
  <c r="L164" i="37"/>
  <c r="K164" i="37"/>
  <c r="J164" i="37"/>
  <c r="I164" i="37"/>
  <c r="H164" i="37"/>
  <c r="G164" i="37"/>
  <c r="F164" i="37"/>
  <c r="M163" i="37"/>
  <c r="L163" i="37"/>
  <c r="K163" i="37"/>
  <c r="J163" i="37"/>
  <c r="I163" i="37"/>
  <c r="H163" i="37"/>
  <c r="G163" i="37"/>
  <c r="F163" i="37"/>
  <c r="M162" i="37"/>
  <c r="L162" i="37"/>
  <c r="K162" i="37"/>
  <c r="J162" i="37"/>
  <c r="I162" i="37"/>
  <c r="H162" i="37"/>
  <c r="G162" i="37"/>
  <c r="F162" i="37"/>
  <c r="M161" i="37"/>
  <c r="L161" i="37"/>
  <c r="K161" i="37"/>
  <c r="J161" i="37"/>
  <c r="I161" i="37"/>
  <c r="H161" i="37"/>
  <c r="G161" i="37"/>
  <c r="F161" i="37"/>
  <c r="M160" i="37"/>
  <c r="L160" i="37"/>
  <c r="K160" i="37"/>
  <c r="J160" i="37"/>
  <c r="I160" i="37"/>
  <c r="H160" i="37"/>
  <c r="G160" i="37"/>
  <c r="F160" i="37"/>
  <c r="M158" i="37"/>
  <c r="L158" i="37"/>
  <c r="K158" i="37"/>
  <c r="J158" i="37"/>
  <c r="I158" i="37"/>
  <c r="H158" i="37"/>
  <c r="G158" i="37"/>
  <c r="F158" i="37"/>
  <c r="M157" i="37"/>
  <c r="L157" i="37"/>
  <c r="K157" i="37"/>
  <c r="J157" i="37"/>
  <c r="I157" i="37"/>
  <c r="H157" i="37"/>
  <c r="G157" i="37"/>
  <c r="F157" i="37"/>
  <c r="M156" i="37"/>
  <c r="L156" i="37"/>
  <c r="K156" i="37"/>
  <c r="J156" i="37"/>
  <c r="I156" i="37"/>
  <c r="H156" i="37"/>
  <c r="G156" i="37"/>
  <c r="F156" i="37"/>
  <c r="M155" i="37"/>
  <c r="L155" i="37"/>
  <c r="K155" i="37"/>
  <c r="J155" i="37"/>
  <c r="I155" i="37"/>
  <c r="H155" i="37"/>
  <c r="G155" i="37"/>
  <c r="F155" i="37"/>
  <c r="M154" i="37"/>
  <c r="L154" i="37"/>
  <c r="K154" i="37"/>
  <c r="J154" i="37"/>
  <c r="I154" i="37"/>
  <c r="H154" i="37"/>
  <c r="G154" i="37"/>
  <c r="F154" i="37"/>
  <c r="M153" i="37"/>
  <c r="L153" i="37"/>
  <c r="K153" i="37"/>
  <c r="J153" i="37"/>
  <c r="I153" i="37"/>
  <c r="H153" i="37"/>
  <c r="G153" i="37"/>
  <c r="F153" i="37"/>
  <c r="M152" i="37"/>
  <c r="L152" i="37"/>
  <c r="K152" i="37"/>
  <c r="J152" i="37"/>
  <c r="I152" i="37"/>
  <c r="H152" i="37"/>
  <c r="G152" i="37"/>
  <c r="F152" i="37"/>
  <c r="M150" i="37"/>
  <c r="L150" i="37"/>
  <c r="K150" i="37"/>
  <c r="J150" i="37"/>
  <c r="I150" i="37"/>
  <c r="H150" i="37"/>
  <c r="G150" i="37"/>
  <c r="F150" i="37"/>
  <c r="M149" i="37"/>
  <c r="L149" i="37"/>
  <c r="K149" i="37"/>
  <c r="J149" i="37"/>
  <c r="I149" i="37"/>
  <c r="H149" i="37"/>
  <c r="G149" i="37"/>
  <c r="F149" i="37"/>
  <c r="M148" i="37"/>
  <c r="L148" i="37"/>
  <c r="K148" i="37"/>
  <c r="J148" i="37"/>
  <c r="I148" i="37"/>
  <c r="H148" i="37"/>
  <c r="G148" i="37"/>
  <c r="F148" i="37"/>
  <c r="M147" i="37"/>
  <c r="L147" i="37"/>
  <c r="K147" i="37"/>
  <c r="J147" i="37"/>
  <c r="I147" i="37"/>
  <c r="H147" i="37"/>
  <c r="G147" i="37"/>
  <c r="F147" i="37"/>
  <c r="M146" i="37"/>
  <c r="L146" i="37"/>
  <c r="K146" i="37"/>
  <c r="J146" i="37"/>
  <c r="I146" i="37"/>
  <c r="H146" i="37"/>
  <c r="G146" i="37"/>
  <c r="F146" i="37"/>
  <c r="M145" i="37"/>
  <c r="L145" i="37"/>
  <c r="K145" i="37"/>
  <c r="J145" i="37"/>
  <c r="I145" i="37"/>
  <c r="H145" i="37"/>
  <c r="G145" i="37"/>
  <c r="F145" i="37"/>
  <c r="M144" i="37"/>
  <c r="L144" i="37"/>
  <c r="K144" i="37"/>
  <c r="J144" i="37"/>
  <c r="I144" i="37"/>
  <c r="H144" i="37"/>
  <c r="G144" i="37"/>
  <c r="F144" i="37"/>
  <c r="M142" i="37"/>
  <c r="L142" i="37"/>
  <c r="K142" i="37"/>
  <c r="J142" i="37"/>
  <c r="I142" i="37"/>
  <c r="H142" i="37"/>
  <c r="G142" i="37"/>
  <c r="F142" i="37"/>
  <c r="M141" i="37"/>
  <c r="L141" i="37"/>
  <c r="K141" i="37"/>
  <c r="J141" i="37"/>
  <c r="I141" i="37"/>
  <c r="H141" i="37"/>
  <c r="G141" i="37"/>
  <c r="F141" i="37"/>
  <c r="M140" i="37"/>
  <c r="L140" i="37"/>
  <c r="K140" i="37"/>
  <c r="J140" i="37"/>
  <c r="I140" i="37"/>
  <c r="H140" i="37"/>
  <c r="G140" i="37"/>
  <c r="F140" i="37"/>
  <c r="M139" i="37"/>
  <c r="L139" i="37"/>
  <c r="K139" i="37"/>
  <c r="J139" i="37"/>
  <c r="I139" i="37"/>
  <c r="H139" i="37"/>
  <c r="G139" i="37"/>
  <c r="F139" i="37"/>
  <c r="M138" i="37"/>
  <c r="L138" i="37"/>
  <c r="K138" i="37"/>
  <c r="J138" i="37"/>
  <c r="I138" i="37"/>
  <c r="H138" i="37"/>
  <c r="G138" i="37"/>
  <c r="F138" i="37"/>
  <c r="M137" i="37"/>
  <c r="L137" i="37"/>
  <c r="K137" i="37"/>
  <c r="J137" i="37"/>
  <c r="I137" i="37"/>
  <c r="H137" i="37"/>
  <c r="G137" i="37"/>
  <c r="F137" i="37"/>
  <c r="M136" i="37"/>
  <c r="L136" i="37"/>
  <c r="K136" i="37"/>
  <c r="J136" i="37"/>
  <c r="I136" i="37"/>
  <c r="H136" i="37"/>
  <c r="G136" i="37"/>
  <c r="F136" i="37"/>
  <c r="M134" i="37"/>
  <c r="L134" i="37"/>
  <c r="K134" i="37"/>
  <c r="J134" i="37"/>
  <c r="I134" i="37"/>
  <c r="H134" i="37"/>
  <c r="G134" i="37"/>
  <c r="F134" i="37"/>
  <c r="M133" i="37"/>
  <c r="L133" i="37"/>
  <c r="K133" i="37"/>
  <c r="J133" i="37"/>
  <c r="I133" i="37"/>
  <c r="H133" i="37"/>
  <c r="G133" i="37"/>
  <c r="F133" i="37"/>
  <c r="M132" i="37"/>
  <c r="L132" i="37"/>
  <c r="K132" i="37"/>
  <c r="J132" i="37"/>
  <c r="I132" i="37"/>
  <c r="H132" i="37"/>
  <c r="G132" i="37"/>
  <c r="F132" i="37"/>
  <c r="M131" i="37"/>
  <c r="L131" i="37"/>
  <c r="K131" i="37"/>
  <c r="J131" i="37"/>
  <c r="I131" i="37"/>
  <c r="H131" i="37"/>
  <c r="G131" i="37"/>
  <c r="F131" i="37"/>
  <c r="M130" i="37"/>
  <c r="L130" i="37"/>
  <c r="K130" i="37"/>
  <c r="J130" i="37"/>
  <c r="I130" i="37"/>
  <c r="H130" i="37"/>
  <c r="G130" i="37"/>
  <c r="F130" i="37"/>
  <c r="M129" i="37"/>
  <c r="L129" i="37"/>
  <c r="K129" i="37"/>
  <c r="J129" i="37"/>
  <c r="I129" i="37"/>
  <c r="H129" i="37"/>
  <c r="G129" i="37"/>
  <c r="F129" i="37"/>
  <c r="M128" i="37"/>
  <c r="L128" i="37"/>
  <c r="K128" i="37"/>
  <c r="J128" i="37"/>
  <c r="I128" i="37"/>
  <c r="H128" i="37"/>
  <c r="G128" i="37"/>
  <c r="F128" i="37"/>
  <c r="M102" i="37"/>
  <c r="L102" i="37"/>
  <c r="K102" i="37"/>
  <c r="J102" i="37"/>
  <c r="I102" i="37"/>
  <c r="H102" i="37"/>
  <c r="G102" i="37"/>
  <c r="F102" i="37"/>
  <c r="M101" i="37"/>
  <c r="L101" i="37"/>
  <c r="K101" i="37"/>
  <c r="J101" i="37"/>
  <c r="I101" i="37"/>
  <c r="H101" i="37"/>
  <c r="G101" i="37"/>
  <c r="F101" i="37"/>
  <c r="M100" i="37"/>
  <c r="L100" i="37"/>
  <c r="K100" i="37"/>
  <c r="J100" i="37"/>
  <c r="I100" i="37"/>
  <c r="H100" i="37"/>
  <c r="G100" i="37"/>
  <c r="F100" i="37"/>
  <c r="M99" i="37"/>
  <c r="L99" i="37"/>
  <c r="K99" i="37"/>
  <c r="J99" i="37"/>
  <c r="I99" i="37"/>
  <c r="H99" i="37"/>
  <c r="G99" i="37"/>
  <c r="F99" i="37"/>
  <c r="M98" i="37"/>
  <c r="L98" i="37"/>
  <c r="K98" i="37"/>
  <c r="J98" i="37"/>
  <c r="I98" i="37"/>
  <c r="H98" i="37"/>
  <c r="G98" i="37"/>
  <c r="F98" i="37"/>
  <c r="M97" i="37"/>
  <c r="L97" i="37"/>
  <c r="K97" i="37"/>
  <c r="J97" i="37"/>
  <c r="I97" i="37"/>
  <c r="H97" i="37"/>
  <c r="G97" i="37"/>
  <c r="F97" i="37"/>
  <c r="M96" i="37"/>
  <c r="L96" i="37"/>
  <c r="K96" i="37"/>
  <c r="J96" i="37"/>
  <c r="I96" i="37"/>
  <c r="H96" i="37"/>
  <c r="G96" i="37"/>
  <c r="F96" i="37"/>
  <c r="M70" i="37"/>
  <c r="L70" i="37"/>
  <c r="K70" i="37"/>
  <c r="J70" i="37"/>
  <c r="I70" i="37"/>
  <c r="H70" i="37"/>
  <c r="G70" i="37"/>
  <c r="F70" i="37"/>
  <c r="M69" i="37"/>
  <c r="L69" i="37"/>
  <c r="K69" i="37"/>
  <c r="J69" i="37"/>
  <c r="I69" i="37"/>
  <c r="H69" i="37"/>
  <c r="G69" i="37"/>
  <c r="F69" i="37"/>
  <c r="M68" i="37"/>
  <c r="L68" i="37"/>
  <c r="K68" i="37"/>
  <c r="J68" i="37"/>
  <c r="I68" i="37"/>
  <c r="H68" i="37"/>
  <c r="G68" i="37"/>
  <c r="F68" i="37"/>
  <c r="M67" i="37"/>
  <c r="L67" i="37"/>
  <c r="K67" i="37"/>
  <c r="J67" i="37"/>
  <c r="I67" i="37"/>
  <c r="H67" i="37"/>
  <c r="G67" i="37"/>
  <c r="F67" i="37"/>
  <c r="M66" i="37"/>
  <c r="L66" i="37"/>
  <c r="K66" i="37"/>
  <c r="J66" i="37"/>
  <c r="I66" i="37"/>
  <c r="H66" i="37"/>
  <c r="G66" i="37"/>
  <c r="F66" i="37"/>
  <c r="M65" i="37"/>
  <c r="L65" i="37"/>
  <c r="K65" i="37"/>
  <c r="J65" i="37"/>
  <c r="I65" i="37"/>
  <c r="H65" i="37"/>
  <c r="G65" i="37"/>
  <c r="F65" i="37"/>
  <c r="M64" i="37"/>
  <c r="L64" i="37"/>
  <c r="K64" i="37"/>
  <c r="J64" i="37"/>
  <c r="I64" i="37"/>
  <c r="H64" i="37"/>
  <c r="G64" i="37"/>
  <c r="F64" i="37"/>
  <c r="M38" i="37"/>
  <c r="L38" i="37"/>
  <c r="K38" i="37"/>
  <c r="J38" i="37"/>
  <c r="I38" i="37"/>
  <c r="H38" i="37"/>
  <c r="G38" i="37"/>
  <c r="F38" i="37"/>
  <c r="M37" i="37"/>
  <c r="L37" i="37"/>
  <c r="K37" i="37"/>
  <c r="J37" i="37"/>
  <c r="I37" i="37"/>
  <c r="H37" i="37"/>
  <c r="G37" i="37"/>
  <c r="F37" i="37"/>
  <c r="M36" i="37"/>
  <c r="L36" i="37"/>
  <c r="K36" i="37"/>
  <c r="J36" i="37"/>
  <c r="I36" i="37"/>
  <c r="H36" i="37"/>
  <c r="G36" i="37"/>
  <c r="F36" i="37"/>
  <c r="M35" i="37"/>
  <c r="L35" i="37"/>
  <c r="K35" i="37"/>
  <c r="J35" i="37"/>
  <c r="I35" i="37"/>
  <c r="H35" i="37"/>
  <c r="G35" i="37"/>
  <c r="F35" i="37"/>
  <c r="M34" i="37"/>
  <c r="L34" i="37"/>
  <c r="K34" i="37"/>
  <c r="J34" i="37"/>
  <c r="I34" i="37"/>
  <c r="H34" i="37"/>
  <c r="G34" i="37"/>
  <c r="F34" i="37"/>
  <c r="M33" i="37"/>
  <c r="L33" i="37"/>
  <c r="K33" i="37"/>
  <c r="J33" i="37"/>
  <c r="I33" i="37"/>
  <c r="H33" i="37"/>
  <c r="G33" i="37"/>
  <c r="F33" i="37"/>
  <c r="M32" i="37"/>
  <c r="L32" i="37"/>
  <c r="K32" i="37"/>
  <c r="J32" i="37"/>
  <c r="I32" i="37"/>
  <c r="H32" i="37"/>
  <c r="G32" i="37"/>
  <c r="F32" i="37"/>
  <c r="D267" i="31"/>
  <c r="D266" i="31"/>
  <c r="D265" i="31"/>
  <c r="D264" i="31"/>
  <c r="D263" i="31"/>
  <c r="D262" i="31"/>
  <c r="D261" i="31"/>
  <c r="D260" i="31"/>
  <c r="D259" i="31"/>
  <c r="D258" i="31"/>
  <c r="D257" i="31"/>
  <c r="D256" i="31"/>
  <c r="D255" i="31"/>
  <c r="D254" i="31"/>
  <c r="D253" i="31"/>
  <c r="D252" i="31"/>
  <c r="D251" i="31"/>
  <c r="D250" i="31"/>
  <c r="D249" i="31"/>
  <c r="D248" i="31"/>
  <c r="D247" i="31"/>
  <c r="D246" i="31"/>
  <c r="D245" i="31"/>
  <c r="D244" i="31"/>
  <c r="D243" i="31"/>
  <c r="D242" i="31"/>
  <c r="D241" i="31"/>
  <c r="D240" i="31"/>
  <c r="D238" i="31"/>
  <c r="D237" i="31"/>
  <c r="D236" i="31"/>
  <c r="D235" i="31"/>
  <c r="D234" i="31"/>
  <c r="D233" i="31"/>
  <c r="D232" i="31"/>
  <c r="D231" i="31"/>
  <c r="D230" i="31"/>
  <c r="D229" i="31"/>
  <c r="D228" i="31"/>
  <c r="D227" i="31"/>
  <c r="D226" i="31"/>
  <c r="D225" i="31"/>
  <c r="D224" i="31"/>
  <c r="D223" i="31"/>
  <c r="D222" i="31"/>
  <c r="D221" i="31"/>
  <c r="D220" i="31"/>
  <c r="D219" i="31"/>
  <c r="D218" i="31"/>
  <c r="D217" i="31"/>
  <c r="D216" i="31"/>
  <c r="D215" i="31"/>
  <c r="D214" i="31"/>
  <c r="D213" i="31"/>
  <c r="D212" i="31"/>
  <c r="D211" i="31"/>
  <c r="D209" i="31"/>
  <c r="D208" i="31"/>
  <c r="D207" i="31"/>
  <c r="D206" i="31"/>
  <c r="D205" i="31"/>
  <c r="D204" i="31"/>
  <c r="D203" i="31"/>
  <c r="D202" i="31"/>
  <c r="D201" i="31"/>
  <c r="D200" i="31"/>
  <c r="D199" i="31"/>
  <c r="D198" i="31"/>
  <c r="D197" i="31"/>
  <c r="D196" i="31"/>
  <c r="D195" i="31"/>
  <c r="D194" i="31"/>
  <c r="D193" i="31"/>
  <c r="D192" i="31"/>
  <c r="D191" i="31"/>
  <c r="D190" i="31"/>
  <c r="D189" i="31"/>
  <c r="D188" i="31"/>
  <c r="D187" i="31"/>
  <c r="D186" i="31"/>
  <c r="D185" i="31"/>
  <c r="D184" i="31"/>
  <c r="D183" i="31"/>
  <c r="D182" i="31"/>
  <c r="D180" i="31"/>
  <c r="D179" i="31"/>
  <c r="D178" i="31"/>
  <c r="D177" i="31"/>
  <c r="D176" i="31"/>
  <c r="D175" i="31"/>
  <c r="D174" i="31"/>
  <c r="D173" i="31"/>
  <c r="D172" i="31"/>
  <c r="D171" i="31"/>
  <c r="D170" i="31"/>
  <c r="D169" i="31"/>
  <c r="D168" i="31"/>
  <c r="D167" i="31"/>
  <c r="D166" i="31"/>
  <c r="D165" i="31"/>
  <c r="D164" i="31"/>
  <c r="D163" i="31"/>
  <c r="D162" i="31"/>
  <c r="D161" i="31"/>
  <c r="D160" i="31"/>
  <c r="D159" i="31"/>
  <c r="D158" i="31"/>
  <c r="D157" i="31"/>
  <c r="D156" i="31"/>
  <c r="D155" i="31"/>
  <c r="D154" i="31"/>
  <c r="D153" i="31"/>
  <c r="M262" i="30"/>
  <c r="L262" i="30"/>
  <c r="K262" i="30"/>
  <c r="J262" i="30"/>
  <c r="I262" i="30"/>
  <c r="H262" i="30"/>
  <c r="G262" i="30"/>
  <c r="F262" i="30"/>
  <c r="M261" i="30"/>
  <c r="L261" i="30"/>
  <c r="K261" i="30"/>
  <c r="J261" i="30"/>
  <c r="I261" i="30"/>
  <c r="H261" i="30"/>
  <c r="G261" i="30"/>
  <c r="F261" i="30"/>
  <c r="M260" i="30"/>
  <c r="L260" i="30"/>
  <c r="K260" i="30"/>
  <c r="J260" i="30"/>
  <c r="I260" i="30"/>
  <c r="H260" i="30"/>
  <c r="G260" i="30"/>
  <c r="F260" i="30"/>
  <c r="M259" i="30"/>
  <c r="L259" i="30"/>
  <c r="K259" i="30"/>
  <c r="J259" i="30"/>
  <c r="I259" i="30"/>
  <c r="H259" i="30"/>
  <c r="G259" i="30"/>
  <c r="F259" i="30"/>
  <c r="M258" i="30"/>
  <c r="L258" i="30"/>
  <c r="K258" i="30"/>
  <c r="J258" i="30"/>
  <c r="I258" i="30"/>
  <c r="H258" i="30"/>
  <c r="G258" i="30"/>
  <c r="F258" i="30"/>
  <c r="M257" i="30"/>
  <c r="L257" i="30"/>
  <c r="K257" i="30"/>
  <c r="J257" i="30"/>
  <c r="I257" i="30"/>
  <c r="H257" i="30"/>
  <c r="G257" i="30"/>
  <c r="F257" i="30"/>
  <c r="M256" i="30"/>
  <c r="L256" i="30"/>
  <c r="K256" i="30"/>
  <c r="J256" i="30"/>
  <c r="I256" i="30"/>
  <c r="H256" i="30"/>
  <c r="G256" i="30"/>
  <c r="F256" i="30"/>
  <c r="M255" i="30"/>
  <c r="L255" i="30"/>
  <c r="K255" i="30"/>
  <c r="J255" i="30"/>
  <c r="I255" i="30"/>
  <c r="H255" i="30"/>
  <c r="G255" i="30"/>
  <c r="F255" i="30"/>
  <c r="M254" i="30"/>
  <c r="L254" i="30"/>
  <c r="K254" i="30"/>
  <c r="J254" i="30"/>
  <c r="I254" i="30"/>
  <c r="H254" i="30"/>
  <c r="G254" i="30"/>
  <c r="F254" i="30"/>
  <c r="M253" i="30"/>
  <c r="L253" i="30"/>
  <c r="K253" i="30"/>
  <c r="J253" i="30"/>
  <c r="I253" i="30"/>
  <c r="H253" i="30"/>
  <c r="G253" i="30"/>
  <c r="F253" i="30"/>
  <c r="M252" i="30"/>
  <c r="L252" i="30"/>
  <c r="K252" i="30"/>
  <c r="J252" i="30"/>
  <c r="I252" i="30"/>
  <c r="H252" i="30"/>
  <c r="G252" i="30"/>
  <c r="F252" i="30"/>
  <c r="M251" i="30"/>
  <c r="L251" i="30"/>
  <c r="K251" i="30"/>
  <c r="J251" i="30"/>
  <c r="I251" i="30"/>
  <c r="H251" i="30"/>
  <c r="G251" i="30"/>
  <c r="F251" i="30"/>
  <c r="M250" i="30"/>
  <c r="L250" i="30"/>
  <c r="K250" i="30"/>
  <c r="J250" i="30"/>
  <c r="I250" i="30"/>
  <c r="H250" i="30"/>
  <c r="G250" i="30"/>
  <c r="F250" i="30"/>
  <c r="M249" i="30"/>
  <c r="L249" i="30"/>
  <c r="K249" i="30"/>
  <c r="J249" i="30"/>
  <c r="I249" i="30"/>
  <c r="H249" i="30"/>
  <c r="G249" i="30"/>
  <c r="F249" i="30"/>
  <c r="M248" i="30"/>
  <c r="L248" i="30"/>
  <c r="K248" i="30"/>
  <c r="J248" i="30"/>
  <c r="I248" i="30"/>
  <c r="H248" i="30"/>
  <c r="G248" i="30"/>
  <c r="F248" i="30"/>
  <c r="M54" i="30"/>
  <c r="L54" i="30"/>
  <c r="K54" i="30"/>
  <c r="J54" i="30"/>
  <c r="I54" i="30"/>
  <c r="H54" i="30"/>
  <c r="G54" i="30"/>
  <c r="F54" i="30"/>
  <c r="M53" i="30"/>
  <c r="L53" i="30"/>
  <c r="K53" i="30"/>
  <c r="J53" i="30"/>
  <c r="I53" i="30"/>
  <c r="H53" i="30"/>
  <c r="G53" i="30"/>
  <c r="F53" i="30"/>
  <c r="M52" i="30"/>
  <c r="L52" i="30"/>
  <c r="K52" i="30"/>
  <c r="J52" i="30"/>
  <c r="I52" i="30"/>
  <c r="H52" i="30"/>
  <c r="G52" i="30"/>
  <c r="F52" i="30"/>
  <c r="M51" i="30"/>
  <c r="L51" i="30"/>
  <c r="K51" i="30"/>
  <c r="J51" i="30"/>
  <c r="I51" i="30"/>
  <c r="H51" i="30"/>
  <c r="G51" i="30"/>
  <c r="F51" i="30"/>
  <c r="M50" i="30"/>
  <c r="L50" i="30"/>
  <c r="K50" i="30"/>
  <c r="J50" i="30"/>
  <c r="I50" i="30"/>
  <c r="H50" i="30"/>
  <c r="G50" i="30"/>
  <c r="F50" i="30"/>
  <c r="M49" i="30"/>
  <c r="L49" i="30"/>
  <c r="K49" i="30"/>
  <c r="J49" i="30"/>
  <c r="I49" i="30"/>
  <c r="H49" i="30"/>
  <c r="G49" i="30"/>
  <c r="F49" i="30"/>
  <c r="M48" i="30"/>
  <c r="L48" i="30"/>
  <c r="K48" i="30"/>
  <c r="J48" i="30"/>
  <c r="I48" i="30"/>
  <c r="H48" i="30"/>
  <c r="G48" i="30"/>
  <c r="F48" i="30"/>
  <c r="M47" i="30"/>
  <c r="L47" i="30"/>
  <c r="K47" i="30"/>
  <c r="J47" i="30"/>
  <c r="I47" i="30"/>
  <c r="H47" i="30"/>
  <c r="G47" i="30"/>
  <c r="F47" i="30"/>
  <c r="M46" i="30"/>
  <c r="L46" i="30"/>
  <c r="K46" i="30"/>
  <c r="J46" i="30"/>
  <c r="I46" i="30"/>
  <c r="H46" i="30"/>
  <c r="G46" i="30"/>
  <c r="F46" i="30"/>
  <c r="M45" i="30"/>
  <c r="L45" i="30"/>
  <c r="K45" i="30"/>
  <c r="J45" i="30"/>
  <c r="I45" i="30"/>
  <c r="H45" i="30"/>
  <c r="G45" i="30"/>
  <c r="F45" i="30"/>
  <c r="M44" i="30"/>
  <c r="L44" i="30"/>
  <c r="K44" i="30"/>
  <c r="J44" i="30"/>
  <c r="I44" i="30"/>
  <c r="H44" i="30"/>
  <c r="G44" i="30"/>
  <c r="F44" i="30"/>
  <c r="M43" i="30"/>
  <c r="L43" i="30"/>
  <c r="K43" i="30"/>
  <c r="J43" i="30"/>
  <c r="I43" i="30"/>
  <c r="H43" i="30"/>
  <c r="G43" i="30"/>
  <c r="F43" i="30"/>
  <c r="M42" i="30"/>
  <c r="L42" i="30"/>
  <c r="K42" i="30"/>
  <c r="J42" i="30"/>
  <c r="I42" i="30"/>
  <c r="H42" i="30"/>
  <c r="G42" i="30"/>
  <c r="F42" i="30"/>
  <c r="M41" i="30"/>
  <c r="L41" i="30"/>
  <c r="K41" i="30"/>
  <c r="J41" i="30"/>
  <c r="I41" i="30"/>
  <c r="H41" i="30"/>
  <c r="G41" i="30"/>
  <c r="F41" i="30"/>
  <c r="M40" i="30"/>
  <c r="L40" i="30"/>
  <c r="K40" i="30"/>
  <c r="J40" i="30"/>
  <c r="I40" i="30"/>
  <c r="H40" i="30"/>
  <c r="G40" i="30"/>
  <c r="F40" i="30"/>
  <c r="M228" i="29"/>
  <c r="L228" i="29"/>
  <c r="K228" i="29"/>
  <c r="J228" i="29"/>
  <c r="I228" i="29"/>
  <c r="H228" i="29"/>
  <c r="G228" i="29"/>
  <c r="F228" i="29"/>
  <c r="M227" i="29"/>
  <c r="L227" i="29"/>
  <c r="K227" i="29"/>
  <c r="J227" i="29"/>
  <c r="I227" i="29"/>
  <c r="H227" i="29"/>
  <c r="G227" i="29"/>
  <c r="F227" i="29"/>
  <c r="M226" i="29"/>
  <c r="L226" i="29"/>
  <c r="K226" i="29"/>
  <c r="J226" i="29"/>
  <c r="I226" i="29"/>
  <c r="H226" i="29"/>
  <c r="G226" i="29"/>
  <c r="F226" i="29"/>
  <c r="M225" i="29"/>
  <c r="L225" i="29"/>
  <c r="K225" i="29"/>
  <c r="J225" i="29"/>
  <c r="I225" i="29"/>
  <c r="H225" i="29"/>
  <c r="G225" i="29"/>
  <c r="F225" i="29"/>
  <c r="M224" i="29"/>
  <c r="L224" i="29"/>
  <c r="K224" i="29"/>
  <c r="J224" i="29"/>
  <c r="I224" i="29"/>
  <c r="H224" i="29"/>
  <c r="G224" i="29"/>
  <c r="F224" i="29"/>
  <c r="M223" i="29"/>
  <c r="L223" i="29"/>
  <c r="K223" i="29"/>
  <c r="J223" i="29"/>
  <c r="I223" i="29"/>
  <c r="H223" i="29"/>
  <c r="G223" i="29"/>
  <c r="F223" i="29"/>
  <c r="M222" i="29"/>
  <c r="L222" i="29"/>
  <c r="K222" i="29"/>
  <c r="J222" i="29"/>
  <c r="I222" i="29"/>
  <c r="H222" i="29"/>
  <c r="G222" i="29"/>
  <c r="F222" i="29"/>
  <c r="M221" i="29"/>
  <c r="L221" i="29"/>
  <c r="K221" i="29"/>
  <c r="J221" i="29"/>
  <c r="I221" i="29"/>
  <c r="H221" i="29"/>
  <c r="G221" i="29"/>
  <c r="F221" i="29"/>
  <c r="M220" i="29"/>
  <c r="L220" i="29"/>
  <c r="K220" i="29"/>
  <c r="J220" i="29"/>
  <c r="I220" i="29"/>
  <c r="H220" i="29"/>
  <c r="G220" i="29"/>
  <c r="F220" i="29"/>
  <c r="M219" i="29"/>
  <c r="L219" i="29"/>
  <c r="K219" i="29"/>
  <c r="J219" i="29"/>
  <c r="I219" i="29"/>
  <c r="H219" i="29"/>
  <c r="G219" i="29"/>
  <c r="F219" i="29"/>
  <c r="M218" i="29"/>
  <c r="L218" i="29"/>
  <c r="K218" i="29"/>
  <c r="J218" i="29"/>
  <c r="I218" i="29"/>
  <c r="H218" i="29"/>
  <c r="G218" i="29"/>
  <c r="F218" i="29"/>
  <c r="M217" i="29"/>
  <c r="L217" i="29"/>
  <c r="K217" i="29"/>
  <c r="J217" i="29"/>
  <c r="I217" i="29"/>
  <c r="H217" i="29"/>
  <c r="G217" i="29"/>
  <c r="F217" i="29"/>
  <c r="M216" i="29"/>
  <c r="L216" i="29"/>
  <c r="K216" i="29"/>
  <c r="J216" i="29"/>
  <c r="I216" i="29"/>
  <c r="H216" i="29"/>
  <c r="G216" i="29"/>
  <c r="F216" i="29"/>
  <c r="M215" i="29"/>
  <c r="L215" i="29"/>
  <c r="K215" i="29"/>
  <c r="J215" i="29"/>
  <c r="I215" i="29"/>
  <c r="H215" i="29"/>
  <c r="G215" i="29"/>
  <c r="F215" i="29"/>
  <c r="M214" i="29"/>
  <c r="L214" i="29"/>
  <c r="K214" i="29"/>
  <c r="J214" i="29"/>
  <c r="I214" i="29"/>
  <c r="H214" i="29"/>
  <c r="G214" i="29"/>
  <c r="F214" i="29"/>
  <c r="M213" i="29"/>
  <c r="L213" i="29"/>
  <c r="K213" i="29"/>
  <c r="J213" i="29"/>
  <c r="I213" i="29"/>
  <c r="H213" i="29"/>
  <c r="G213" i="29"/>
  <c r="F213" i="29"/>
  <c r="M194" i="29"/>
  <c r="L194" i="29"/>
  <c r="K194" i="29"/>
  <c r="J194" i="29"/>
  <c r="I194" i="29"/>
  <c r="H194" i="29"/>
  <c r="G194" i="29"/>
  <c r="F194" i="29"/>
  <c r="M193" i="29"/>
  <c r="L193" i="29"/>
  <c r="K193" i="29"/>
  <c r="J193" i="29"/>
  <c r="I193" i="29"/>
  <c r="H193" i="29"/>
  <c r="G193" i="29"/>
  <c r="F193" i="29"/>
  <c r="M192" i="29"/>
  <c r="L192" i="29"/>
  <c r="K192" i="29"/>
  <c r="J192" i="29"/>
  <c r="I192" i="29"/>
  <c r="H192" i="29"/>
  <c r="G192" i="29"/>
  <c r="F192" i="29"/>
  <c r="M191" i="29"/>
  <c r="L191" i="29"/>
  <c r="K191" i="29"/>
  <c r="J191" i="29"/>
  <c r="I191" i="29"/>
  <c r="H191" i="29"/>
  <c r="G191" i="29"/>
  <c r="F191" i="29"/>
  <c r="M190" i="29"/>
  <c r="L190" i="29"/>
  <c r="K190" i="29"/>
  <c r="J190" i="29"/>
  <c r="I190" i="29"/>
  <c r="H190" i="29"/>
  <c r="G190" i="29"/>
  <c r="F190" i="29"/>
  <c r="M189" i="29"/>
  <c r="L189" i="29"/>
  <c r="K189" i="29"/>
  <c r="J189" i="29"/>
  <c r="I189" i="29"/>
  <c r="H189" i="29"/>
  <c r="G189" i="29"/>
  <c r="F189" i="29"/>
  <c r="M188" i="29"/>
  <c r="L188" i="29"/>
  <c r="K188" i="29"/>
  <c r="J188" i="29"/>
  <c r="I188" i="29"/>
  <c r="H188" i="29"/>
  <c r="G188" i="29"/>
  <c r="F188" i="29"/>
  <c r="M187" i="29"/>
  <c r="L187" i="29"/>
  <c r="K187" i="29"/>
  <c r="J187" i="29"/>
  <c r="I187" i="29"/>
  <c r="H187" i="29"/>
  <c r="G187" i="29"/>
  <c r="F187" i="29"/>
  <c r="M186" i="29"/>
  <c r="L186" i="29"/>
  <c r="K186" i="29"/>
  <c r="J186" i="29"/>
  <c r="I186" i="29"/>
  <c r="H186" i="29"/>
  <c r="G186" i="29"/>
  <c r="F186" i="29"/>
  <c r="M185" i="29"/>
  <c r="L185" i="29"/>
  <c r="K185" i="29"/>
  <c r="J185" i="29"/>
  <c r="I185" i="29"/>
  <c r="H185" i="29"/>
  <c r="G185" i="29"/>
  <c r="F185" i="29"/>
  <c r="M184" i="29"/>
  <c r="L184" i="29"/>
  <c r="K184" i="29"/>
  <c r="J184" i="29"/>
  <c r="I184" i="29"/>
  <c r="H184" i="29"/>
  <c r="G184" i="29"/>
  <c r="F184" i="29"/>
  <c r="M183" i="29"/>
  <c r="L183" i="29"/>
  <c r="K183" i="29"/>
  <c r="J183" i="29"/>
  <c r="I183" i="29"/>
  <c r="H183" i="29"/>
  <c r="G183" i="29"/>
  <c r="F183" i="29"/>
  <c r="M182" i="29"/>
  <c r="L182" i="29"/>
  <c r="K182" i="29"/>
  <c r="J182" i="29"/>
  <c r="I182" i="29"/>
  <c r="H182" i="29"/>
  <c r="G182" i="29"/>
  <c r="F182" i="29"/>
  <c r="M181" i="29"/>
  <c r="L181" i="29"/>
  <c r="K181" i="29"/>
  <c r="J181" i="29"/>
  <c r="I181" i="29"/>
  <c r="H181" i="29"/>
  <c r="G181" i="29"/>
  <c r="F181" i="29"/>
  <c r="M180" i="29"/>
  <c r="L180" i="29"/>
  <c r="K180" i="29"/>
  <c r="J180" i="29"/>
  <c r="I180" i="29"/>
  <c r="H180" i="29"/>
  <c r="G180" i="29"/>
  <c r="F180" i="29"/>
  <c r="M179" i="29"/>
  <c r="L179" i="29"/>
  <c r="K179" i="29"/>
  <c r="J179" i="29"/>
  <c r="I179" i="29"/>
  <c r="H179" i="29"/>
  <c r="G179" i="29"/>
  <c r="F179" i="29"/>
  <c r="M160" i="29"/>
  <c r="L160" i="29"/>
  <c r="K160" i="29"/>
  <c r="J160" i="29"/>
  <c r="I160" i="29"/>
  <c r="H160" i="29"/>
  <c r="G160" i="29"/>
  <c r="F160" i="29"/>
  <c r="M159" i="29"/>
  <c r="L159" i="29"/>
  <c r="K159" i="29"/>
  <c r="J159" i="29"/>
  <c r="I159" i="29"/>
  <c r="H159" i="29"/>
  <c r="G159" i="29"/>
  <c r="F159" i="29"/>
  <c r="M158" i="29"/>
  <c r="L158" i="29"/>
  <c r="K158" i="29"/>
  <c r="J158" i="29"/>
  <c r="I158" i="29"/>
  <c r="H158" i="29"/>
  <c r="G158" i="29"/>
  <c r="F158" i="29"/>
  <c r="M157" i="29"/>
  <c r="L157" i="29"/>
  <c r="K157" i="29"/>
  <c r="J157" i="29"/>
  <c r="I157" i="29"/>
  <c r="H157" i="29"/>
  <c r="G157" i="29"/>
  <c r="F157" i="29"/>
  <c r="M156" i="29"/>
  <c r="L156" i="29"/>
  <c r="K156" i="29"/>
  <c r="J156" i="29"/>
  <c r="I156" i="29"/>
  <c r="H156" i="29"/>
  <c r="G156" i="29"/>
  <c r="F156" i="29"/>
  <c r="M155" i="29"/>
  <c r="L155" i="29"/>
  <c r="K155" i="29"/>
  <c r="J155" i="29"/>
  <c r="I155" i="29"/>
  <c r="H155" i="29"/>
  <c r="G155" i="29"/>
  <c r="F155" i="29"/>
  <c r="M154" i="29"/>
  <c r="L154" i="29"/>
  <c r="K154" i="29"/>
  <c r="J154" i="29"/>
  <c r="I154" i="29"/>
  <c r="H154" i="29"/>
  <c r="G154" i="29"/>
  <c r="F154" i="29"/>
  <c r="M153" i="29"/>
  <c r="L153" i="29"/>
  <c r="K153" i="29"/>
  <c r="J153" i="29"/>
  <c r="I153" i="29"/>
  <c r="H153" i="29"/>
  <c r="G153" i="29"/>
  <c r="F153" i="29"/>
  <c r="M152" i="29"/>
  <c r="L152" i="29"/>
  <c r="K152" i="29"/>
  <c r="J152" i="29"/>
  <c r="I152" i="29"/>
  <c r="H152" i="29"/>
  <c r="G152" i="29"/>
  <c r="F152" i="29"/>
  <c r="M151" i="29"/>
  <c r="L151" i="29"/>
  <c r="K151" i="29"/>
  <c r="J151" i="29"/>
  <c r="I151" i="29"/>
  <c r="H151" i="29"/>
  <c r="G151" i="29"/>
  <c r="F151" i="29"/>
  <c r="M150" i="29"/>
  <c r="L150" i="29"/>
  <c r="K150" i="29"/>
  <c r="J150" i="29"/>
  <c r="I150" i="29"/>
  <c r="H150" i="29"/>
  <c r="G150" i="29"/>
  <c r="F150" i="29"/>
  <c r="M149" i="29"/>
  <c r="L149" i="29"/>
  <c r="K149" i="29"/>
  <c r="J149" i="29"/>
  <c r="I149" i="29"/>
  <c r="H149" i="29"/>
  <c r="G149" i="29"/>
  <c r="F149" i="29"/>
  <c r="M148" i="29"/>
  <c r="L148" i="29"/>
  <c r="K148" i="29"/>
  <c r="J148" i="29"/>
  <c r="I148" i="29"/>
  <c r="H148" i="29"/>
  <c r="G148" i="29"/>
  <c r="F148" i="29"/>
  <c r="M147" i="29"/>
  <c r="L147" i="29"/>
  <c r="K147" i="29"/>
  <c r="J147" i="29"/>
  <c r="I147" i="29"/>
  <c r="H147" i="29"/>
  <c r="G147" i="29"/>
  <c r="F147" i="29"/>
  <c r="M146" i="29"/>
  <c r="L146" i="29"/>
  <c r="K146" i="29"/>
  <c r="J146" i="29"/>
  <c r="I146" i="29"/>
  <c r="H146" i="29"/>
  <c r="G146" i="29"/>
  <c r="F146" i="29"/>
  <c r="M145" i="29"/>
  <c r="L145" i="29"/>
  <c r="K145" i="29"/>
  <c r="J145" i="29"/>
  <c r="I145" i="29"/>
  <c r="H145" i="29"/>
  <c r="G145" i="29"/>
  <c r="F145" i="29"/>
  <c r="L283" i="24"/>
  <c r="K283" i="24"/>
  <c r="J283" i="24"/>
  <c r="I283" i="24"/>
  <c r="H283" i="24"/>
  <c r="G283" i="24"/>
  <c r="F283" i="24"/>
  <c r="E283" i="24"/>
  <c r="L282" i="24"/>
  <c r="K282" i="24"/>
  <c r="J282" i="24"/>
  <c r="I282" i="24"/>
  <c r="H282" i="24"/>
  <c r="G282" i="24"/>
  <c r="F282" i="24"/>
  <c r="E282" i="24"/>
  <c r="L281" i="24"/>
  <c r="K281" i="24"/>
  <c r="J281" i="24"/>
  <c r="I281" i="24"/>
  <c r="H281" i="24"/>
  <c r="G281" i="24"/>
  <c r="F281" i="24"/>
  <c r="E281" i="24"/>
  <c r="L280" i="24"/>
  <c r="K280" i="24"/>
  <c r="J280" i="24"/>
  <c r="I280" i="24"/>
  <c r="H280" i="24"/>
  <c r="G280" i="24"/>
  <c r="F280" i="24"/>
  <c r="E280" i="24"/>
  <c r="L279" i="24"/>
  <c r="K279" i="24"/>
  <c r="J279" i="24"/>
  <c r="I279" i="24"/>
  <c r="H279" i="24"/>
  <c r="G279" i="24"/>
  <c r="F279" i="24"/>
  <c r="E279" i="24"/>
  <c r="L278" i="24"/>
  <c r="K278" i="24"/>
  <c r="J278" i="24"/>
  <c r="I278" i="24"/>
  <c r="H278" i="24"/>
  <c r="G278" i="24"/>
  <c r="F278" i="24"/>
  <c r="E278" i="24"/>
  <c r="L277" i="24"/>
  <c r="K277" i="24"/>
  <c r="J277" i="24"/>
  <c r="I277" i="24"/>
  <c r="H277" i="24"/>
  <c r="G277" i="24"/>
  <c r="F277" i="24"/>
  <c r="E277" i="24"/>
  <c r="L276" i="24"/>
  <c r="K276" i="24"/>
  <c r="J276" i="24"/>
  <c r="I276" i="24"/>
  <c r="H276" i="24"/>
  <c r="G276" i="24"/>
  <c r="F276" i="24"/>
  <c r="E276" i="24"/>
  <c r="L275" i="24"/>
  <c r="K275" i="24"/>
  <c r="J275" i="24"/>
  <c r="I275" i="24"/>
  <c r="H275" i="24"/>
  <c r="G275" i="24"/>
  <c r="F275" i="24"/>
  <c r="E275" i="24"/>
  <c r="L274" i="24"/>
  <c r="K274" i="24"/>
  <c r="J274" i="24"/>
  <c r="I274" i="24"/>
  <c r="H274" i="24"/>
  <c r="G274" i="24"/>
  <c r="F274" i="24"/>
  <c r="E274" i="24"/>
  <c r="L273" i="24"/>
  <c r="K273" i="24"/>
  <c r="J273" i="24"/>
  <c r="I273" i="24"/>
  <c r="H273" i="24"/>
  <c r="G273" i="24"/>
  <c r="F273" i="24"/>
  <c r="E273" i="24"/>
  <c r="L272" i="24"/>
  <c r="K272" i="24"/>
  <c r="J272" i="24"/>
  <c r="I272" i="24"/>
  <c r="H272" i="24"/>
  <c r="G272" i="24"/>
  <c r="F272" i="24"/>
  <c r="E272" i="24"/>
  <c r="L271" i="24"/>
  <c r="K271" i="24"/>
  <c r="J271" i="24"/>
  <c r="I271" i="24"/>
  <c r="H271" i="24"/>
  <c r="G271" i="24"/>
  <c r="F271" i="24"/>
  <c r="E271" i="24"/>
  <c r="L270" i="24"/>
  <c r="K270" i="24"/>
  <c r="J270" i="24"/>
  <c r="I270" i="24"/>
  <c r="H270" i="24"/>
  <c r="G270" i="24"/>
  <c r="F270" i="24"/>
  <c r="E270" i="24"/>
  <c r="L269" i="24"/>
  <c r="K269" i="24"/>
  <c r="J269" i="24"/>
  <c r="I269" i="24"/>
  <c r="H269" i="24"/>
  <c r="G269" i="24"/>
  <c r="F269" i="24"/>
  <c r="E269" i="24"/>
  <c r="L268" i="24"/>
  <c r="K268" i="24"/>
  <c r="J268" i="24"/>
  <c r="I268" i="24"/>
  <c r="H268" i="24"/>
  <c r="G268" i="24"/>
  <c r="F268" i="24"/>
  <c r="E268" i="24"/>
  <c r="L267" i="24"/>
  <c r="K267" i="24"/>
  <c r="J267" i="24"/>
  <c r="I267" i="24"/>
  <c r="H267" i="24"/>
  <c r="G267" i="24"/>
  <c r="F267" i="24"/>
  <c r="E267" i="24"/>
  <c r="L266" i="24"/>
  <c r="K266" i="24"/>
  <c r="J266" i="24"/>
  <c r="I266" i="24"/>
  <c r="H266" i="24"/>
  <c r="G266" i="24"/>
  <c r="F266" i="24"/>
  <c r="E266" i="24"/>
  <c r="L265" i="24"/>
  <c r="K265" i="24"/>
  <c r="J265" i="24"/>
  <c r="I265" i="24"/>
  <c r="H265" i="24"/>
  <c r="G265" i="24"/>
  <c r="F265" i="24"/>
  <c r="E265" i="24"/>
  <c r="L264" i="24"/>
  <c r="K264" i="24"/>
  <c r="J264" i="24"/>
  <c r="I264" i="24"/>
  <c r="H264" i="24"/>
  <c r="G264" i="24"/>
  <c r="F264" i="24"/>
  <c r="E264" i="24"/>
  <c r="L263" i="24"/>
  <c r="K263" i="24"/>
  <c r="J263" i="24"/>
  <c r="I263" i="24"/>
  <c r="H263" i="24"/>
  <c r="G263" i="24"/>
  <c r="F263" i="24"/>
  <c r="E263" i="24"/>
  <c r="L262" i="24"/>
  <c r="K262" i="24"/>
  <c r="J262" i="24"/>
  <c r="I262" i="24"/>
  <c r="H262" i="24"/>
  <c r="G262" i="24"/>
  <c r="F262" i="24"/>
  <c r="E262" i="24"/>
  <c r="L260" i="24"/>
  <c r="K260" i="24"/>
  <c r="J260" i="24"/>
  <c r="I260" i="24"/>
  <c r="H260" i="24"/>
  <c r="G260" i="24"/>
  <c r="F260" i="24"/>
  <c r="E260" i="24"/>
  <c r="L259" i="24"/>
  <c r="K259" i="24"/>
  <c r="J259" i="24"/>
  <c r="I259" i="24"/>
  <c r="H259" i="24"/>
  <c r="G259" i="24"/>
  <c r="F259" i="24"/>
  <c r="E259" i="24"/>
  <c r="L258" i="24"/>
  <c r="K258" i="24"/>
  <c r="J258" i="24"/>
  <c r="I258" i="24"/>
  <c r="H258" i="24"/>
  <c r="G258" i="24"/>
  <c r="F258" i="24"/>
  <c r="E258" i="24"/>
  <c r="L257" i="24"/>
  <c r="K257" i="24"/>
  <c r="J257" i="24"/>
  <c r="I257" i="24"/>
  <c r="H257" i="24"/>
  <c r="G257" i="24"/>
  <c r="F257" i="24"/>
  <c r="E257" i="24"/>
  <c r="L256" i="24"/>
  <c r="K256" i="24"/>
  <c r="J256" i="24"/>
  <c r="I256" i="24"/>
  <c r="H256" i="24"/>
  <c r="G256" i="24"/>
  <c r="F256" i="24"/>
  <c r="E256" i="24"/>
  <c r="L255" i="24"/>
  <c r="K255" i="24"/>
  <c r="J255" i="24"/>
  <c r="I255" i="24"/>
  <c r="H255" i="24"/>
  <c r="G255" i="24"/>
  <c r="F255" i="24"/>
  <c r="E255" i="24"/>
  <c r="L254" i="24"/>
  <c r="K254" i="24"/>
  <c r="J254" i="24"/>
  <c r="I254" i="24"/>
  <c r="H254" i="24"/>
  <c r="G254" i="24"/>
  <c r="F254" i="24"/>
  <c r="E254" i="24"/>
  <c r="L253" i="24"/>
  <c r="K253" i="24"/>
  <c r="J253" i="24"/>
  <c r="I253" i="24"/>
  <c r="H253" i="24"/>
  <c r="G253" i="24"/>
  <c r="F253" i="24"/>
  <c r="E253" i="24"/>
  <c r="L252" i="24"/>
  <c r="K252" i="24"/>
  <c r="J252" i="24"/>
  <c r="I252" i="24"/>
  <c r="H252" i="24"/>
  <c r="G252" i="24"/>
  <c r="F252" i="24"/>
  <c r="E252" i="24"/>
  <c r="L251" i="24"/>
  <c r="K251" i="24"/>
  <c r="J251" i="24"/>
  <c r="I251" i="24"/>
  <c r="H251" i="24"/>
  <c r="G251" i="24"/>
  <c r="F251" i="24"/>
  <c r="E251" i="24"/>
  <c r="L250" i="24"/>
  <c r="K250" i="24"/>
  <c r="J250" i="24"/>
  <c r="I250" i="24"/>
  <c r="H250" i="24"/>
  <c r="G250" i="24"/>
  <c r="F250" i="24"/>
  <c r="E250" i="24"/>
  <c r="L249" i="24"/>
  <c r="K249" i="24"/>
  <c r="J249" i="24"/>
  <c r="I249" i="24"/>
  <c r="H249" i="24"/>
  <c r="G249" i="24"/>
  <c r="F249" i="24"/>
  <c r="E249" i="24"/>
  <c r="L248" i="24"/>
  <c r="K248" i="24"/>
  <c r="J248" i="24"/>
  <c r="I248" i="24"/>
  <c r="H248" i="24"/>
  <c r="G248" i="24"/>
  <c r="F248" i="24"/>
  <c r="E248" i="24"/>
  <c r="L247" i="24"/>
  <c r="K247" i="24"/>
  <c r="J247" i="24"/>
  <c r="I247" i="24"/>
  <c r="H247" i="24"/>
  <c r="G247" i="24"/>
  <c r="F247" i="24"/>
  <c r="E247" i="24"/>
  <c r="L246" i="24"/>
  <c r="K246" i="24"/>
  <c r="J246" i="24"/>
  <c r="I246" i="24"/>
  <c r="H246" i="24"/>
  <c r="G246" i="24"/>
  <c r="F246" i="24"/>
  <c r="E246" i="24"/>
  <c r="L245" i="24"/>
  <c r="K245" i="24"/>
  <c r="J245" i="24"/>
  <c r="I245" i="24"/>
  <c r="H245" i="24"/>
  <c r="G245" i="24"/>
  <c r="F245" i="24"/>
  <c r="E245" i="24"/>
  <c r="L244" i="24"/>
  <c r="K244" i="24"/>
  <c r="J244" i="24"/>
  <c r="I244" i="24"/>
  <c r="H244" i="24"/>
  <c r="G244" i="24"/>
  <c r="F244" i="24"/>
  <c r="E244" i="24"/>
  <c r="L243" i="24"/>
  <c r="K243" i="24"/>
  <c r="J243" i="24"/>
  <c r="I243" i="24"/>
  <c r="H243" i="24"/>
  <c r="G243" i="24"/>
  <c r="F243" i="24"/>
  <c r="E243" i="24"/>
  <c r="L242" i="24"/>
  <c r="K242" i="24"/>
  <c r="J242" i="24"/>
  <c r="I242" i="24"/>
  <c r="H242" i="24"/>
  <c r="G242" i="24"/>
  <c r="F242" i="24"/>
  <c r="E242" i="24"/>
  <c r="L241" i="24"/>
  <c r="K241" i="24"/>
  <c r="J241" i="24"/>
  <c r="I241" i="24"/>
  <c r="H241" i="24"/>
  <c r="G241" i="24"/>
  <c r="F241" i="24"/>
  <c r="E241" i="24"/>
  <c r="L240" i="24"/>
  <c r="K240" i="24"/>
  <c r="J240" i="24"/>
  <c r="I240" i="24"/>
  <c r="H240" i="24"/>
  <c r="G240" i="24"/>
  <c r="F240" i="24"/>
  <c r="E240" i="24"/>
  <c r="L239" i="24"/>
  <c r="K239" i="24"/>
  <c r="J239" i="24"/>
  <c r="I239" i="24"/>
  <c r="H239" i="24"/>
  <c r="G239" i="24"/>
  <c r="F239" i="24"/>
  <c r="E239" i="24"/>
  <c r="L237" i="24"/>
  <c r="K237" i="24"/>
  <c r="J237" i="24"/>
  <c r="I237" i="24"/>
  <c r="H237" i="24"/>
  <c r="G237" i="24"/>
  <c r="F237" i="24"/>
  <c r="E237" i="24"/>
  <c r="L236" i="24"/>
  <c r="K236" i="24"/>
  <c r="J236" i="24"/>
  <c r="I236" i="24"/>
  <c r="H236" i="24"/>
  <c r="G236" i="24"/>
  <c r="F236" i="24"/>
  <c r="E236" i="24"/>
  <c r="L235" i="24"/>
  <c r="K235" i="24"/>
  <c r="J235" i="24"/>
  <c r="I235" i="24"/>
  <c r="H235" i="24"/>
  <c r="G235" i="24"/>
  <c r="F235" i="24"/>
  <c r="E235" i="24"/>
  <c r="L234" i="24"/>
  <c r="K234" i="24"/>
  <c r="J234" i="24"/>
  <c r="I234" i="24"/>
  <c r="H234" i="24"/>
  <c r="G234" i="24"/>
  <c r="F234" i="24"/>
  <c r="E234" i="24"/>
  <c r="L233" i="24"/>
  <c r="K233" i="24"/>
  <c r="J233" i="24"/>
  <c r="I233" i="24"/>
  <c r="H233" i="24"/>
  <c r="G233" i="24"/>
  <c r="F233" i="24"/>
  <c r="E233" i="24"/>
  <c r="L232" i="24"/>
  <c r="K232" i="24"/>
  <c r="J232" i="24"/>
  <c r="I232" i="24"/>
  <c r="H232" i="24"/>
  <c r="G232" i="24"/>
  <c r="F232" i="24"/>
  <c r="E232" i="24"/>
  <c r="L231" i="24"/>
  <c r="K231" i="24"/>
  <c r="J231" i="24"/>
  <c r="I231" i="24"/>
  <c r="H231" i="24"/>
  <c r="G231" i="24"/>
  <c r="F231" i="24"/>
  <c r="E231" i="24"/>
  <c r="L230" i="24"/>
  <c r="K230" i="24"/>
  <c r="J230" i="24"/>
  <c r="I230" i="24"/>
  <c r="H230" i="24"/>
  <c r="G230" i="24"/>
  <c r="F230" i="24"/>
  <c r="E230" i="24"/>
  <c r="L229" i="24"/>
  <c r="K229" i="24"/>
  <c r="J229" i="24"/>
  <c r="I229" i="24"/>
  <c r="H229" i="24"/>
  <c r="G229" i="24"/>
  <c r="F229" i="24"/>
  <c r="E229" i="24"/>
  <c r="L228" i="24"/>
  <c r="K228" i="24"/>
  <c r="J228" i="24"/>
  <c r="I228" i="24"/>
  <c r="H228" i="24"/>
  <c r="G228" i="24"/>
  <c r="F228" i="24"/>
  <c r="E228" i="24"/>
  <c r="L227" i="24"/>
  <c r="K227" i="24"/>
  <c r="J227" i="24"/>
  <c r="I227" i="24"/>
  <c r="H227" i="24"/>
  <c r="G227" i="24"/>
  <c r="F227" i="24"/>
  <c r="E227" i="24"/>
  <c r="L226" i="24"/>
  <c r="K226" i="24"/>
  <c r="J226" i="24"/>
  <c r="I226" i="24"/>
  <c r="H226" i="24"/>
  <c r="G226" i="24"/>
  <c r="F226" i="24"/>
  <c r="E226" i="24"/>
  <c r="L225" i="24"/>
  <c r="K225" i="24"/>
  <c r="J225" i="24"/>
  <c r="I225" i="24"/>
  <c r="H225" i="24"/>
  <c r="G225" i="24"/>
  <c r="F225" i="24"/>
  <c r="E225" i="24"/>
  <c r="L224" i="24"/>
  <c r="K224" i="24"/>
  <c r="J224" i="24"/>
  <c r="I224" i="24"/>
  <c r="H224" i="24"/>
  <c r="G224" i="24"/>
  <c r="F224" i="24"/>
  <c r="E224" i="24"/>
  <c r="L223" i="24"/>
  <c r="K223" i="24"/>
  <c r="J223" i="24"/>
  <c r="I223" i="24"/>
  <c r="H223" i="24"/>
  <c r="G223" i="24"/>
  <c r="F223" i="24"/>
  <c r="E223" i="24"/>
  <c r="L222" i="24"/>
  <c r="K222" i="24"/>
  <c r="J222" i="24"/>
  <c r="I222" i="24"/>
  <c r="H222" i="24"/>
  <c r="G222" i="24"/>
  <c r="F222" i="24"/>
  <c r="E222" i="24"/>
  <c r="L221" i="24"/>
  <c r="K221" i="24"/>
  <c r="J221" i="24"/>
  <c r="I221" i="24"/>
  <c r="H221" i="24"/>
  <c r="G221" i="24"/>
  <c r="F221" i="24"/>
  <c r="E221" i="24"/>
  <c r="L220" i="24"/>
  <c r="K220" i="24"/>
  <c r="J220" i="24"/>
  <c r="I220" i="24"/>
  <c r="H220" i="24"/>
  <c r="G220" i="24"/>
  <c r="F220" i="24"/>
  <c r="E220" i="24"/>
  <c r="L219" i="24"/>
  <c r="K219" i="24"/>
  <c r="J219" i="24"/>
  <c r="I219" i="24"/>
  <c r="H219" i="24"/>
  <c r="G219" i="24"/>
  <c r="F219" i="24"/>
  <c r="E219" i="24"/>
  <c r="L218" i="24"/>
  <c r="K218" i="24"/>
  <c r="J218" i="24"/>
  <c r="I218" i="24"/>
  <c r="H218" i="24"/>
  <c r="G218" i="24"/>
  <c r="F218" i="24"/>
  <c r="E218" i="24"/>
  <c r="L217" i="24"/>
  <c r="K217" i="24"/>
  <c r="J217" i="24"/>
  <c r="I217" i="24"/>
  <c r="H217" i="24"/>
  <c r="G217" i="24"/>
  <c r="F217" i="24"/>
  <c r="E217" i="24"/>
  <c r="L216" i="24"/>
  <c r="K216" i="24"/>
  <c r="J216" i="24"/>
  <c r="I216" i="24"/>
  <c r="H216" i="24"/>
  <c r="G216" i="24"/>
  <c r="F216" i="24"/>
  <c r="E216" i="24"/>
  <c r="L214" i="24"/>
  <c r="K214" i="24"/>
  <c r="J214" i="24"/>
  <c r="I214" i="24"/>
  <c r="H214" i="24"/>
  <c r="G214" i="24"/>
  <c r="F214" i="24"/>
  <c r="E214" i="24"/>
  <c r="L213" i="24"/>
  <c r="K213" i="24"/>
  <c r="J213" i="24"/>
  <c r="I213" i="24"/>
  <c r="H213" i="24"/>
  <c r="G213" i="24"/>
  <c r="F213" i="24"/>
  <c r="E213" i="24"/>
  <c r="L212" i="24"/>
  <c r="K212" i="24"/>
  <c r="J212" i="24"/>
  <c r="I212" i="24"/>
  <c r="H212" i="24"/>
  <c r="G212" i="24"/>
  <c r="F212" i="24"/>
  <c r="E212" i="24"/>
  <c r="L211" i="24"/>
  <c r="K211" i="24"/>
  <c r="J211" i="24"/>
  <c r="I211" i="24"/>
  <c r="H211" i="24"/>
  <c r="G211" i="24"/>
  <c r="F211" i="24"/>
  <c r="E211" i="24"/>
  <c r="L210" i="24"/>
  <c r="K210" i="24"/>
  <c r="J210" i="24"/>
  <c r="I210" i="24"/>
  <c r="H210" i="24"/>
  <c r="G210" i="24"/>
  <c r="F210" i="24"/>
  <c r="E210" i="24"/>
  <c r="L209" i="24"/>
  <c r="K209" i="24"/>
  <c r="J209" i="24"/>
  <c r="I209" i="24"/>
  <c r="H209" i="24"/>
  <c r="G209" i="24"/>
  <c r="F209" i="24"/>
  <c r="E209" i="24"/>
  <c r="L208" i="24"/>
  <c r="K208" i="24"/>
  <c r="J208" i="24"/>
  <c r="I208" i="24"/>
  <c r="H208" i="24"/>
  <c r="G208" i="24"/>
  <c r="F208" i="24"/>
  <c r="E208" i="24"/>
  <c r="L207" i="24"/>
  <c r="K207" i="24"/>
  <c r="J207" i="24"/>
  <c r="I207" i="24"/>
  <c r="H207" i="24"/>
  <c r="G207" i="24"/>
  <c r="F207" i="24"/>
  <c r="E207" i="24"/>
  <c r="L206" i="24"/>
  <c r="K206" i="24"/>
  <c r="J206" i="24"/>
  <c r="I206" i="24"/>
  <c r="H206" i="24"/>
  <c r="G206" i="24"/>
  <c r="F206" i="24"/>
  <c r="E206" i="24"/>
  <c r="L205" i="24"/>
  <c r="K205" i="24"/>
  <c r="J205" i="24"/>
  <c r="I205" i="24"/>
  <c r="H205" i="24"/>
  <c r="G205" i="24"/>
  <c r="F205" i="24"/>
  <c r="E205" i="24"/>
  <c r="L204" i="24"/>
  <c r="K204" i="24"/>
  <c r="J204" i="24"/>
  <c r="I204" i="24"/>
  <c r="H204" i="24"/>
  <c r="G204" i="24"/>
  <c r="F204" i="24"/>
  <c r="E204" i="24"/>
  <c r="L203" i="24"/>
  <c r="K203" i="24"/>
  <c r="J203" i="24"/>
  <c r="I203" i="24"/>
  <c r="H203" i="24"/>
  <c r="G203" i="24"/>
  <c r="F203" i="24"/>
  <c r="E203" i="24"/>
  <c r="L202" i="24"/>
  <c r="K202" i="24"/>
  <c r="J202" i="24"/>
  <c r="I202" i="24"/>
  <c r="H202" i="24"/>
  <c r="G202" i="24"/>
  <c r="F202" i="24"/>
  <c r="E202" i="24"/>
  <c r="L201" i="24"/>
  <c r="K201" i="24"/>
  <c r="J201" i="24"/>
  <c r="I201" i="24"/>
  <c r="H201" i="24"/>
  <c r="G201" i="24"/>
  <c r="F201" i="24"/>
  <c r="E201" i="24"/>
  <c r="L200" i="24"/>
  <c r="K200" i="24"/>
  <c r="J200" i="24"/>
  <c r="I200" i="24"/>
  <c r="H200" i="24"/>
  <c r="G200" i="24"/>
  <c r="F200" i="24"/>
  <c r="E200" i="24"/>
  <c r="L199" i="24"/>
  <c r="K199" i="24"/>
  <c r="J199" i="24"/>
  <c r="I199" i="24"/>
  <c r="H199" i="24"/>
  <c r="G199" i="24"/>
  <c r="F199" i="24"/>
  <c r="E199" i="24"/>
  <c r="L198" i="24"/>
  <c r="K198" i="24"/>
  <c r="J198" i="24"/>
  <c r="I198" i="24"/>
  <c r="H198" i="24"/>
  <c r="G198" i="24"/>
  <c r="F198" i="24"/>
  <c r="E198" i="24"/>
  <c r="L197" i="24"/>
  <c r="K197" i="24"/>
  <c r="J197" i="24"/>
  <c r="I197" i="24"/>
  <c r="H197" i="24"/>
  <c r="G197" i="24"/>
  <c r="F197" i="24"/>
  <c r="E197" i="24"/>
  <c r="L196" i="24"/>
  <c r="K196" i="24"/>
  <c r="J196" i="24"/>
  <c r="I196" i="24"/>
  <c r="H196" i="24"/>
  <c r="G196" i="24"/>
  <c r="F196" i="24"/>
  <c r="E196" i="24"/>
  <c r="L195" i="24"/>
  <c r="K195" i="24"/>
  <c r="J195" i="24"/>
  <c r="I195" i="24"/>
  <c r="H195" i="24"/>
  <c r="G195" i="24"/>
  <c r="F195" i="24"/>
  <c r="E195" i="24"/>
  <c r="L194" i="24"/>
  <c r="K194" i="24"/>
  <c r="J194" i="24"/>
  <c r="I194" i="24"/>
  <c r="H194" i="24"/>
  <c r="G194" i="24"/>
  <c r="F194" i="24"/>
  <c r="E194" i="24"/>
  <c r="L193" i="24"/>
  <c r="K193" i="24"/>
  <c r="J193" i="24"/>
  <c r="I193" i="24"/>
  <c r="H193" i="24"/>
  <c r="G193" i="24"/>
  <c r="F193" i="24"/>
  <c r="E193" i="24"/>
  <c r="L191" i="24"/>
  <c r="K191" i="24"/>
  <c r="J191" i="24"/>
  <c r="I191" i="24"/>
  <c r="H191" i="24"/>
  <c r="G191" i="24"/>
  <c r="F191" i="24"/>
  <c r="E191" i="24"/>
  <c r="L190" i="24"/>
  <c r="K190" i="24"/>
  <c r="J190" i="24"/>
  <c r="I190" i="24"/>
  <c r="H190" i="24"/>
  <c r="G190" i="24"/>
  <c r="F190" i="24"/>
  <c r="E190" i="24"/>
  <c r="L189" i="24"/>
  <c r="K189" i="24"/>
  <c r="J189" i="24"/>
  <c r="I189" i="24"/>
  <c r="H189" i="24"/>
  <c r="G189" i="24"/>
  <c r="F189" i="24"/>
  <c r="E189" i="24"/>
  <c r="L188" i="24"/>
  <c r="K188" i="24"/>
  <c r="J188" i="24"/>
  <c r="I188" i="24"/>
  <c r="H188" i="24"/>
  <c r="G188" i="24"/>
  <c r="F188" i="24"/>
  <c r="E188" i="24"/>
  <c r="L187" i="24"/>
  <c r="K187" i="24"/>
  <c r="J187" i="24"/>
  <c r="I187" i="24"/>
  <c r="H187" i="24"/>
  <c r="G187" i="24"/>
  <c r="F187" i="24"/>
  <c r="E187" i="24"/>
  <c r="L186" i="24"/>
  <c r="K186" i="24"/>
  <c r="J186" i="24"/>
  <c r="I186" i="24"/>
  <c r="H186" i="24"/>
  <c r="G186" i="24"/>
  <c r="F186" i="24"/>
  <c r="E186" i="24"/>
  <c r="L185" i="24"/>
  <c r="K185" i="24"/>
  <c r="J185" i="24"/>
  <c r="I185" i="24"/>
  <c r="H185" i="24"/>
  <c r="G185" i="24"/>
  <c r="F185" i="24"/>
  <c r="E185" i="24"/>
  <c r="L184" i="24"/>
  <c r="K184" i="24"/>
  <c r="J184" i="24"/>
  <c r="I184" i="24"/>
  <c r="H184" i="24"/>
  <c r="G184" i="24"/>
  <c r="F184" i="24"/>
  <c r="E184" i="24"/>
  <c r="L183" i="24"/>
  <c r="K183" i="24"/>
  <c r="J183" i="24"/>
  <c r="I183" i="24"/>
  <c r="H183" i="24"/>
  <c r="G183" i="24"/>
  <c r="F183" i="24"/>
  <c r="E183" i="24"/>
  <c r="L182" i="24"/>
  <c r="K182" i="24"/>
  <c r="J182" i="24"/>
  <c r="I182" i="24"/>
  <c r="H182" i="24"/>
  <c r="G182" i="24"/>
  <c r="F182" i="24"/>
  <c r="E182" i="24"/>
  <c r="L181" i="24"/>
  <c r="K181" i="24"/>
  <c r="J181" i="24"/>
  <c r="I181" i="24"/>
  <c r="H181" i="24"/>
  <c r="G181" i="24"/>
  <c r="F181" i="24"/>
  <c r="E181" i="24"/>
  <c r="L180" i="24"/>
  <c r="K180" i="24"/>
  <c r="J180" i="24"/>
  <c r="I180" i="24"/>
  <c r="H180" i="24"/>
  <c r="G180" i="24"/>
  <c r="F180" i="24"/>
  <c r="E180" i="24"/>
  <c r="L179" i="24"/>
  <c r="K179" i="24"/>
  <c r="J179" i="24"/>
  <c r="I179" i="24"/>
  <c r="H179" i="24"/>
  <c r="G179" i="24"/>
  <c r="F179" i="24"/>
  <c r="E179" i="24"/>
  <c r="L178" i="24"/>
  <c r="K178" i="24"/>
  <c r="J178" i="24"/>
  <c r="I178" i="24"/>
  <c r="H178" i="24"/>
  <c r="G178" i="24"/>
  <c r="F178" i="24"/>
  <c r="E178" i="24"/>
  <c r="L177" i="24"/>
  <c r="K177" i="24"/>
  <c r="J177" i="24"/>
  <c r="I177" i="24"/>
  <c r="H177" i="24"/>
  <c r="G177" i="24"/>
  <c r="F177" i="24"/>
  <c r="E177" i="24"/>
  <c r="L176" i="24"/>
  <c r="K176" i="24"/>
  <c r="J176" i="24"/>
  <c r="I176" i="24"/>
  <c r="H176" i="24"/>
  <c r="G176" i="24"/>
  <c r="F176" i="24"/>
  <c r="E176" i="24"/>
  <c r="L175" i="24"/>
  <c r="K175" i="24"/>
  <c r="J175" i="24"/>
  <c r="I175" i="24"/>
  <c r="H175" i="24"/>
  <c r="G175" i="24"/>
  <c r="F175" i="24"/>
  <c r="E175" i="24"/>
  <c r="L174" i="24"/>
  <c r="K174" i="24"/>
  <c r="J174" i="24"/>
  <c r="I174" i="24"/>
  <c r="H174" i="24"/>
  <c r="G174" i="24"/>
  <c r="F174" i="24"/>
  <c r="E174" i="24"/>
  <c r="L173" i="24"/>
  <c r="K173" i="24"/>
  <c r="J173" i="24"/>
  <c r="I173" i="24"/>
  <c r="H173" i="24"/>
  <c r="G173" i="24"/>
  <c r="F173" i="24"/>
  <c r="E173" i="24"/>
  <c r="L172" i="24"/>
  <c r="K172" i="24"/>
  <c r="J172" i="24"/>
  <c r="I172" i="24"/>
  <c r="H172" i="24"/>
  <c r="G172" i="24"/>
  <c r="F172" i="24"/>
  <c r="E172" i="24"/>
  <c r="L171" i="24"/>
  <c r="K171" i="24"/>
  <c r="J171" i="24"/>
  <c r="I171" i="24"/>
  <c r="H171" i="24"/>
  <c r="G171" i="24"/>
  <c r="F171" i="24"/>
  <c r="E171" i="24"/>
  <c r="L170" i="24"/>
  <c r="K170" i="24"/>
  <c r="J170" i="24"/>
  <c r="I170" i="24"/>
  <c r="H170" i="24"/>
  <c r="G170" i="24"/>
  <c r="F170" i="24"/>
  <c r="E170" i="24"/>
  <c r="L145" i="24"/>
  <c r="K145" i="24"/>
  <c r="J145" i="24"/>
  <c r="I145" i="24"/>
  <c r="H145" i="24"/>
  <c r="G145" i="24"/>
  <c r="F145" i="24"/>
  <c r="E145" i="24"/>
  <c r="L144" i="24"/>
  <c r="K144" i="24"/>
  <c r="J144" i="24"/>
  <c r="I144" i="24"/>
  <c r="H144" i="24"/>
  <c r="G144" i="24"/>
  <c r="F144" i="24"/>
  <c r="E144" i="24"/>
  <c r="L143" i="24"/>
  <c r="K143" i="24"/>
  <c r="J143" i="24"/>
  <c r="I143" i="24"/>
  <c r="H143" i="24"/>
  <c r="G143" i="24"/>
  <c r="F143" i="24"/>
  <c r="E143" i="24"/>
  <c r="L142" i="24"/>
  <c r="K142" i="24"/>
  <c r="J142" i="24"/>
  <c r="I142" i="24"/>
  <c r="H142" i="24"/>
  <c r="G142" i="24"/>
  <c r="F142" i="24"/>
  <c r="E142" i="24"/>
  <c r="L141" i="24"/>
  <c r="K141" i="24"/>
  <c r="J141" i="24"/>
  <c r="I141" i="24"/>
  <c r="H141" i="24"/>
  <c r="G141" i="24"/>
  <c r="F141" i="24"/>
  <c r="E141" i="24"/>
  <c r="L140" i="24"/>
  <c r="K140" i="24"/>
  <c r="J140" i="24"/>
  <c r="I140" i="24"/>
  <c r="H140" i="24"/>
  <c r="G140" i="24"/>
  <c r="F140" i="24"/>
  <c r="E140" i="24"/>
  <c r="L139" i="24"/>
  <c r="K139" i="24"/>
  <c r="J139" i="24"/>
  <c r="I139" i="24"/>
  <c r="H139" i="24"/>
  <c r="G139" i="24"/>
  <c r="F139" i="24"/>
  <c r="E139" i="24"/>
  <c r="L138" i="24"/>
  <c r="K138" i="24"/>
  <c r="J138" i="24"/>
  <c r="I138" i="24"/>
  <c r="H138" i="24"/>
  <c r="G138" i="24"/>
  <c r="F138" i="24"/>
  <c r="E138" i="24"/>
  <c r="L137" i="24"/>
  <c r="K137" i="24"/>
  <c r="J137" i="24"/>
  <c r="I137" i="24"/>
  <c r="H137" i="24"/>
  <c r="G137" i="24"/>
  <c r="F137" i="24"/>
  <c r="E137" i="24"/>
  <c r="L136" i="24"/>
  <c r="K136" i="24"/>
  <c r="J136" i="24"/>
  <c r="I136" i="24"/>
  <c r="H136" i="24"/>
  <c r="G136" i="24"/>
  <c r="F136" i="24"/>
  <c r="E136" i="24"/>
  <c r="L135" i="24"/>
  <c r="K135" i="24"/>
  <c r="J135" i="24"/>
  <c r="I135" i="24"/>
  <c r="H135" i="24"/>
  <c r="G135" i="24"/>
  <c r="F135" i="24"/>
  <c r="E135" i="24"/>
  <c r="L134" i="24"/>
  <c r="K134" i="24"/>
  <c r="J134" i="24"/>
  <c r="I134" i="24"/>
  <c r="H134" i="24"/>
  <c r="G134" i="24"/>
  <c r="F134" i="24"/>
  <c r="E134" i="24"/>
  <c r="L133" i="24"/>
  <c r="K133" i="24"/>
  <c r="J133" i="24"/>
  <c r="I133" i="24"/>
  <c r="H133" i="24"/>
  <c r="G133" i="24"/>
  <c r="F133" i="24"/>
  <c r="E133" i="24"/>
  <c r="L132" i="24"/>
  <c r="K132" i="24"/>
  <c r="J132" i="24"/>
  <c r="I132" i="24"/>
  <c r="H132" i="24"/>
  <c r="G132" i="24"/>
  <c r="F132" i="24"/>
  <c r="E132" i="24"/>
  <c r="L131" i="24"/>
  <c r="K131" i="24"/>
  <c r="J131" i="24"/>
  <c r="I131" i="24"/>
  <c r="H131" i="24"/>
  <c r="G131" i="24"/>
  <c r="F131" i="24"/>
  <c r="E131" i="24"/>
  <c r="L130" i="24"/>
  <c r="K130" i="24"/>
  <c r="J130" i="24"/>
  <c r="I130" i="24"/>
  <c r="H130" i="24"/>
  <c r="G130" i="24"/>
  <c r="F130" i="24"/>
  <c r="E130" i="24"/>
  <c r="L129" i="24"/>
  <c r="K129" i="24"/>
  <c r="J129" i="24"/>
  <c r="I129" i="24"/>
  <c r="H129" i="24"/>
  <c r="G129" i="24"/>
  <c r="F129" i="24"/>
  <c r="E129" i="24"/>
  <c r="L128" i="24"/>
  <c r="K128" i="24"/>
  <c r="J128" i="24"/>
  <c r="I128" i="24"/>
  <c r="H128" i="24"/>
  <c r="G128" i="24"/>
  <c r="F128" i="24"/>
  <c r="E128" i="24"/>
  <c r="L127" i="24"/>
  <c r="K127" i="24"/>
  <c r="J127" i="24"/>
  <c r="I127" i="24"/>
  <c r="H127" i="24"/>
  <c r="G127" i="24"/>
  <c r="F127" i="24"/>
  <c r="E127" i="24"/>
  <c r="L126" i="24"/>
  <c r="K126" i="24"/>
  <c r="J126" i="24"/>
  <c r="I126" i="24"/>
  <c r="H126" i="24"/>
  <c r="G126" i="24"/>
  <c r="F126" i="24"/>
  <c r="E126" i="24"/>
  <c r="L125" i="24"/>
  <c r="K125" i="24"/>
  <c r="J125" i="24"/>
  <c r="I125" i="24"/>
  <c r="H125" i="24"/>
  <c r="G125" i="24"/>
  <c r="F125" i="24"/>
  <c r="E125" i="24"/>
  <c r="L124" i="24"/>
  <c r="K124" i="24"/>
  <c r="J124" i="24"/>
  <c r="I124" i="24"/>
  <c r="H124" i="24"/>
  <c r="G124" i="24"/>
  <c r="F124" i="24"/>
  <c r="E124" i="24"/>
  <c r="L98" i="24"/>
  <c r="K98" i="24"/>
  <c r="J98" i="24"/>
  <c r="I98" i="24"/>
  <c r="H98" i="24"/>
  <c r="G98" i="24"/>
  <c r="F98" i="24"/>
  <c r="E98" i="24"/>
  <c r="L97" i="24"/>
  <c r="K97" i="24"/>
  <c r="J97" i="24"/>
  <c r="I97" i="24"/>
  <c r="H97" i="24"/>
  <c r="G97" i="24"/>
  <c r="F97" i="24"/>
  <c r="E97" i="24"/>
  <c r="L96" i="24"/>
  <c r="K96" i="24"/>
  <c r="J96" i="24"/>
  <c r="I96" i="24"/>
  <c r="H96" i="24"/>
  <c r="G96" i="24"/>
  <c r="F96" i="24"/>
  <c r="E96" i="24"/>
  <c r="L95" i="24"/>
  <c r="K95" i="24"/>
  <c r="J95" i="24"/>
  <c r="I95" i="24"/>
  <c r="H95" i="24"/>
  <c r="G95" i="24"/>
  <c r="F95" i="24"/>
  <c r="E95" i="24"/>
  <c r="L94" i="24"/>
  <c r="K94" i="24"/>
  <c r="J94" i="24"/>
  <c r="I94" i="24"/>
  <c r="H94" i="24"/>
  <c r="G94" i="24"/>
  <c r="F94" i="24"/>
  <c r="E94" i="24"/>
  <c r="L93" i="24"/>
  <c r="K93" i="24"/>
  <c r="J93" i="24"/>
  <c r="I93" i="24"/>
  <c r="H93" i="24"/>
  <c r="G93" i="24"/>
  <c r="F93" i="24"/>
  <c r="E93" i="24"/>
  <c r="L92" i="24"/>
  <c r="K92" i="24"/>
  <c r="J92" i="24"/>
  <c r="I92" i="24"/>
  <c r="H92" i="24"/>
  <c r="G92" i="24"/>
  <c r="F92" i="24"/>
  <c r="E92" i="24"/>
  <c r="L91" i="24"/>
  <c r="K91" i="24"/>
  <c r="J91" i="24"/>
  <c r="I91" i="24"/>
  <c r="H91" i="24"/>
  <c r="G91" i="24"/>
  <c r="F91" i="24"/>
  <c r="E91" i="24"/>
  <c r="L90" i="24"/>
  <c r="K90" i="24"/>
  <c r="J90" i="24"/>
  <c r="I90" i="24"/>
  <c r="H90" i="24"/>
  <c r="G90" i="24"/>
  <c r="F90" i="24"/>
  <c r="E90" i="24"/>
  <c r="L89" i="24"/>
  <c r="K89" i="24"/>
  <c r="J89" i="24"/>
  <c r="I89" i="24"/>
  <c r="H89" i="24"/>
  <c r="G89" i="24"/>
  <c r="F89" i="24"/>
  <c r="E89" i="24"/>
  <c r="L88" i="24"/>
  <c r="K88" i="24"/>
  <c r="J88" i="24"/>
  <c r="I88" i="24"/>
  <c r="H88" i="24"/>
  <c r="G88" i="24"/>
  <c r="F88" i="24"/>
  <c r="E88" i="24"/>
  <c r="L87" i="24"/>
  <c r="K87" i="24"/>
  <c r="J87" i="24"/>
  <c r="I87" i="24"/>
  <c r="H87" i="24"/>
  <c r="G87" i="24"/>
  <c r="F87" i="24"/>
  <c r="E87" i="24"/>
  <c r="L86" i="24"/>
  <c r="K86" i="24"/>
  <c r="J86" i="24"/>
  <c r="I86" i="24"/>
  <c r="H86" i="24"/>
  <c r="G86" i="24"/>
  <c r="F86" i="24"/>
  <c r="E86" i="24"/>
  <c r="L85" i="24"/>
  <c r="K85" i="24"/>
  <c r="J85" i="24"/>
  <c r="I85" i="24"/>
  <c r="H85" i="24"/>
  <c r="G85" i="24"/>
  <c r="F85" i="24"/>
  <c r="E85" i="24"/>
  <c r="L84" i="24"/>
  <c r="K84" i="24"/>
  <c r="J84" i="24"/>
  <c r="I84" i="24"/>
  <c r="H84" i="24"/>
  <c r="G84" i="24"/>
  <c r="F84" i="24"/>
  <c r="E84" i="24"/>
  <c r="L83" i="24"/>
  <c r="K83" i="24"/>
  <c r="J83" i="24"/>
  <c r="I83" i="24"/>
  <c r="H83" i="24"/>
  <c r="G83" i="24"/>
  <c r="F83" i="24"/>
  <c r="E83" i="24"/>
  <c r="L82" i="24"/>
  <c r="K82" i="24"/>
  <c r="J82" i="24"/>
  <c r="I82" i="24"/>
  <c r="H82" i="24"/>
  <c r="G82" i="24"/>
  <c r="F82" i="24"/>
  <c r="E82" i="24"/>
  <c r="L81" i="24"/>
  <c r="K81" i="24"/>
  <c r="J81" i="24"/>
  <c r="I81" i="24"/>
  <c r="H81" i="24"/>
  <c r="G81" i="24"/>
  <c r="F81" i="24"/>
  <c r="E81" i="24"/>
  <c r="L80" i="24"/>
  <c r="K80" i="24"/>
  <c r="J80" i="24"/>
  <c r="I80" i="24"/>
  <c r="H80" i="24"/>
  <c r="G80" i="24"/>
  <c r="F80" i="24"/>
  <c r="E80" i="24"/>
  <c r="L79" i="24"/>
  <c r="K79" i="24"/>
  <c r="J79" i="24"/>
  <c r="I79" i="24"/>
  <c r="H79" i="24"/>
  <c r="G79" i="24"/>
  <c r="F79" i="24"/>
  <c r="E79" i="24"/>
  <c r="L78" i="24"/>
  <c r="K78" i="24"/>
  <c r="J78" i="24"/>
  <c r="I78" i="24"/>
  <c r="H78" i="24"/>
  <c r="G78" i="24"/>
  <c r="F78" i="24"/>
  <c r="E78" i="24"/>
  <c r="L77" i="24"/>
  <c r="K77" i="24"/>
  <c r="J77" i="24"/>
  <c r="I77" i="24"/>
  <c r="H77" i="24"/>
  <c r="G77" i="24"/>
  <c r="F77" i="24"/>
  <c r="E77" i="24"/>
  <c r="L52" i="24"/>
  <c r="K52" i="24"/>
  <c r="J52" i="24"/>
  <c r="I52" i="24"/>
  <c r="H52" i="24"/>
  <c r="G52" i="24"/>
  <c r="F52" i="24"/>
  <c r="E52" i="24"/>
  <c r="L51" i="24"/>
  <c r="K51" i="24"/>
  <c r="J51" i="24"/>
  <c r="I51" i="24"/>
  <c r="H51" i="24"/>
  <c r="G51" i="24"/>
  <c r="F51" i="24"/>
  <c r="E51" i="24"/>
  <c r="L50" i="24"/>
  <c r="K50" i="24"/>
  <c r="J50" i="24"/>
  <c r="I50" i="24"/>
  <c r="H50" i="24"/>
  <c r="G50" i="24"/>
  <c r="F50" i="24"/>
  <c r="E50" i="24"/>
  <c r="L49" i="24"/>
  <c r="K49" i="24"/>
  <c r="J49" i="24"/>
  <c r="I49" i="24"/>
  <c r="H49" i="24"/>
  <c r="G49" i="24"/>
  <c r="F49" i="24"/>
  <c r="E49" i="24"/>
  <c r="L48" i="24"/>
  <c r="K48" i="24"/>
  <c r="J48" i="24"/>
  <c r="I48" i="24"/>
  <c r="H48" i="24"/>
  <c r="G48" i="24"/>
  <c r="F48" i="24"/>
  <c r="E48" i="24"/>
  <c r="L47" i="24"/>
  <c r="K47" i="24"/>
  <c r="J47" i="24"/>
  <c r="I47" i="24"/>
  <c r="H47" i="24"/>
  <c r="G47" i="24"/>
  <c r="F47" i="24"/>
  <c r="E47" i="24"/>
  <c r="L46" i="24"/>
  <c r="K46" i="24"/>
  <c r="J46" i="24"/>
  <c r="I46" i="24"/>
  <c r="H46" i="24"/>
  <c r="G46" i="24"/>
  <c r="F46" i="24"/>
  <c r="E46" i="24"/>
  <c r="L45" i="24"/>
  <c r="K45" i="24"/>
  <c r="J45" i="24"/>
  <c r="I45" i="24"/>
  <c r="H45" i="24"/>
  <c r="G45" i="24"/>
  <c r="F45" i="24"/>
  <c r="E45" i="24"/>
  <c r="L44" i="24"/>
  <c r="K44" i="24"/>
  <c r="J44" i="24"/>
  <c r="I44" i="24"/>
  <c r="H44" i="24"/>
  <c r="G44" i="24"/>
  <c r="F44" i="24"/>
  <c r="E44" i="24"/>
  <c r="L43" i="24"/>
  <c r="K43" i="24"/>
  <c r="J43" i="24"/>
  <c r="I43" i="24"/>
  <c r="H43" i="24"/>
  <c r="G43" i="24"/>
  <c r="F43" i="24"/>
  <c r="E43" i="24"/>
  <c r="L42" i="24"/>
  <c r="K42" i="24"/>
  <c r="J42" i="24"/>
  <c r="I42" i="24"/>
  <c r="H42" i="24"/>
  <c r="G42" i="24"/>
  <c r="F42" i="24"/>
  <c r="E42" i="24"/>
  <c r="L41" i="24"/>
  <c r="K41" i="24"/>
  <c r="J41" i="24"/>
  <c r="I41" i="24"/>
  <c r="H41" i="24"/>
  <c r="G41" i="24"/>
  <c r="F41" i="24"/>
  <c r="E41" i="24"/>
  <c r="L40" i="24"/>
  <c r="K40" i="24"/>
  <c r="J40" i="24"/>
  <c r="I40" i="24"/>
  <c r="H40" i="24"/>
  <c r="G40" i="24"/>
  <c r="F40" i="24"/>
  <c r="E40" i="24"/>
  <c r="L39" i="24"/>
  <c r="K39" i="24"/>
  <c r="J39" i="24"/>
  <c r="I39" i="24"/>
  <c r="H39" i="24"/>
  <c r="G39" i="24"/>
  <c r="F39" i="24"/>
  <c r="E39" i="24"/>
  <c r="L38" i="24"/>
  <c r="K38" i="24"/>
  <c r="J38" i="24"/>
  <c r="I38" i="24"/>
  <c r="H38" i="24"/>
  <c r="G38" i="24"/>
  <c r="F38" i="24"/>
  <c r="E38" i="24"/>
  <c r="L37" i="24"/>
  <c r="K37" i="24"/>
  <c r="J37" i="24"/>
  <c r="I37" i="24"/>
  <c r="H37" i="24"/>
  <c r="G37" i="24"/>
  <c r="F37" i="24"/>
  <c r="E37" i="24"/>
  <c r="L36" i="24"/>
  <c r="K36" i="24"/>
  <c r="J36" i="24"/>
  <c r="I36" i="24"/>
  <c r="H36" i="24"/>
  <c r="G36" i="24"/>
  <c r="F36" i="24"/>
  <c r="E36" i="24"/>
  <c r="L35" i="24"/>
  <c r="K35" i="24"/>
  <c r="J35" i="24"/>
  <c r="I35" i="24"/>
  <c r="H35" i="24"/>
  <c r="G35" i="24"/>
  <c r="F35" i="24"/>
  <c r="E35" i="24"/>
  <c r="L34" i="24"/>
  <c r="K34" i="24"/>
  <c r="J34" i="24"/>
  <c r="I34" i="24"/>
  <c r="H34" i="24"/>
  <c r="G34" i="24"/>
  <c r="F34" i="24"/>
  <c r="E34" i="24"/>
  <c r="L33" i="24"/>
  <c r="K33" i="24"/>
  <c r="J33" i="24"/>
  <c r="I33" i="24"/>
  <c r="H33" i="24"/>
  <c r="G33" i="24"/>
  <c r="F33" i="24"/>
  <c r="E33" i="24"/>
  <c r="L32" i="24"/>
  <c r="K32" i="24"/>
  <c r="J32" i="24"/>
  <c r="I32" i="24"/>
  <c r="H32" i="24"/>
  <c r="G32" i="24"/>
  <c r="F32" i="24"/>
  <c r="E32" i="24"/>
  <c r="L31" i="24"/>
  <c r="K31" i="24"/>
  <c r="J31" i="24"/>
  <c r="I31" i="24"/>
  <c r="H31" i="24"/>
  <c r="G31" i="24"/>
  <c r="F31" i="24"/>
  <c r="E31" i="24"/>
  <c r="M259" i="23"/>
  <c r="L259" i="23"/>
  <c r="K259" i="23"/>
  <c r="J259" i="23"/>
  <c r="I259" i="23"/>
  <c r="H259" i="23"/>
  <c r="G259" i="23"/>
  <c r="F259" i="23"/>
  <c r="M258" i="23"/>
  <c r="L258" i="23"/>
  <c r="K258" i="23"/>
  <c r="J258" i="23"/>
  <c r="I258" i="23"/>
  <c r="H258" i="23"/>
  <c r="G258" i="23"/>
  <c r="F258" i="23"/>
  <c r="M257" i="23"/>
  <c r="L257" i="23"/>
  <c r="K257" i="23"/>
  <c r="J257" i="23"/>
  <c r="I257" i="23"/>
  <c r="H257" i="23"/>
  <c r="G257" i="23"/>
  <c r="F257" i="23"/>
  <c r="M256" i="23"/>
  <c r="L256" i="23"/>
  <c r="K256" i="23"/>
  <c r="J256" i="23"/>
  <c r="I256" i="23"/>
  <c r="H256" i="23"/>
  <c r="G256" i="23"/>
  <c r="F256" i="23"/>
  <c r="M255" i="23"/>
  <c r="L255" i="23"/>
  <c r="K255" i="23"/>
  <c r="J255" i="23"/>
  <c r="I255" i="23"/>
  <c r="H255" i="23"/>
  <c r="G255" i="23"/>
  <c r="F255" i="23"/>
  <c r="M254" i="23"/>
  <c r="L254" i="23"/>
  <c r="K254" i="23"/>
  <c r="J254" i="23"/>
  <c r="I254" i="23"/>
  <c r="H254" i="23"/>
  <c r="G254" i="23"/>
  <c r="F254" i="23"/>
  <c r="M253" i="23"/>
  <c r="L253" i="23"/>
  <c r="K253" i="23"/>
  <c r="J253" i="23"/>
  <c r="I253" i="23"/>
  <c r="H253" i="23"/>
  <c r="G253" i="23"/>
  <c r="F253" i="23"/>
  <c r="M252" i="23"/>
  <c r="L252" i="23"/>
  <c r="K252" i="23"/>
  <c r="J252" i="23"/>
  <c r="I252" i="23"/>
  <c r="H252" i="23"/>
  <c r="G252" i="23"/>
  <c r="F252" i="23"/>
  <c r="M251" i="23"/>
  <c r="L251" i="23"/>
  <c r="K251" i="23"/>
  <c r="J251" i="23"/>
  <c r="I251" i="23"/>
  <c r="H251" i="23"/>
  <c r="G251" i="23"/>
  <c r="F251" i="23"/>
  <c r="M250" i="23"/>
  <c r="L250" i="23"/>
  <c r="K250" i="23"/>
  <c r="J250" i="23"/>
  <c r="I250" i="23"/>
  <c r="H250" i="23"/>
  <c r="G250" i="23"/>
  <c r="F250" i="23"/>
  <c r="M249" i="23"/>
  <c r="L249" i="23"/>
  <c r="K249" i="23"/>
  <c r="J249" i="23"/>
  <c r="I249" i="23"/>
  <c r="H249" i="23"/>
  <c r="G249" i="23"/>
  <c r="F249" i="23"/>
  <c r="M248" i="23"/>
  <c r="L248" i="23"/>
  <c r="K248" i="23"/>
  <c r="J248" i="23"/>
  <c r="I248" i="23"/>
  <c r="H248" i="23"/>
  <c r="G248" i="23"/>
  <c r="F248" i="23"/>
  <c r="M247" i="23"/>
  <c r="L247" i="23"/>
  <c r="K247" i="23"/>
  <c r="J247" i="23"/>
  <c r="I247" i="23"/>
  <c r="H247" i="23"/>
  <c r="G247" i="23"/>
  <c r="F247" i="23"/>
  <c r="M246" i="23"/>
  <c r="L246" i="23"/>
  <c r="K246" i="23"/>
  <c r="J246" i="23"/>
  <c r="I246" i="23"/>
  <c r="H246" i="23"/>
  <c r="G246" i="23"/>
  <c r="F246" i="23"/>
  <c r="M245" i="23"/>
  <c r="L245" i="23"/>
  <c r="K245" i="23"/>
  <c r="J245" i="23"/>
  <c r="I245" i="23"/>
  <c r="H245" i="23"/>
  <c r="G245" i="23"/>
  <c r="F245" i="23"/>
  <c r="M244" i="23"/>
  <c r="L244" i="23"/>
  <c r="K244" i="23"/>
  <c r="J244" i="23"/>
  <c r="I244" i="23"/>
  <c r="H244" i="23"/>
  <c r="G244" i="23"/>
  <c r="F244" i="23"/>
  <c r="M243" i="23"/>
  <c r="L243" i="23"/>
  <c r="K243" i="23"/>
  <c r="J243" i="23"/>
  <c r="I243" i="23"/>
  <c r="H243" i="23"/>
  <c r="G243" i="23"/>
  <c r="F243" i="23"/>
  <c r="M242" i="23"/>
  <c r="L242" i="23"/>
  <c r="K242" i="23"/>
  <c r="J242" i="23"/>
  <c r="I242" i="23"/>
  <c r="H242" i="23"/>
  <c r="G242" i="23"/>
  <c r="F242" i="23"/>
  <c r="M241" i="23"/>
  <c r="L241" i="23"/>
  <c r="K241" i="23"/>
  <c r="J241" i="23"/>
  <c r="I241" i="23"/>
  <c r="H241" i="23"/>
  <c r="G241" i="23"/>
  <c r="F241" i="23"/>
  <c r="M240" i="23"/>
  <c r="L240" i="23"/>
  <c r="K240" i="23"/>
  <c r="J240" i="23"/>
  <c r="I240" i="23"/>
  <c r="H240" i="23"/>
  <c r="G240" i="23"/>
  <c r="F240" i="23"/>
  <c r="M239" i="23"/>
  <c r="L239" i="23"/>
  <c r="K239" i="23"/>
  <c r="J239" i="23"/>
  <c r="I239" i="23"/>
  <c r="H239" i="23"/>
  <c r="G239" i="23"/>
  <c r="F239" i="23"/>
  <c r="M238" i="23"/>
  <c r="L238" i="23"/>
  <c r="K238" i="23"/>
  <c r="J238" i="23"/>
  <c r="I238" i="23"/>
  <c r="H238" i="23"/>
  <c r="G238" i="23"/>
  <c r="F238" i="23"/>
  <c r="M236" i="23"/>
  <c r="L236" i="23"/>
  <c r="K236" i="23"/>
  <c r="J236" i="23"/>
  <c r="I236" i="23"/>
  <c r="H236" i="23"/>
  <c r="G236" i="23"/>
  <c r="F236" i="23"/>
  <c r="M235" i="23"/>
  <c r="L235" i="23"/>
  <c r="K235" i="23"/>
  <c r="J235" i="23"/>
  <c r="I235" i="23"/>
  <c r="H235" i="23"/>
  <c r="G235" i="23"/>
  <c r="F235" i="23"/>
  <c r="M234" i="23"/>
  <c r="L234" i="23"/>
  <c r="K234" i="23"/>
  <c r="J234" i="23"/>
  <c r="I234" i="23"/>
  <c r="H234" i="23"/>
  <c r="G234" i="23"/>
  <c r="F234" i="23"/>
  <c r="M233" i="23"/>
  <c r="L233" i="23"/>
  <c r="K233" i="23"/>
  <c r="J233" i="23"/>
  <c r="I233" i="23"/>
  <c r="H233" i="23"/>
  <c r="G233" i="23"/>
  <c r="F233" i="23"/>
  <c r="M232" i="23"/>
  <c r="L232" i="23"/>
  <c r="K232" i="23"/>
  <c r="J232" i="23"/>
  <c r="I232" i="23"/>
  <c r="H232" i="23"/>
  <c r="G232" i="23"/>
  <c r="F232" i="23"/>
  <c r="M231" i="23"/>
  <c r="L231" i="23"/>
  <c r="K231" i="23"/>
  <c r="J231" i="23"/>
  <c r="I231" i="23"/>
  <c r="H231" i="23"/>
  <c r="G231" i="23"/>
  <c r="F231" i="23"/>
  <c r="M230" i="23"/>
  <c r="L230" i="23"/>
  <c r="K230" i="23"/>
  <c r="J230" i="23"/>
  <c r="I230" i="23"/>
  <c r="H230" i="23"/>
  <c r="G230" i="23"/>
  <c r="F230" i="23"/>
  <c r="M229" i="23"/>
  <c r="L229" i="23"/>
  <c r="K229" i="23"/>
  <c r="J229" i="23"/>
  <c r="I229" i="23"/>
  <c r="H229" i="23"/>
  <c r="G229" i="23"/>
  <c r="F229" i="23"/>
  <c r="M228" i="23"/>
  <c r="L228" i="23"/>
  <c r="K228" i="23"/>
  <c r="J228" i="23"/>
  <c r="I228" i="23"/>
  <c r="H228" i="23"/>
  <c r="G228" i="23"/>
  <c r="F228" i="23"/>
  <c r="M227" i="23"/>
  <c r="L227" i="23"/>
  <c r="K227" i="23"/>
  <c r="J227" i="23"/>
  <c r="I227" i="23"/>
  <c r="H227" i="23"/>
  <c r="G227" i="23"/>
  <c r="F227" i="23"/>
  <c r="M226" i="23"/>
  <c r="L226" i="23"/>
  <c r="K226" i="23"/>
  <c r="J226" i="23"/>
  <c r="I226" i="23"/>
  <c r="H226" i="23"/>
  <c r="G226" i="23"/>
  <c r="F226" i="23"/>
  <c r="M225" i="23"/>
  <c r="L225" i="23"/>
  <c r="K225" i="23"/>
  <c r="J225" i="23"/>
  <c r="I225" i="23"/>
  <c r="H225" i="23"/>
  <c r="G225" i="23"/>
  <c r="F225" i="23"/>
  <c r="M224" i="23"/>
  <c r="L224" i="23"/>
  <c r="K224" i="23"/>
  <c r="J224" i="23"/>
  <c r="I224" i="23"/>
  <c r="H224" i="23"/>
  <c r="G224" i="23"/>
  <c r="F224" i="23"/>
  <c r="M223" i="23"/>
  <c r="L223" i="23"/>
  <c r="K223" i="23"/>
  <c r="J223" i="23"/>
  <c r="I223" i="23"/>
  <c r="H223" i="23"/>
  <c r="G223" i="23"/>
  <c r="F223" i="23"/>
  <c r="M222" i="23"/>
  <c r="L222" i="23"/>
  <c r="K222" i="23"/>
  <c r="J222" i="23"/>
  <c r="I222" i="23"/>
  <c r="H222" i="23"/>
  <c r="G222" i="23"/>
  <c r="F222" i="23"/>
  <c r="M221" i="23"/>
  <c r="L221" i="23"/>
  <c r="K221" i="23"/>
  <c r="J221" i="23"/>
  <c r="I221" i="23"/>
  <c r="H221" i="23"/>
  <c r="G221" i="23"/>
  <c r="F221" i="23"/>
  <c r="M220" i="23"/>
  <c r="L220" i="23"/>
  <c r="K220" i="23"/>
  <c r="J220" i="23"/>
  <c r="I220" i="23"/>
  <c r="H220" i="23"/>
  <c r="G220" i="23"/>
  <c r="F220" i="23"/>
  <c r="M219" i="23"/>
  <c r="L219" i="23"/>
  <c r="K219" i="23"/>
  <c r="J219" i="23"/>
  <c r="I219" i="23"/>
  <c r="H219" i="23"/>
  <c r="G219" i="23"/>
  <c r="F219" i="23"/>
  <c r="M218" i="23"/>
  <c r="L218" i="23"/>
  <c r="K218" i="23"/>
  <c r="J218" i="23"/>
  <c r="I218" i="23"/>
  <c r="H218" i="23"/>
  <c r="G218" i="23"/>
  <c r="F218" i="23"/>
  <c r="M217" i="23"/>
  <c r="L217" i="23"/>
  <c r="K217" i="23"/>
  <c r="J217" i="23"/>
  <c r="I217" i="23"/>
  <c r="H217" i="23"/>
  <c r="G217" i="23"/>
  <c r="F217" i="23"/>
  <c r="M216" i="23"/>
  <c r="L216" i="23"/>
  <c r="K216" i="23"/>
  <c r="J216" i="23"/>
  <c r="I216" i="23"/>
  <c r="H216" i="23"/>
  <c r="G216" i="23"/>
  <c r="F216" i="23"/>
  <c r="M215" i="23"/>
  <c r="L215" i="23"/>
  <c r="K215" i="23"/>
  <c r="J215" i="23"/>
  <c r="I215" i="23"/>
  <c r="H215" i="23"/>
  <c r="G215" i="23"/>
  <c r="F215" i="23"/>
  <c r="M190" i="23"/>
  <c r="L190" i="23"/>
  <c r="K190" i="23"/>
  <c r="J190" i="23"/>
  <c r="I190" i="23"/>
  <c r="H190" i="23"/>
  <c r="G190" i="23"/>
  <c r="F190" i="23"/>
  <c r="M189" i="23"/>
  <c r="L189" i="23"/>
  <c r="K189" i="23"/>
  <c r="J189" i="23"/>
  <c r="I189" i="23"/>
  <c r="H189" i="23"/>
  <c r="G189" i="23"/>
  <c r="F189" i="23"/>
  <c r="M188" i="23"/>
  <c r="L188" i="23"/>
  <c r="K188" i="23"/>
  <c r="J188" i="23"/>
  <c r="I188" i="23"/>
  <c r="H188" i="23"/>
  <c r="G188" i="23"/>
  <c r="F188" i="23"/>
  <c r="M187" i="23"/>
  <c r="L187" i="23"/>
  <c r="K187" i="23"/>
  <c r="J187" i="23"/>
  <c r="I187" i="23"/>
  <c r="H187" i="23"/>
  <c r="G187" i="23"/>
  <c r="F187" i="23"/>
  <c r="M186" i="23"/>
  <c r="L186" i="23"/>
  <c r="K186" i="23"/>
  <c r="J186" i="23"/>
  <c r="I186" i="23"/>
  <c r="H186" i="23"/>
  <c r="G186" i="23"/>
  <c r="F186" i="23"/>
  <c r="M185" i="23"/>
  <c r="L185" i="23"/>
  <c r="K185" i="23"/>
  <c r="J185" i="23"/>
  <c r="I185" i="23"/>
  <c r="H185" i="23"/>
  <c r="G185" i="23"/>
  <c r="F185" i="23"/>
  <c r="M184" i="23"/>
  <c r="L184" i="23"/>
  <c r="K184" i="23"/>
  <c r="J184" i="23"/>
  <c r="I184" i="23"/>
  <c r="H184" i="23"/>
  <c r="G184" i="23"/>
  <c r="F184" i="23"/>
  <c r="M183" i="23"/>
  <c r="L183" i="23"/>
  <c r="K183" i="23"/>
  <c r="J183" i="23"/>
  <c r="I183" i="23"/>
  <c r="H183" i="23"/>
  <c r="G183" i="23"/>
  <c r="F183" i="23"/>
  <c r="M182" i="23"/>
  <c r="L182" i="23"/>
  <c r="K182" i="23"/>
  <c r="J182" i="23"/>
  <c r="I182" i="23"/>
  <c r="H182" i="23"/>
  <c r="G182" i="23"/>
  <c r="F182" i="23"/>
  <c r="M181" i="23"/>
  <c r="L181" i="23"/>
  <c r="K181" i="23"/>
  <c r="J181" i="23"/>
  <c r="I181" i="23"/>
  <c r="H181" i="23"/>
  <c r="G181" i="23"/>
  <c r="F181" i="23"/>
  <c r="M180" i="23"/>
  <c r="L180" i="23"/>
  <c r="K180" i="23"/>
  <c r="J180" i="23"/>
  <c r="I180" i="23"/>
  <c r="H180" i="23"/>
  <c r="G180" i="23"/>
  <c r="F180" i="23"/>
  <c r="M179" i="23"/>
  <c r="L179" i="23"/>
  <c r="K179" i="23"/>
  <c r="J179" i="23"/>
  <c r="I179" i="23"/>
  <c r="H179" i="23"/>
  <c r="G179" i="23"/>
  <c r="F179" i="23"/>
  <c r="M178" i="23"/>
  <c r="L178" i="23"/>
  <c r="K178" i="23"/>
  <c r="J178" i="23"/>
  <c r="I178" i="23"/>
  <c r="H178" i="23"/>
  <c r="G178" i="23"/>
  <c r="F178" i="23"/>
  <c r="M177" i="23"/>
  <c r="L177" i="23"/>
  <c r="K177" i="23"/>
  <c r="J177" i="23"/>
  <c r="I177" i="23"/>
  <c r="H177" i="23"/>
  <c r="G177" i="23"/>
  <c r="F177" i="23"/>
  <c r="M176" i="23"/>
  <c r="L176" i="23"/>
  <c r="K176" i="23"/>
  <c r="J176" i="23"/>
  <c r="I176" i="23"/>
  <c r="H176" i="23"/>
  <c r="G176" i="23"/>
  <c r="F176" i="23"/>
  <c r="M175" i="23"/>
  <c r="L175" i="23"/>
  <c r="K175" i="23"/>
  <c r="J175" i="23"/>
  <c r="I175" i="23"/>
  <c r="H175" i="23"/>
  <c r="G175" i="23"/>
  <c r="F175" i="23"/>
  <c r="M174" i="23"/>
  <c r="L174" i="23"/>
  <c r="K174" i="23"/>
  <c r="J174" i="23"/>
  <c r="I174" i="23"/>
  <c r="H174" i="23"/>
  <c r="G174" i="23"/>
  <c r="F174" i="23"/>
  <c r="M173" i="23"/>
  <c r="L173" i="23"/>
  <c r="K173" i="23"/>
  <c r="J173" i="23"/>
  <c r="I173" i="23"/>
  <c r="H173" i="23"/>
  <c r="G173" i="23"/>
  <c r="F173" i="23"/>
  <c r="M172" i="23"/>
  <c r="L172" i="23"/>
  <c r="K172" i="23"/>
  <c r="J172" i="23"/>
  <c r="I172" i="23"/>
  <c r="H172" i="23"/>
  <c r="G172" i="23"/>
  <c r="F172" i="23"/>
  <c r="M171" i="23"/>
  <c r="L171" i="23"/>
  <c r="K171" i="23"/>
  <c r="J171" i="23"/>
  <c r="I171" i="23"/>
  <c r="H171" i="23"/>
  <c r="G171" i="23"/>
  <c r="F171" i="23"/>
  <c r="M170" i="23"/>
  <c r="L170" i="23"/>
  <c r="K170" i="23"/>
  <c r="J170" i="23"/>
  <c r="I170" i="23"/>
  <c r="H170" i="23"/>
  <c r="G170" i="23"/>
  <c r="F170" i="23"/>
  <c r="M169" i="23"/>
  <c r="L169" i="23"/>
  <c r="K169" i="23"/>
  <c r="J169" i="23"/>
  <c r="I169" i="23"/>
  <c r="H169" i="23"/>
  <c r="G169" i="23"/>
  <c r="F169" i="23"/>
  <c r="M144" i="23"/>
  <c r="L144" i="23"/>
  <c r="K144" i="23"/>
  <c r="J144" i="23"/>
  <c r="I144" i="23"/>
  <c r="H144" i="23"/>
  <c r="G144" i="23"/>
  <c r="F144" i="23"/>
  <c r="M143" i="23"/>
  <c r="L143" i="23"/>
  <c r="K143" i="23"/>
  <c r="J143" i="23"/>
  <c r="I143" i="23"/>
  <c r="H143" i="23"/>
  <c r="G143" i="23"/>
  <c r="F143" i="23"/>
  <c r="M142" i="23"/>
  <c r="L142" i="23"/>
  <c r="K142" i="23"/>
  <c r="J142" i="23"/>
  <c r="I142" i="23"/>
  <c r="H142" i="23"/>
  <c r="G142" i="23"/>
  <c r="F142" i="23"/>
  <c r="M141" i="23"/>
  <c r="L141" i="23"/>
  <c r="K141" i="23"/>
  <c r="J141" i="23"/>
  <c r="I141" i="23"/>
  <c r="H141" i="23"/>
  <c r="G141" i="23"/>
  <c r="F141" i="23"/>
  <c r="M140" i="23"/>
  <c r="L140" i="23"/>
  <c r="K140" i="23"/>
  <c r="J140" i="23"/>
  <c r="I140" i="23"/>
  <c r="H140" i="23"/>
  <c r="G140" i="23"/>
  <c r="F140" i="23"/>
  <c r="M139" i="23"/>
  <c r="L139" i="23"/>
  <c r="K139" i="23"/>
  <c r="J139" i="23"/>
  <c r="I139" i="23"/>
  <c r="H139" i="23"/>
  <c r="G139" i="23"/>
  <c r="F139" i="23"/>
  <c r="M138" i="23"/>
  <c r="L138" i="23"/>
  <c r="K138" i="23"/>
  <c r="J138" i="23"/>
  <c r="I138" i="23"/>
  <c r="H138" i="23"/>
  <c r="G138" i="23"/>
  <c r="F138" i="23"/>
  <c r="M137" i="23"/>
  <c r="L137" i="23"/>
  <c r="K137" i="23"/>
  <c r="J137" i="23"/>
  <c r="I137" i="23"/>
  <c r="H137" i="23"/>
  <c r="G137" i="23"/>
  <c r="F137" i="23"/>
  <c r="M136" i="23"/>
  <c r="L136" i="23"/>
  <c r="K136" i="23"/>
  <c r="J136" i="23"/>
  <c r="I136" i="23"/>
  <c r="H136" i="23"/>
  <c r="G136" i="23"/>
  <c r="F136" i="23"/>
  <c r="M135" i="23"/>
  <c r="L135" i="23"/>
  <c r="K135" i="23"/>
  <c r="J135" i="23"/>
  <c r="I135" i="23"/>
  <c r="H135" i="23"/>
  <c r="G135" i="23"/>
  <c r="F135" i="23"/>
  <c r="M134" i="23"/>
  <c r="L134" i="23"/>
  <c r="K134" i="23"/>
  <c r="J134" i="23"/>
  <c r="I134" i="23"/>
  <c r="H134" i="23"/>
  <c r="G134" i="23"/>
  <c r="F134" i="23"/>
  <c r="M133" i="23"/>
  <c r="L133" i="23"/>
  <c r="K133" i="23"/>
  <c r="J133" i="23"/>
  <c r="I133" i="23"/>
  <c r="H133" i="23"/>
  <c r="G133" i="23"/>
  <c r="F133" i="23"/>
  <c r="M132" i="23"/>
  <c r="L132" i="23"/>
  <c r="K132" i="23"/>
  <c r="J132" i="23"/>
  <c r="I132" i="23"/>
  <c r="H132" i="23"/>
  <c r="G132" i="23"/>
  <c r="F132" i="23"/>
  <c r="M131" i="23"/>
  <c r="L131" i="23"/>
  <c r="K131" i="23"/>
  <c r="J131" i="23"/>
  <c r="I131" i="23"/>
  <c r="H131" i="23"/>
  <c r="G131" i="23"/>
  <c r="F131" i="23"/>
  <c r="M130" i="23"/>
  <c r="L130" i="23"/>
  <c r="K130" i="23"/>
  <c r="J130" i="23"/>
  <c r="I130" i="23"/>
  <c r="H130" i="23"/>
  <c r="G130" i="23"/>
  <c r="F130" i="23"/>
  <c r="M129" i="23"/>
  <c r="L129" i="23"/>
  <c r="K129" i="23"/>
  <c r="J129" i="23"/>
  <c r="I129" i="23"/>
  <c r="H129" i="23"/>
  <c r="G129" i="23"/>
  <c r="F129" i="23"/>
  <c r="M128" i="23"/>
  <c r="L128" i="23"/>
  <c r="K128" i="23"/>
  <c r="J128" i="23"/>
  <c r="I128" i="23"/>
  <c r="H128" i="23"/>
  <c r="G128" i="23"/>
  <c r="F128" i="23"/>
  <c r="M127" i="23"/>
  <c r="L127" i="23"/>
  <c r="K127" i="23"/>
  <c r="J127" i="23"/>
  <c r="I127" i="23"/>
  <c r="H127" i="23"/>
  <c r="G127" i="23"/>
  <c r="F127" i="23"/>
  <c r="M126" i="23"/>
  <c r="L126" i="23"/>
  <c r="K126" i="23"/>
  <c r="J126" i="23"/>
  <c r="I126" i="23"/>
  <c r="H126" i="23"/>
  <c r="G126" i="23"/>
  <c r="F126" i="23"/>
  <c r="M125" i="23"/>
  <c r="L125" i="23"/>
  <c r="K125" i="23"/>
  <c r="J125" i="23"/>
  <c r="I125" i="23"/>
  <c r="H125" i="23"/>
  <c r="G125" i="23"/>
  <c r="F125" i="23"/>
  <c r="M124" i="23"/>
  <c r="L124" i="23"/>
  <c r="K124" i="23"/>
  <c r="J124" i="23"/>
  <c r="I124" i="23"/>
  <c r="H124" i="23"/>
  <c r="G124" i="23"/>
  <c r="F124" i="23"/>
  <c r="M123" i="23"/>
  <c r="L123" i="23"/>
  <c r="K123" i="23"/>
  <c r="J123" i="23"/>
  <c r="I123" i="23"/>
  <c r="H123" i="23"/>
  <c r="G123" i="23"/>
  <c r="F123" i="23"/>
  <c r="M98" i="23"/>
  <c r="L98" i="23"/>
  <c r="K98" i="23"/>
  <c r="J98" i="23"/>
  <c r="I98" i="23"/>
  <c r="H98" i="23"/>
  <c r="G98" i="23"/>
  <c r="F98" i="23"/>
  <c r="M97" i="23"/>
  <c r="L97" i="23"/>
  <c r="K97" i="23"/>
  <c r="J97" i="23"/>
  <c r="I97" i="23"/>
  <c r="H97" i="23"/>
  <c r="G97" i="23"/>
  <c r="F97" i="23"/>
  <c r="M96" i="23"/>
  <c r="L96" i="23"/>
  <c r="K96" i="23"/>
  <c r="J96" i="23"/>
  <c r="I96" i="23"/>
  <c r="H96" i="23"/>
  <c r="G96" i="23"/>
  <c r="F96" i="23"/>
  <c r="M95" i="23"/>
  <c r="L95" i="23"/>
  <c r="K95" i="23"/>
  <c r="J95" i="23"/>
  <c r="I95" i="23"/>
  <c r="H95" i="23"/>
  <c r="G95" i="23"/>
  <c r="F95" i="23"/>
  <c r="M94" i="23"/>
  <c r="L94" i="23"/>
  <c r="K94" i="23"/>
  <c r="J94" i="23"/>
  <c r="I94" i="23"/>
  <c r="H94" i="23"/>
  <c r="G94" i="23"/>
  <c r="F94" i="23"/>
  <c r="M93" i="23"/>
  <c r="L93" i="23"/>
  <c r="K93" i="23"/>
  <c r="J93" i="23"/>
  <c r="I93" i="23"/>
  <c r="H93" i="23"/>
  <c r="G93" i="23"/>
  <c r="F93" i="23"/>
  <c r="M92" i="23"/>
  <c r="L92" i="23"/>
  <c r="K92" i="23"/>
  <c r="J92" i="23"/>
  <c r="I92" i="23"/>
  <c r="H92" i="23"/>
  <c r="G92" i="23"/>
  <c r="F92" i="23"/>
  <c r="M91" i="23"/>
  <c r="L91" i="23"/>
  <c r="K91" i="23"/>
  <c r="J91" i="23"/>
  <c r="I91" i="23"/>
  <c r="H91" i="23"/>
  <c r="G91" i="23"/>
  <c r="F91" i="23"/>
  <c r="M90" i="23"/>
  <c r="L90" i="23"/>
  <c r="K90" i="23"/>
  <c r="J90" i="23"/>
  <c r="I90" i="23"/>
  <c r="H90" i="23"/>
  <c r="G90" i="23"/>
  <c r="F90" i="23"/>
  <c r="M89" i="23"/>
  <c r="L89" i="23"/>
  <c r="K89" i="23"/>
  <c r="J89" i="23"/>
  <c r="I89" i="23"/>
  <c r="H89" i="23"/>
  <c r="G89" i="23"/>
  <c r="F89" i="23"/>
  <c r="M88" i="23"/>
  <c r="L88" i="23"/>
  <c r="K88" i="23"/>
  <c r="J88" i="23"/>
  <c r="I88" i="23"/>
  <c r="H88" i="23"/>
  <c r="G88" i="23"/>
  <c r="F88" i="23"/>
  <c r="M87" i="23"/>
  <c r="L87" i="23"/>
  <c r="K87" i="23"/>
  <c r="J87" i="23"/>
  <c r="I87" i="23"/>
  <c r="H87" i="23"/>
  <c r="G87" i="23"/>
  <c r="F87" i="23"/>
  <c r="M86" i="23"/>
  <c r="L86" i="23"/>
  <c r="K86" i="23"/>
  <c r="J86" i="23"/>
  <c r="I86" i="23"/>
  <c r="H86" i="23"/>
  <c r="G86" i="23"/>
  <c r="F86" i="23"/>
  <c r="M85" i="23"/>
  <c r="L85" i="23"/>
  <c r="K85" i="23"/>
  <c r="J85" i="23"/>
  <c r="I85" i="23"/>
  <c r="H85" i="23"/>
  <c r="G85" i="23"/>
  <c r="F85" i="23"/>
  <c r="M84" i="23"/>
  <c r="L84" i="23"/>
  <c r="K84" i="23"/>
  <c r="J84" i="23"/>
  <c r="I84" i="23"/>
  <c r="H84" i="23"/>
  <c r="G84" i="23"/>
  <c r="F84" i="23"/>
  <c r="M83" i="23"/>
  <c r="L83" i="23"/>
  <c r="K83" i="23"/>
  <c r="J83" i="23"/>
  <c r="I83" i="23"/>
  <c r="H83" i="23"/>
  <c r="G83" i="23"/>
  <c r="F83" i="23"/>
  <c r="M82" i="23"/>
  <c r="L82" i="23"/>
  <c r="K82" i="23"/>
  <c r="J82" i="23"/>
  <c r="I82" i="23"/>
  <c r="H82" i="23"/>
  <c r="G82" i="23"/>
  <c r="F82" i="23"/>
  <c r="M81" i="23"/>
  <c r="L81" i="23"/>
  <c r="K81" i="23"/>
  <c r="J81" i="23"/>
  <c r="I81" i="23"/>
  <c r="H81" i="23"/>
  <c r="G81" i="23"/>
  <c r="F81" i="23"/>
  <c r="M80" i="23"/>
  <c r="L80" i="23"/>
  <c r="K80" i="23"/>
  <c r="J80" i="23"/>
  <c r="I80" i="23"/>
  <c r="H80" i="23"/>
  <c r="G80" i="23"/>
  <c r="F80" i="23"/>
  <c r="M79" i="23"/>
  <c r="L79" i="23"/>
  <c r="K79" i="23"/>
  <c r="J79" i="23"/>
  <c r="I79" i="23"/>
  <c r="H79" i="23"/>
  <c r="G79" i="23"/>
  <c r="F79" i="23"/>
  <c r="M78" i="23"/>
  <c r="L78" i="23"/>
  <c r="K78" i="23"/>
  <c r="J78" i="23"/>
  <c r="I78" i="23"/>
  <c r="H78" i="23"/>
  <c r="G78" i="23"/>
  <c r="F78" i="23"/>
  <c r="M77" i="23"/>
  <c r="L77" i="23"/>
  <c r="K77" i="23"/>
  <c r="J77" i="23"/>
  <c r="I77" i="23"/>
  <c r="H77" i="23"/>
  <c r="G77" i="23"/>
  <c r="F77" i="23"/>
  <c r="M52" i="23"/>
  <c r="L52" i="23"/>
  <c r="K52" i="23"/>
  <c r="J52" i="23"/>
  <c r="I52" i="23"/>
  <c r="H52" i="23"/>
  <c r="G52" i="23"/>
  <c r="F52" i="23"/>
  <c r="M51" i="23"/>
  <c r="L51" i="23"/>
  <c r="K51" i="23"/>
  <c r="J51" i="23"/>
  <c r="I51" i="23"/>
  <c r="H51" i="23"/>
  <c r="G51" i="23"/>
  <c r="F51" i="23"/>
  <c r="M50" i="23"/>
  <c r="L50" i="23"/>
  <c r="K50" i="23"/>
  <c r="J50" i="23"/>
  <c r="I50" i="23"/>
  <c r="H50" i="23"/>
  <c r="G50" i="23"/>
  <c r="F50" i="23"/>
  <c r="M49" i="23"/>
  <c r="L49" i="23"/>
  <c r="K49" i="23"/>
  <c r="J49" i="23"/>
  <c r="I49" i="23"/>
  <c r="H49" i="23"/>
  <c r="G49" i="23"/>
  <c r="F49" i="23"/>
  <c r="M48" i="23"/>
  <c r="L48" i="23"/>
  <c r="K48" i="23"/>
  <c r="J48" i="23"/>
  <c r="I48" i="23"/>
  <c r="H48" i="23"/>
  <c r="G48" i="23"/>
  <c r="F48" i="23"/>
  <c r="M47" i="23"/>
  <c r="L47" i="23"/>
  <c r="K47" i="23"/>
  <c r="J47" i="23"/>
  <c r="I47" i="23"/>
  <c r="H47" i="23"/>
  <c r="G47" i="23"/>
  <c r="F47" i="23"/>
  <c r="M46" i="23"/>
  <c r="L46" i="23"/>
  <c r="K46" i="23"/>
  <c r="J46" i="23"/>
  <c r="I46" i="23"/>
  <c r="H46" i="23"/>
  <c r="G46" i="23"/>
  <c r="F46" i="23"/>
  <c r="M45" i="23"/>
  <c r="L45" i="23"/>
  <c r="K45" i="23"/>
  <c r="J45" i="23"/>
  <c r="I45" i="23"/>
  <c r="H45" i="23"/>
  <c r="G45" i="23"/>
  <c r="F45" i="23"/>
  <c r="M44" i="23"/>
  <c r="L44" i="23"/>
  <c r="K44" i="23"/>
  <c r="J44" i="23"/>
  <c r="I44" i="23"/>
  <c r="H44" i="23"/>
  <c r="G44" i="23"/>
  <c r="F44" i="23"/>
  <c r="M43" i="23"/>
  <c r="L43" i="23"/>
  <c r="K43" i="23"/>
  <c r="J43" i="23"/>
  <c r="I43" i="23"/>
  <c r="H43" i="23"/>
  <c r="G43" i="23"/>
  <c r="F43" i="23"/>
  <c r="M42" i="23"/>
  <c r="L42" i="23"/>
  <c r="K42" i="23"/>
  <c r="J42" i="23"/>
  <c r="I42" i="23"/>
  <c r="H42" i="23"/>
  <c r="G42" i="23"/>
  <c r="F42" i="23"/>
  <c r="M41" i="23"/>
  <c r="L41" i="23"/>
  <c r="K41" i="23"/>
  <c r="J41" i="23"/>
  <c r="I41" i="23"/>
  <c r="H41" i="23"/>
  <c r="G41" i="23"/>
  <c r="F41" i="23"/>
  <c r="M40" i="23"/>
  <c r="L40" i="23"/>
  <c r="K40" i="23"/>
  <c r="J40" i="23"/>
  <c r="I40" i="23"/>
  <c r="H40" i="23"/>
  <c r="G40" i="23"/>
  <c r="F40" i="23"/>
  <c r="M39" i="23"/>
  <c r="L39" i="23"/>
  <c r="K39" i="23"/>
  <c r="J39" i="23"/>
  <c r="I39" i="23"/>
  <c r="H39" i="23"/>
  <c r="G39" i="23"/>
  <c r="F39" i="23"/>
  <c r="M38" i="23"/>
  <c r="L38" i="23"/>
  <c r="K38" i="23"/>
  <c r="J38" i="23"/>
  <c r="I38" i="23"/>
  <c r="H38" i="23"/>
  <c r="G38" i="23"/>
  <c r="F38" i="23"/>
  <c r="M37" i="23"/>
  <c r="L37" i="23"/>
  <c r="K37" i="23"/>
  <c r="J37" i="23"/>
  <c r="I37" i="23"/>
  <c r="H37" i="23"/>
  <c r="G37" i="23"/>
  <c r="F37" i="23"/>
  <c r="M36" i="23"/>
  <c r="L36" i="23"/>
  <c r="K36" i="23"/>
  <c r="J36" i="23"/>
  <c r="I36" i="23"/>
  <c r="H36" i="23"/>
  <c r="G36" i="23"/>
  <c r="F36" i="23"/>
  <c r="M35" i="23"/>
  <c r="L35" i="23"/>
  <c r="K35" i="23"/>
  <c r="J35" i="23"/>
  <c r="I35" i="23"/>
  <c r="H35" i="23"/>
  <c r="G35" i="23"/>
  <c r="F35" i="23"/>
  <c r="M34" i="23"/>
  <c r="L34" i="23"/>
  <c r="K34" i="23"/>
  <c r="J34" i="23"/>
  <c r="I34" i="23"/>
  <c r="H34" i="23"/>
  <c r="G34" i="23"/>
  <c r="F34" i="23"/>
  <c r="M33" i="23"/>
  <c r="L33" i="23"/>
  <c r="K33" i="23"/>
  <c r="J33" i="23"/>
  <c r="I33" i="23"/>
  <c r="H33" i="23"/>
  <c r="G33" i="23"/>
  <c r="F33" i="23"/>
  <c r="M32" i="23"/>
  <c r="L32" i="23"/>
  <c r="K32" i="23"/>
  <c r="J32" i="23"/>
  <c r="I32" i="23"/>
  <c r="H32" i="23"/>
  <c r="G32" i="23"/>
  <c r="F32" i="23"/>
  <c r="M31" i="23"/>
  <c r="L31" i="23"/>
  <c r="K31" i="23"/>
  <c r="J31" i="23"/>
  <c r="I31" i="23"/>
  <c r="H31" i="23"/>
  <c r="G31" i="23"/>
  <c r="F31" i="23"/>
  <c r="M156" i="22"/>
  <c r="L156" i="22"/>
  <c r="K156" i="22"/>
  <c r="J156" i="22"/>
  <c r="I156" i="22"/>
  <c r="H156" i="22"/>
  <c r="G156" i="22"/>
  <c r="F156" i="22"/>
  <c r="M155" i="22"/>
  <c r="L155" i="22"/>
  <c r="K155" i="22"/>
  <c r="J155" i="22"/>
  <c r="I155" i="22"/>
  <c r="H155" i="22"/>
  <c r="G155" i="22"/>
  <c r="F155" i="22"/>
  <c r="M154" i="22"/>
  <c r="L154" i="22"/>
  <c r="K154" i="22"/>
  <c r="J154" i="22"/>
  <c r="I154" i="22"/>
  <c r="H154" i="22"/>
  <c r="G154" i="22"/>
  <c r="F154" i="22"/>
  <c r="M153" i="22"/>
  <c r="L153" i="22"/>
  <c r="K153" i="22"/>
  <c r="J153" i="22"/>
  <c r="I153" i="22"/>
  <c r="H153" i="22"/>
  <c r="G153" i="22"/>
  <c r="F153" i="22"/>
  <c r="M152" i="22"/>
  <c r="L152" i="22"/>
  <c r="K152" i="22"/>
  <c r="J152" i="22"/>
  <c r="I152" i="22"/>
  <c r="H152" i="22"/>
  <c r="G152" i="22"/>
  <c r="F152" i="22"/>
  <c r="M151" i="22"/>
  <c r="L151" i="22"/>
  <c r="K151" i="22"/>
  <c r="J151" i="22"/>
  <c r="I151" i="22"/>
  <c r="H151" i="22"/>
  <c r="G151" i="22"/>
  <c r="F151" i="22"/>
  <c r="M150" i="22"/>
  <c r="L150" i="22"/>
  <c r="K150" i="22"/>
  <c r="J150" i="22"/>
  <c r="I150" i="22"/>
  <c r="H150" i="22"/>
  <c r="G150" i="22"/>
  <c r="F150" i="22"/>
  <c r="M149" i="22"/>
  <c r="L149" i="22"/>
  <c r="K149" i="22"/>
  <c r="J149" i="22"/>
  <c r="I149" i="22"/>
  <c r="H149" i="22"/>
  <c r="G149" i="22"/>
  <c r="F149" i="22"/>
  <c r="M148" i="22"/>
  <c r="L148" i="22"/>
  <c r="K148" i="22"/>
  <c r="J148" i="22"/>
  <c r="I148" i="22"/>
  <c r="H148" i="22"/>
  <c r="G148" i="22"/>
  <c r="F148" i="22"/>
  <c r="M146" i="22"/>
  <c r="L146" i="22"/>
  <c r="K146" i="22"/>
  <c r="J146" i="22"/>
  <c r="I146" i="22"/>
  <c r="H146" i="22"/>
  <c r="G146" i="22"/>
  <c r="F146" i="22"/>
  <c r="M145" i="22"/>
  <c r="L145" i="22"/>
  <c r="K145" i="22"/>
  <c r="J145" i="22"/>
  <c r="I145" i="22"/>
  <c r="H145" i="22"/>
  <c r="G145" i="22"/>
  <c r="F145" i="22"/>
  <c r="M144" i="22"/>
  <c r="L144" i="22"/>
  <c r="K144" i="22"/>
  <c r="J144" i="22"/>
  <c r="I144" i="22"/>
  <c r="H144" i="22"/>
  <c r="G144" i="22"/>
  <c r="F144" i="22"/>
  <c r="M143" i="22"/>
  <c r="L143" i="22"/>
  <c r="K143" i="22"/>
  <c r="J143" i="22"/>
  <c r="I143" i="22"/>
  <c r="H143" i="22"/>
  <c r="G143" i="22"/>
  <c r="F143" i="22"/>
  <c r="M142" i="22"/>
  <c r="L142" i="22"/>
  <c r="K142" i="22"/>
  <c r="J142" i="22"/>
  <c r="I142" i="22"/>
  <c r="H142" i="22"/>
  <c r="G142" i="22"/>
  <c r="F142" i="22"/>
  <c r="M141" i="22"/>
  <c r="L141" i="22"/>
  <c r="K141" i="22"/>
  <c r="J141" i="22"/>
  <c r="I141" i="22"/>
  <c r="H141" i="22"/>
  <c r="G141" i="22"/>
  <c r="F141" i="22"/>
  <c r="M140" i="22"/>
  <c r="L140" i="22"/>
  <c r="K140" i="22"/>
  <c r="J140" i="22"/>
  <c r="I140" i="22"/>
  <c r="H140" i="22"/>
  <c r="G140" i="22"/>
  <c r="F140" i="22"/>
  <c r="M139" i="22"/>
  <c r="L139" i="22"/>
  <c r="K139" i="22"/>
  <c r="J139" i="22"/>
  <c r="I139" i="22"/>
  <c r="H139" i="22"/>
  <c r="G139" i="22"/>
  <c r="F139" i="22"/>
  <c r="M138" i="22"/>
  <c r="L138" i="22"/>
  <c r="K138" i="22"/>
  <c r="J138" i="22"/>
  <c r="I138" i="22"/>
  <c r="H138" i="22"/>
  <c r="G138" i="22"/>
  <c r="F138" i="22"/>
  <c r="M136" i="22"/>
  <c r="L136" i="22"/>
  <c r="K136" i="22"/>
  <c r="J136" i="22"/>
  <c r="I136" i="22"/>
  <c r="H136" i="22"/>
  <c r="G136" i="22"/>
  <c r="F136" i="22"/>
  <c r="M135" i="22"/>
  <c r="L135" i="22"/>
  <c r="K135" i="22"/>
  <c r="J135" i="22"/>
  <c r="I135" i="22"/>
  <c r="H135" i="22"/>
  <c r="G135" i="22"/>
  <c r="F135" i="22"/>
  <c r="M134" i="22"/>
  <c r="L134" i="22"/>
  <c r="K134" i="22"/>
  <c r="J134" i="22"/>
  <c r="I134" i="22"/>
  <c r="H134" i="22"/>
  <c r="G134" i="22"/>
  <c r="F134" i="22"/>
  <c r="M133" i="22"/>
  <c r="L133" i="22"/>
  <c r="K133" i="22"/>
  <c r="J133" i="22"/>
  <c r="I133" i="22"/>
  <c r="H133" i="22"/>
  <c r="G133" i="22"/>
  <c r="F133" i="22"/>
  <c r="M132" i="22"/>
  <c r="L132" i="22"/>
  <c r="K132" i="22"/>
  <c r="J132" i="22"/>
  <c r="I132" i="22"/>
  <c r="H132" i="22"/>
  <c r="G132" i="22"/>
  <c r="F132" i="22"/>
  <c r="M131" i="22"/>
  <c r="L131" i="22"/>
  <c r="K131" i="22"/>
  <c r="J131" i="22"/>
  <c r="I131" i="22"/>
  <c r="H131" i="22"/>
  <c r="G131" i="22"/>
  <c r="F131" i="22"/>
  <c r="M130" i="22"/>
  <c r="L130" i="22"/>
  <c r="K130" i="22"/>
  <c r="J130" i="22"/>
  <c r="I130" i="22"/>
  <c r="H130" i="22"/>
  <c r="G130" i="22"/>
  <c r="F130" i="22"/>
  <c r="M129" i="22"/>
  <c r="L129" i="22"/>
  <c r="K129" i="22"/>
  <c r="J129" i="22"/>
  <c r="I129" i="22"/>
  <c r="H129" i="22"/>
  <c r="G129" i="22"/>
  <c r="F129" i="22"/>
  <c r="M128" i="22"/>
  <c r="L128" i="22"/>
  <c r="K128" i="22"/>
  <c r="J128" i="22"/>
  <c r="I128" i="22"/>
  <c r="H128" i="22"/>
  <c r="G128" i="22"/>
  <c r="F128" i="22"/>
  <c r="M126" i="22"/>
  <c r="L126" i="22"/>
  <c r="K126" i="22"/>
  <c r="J126" i="22"/>
  <c r="I126" i="22"/>
  <c r="H126" i="22"/>
  <c r="G126" i="22"/>
  <c r="F126" i="22"/>
  <c r="M125" i="22"/>
  <c r="L125" i="22"/>
  <c r="K125" i="22"/>
  <c r="J125" i="22"/>
  <c r="I125" i="22"/>
  <c r="H125" i="22"/>
  <c r="G125" i="22"/>
  <c r="F125" i="22"/>
  <c r="M124" i="22"/>
  <c r="L124" i="22"/>
  <c r="K124" i="22"/>
  <c r="J124" i="22"/>
  <c r="I124" i="22"/>
  <c r="H124" i="22"/>
  <c r="G124" i="22"/>
  <c r="F124" i="22"/>
  <c r="M123" i="22"/>
  <c r="L123" i="22"/>
  <c r="K123" i="22"/>
  <c r="J123" i="22"/>
  <c r="I123" i="22"/>
  <c r="H123" i="22"/>
  <c r="G123" i="22"/>
  <c r="F123" i="22"/>
  <c r="M122" i="22"/>
  <c r="L122" i="22"/>
  <c r="K122" i="22"/>
  <c r="J122" i="22"/>
  <c r="I122" i="22"/>
  <c r="H122" i="22"/>
  <c r="G122" i="22"/>
  <c r="F122" i="22"/>
  <c r="M121" i="22"/>
  <c r="L121" i="22"/>
  <c r="K121" i="22"/>
  <c r="J121" i="22"/>
  <c r="I121" i="22"/>
  <c r="H121" i="22"/>
  <c r="G121" i="22"/>
  <c r="F121" i="22"/>
  <c r="M120" i="22"/>
  <c r="L120" i="22"/>
  <c r="K120" i="22"/>
  <c r="J120" i="22"/>
  <c r="I120" i="22"/>
  <c r="H120" i="22"/>
  <c r="G120" i="22"/>
  <c r="F120" i="22"/>
  <c r="M119" i="22"/>
  <c r="L119" i="22"/>
  <c r="K119" i="22"/>
  <c r="J119" i="22"/>
  <c r="I119" i="22"/>
  <c r="H119" i="22"/>
  <c r="G119" i="22"/>
  <c r="F119" i="22"/>
  <c r="M118" i="22"/>
  <c r="L118" i="22"/>
  <c r="K118" i="22"/>
  <c r="J118" i="22"/>
  <c r="I118" i="22"/>
  <c r="H118" i="22"/>
  <c r="G118" i="22"/>
  <c r="F118" i="22"/>
  <c r="M116" i="22"/>
  <c r="L116" i="22"/>
  <c r="K116" i="22"/>
  <c r="J116" i="22"/>
  <c r="I116" i="22"/>
  <c r="H116" i="22"/>
  <c r="G116" i="22"/>
  <c r="F116" i="22"/>
  <c r="M115" i="22"/>
  <c r="L115" i="22"/>
  <c r="K115" i="22"/>
  <c r="J115" i="22"/>
  <c r="I115" i="22"/>
  <c r="H115" i="22"/>
  <c r="G115" i="22"/>
  <c r="F115" i="22"/>
  <c r="M114" i="22"/>
  <c r="L114" i="22"/>
  <c r="K114" i="22"/>
  <c r="J114" i="22"/>
  <c r="I114" i="22"/>
  <c r="H114" i="22"/>
  <c r="G114" i="22"/>
  <c r="F114" i="22"/>
  <c r="M113" i="22"/>
  <c r="L113" i="22"/>
  <c r="K113" i="22"/>
  <c r="J113" i="22"/>
  <c r="I113" i="22"/>
  <c r="H113" i="22"/>
  <c r="G113" i="22"/>
  <c r="F113" i="22"/>
  <c r="M112" i="22"/>
  <c r="L112" i="22"/>
  <c r="K112" i="22"/>
  <c r="J112" i="22"/>
  <c r="I112" i="22"/>
  <c r="H112" i="22"/>
  <c r="G112" i="22"/>
  <c r="F112" i="22"/>
  <c r="M111" i="22"/>
  <c r="L111" i="22"/>
  <c r="K111" i="22"/>
  <c r="J111" i="22"/>
  <c r="I111" i="22"/>
  <c r="H111" i="22"/>
  <c r="G111" i="22"/>
  <c r="F111" i="22"/>
  <c r="M110" i="22"/>
  <c r="L110" i="22"/>
  <c r="K110" i="22"/>
  <c r="J110" i="22"/>
  <c r="I110" i="22"/>
  <c r="H110" i="22"/>
  <c r="G110" i="22"/>
  <c r="F110" i="22"/>
  <c r="M109" i="22"/>
  <c r="L109" i="22"/>
  <c r="K109" i="22"/>
  <c r="J109" i="22"/>
  <c r="I109" i="22"/>
  <c r="H109" i="22"/>
  <c r="G109" i="22"/>
  <c r="F109" i="22"/>
  <c r="M108" i="22"/>
  <c r="L108" i="22"/>
  <c r="K108" i="22"/>
  <c r="J108" i="22"/>
  <c r="I108" i="22"/>
  <c r="H108" i="22"/>
  <c r="G108" i="22"/>
  <c r="F108" i="22"/>
  <c r="M106" i="22"/>
  <c r="L106" i="22"/>
  <c r="K106" i="22"/>
  <c r="J106" i="22"/>
  <c r="I106" i="22"/>
  <c r="H106" i="22"/>
  <c r="G106" i="22"/>
  <c r="F106" i="22"/>
  <c r="M105" i="22"/>
  <c r="L105" i="22"/>
  <c r="K105" i="22"/>
  <c r="J105" i="22"/>
  <c r="I105" i="22"/>
  <c r="H105" i="22"/>
  <c r="G105" i="22"/>
  <c r="F105" i="22"/>
  <c r="M104" i="22"/>
  <c r="L104" i="22"/>
  <c r="K104" i="22"/>
  <c r="J104" i="22"/>
  <c r="I104" i="22"/>
  <c r="H104" i="22"/>
  <c r="G104" i="22"/>
  <c r="F104" i="22"/>
  <c r="M103" i="22"/>
  <c r="L103" i="22"/>
  <c r="K103" i="22"/>
  <c r="J103" i="22"/>
  <c r="I103" i="22"/>
  <c r="H103" i="22"/>
  <c r="G103" i="22"/>
  <c r="F103" i="22"/>
  <c r="M102" i="22"/>
  <c r="L102" i="22"/>
  <c r="K102" i="22"/>
  <c r="J102" i="22"/>
  <c r="I102" i="22"/>
  <c r="H102" i="22"/>
  <c r="G102" i="22"/>
  <c r="F102" i="22"/>
  <c r="M101" i="22"/>
  <c r="L101" i="22"/>
  <c r="K101" i="22"/>
  <c r="J101" i="22"/>
  <c r="I101" i="22"/>
  <c r="H101" i="22"/>
  <c r="G101" i="22"/>
  <c r="F101" i="22"/>
  <c r="M100" i="22"/>
  <c r="L100" i="22"/>
  <c r="K100" i="22"/>
  <c r="J100" i="22"/>
  <c r="I100" i="22"/>
  <c r="H100" i="22"/>
  <c r="G100" i="22"/>
  <c r="F100" i="22"/>
  <c r="M99" i="22"/>
  <c r="L99" i="22"/>
  <c r="K99" i="22"/>
  <c r="J99" i="22"/>
  <c r="I99" i="22"/>
  <c r="H99" i="22"/>
  <c r="G99" i="22"/>
  <c r="F99" i="22"/>
  <c r="M98" i="22"/>
  <c r="L98" i="22"/>
  <c r="K98" i="22"/>
  <c r="J98" i="22"/>
  <c r="I98" i="22"/>
  <c r="H98" i="22"/>
  <c r="G98" i="22"/>
  <c r="F98" i="22"/>
  <c r="M96" i="22"/>
  <c r="L96" i="22"/>
  <c r="K96" i="22"/>
  <c r="J96" i="22"/>
  <c r="I96" i="22"/>
  <c r="H96" i="22"/>
  <c r="G96" i="22"/>
  <c r="F96" i="22"/>
  <c r="M95" i="22"/>
  <c r="L95" i="22"/>
  <c r="K95" i="22"/>
  <c r="J95" i="22"/>
  <c r="I95" i="22"/>
  <c r="H95" i="22"/>
  <c r="G95" i="22"/>
  <c r="F95" i="22"/>
  <c r="M94" i="22"/>
  <c r="L94" i="22"/>
  <c r="K94" i="22"/>
  <c r="J94" i="22"/>
  <c r="I94" i="22"/>
  <c r="H94" i="22"/>
  <c r="G94" i="22"/>
  <c r="F94" i="22"/>
  <c r="M93" i="22"/>
  <c r="L93" i="22"/>
  <c r="K93" i="22"/>
  <c r="J93" i="22"/>
  <c r="I93" i="22"/>
  <c r="H93" i="22"/>
  <c r="G93" i="22"/>
  <c r="F93" i="22"/>
  <c r="M92" i="22"/>
  <c r="L92" i="22"/>
  <c r="K92" i="22"/>
  <c r="J92" i="22"/>
  <c r="I92" i="22"/>
  <c r="H92" i="22"/>
  <c r="G92" i="22"/>
  <c r="F92" i="22"/>
  <c r="M91" i="22"/>
  <c r="L91" i="22"/>
  <c r="K91" i="22"/>
  <c r="J91" i="22"/>
  <c r="I91" i="22"/>
  <c r="H91" i="22"/>
  <c r="G91" i="22"/>
  <c r="F91" i="22"/>
  <c r="M90" i="22"/>
  <c r="L90" i="22"/>
  <c r="K90" i="22"/>
  <c r="J90" i="22"/>
  <c r="I90" i="22"/>
  <c r="H90" i="22"/>
  <c r="G90" i="22"/>
  <c r="F90" i="22"/>
  <c r="M89" i="22"/>
  <c r="L89" i="22"/>
  <c r="K89" i="22"/>
  <c r="J89" i="22"/>
  <c r="I89" i="22"/>
  <c r="H89" i="22"/>
  <c r="G89" i="22"/>
  <c r="F89" i="22"/>
  <c r="M88" i="22"/>
  <c r="L88" i="22"/>
  <c r="K88" i="22"/>
  <c r="J88" i="22"/>
  <c r="I88" i="22"/>
  <c r="H88" i="22"/>
  <c r="G88" i="22"/>
  <c r="F88" i="22"/>
  <c r="M86" i="22"/>
  <c r="L86" i="22"/>
  <c r="K86" i="22"/>
  <c r="J86" i="22"/>
  <c r="I86" i="22"/>
  <c r="H86" i="22"/>
  <c r="G86" i="22"/>
  <c r="F86" i="22"/>
  <c r="M85" i="22"/>
  <c r="L85" i="22"/>
  <c r="K85" i="22"/>
  <c r="J85" i="22"/>
  <c r="I85" i="22"/>
  <c r="H85" i="22"/>
  <c r="G85" i="22"/>
  <c r="F85" i="22"/>
  <c r="M84" i="22"/>
  <c r="L84" i="22"/>
  <c r="K84" i="22"/>
  <c r="J84" i="22"/>
  <c r="I84" i="22"/>
  <c r="H84" i="22"/>
  <c r="G84" i="22"/>
  <c r="F84" i="22"/>
  <c r="M83" i="22"/>
  <c r="L83" i="22"/>
  <c r="K83" i="22"/>
  <c r="J83" i="22"/>
  <c r="I83" i="22"/>
  <c r="H83" i="22"/>
  <c r="G83" i="22"/>
  <c r="F83" i="22"/>
  <c r="M82" i="22"/>
  <c r="L82" i="22"/>
  <c r="K82" i="22"/>
  <c r="J82" i="22"/>
  <c r="I82" i="22"/>
  <c r="H82" i="22"/>
  <c r="G82" i="22"/>
  <c r="F82" i="22"/>
  <c r="M81" i="22"/>
  <c r="L81" i="22"/>
  <c r="K81" i="22"/>
  <c r="J81" i="22"/>
  <c r="I81" i="22"/>
  <c r="H81" i="22"/>
  <c r="G81" i="22"/>
  <c r="F81" i="22"/>
  <c r="M80" i="22"/>
  <c r="L80" i="22"/>
  <c r="K80" i="22"/>
  <c r="J80" i="22"/>
  <c r="I80" i="22"/>
  <c r="H80" i="22"/>
  <c r="G80" i="22"/>
  <c r="F80" i="22"/>
  <c r="M79" i="22"/>
  <c r="L79" i="22"/>
  <c r="K79" i="22"/>
  <c r="J79" i="22"/>
  <c r="I79" i="22"/>
  <c r="H79" i="22"/>
  <c r="G79" i="22"/>
  <c r="F79" i="22"/>
  <c r="M78" i="22"/>
  <c r="L78" i="22"/>
  <c r="K78" i="22"/>
  <c r="J78" i="22"/>
  <c r="I78" i="22"/>
  <c r="H78" i="22"/>
  <c r="G78" i="22"/>
  <c r="F78" i="22"/>
  <c r="M66" i="22"/>
  <c r="L66" i="22"/>
  <c r="K66" i="22"/>
  <c r="J66" i="22"/>
  <c r="I66" i="22"/>
  <c r="H66" i="22"/>
  <c r="G66" i="22"/>
  <c r="F66" i="22"/>
  <c r="M65" i="22"/>
  <c r="L65" i="22"/>
  <c r="K65" i="22"/>
  <c r="J65" i="22"/>
  <c r="I65" i="22"/>
  <c r="H65" i="22"/>
  <c r="G65" i="22"/>
  <c r="F65" i="22"/>
  <c r="M64" i="22"/>
  <c r="L64" i="22"/>
  <c r="K64" i="22"/>
  <c r="J64" i="22"/>
  <c r="I64" i="22"/>
  <c r="H64" i="22"/>
  <c r="G64" i="22"/>
  <c r="F64" i="22"/>
  <c r="M63" i="22"/>
  <c r="L63" i="22"/>
  <c r="K63" i="22"/>
  <c r="J63" i="22"/>
  <c r="I63" i="22"/>
  <c r="H63" i="22"/>
  <c r="G63" i="22"/>
  <c r="F63" i="22"/>
  <c r="M62" i="22"/>
  <c r="L62" i="22"/>
  <c r="K62" i="22"/>
  <c r="J62" i="22"/>
  <c r="I62" i="22"/>
  <c r="H62" i="22"/>
  <c r="G62" i="22"/>
  <c r="F62" i="22"/>
  <c r="M61" i="22"/>
  <c r="L61" i="22"/>
  <c r="K61" i="22"/>
  <c r="J61" i="22"/>
  <c r="I61" i="22"/>
  <c r="H61" i="22"/>
  <c r="G61" i="22"/>
  <c r="F61" i="22"/>
  <c r="M60" i="22"/>
  <c r="L60" i="22"/>
  <c r="K60" i="22"/>
  <c r="J60" i="22"/>
  <c r="I60" i="22"/>
  <c r="H60" i="22"/>
  <c r="G60" i="22"/>
  <c r="F60" i="22"/>
  <c r="M59" i="22"/>
  <c r="L59" i="22"/>
  <c r="K59" i="22"/>
  <c r="J59" i="22"/>
  <c r="I59" i="22"/>
  <c r="H59" i="22"/>
  <c r="G59" i="22"/>
  <c r="F59" i="22"/>
  <c r="M58" i="22"/>
  <c r="L58" i="22"/>
  <c r="K58" i="22"/>
  <c r="J58" i="22"/>
  <c r="I58" i="22"/>
  <c r="H58" i="22"/>
  <c r="G58" i="22"/>
  <c r="F58" i="22"/>
  <c r="M46" i="22"/>
  <c r="L46" i="22"/>
  <c r="K46" i="22"/>
  <c r="J46" i="22"/>
  <c r="I46" i="22"/>
  <c r="H46" i="22"/>
  <c r="G46" i="22"/>
  <c r="F46" i="22"/>
  <c r="M45" i="22"/>
  <c r="L45" i="22"/>
  <c r="K45" i="22"/>
  <c r="J45" i="22"/>
  <c r="I45" i="22"/>
  <c r="H45" i="22"/>
  <c r="G45" i="22"/>
  <c r="F45" i="22"/>
  <c r="M44" i="22"/>
  <c r="L44" i="22"/>
  <c r="K44" i="22"/>
  <c r="J44" i="22"/>
  <c r="I44" i="22"/>
  <c r="H44" i="22"/>
  <c r="G44" i="22"/>
  <c r="F44" i="22"/>
  <c r="M43" i="22"/>
  <c r="L43" i="22"/>
  <c r="K43" i="22"/>
  <c r="J43" i="22"/>
  <c r="I43" i="22"/>
  <c r="H43" i="22"/>
  <c r="G43" i="22"/>
  <c r="F43" i="22"/>
  <c r="M42" i="22"/>
  <c r="L42" i="22"/>
  <c r="K42" i="22"/>
  <c r="J42" i="22"/>
  <c r="I42" i="22"/>
  <c r="H42" i="22"/>
  <c r="G42" i="22"/>
  <c r="F42" i="22"/>
  <c r="M41" i="22"/>
  <c r="L41" i="22"/>
  <c r="K41" i="22"/>
  <c r="J41" i="22"/>
  <c r="I41" i="22"/>
  <c r="H41" i="22"/>
  <c r="G41" i="22"/>
  <c r="F41" i="22"/>
  <c r="M40" i="22"/>
  <c r="L40" i="22"/>
  <c r="K40" i="22"/>
  <c r="J40" i="22"/>
  <c r="I40" i="22"/>
  <c r="H40" i="22"/>
  <c r="G40" i="22"/>
  <c r="F40" i="22"/>
  <c r="M39" i="22"/>
  <c r="L39" i="22"/>
  <c r="K39" i="22"/>
  <c r="J39" i="22"/>
  <c r="I39" i="22"/>
  <c r="H39" i="22"/>
  <c r="G39" i="22"/>
  <c r="F39" i="22"/>
  <c r="M38" i="22"/>
  <c r="L38" i="22"/>
  <c r="K38" i="22"/>
  <c r="J38" i="22"/>
  <c r="I38" i="22"/>
  <c r="H38" i="22"/>
  <c r="G38" i="22"/>
  <c r="F38" i="22"/>
  <c r="M26" i="22"/>
  <c r="L26" i="22"/>
  <c r="K26" i="22"/>
  <c r="J26" i="22"/>
  <c r="I26" i="22"/>
  <c r="H26" i="22"/>
  <c r="G26" i="22"/>
  <c r="F26" i="22"/>
  <c r="M25" i="22"/>
  <c r="L25" i="22"/>
  <c r="K25" i="22"/>
  <c r="J25" i="22"/>
  <c r="I25" i="22"/>
  <c r="H25" i="22"/>
  <c r="G25" i="22"/>
  <c r="F25" i="22"/>
  <c r="M24" i="22"/>
  <c r="L24" i="22"/>
  <c r="K24" i="22"/>
  <c r="J24" i="22"/>
  <c r="I24" i="22"/>
  <c r="H24" i="22"/>
  <c r="G24" i="22"/>
  <c r="F24" i="22"/>
  <c r="M23" i="22"/>
  <c r="L23" i="22"/>
  <c r="K23" i="22"/>
  <c r="J23" i="22"/>
  <c r="I23" i="22"/>
  <c r="H23" i="22"/>
  <c r="G23" i="22"/>
  <c r="F23" i="22"/>
  <c r="M22" i="22"/>
  <c r="L22" i="22"/>
  <c r="K22" i="22"/>
  <c r="J22" i="22"/>
  <c r="I22" i="22"/>
  <c r="H22" i="22"/>
  <c r="G22" i="22"/>
  <c r="F22" i="22"/>
  <c r="M21" i="22"/>
  <c r="L21" i="22"/>
  <c r="K21" i="22"/>
  <c r="J21" i="22"/>
  <c r="I21" i="22"/>
  <c r="H21" i="22"/>
  <c r="G21" i="22"/>
  <c r="F21" i="22"/>
  <c r="M20" i="22"/>
  <c r="L20" i="22"/>
  <c r="K20" i="22"/>
  <c r="J20" i="22"/>
  <c r="I20" i="22"/>
  <c r="H20" i="22"/>
  <c r="G20" i="22"/>
  <c r="F20" i="22"/>
  <c r="M19" i="22"/>
  <c r="L19" i="22"/>
  <c r="K19" i="22"/>
  <c r="J19" i="22"/>
  <c r="I19" i="22"/>
  <c r="H19" i="22"/>
  <c r="G19" i="22"/>
  <c r="F19" i="22"/>
  <c r="M18" i="22"/>
  <c r="L18" i="22"/>
  <c r="K18" i="22"/>
  <c r="J18" i="22"/>
  <c r="I18" i="22"/>
  <c r="H18" i="22"/>
  <c r="G18" i="22"/>
  <c r="F18" i="22"/>
  <c r="L352" i="19"/>
  <c r="K352" i="19"/>
  <c r="J352" i="19"/>
  <c r="I352" i="19"/>
  <c r="H352" i="19"/>
  <c r="G352" i="19"/>
  <c r="F352" i="19"/>
  <c r="E352" i="19"/>
  <c r="L351" i="19"/>
  <c r="K351" i="19"/>
  <c r="J351" i="19"/>
  <c r="I351" i="19"/>
  <c r="H351" i="19"/>
  <c r="G351" i="19"/>
  <c r="F351" i="19"/>
  <c r="E351" i="19"/>
  <c r="L350" i="19"/>
  <c r="K350" i="19"/>
  <c r="J350" i="19"/>
  <c r="I350" i="19"/>
  <c r="H350" i="19"/>
  <c r="G350" i="19"/>
  <c r="F350" i="19"/>
  <c r="E350" i="19"/>
  <c r="L349" i="19"/>
  <c r="K349" i="19"/>
  <c r="J349" i="19"/>
  <c r="I349" i="19"/>
  <c r="H349" i="19"/>
  <c r="G349" i="19"/>
  <c r="F349" i="19"/>
  <c r="E349" i="19"/>
  <c r="L348" i="19"/>
  <c r="K348" i="19"/>
  <c r="J348" i="19"/>
  <c r="I348" i="19"/>
  <c r="H348" i="19"/>
  <c r="G348" i="19"/>
  <c r="F348" i="19"/>
  <c r="E348" i="19"/>
  <c r="L347" i="19"/>
  <c r="K347" i="19"/>
  <c r="J347" i="19"/>
  <c r="I347" i="19"/>
  <c r="H347" i="19"/>
  <c r="G347" i="19"/>
  <c r="F347" i="19"/>
  <c r="E347" i="19"/>
  <c r="L346" i="19"/>
  <c r="K346" i="19"/>
  <c r="J346" i="19"/>
  <c r="I346" i="19"/>
  <c r="H346" i="19"/>
  <c r="G346" i="19"/>
  <c r="F346" i="19"/>
  <c r="E346" i="19"/>
  <c r="L345" i="19"/>
  <c r="K345" i="19"/>
  <c r="J345" i="19"/>
  <c r="I345" i="19"/>
  <c r="H345" i="19"/>
  <c r="G345" i="19"/>
  <c r="F345" i="19"/>
  <c r="E345" i="19"/>
  <c r="L344" i="19"/>
  <c r="K344" i="19"/>
  <c r="J344" i="19"/>
  <c r="I344" i="19"/>
  <c r="H344" i="19"/>
  <c r="G344" i="19"/>
  <c r="F344" i="19"/>
  <c r="E344" i="19"/>
  <c r="L343" i="19"/>
  <c r="K343" i="19"/>
  <c r="J343" i="19"/>
  <c r="I343" i="19"/>
  <c r="H343" i="19"/>
  <c r="G343" i="19"/>
  <c r="F343" i="19"/>
  <c r="E343" i="19"/>
  <c r="L342" i="19"/>
  <c r="K342" i="19"/>
  <c r="J342" i="19"/>
  <c r="I342" i="19"/>
  <c r="H342" i="19"/>
  <c r="G342" i="19"/>
  <c r="F342" i="19"/>
  <c r="E342" i="19"/>
  <c r="L341" i="19"/>
  <c r="K341" i="19"/>
  <c r="J341" i="19"/>
  <c r="I341" i="19"/>
  <c r="H341" i="19"/>
  <c r="G341" i="19"/>
  <c r="F341" i="19"/>
  <c r="E341" i="19"/>
  <c r="L340" i="19"/>
  <c r="K340" i="19"/>
  <c r="J340" i="19"/>
  <c r="I340" i="19"/>
  <c r="H340" i="19"/>
  <c r="G340" i="19"/>
  <c r="F340" i="19"/>
  <c r="E340" i="19"/>
  <c r="L339" i="19"/>
  <c r="K339" i="19"/>
  <c r="J339" i="19"/>
  <c r="I339" i="19"/>
  <c r="H339" i="19"/>
  <c r="G339" i="19"/>
  <c r="F339" i="19"/>
  <c r="E339" i="19"/>
  <c r="L338" i="19"/>
  <c r="K338" i="19"/>
  <c r="J338" i="19"/>
  <c r="I338" i="19"/>
  <c r="H338" i="19"/>
  <c r="G338" i="19"/>
  <c r="F338" i="19"/>
  <c r="E338" i="19"/>
  <c r="L337" i="19"/>
  <c r="K337" i="19"/>
  <c r="J337" i="19"/>
  <c r="I337" i="19"/>
  <c r="H337" i="19"/>
  <c r="G337" i="19"/>
  <c r="F337" i="19"/>
  <c r="E337" i="19"/>
  <c r="L336" i="19"/>
  <c r="K336" i="19"/>
  <c r="J336" i="19"/>
  <c r="I336" i="19"/>
  <c r="H336" i="19"/>
  <c r="G336" i="19"/>
  <c r="F336" i="19"/>
  <c r="E336" i="19"/>
  <c r="L335" i="19"/>
  <c r="K335" i="19"/>
  <c r="J335" i="19"/>
  <c r="I335" i="19"/>
  <c r="H335" i="19"/>
  <c r="G335" i="19"/>
  <c r="F335" i="19"/>
  <c r="E335" i="19"/>
  <c r="L334" i="19"/>
  <c r="K334" i="19"/>
  <c r="J334" i="19"/>
  <c r="I334" i="19"/>
  <c r="H334" i="19"/>
  <c r="G334" i="19"/>
  <c r="F334" i="19"/>
  <c r="E334" i="19"/>
  <c r="L333" i="19"/>
  <c r="K333" i="19"/>
  <c r="J333" i="19"/>
  <c r="I333" i="19"/>
  <c r="H333" i="19"/>
  <c r="G333" i="19"/>
  <c r="F333" i="19"/>
  <c r="E333" i="19"/>
  <c r="L332" i="19"/>
  <c r="K332" i="19"/>
  <c r="J332" i="19"/>
  <c r="I332" i="19"/>
  <c r="H332" i="19"/>
  <c r="G332" i="19"/>
  <c r="F332" i="19"/>
  <c r="E332" i="19"/>
  <c r="L331" i="19"/>
  <c r="K331" i="19"/>
  <c r="J331" i="19"/>
  <c r="I331" i="19"/>
  <c r="H331" i="19"/>
  <c r="G331" i="19"/>
  <c r="F331" i="19"/>
  <c r="E331" i="19"/>
  <c r="L329" i="19"/>
  <c r="K329" i="19"/>
  <c r="J329" i="19"/>
  <c r="I329" i="19"/>
  <c r="H329" i="19"/>
  <c r="G329" i="19"/>
  <c r="F329" i="19"/>
  <c r="E329" i="19"/>
  <c r="L328" i="19"/>
  <c r="K328" i="19"/>
  <c r="J328" i="19"/>
  <c r="I328" i="19"/>
  <c r="H328" i="19"/>
  <c r="G328" i="19"/>
  <c r="F328" i="19"/>
  <c r="E328" i="19"/>
  <c r="L327" i="19"/>
  <c r="K327" i="19"/>
  <c r="J327" i="19"/>
  <c r="I327" i="19"/>
  <c r="H327" i="19"/>
  <c r="G327" i="19"/>
  <c r="F327" i="19"/>
  <c r="E327" i="19"/>
  <c r="L326" i="19"/>
  <c r="K326" i="19"/>
  <c r="J326" i="19"/>
  <c r="I326" i="19"/>
  <c r="H326" i="19"/>
  <c r="G326" i="19"/>
  <c r="F326" i="19"/>
  <c r="E326" i="19"/>
  <c r="L325" i="19"/>
  <c r="K325" i="19"/>
  <c r="J325" i="19"/>
  <c r="I325" i="19"/>
  <c r="H325" i="19"/>
  <c r="G325" i="19"/>
  <c r="F325" i="19"/>
  <c r="E325" i="19"/>
  <c r="L324" i="19"/>
  <c r="K324" i="19"/>
  <c r="J324" i="19"/>
  <c r="I324" i="19"/>
  <c r="H324" i="19"/>
  <c r="G324" i="19"/>
  <c r="F324" i="19"/>
  <c r="E324" i="19"/>
  <c r="L323" i="19"/>
  <c r="K323" i="19"/>
  <c r="J323" i="19"/>
  <c r="I323" i="19"/>
  <c r="H323" i="19"/>
  <c r="G323" i="19"/>
  <c r="F323" i="19"/>
  <c r="E323" i="19"/>
  <c r="L322" i="19"/>
  <c r="K322" i="19"/>
  <c r="J322" i="19"/>
  <c r="I322" i="19"/>
  <c r="H322" i="19"/>
  <c r="G322" i="19"/>
  <c r="F322" i="19"/>
  <c r="E322" i="19"/>
  <c r="L321" i="19"/>
  <c r="K321" i="19"/>
  <c r="J321" i="19"/>
  <c r="I321" i="19"/>
  <c r="H321" i="19"/>
  <c r="G321" i="19"/>
  <c r="F321" i="19"/>
  <c r="E321" i="19"/>
  <c r="L320" i="19"/>
  <c r="K320" i="19"/>
  <c r="J320" i="19"/>
  <c r="I320" i="19"/>
  <c r="H320" i="19"/>
  <c r="G320" i="19"/>
  <c r="F320" i="19"/>
  <c r="E320" i="19"/>
  <c r="L319" i="19"/>
  <c r="K319" i="19"/>
  <c r="J319" i="19"/>
  <c r="I319" i="19"/>
  <c r="H319" i="19"/>
  <c r="G319" i="19"/>
  <c r="F319" i="19"/>
  <c r="E319" i="19"/>
  <c r="L318" i="19"/>
  <c r="K318" i="19"/>
  <c r="J318" i="19"/>
  <c r="I318" i="19"/>
  <c r="H318" i="19"/>
  <c r="G318" i="19"/>
  <c r="F318" i="19"/>
  <c r="E318" i="19"/>
  <c r="L317" i="19"/>
  <c r="K317" i="19"/>
  <c r="J317" i="19"/>
  <c r="I317" i="19"/>
  <c r="H317" i="19"/>
  <c r="G317" i="19"/>
  <c r="F317" i="19"/>
  <c r="E317" i="19"/>
  <c r="L316" i="19"/>
  <c r="K316" i="19"/>
  <c r="J316" i="19"/>
  <c r="I316" i="19"/>
  <c r="H316" i="19"/>
  <c r="G316" i="19"/>
  <c r="F316" i="19"/>
  <c r="E316" i="19"/>
  <c r="L315" i="19"/>
  <c r="K315" i="19"/>
  <c r="J315" i="19"/>
  <c r="I315" i="19"/>
  <c r="H315" i="19"/>
  <c r="G315" i="19"/>
  <c r="F315" i="19"/>
  <c r="E315" i="19"/>
  <c r="L314" i="19"/>
  <c r="K314" i="19"/>
  <c r="J314" i="19"/>
  <c r="I314" i="19"/>
  <c r="H314" i="19"/>
  <c r="G314" i="19"/>
  <c r="F314" i="19"/>
  <c r="E314" i="19"/>
  <c r="L313" i="19"/>
  <c r="K313" i="19"/>
  <c r="J313" i="19"/>
  <c r="I313" i="19"/>
  <c r="H313" i="19"/>
  <c r="G313" i="19"/>
  <c r="F313" i="19"/>
  <c r="E313" i="19"/>
  <c r="L312" i="19"/>
  <c r="K312" i="19"/>
  <c r="J312" i="19"/>
  <c r="I312" i="19"/>
  <c r="H312" i="19"/>
  <c r="G312" i="19"/>
  <c r="F312" i="19"/>
  <c r="E312" i="19"/>
  <c r="L311" i="19"/>
  <c r="K311" i="19"/>
  <c r="J311" i="19"/>
  <c r="I311" i="19"/>
  <c r="H311" i="19"/>
  <c r="G311" i="19"/>
  <c r="F311" i="19"/>
  <c r="E311" i="19"/>
  <c r="L310" i="19"/>
  <c r="K310" i="19"/>
  <c r="J310" i="19"/>
  <c r="I310" i="19"/>
  <c r="H310" i="19"/>
  <c r="G310" i="19"/>
  <c r="F310" i="19"/>
  <c r="E310" i="19"/>
  <c r="L309" i="19"/>
  <c r="K309" i="19"/>
  <c r="J309" i="19"/>
  <c r="I309" i="19"/>
  <c r="H309" i="19"/>
  <c r="G309" i="19"/>
  <c r="F309" i="19"/>
  <c r="E309" i="19"/>
  <c r="L308" i="19"/>
  <c r="K308" i="19"/>
  <c r="J308" i="19"/>
  <c r="I308" i="19"/>
  <c r="H308" i="19"/>
  <c r="G308" i="19"/>
  <c r="F308" i="19"/>
  <c r="E308" i="19"/>
  <c r="L306" i="19"/>
  <c r="K306" i="19"/>
  <c r="J306" i="19"/>
  <c r="I306" i="19"/>
  <c r="H306" i="19"/>
  <c r="G306" i="19"/>
  <c r="F306" i="19"/>
  <c r="E306" i="19"/>
  <c r="L305" i="19"/>
  <c r="K305" i="19"/>
  <c r="J305" i="19"/>
  <c r="I305" i="19"/>
  <c r="H305" i="19"/>
  <c r="G305" i="19"/>
  <c r="F305" i="19"/>
  <c r="E305" i="19"/>
  <c r="L304" i="19"/>
  <c r="K304" i="19"/>
  <c r="J304" i="19"/>
  <c r="I304" i="19"/>
  <c r="H304" i="19"/>
  <c r="G304" i="19"/>
  <c r="F304" i="19"/>
  <c r="E304" i="19"/>
  <c r="L303" i="19"/>
  <c r="K303" i="19"/>
  <c r="J303" i="19"/>
  <c r="I303" i="19"/>
  <c r="H303" i="19"/>
  <c r="G303" i="19"/>
  <c r="F303" i="19"/>
  <c r="E303" i="19"/>
  <c r="L302" i="19"/>
  <c r="K302" i="19"/>
  <c r="J302" i="19"/>
  <c r="I302" i="19"/>
  <c r="H302" i="19"/>
  <c r="G302" i="19"/>
  <c r="F302" i="19"/>
  <c r="E302" i="19"/>
  <c r="L301" i="19"/>
  <c r="K301" i="19"/>
  <c r="J301" i="19"/>
  <c r="I301" i="19"/>
  <c r="H301" i="19"/>
  <c r="G301" i="19"/>
  <c r="F301" i="19"/>
  <c r="E301" i="19"/>
  <c r="L300" i="19"/>
  <c r="K300" i="19"/>
  <c r="J300" i="19"/>
  <c r="I300" i="19"/>
  <c r="H300" i="19"/>
  <c r="G300" i="19"/>
  <c r="F300" i="19"/>
  <c r="E300" i="19"/>
  <c r="L299" i="19"/>
  <c r="K299" i="19"/>
  <c r="J299" i="19"/>
  <c r="I299" i="19"/>
  <c r="H299" i="19"/>
  <c r="G299" i="19"/>
  <c r="F299" i="19"/>
  <c r="E299" i="19"/>
  <c r="L298" i="19"/>
  <c r="K298" i="19"/>
  <c r="J298" i="19"/>
  <c r="I298" i="19"/>
  <c r="H298" i="19"/>
  <c r="G298" i="19"/>
  <c r="F298" i="19"/>
  <c r="E298" i="19"/>
  <c r="L297" i="19"/>
  <c r="K297" i="19"/>
  <c r="J297" i="19"/>
  <c r="I297" i="19"/>
  <c r="H297" i="19"/>
  <c r="G297" i="19"/>
  <c r="F297" i="19"/>
  <c r="E297" i="19"/>
  <c r="L296" i="19"/>
  <c r="K296" i="19"/>
  <c r="J296" i="19"/>
  <c r="I296" i="19"/>
  <c r="H296" i="19"/>
  <c r="G296" i="19"/>
  <c r="F296" i="19"/>
  <c r="E296" i="19"/>
  <c r="L295" i="19"/>
  <c r="K295" i="19"/>
  <c r="J295" i="19"/>
  <c r="I295" i="19"/>
  <c r="H295" i="19"/>
  <c r="G295" i="19"/>
  <c r="F295" i="19"/>
  <c r="E295" i="19"/>
  <c r="L294" i="19"/>
  <c r="K294" i="19"/>
  <c r="J294" i="19"/>
  <c r="I294" i="19"/>
  <c r="H294" i="19"/>
  <c r="G294" i="19"/>
  <c r="F294" i="19"/>
  <c r="E294" i="19"/>
  <c r="L293" i="19"/>
  <c r="K293" i="19"/>
  <c r="J293" i="19"/>
  <c r="I293" i="19"/>
  <c r="H293" i="19"/>
  <c r="G293" i="19"/>
  <c r="F293" i="19"/>
  <c r="E293" i="19"/>
  <c r="L292" i="19"/>
  <c r="K292" i="19"/>
  <c r="J292" i="19"/>
  <c r="I292" i="19"/>
  <c r="H292" i="19"/>
  <c r="G292" i="19"/>
  <c r="F292" i="19"/>
  <c r="E292" i="19"/>
  <c r="L291" i="19"/>
  <c r="K291" i="19"/>
  <c r="J291" i="19"/>
  <c r="I291" i="19"/>
  <c r="H291" i="19"/>
  <c r="G291" i="19"/>
  <c r="F291" i="19"/>
  <c r="E291" i="19"/>
  <c r="L290" i="19"/>
  <c r="K290" i="19"/>
  <c r="J290" i="19"/>
  <c r="I290" i="19"/>
  <c r="H290" i="19"/>
  <c r="G290" i="19"/>
  <c r="F290" i="19"/>
  <c r="E290" i="19"/>
  <c r="L289" i="19"/>
  <c r="K289" i="19"/>
  <c r="J289" i="19"/>
  <c r="I289" i="19"/>
  <c r="H289" i="19"/>
  <c r="G289" i="19"/>
  <c r="F289" i="19"/>
  <c r="E289" i="19"/>
  <c r="L288" i="19"/>
  <c r="K288" i="19"/>
  <c r="J288" i="19"/>
  <c r="I288" i="19"/>
  <c r="H288" i="19"/>
  <c r="G288" i="19"/>
  <c r="F288" i="19"/>
  <c r="E288" i="19"/>
  <c r="L287" i="19"/>
  <c r="K287" i="19"/>
  <c r="J287" i="19"/>
  <c r="I287" i="19"/>
  <c r="H287" i="19"/>
  <c r="G287" i="19"/>
  <c r="F287" i="19"/>
  <c r="E287" i="19"/>
  <c r="L286" i="19"/>
  <c r="K286" i="19"/>
  <c r="J286" i="19"/>
  <c r="I286" i="19"/>
  <c r="H286" i="19"/>
  <c r="G286" i="19"/>
  <c r="F286" i="19"/>
  <c r="E286" i="19"/>
  <c r="L285" i="19"/>
  <c r="K285" i="19"/>
  <c r="J285" i="19"/>
  <c r="I285" i="19"/>
  <c r="H285" i="19"/>
  <c r="G285" i="19"/>
  <c r="F285" i="19"/>
  <c r="E285" i="19"/>
  <c r="L282" i="19"/>
  <c r="K282" i="19"/>
  <c r="J282" i="19"/>
  <c r="I282" i="19"/>
  <c r="H282" i="19"/>
  <c r="G282" i="19"/>
  <c r="F282" i="19"/>
  <c r="E282" i="19"/>
  <c r="L281" i="19"/>
  <c r="K281" i="19"/>
  <c r="J281" i="19"/>
  <c r="I281" i="19"/>
  <c r="H281" i="19"/>
  <c r="G281" i="19"/>
  <c r="F281" i="19"/>
  <c r="E281" i="19"/>
  <c r="L280" i="19"/>
  <c r="K280" i="19"/>
  <c r="J280" i="19"/>
  <c r="I280" i="19"/>
  <c r="H280" i="19"/>
  <c r="G280" i="19"/>
  <c r="F280" i="19"/>
  <c r="E280" i="19"/>
  <c r="L279" i="19"/>
  <c r="K279" i="19"/>
  <c r="J279" i="19"/>
  <c r="I279" i="19"/>
  <c r="H279" i="19"/>
  <c r="G279" i="19"/>
  <c r="F279" i="19"/>
  <c r="E279" i="19"/>
  <c r="L278" i="19"/>
  <c r="K278" i="19"/>
  <c r="J278" i="19"/>
  <c r="I278" i="19"/>
  <c r="H278" i="19"/>
  <c r="G278" i="19"/>
  <c r="F278" i="19"/>
  <c r="E278" i="19"/>
  <c r="L277" i="19"/>
  <c r="K277" i="19"/>
  <c r="J277" i="19"/>
  <c r="I277" i="19"/>
  <c r="H277" i="19"/>
  <c r="G277" i="19"/>
  <c r="F277" i="19"/>
  <c r="E277" i="19"/>
  <c r="L276" i="19"/>
  <c r="K276" i="19"/>
  <c r="J276" i="19"/>
  <c r="I276" i="19"/>
  <c r="H276" i="19"/>
  <c r="G276" i="19"/>
  <c r="F276" i="19"/>
  <c r="E276" i="19"/>
  <c r="L275" i="19"/>
  <c r="K275" i="19"/>
  <c r="J275" i="19"/>
  <c r="I275" i="19"/>
  <c r="H275" i="19"/>
  <c r="G275" i="19"/>
  <c r="F275" i="19"/>
  <c r="E275" i="19"/>
  <c r="L274" i="19"/>
  <c r="K274" i="19"/>
  <c r="J274" i="19"/>
  <c r="I274" i="19"/>
  <c r="H274" i="19"/>
  <c r="G274" i="19"/>
  <c r="F274" i="19"/>
  <c r="E274" i="19"/>
  <c r="L273" i="19"/>
  <c r="K273" i="19"/>
  <c r="J273" i="19"/>
  <c r="I273" i="19"/>
  <c r="H273" i="19"/>
  <c r="G273" i="19"/>
  <c r="F273" i="19"/>
  <c r="E273" i="19"/>
  <c r="L272" i="19"/>
  <c r="K272" i="19"/>
  <c r="J272" i="19"/>
  <c r="I272" i="19"/>
  <c r="H272" i="19"/>
  <c r="G272" i="19"/>
  <c r="F272" i="19"/>
  <c r="E272" i="19"/>
  <c r="L271" i="19"/>
  <c r="K271" i="19"/>
  <c r="J271" i="19"/>
  <c r="I271" i="19"/>
  <c r="H271" i="19"/>
  <c r="G271" i="19"/>
  <c r="F271" i="19"/>
  <c r="E271" i="19"/>
  <c r="L270" i="19"/>
  <c r="K270" i="19"/>
  <c r="J270" i="19"/>
  <c r="I270" i="19"/>
  <c r="H270" i="19"/>
  <c r="G270" i="19"/>
  <c r="F270" i="19"/>
  <c r="E270" i="19"/>
  <c r="L269" i="19"/>
  <c r="K269" i="19"/>
  <c r="J269" i="19"/>
  <c r="I269" i="19"/>
  <c r="H269" i="19"/>
  <c r="G269" i="19"/>
  <c r="F269" i="19"/>
  <c r="E269" i="19"/>
  <c r="L268" i="19"/>
  <c r="K268" i="19"/>
  <c r="J268" i="19"/>
  <c r="I268" i="19"/>
  <c r="H268" i="19"/>
  <c r="G268" i="19"/>
  <c r="F268" i="19"/>
  <c r="E268" i="19"/>
  <c r="L267" i="19"/>
  <c r="K267" i="19"/>
  <c r="J267" i="19"/>
  <c r="I267" i="19"/>
  <c r="H267" i="19"/>
  <c r="G267" i="19"/>
  <c r="F267" i="19"/>
  <c r="E267" i="19"/>
  <c r="L266" i="19"/>
  <c r="K266" i="19"/>
  <c r="J266" i="19"/>
  <c r="I266" i="19"/>
  <c r="H266" i="19"/>
  <c r="G266" i="19"/>
  <c r="F266" i="19"/>
  <c r="E266" i="19"/>
  <c r="L265" i="19"/>
  <c r="K265" i="19"/>
  <c r="J265" i="19"/>
  <c r="I265" i="19"/>
  <c r="H265" i="19"/>
  <c r="G265" i="19"/>
  <c r="F265" i="19"/>
  <c r="E265" i="19"/>
  <c r="L264" i="19"/>
  <c r="K264" i="19"/>
  <c r="J264" i="19"/>
  <c r="I264" i="19"/>
  <c r="H264" i="19"/>
  <c r="G264" i="19"/>
  <c r="F264" i="19"/>
  <c r="E264" i="19"/>
  <c r="L263" i="19"/>
  <c r="K263" i="19"/>
  <c r="J263" i="19"/>
  <c r="I263" i="19"/>
  <c r="H263" i="19"/>
  <c r="G263" i="19"/>
  <c r="F263" i="19"/>
  <c r="E263" i="19"/>
  <c r="L262" i="19"/>
  <c r="K262" i="19"/>
  <c r="J262" i="19"/>
  <c r="I262" i="19"/>
  <c r="H262" i="19"/>
  <c r="G262" i="19"/>
  <c r="F262" i="19"/>
  <c r="E262" i="19"/>
  <c r="L261" i="19"/>
  <c r="K261" i="19"/>
  <c r="J261" i="19"/>
  <c r="I261" i="19"/>
  <c r="H261" i="19"/>
  <c r="G261" i="19"/>
  <c r="F261" i="19"/>
  <c r="E261" i="19"/>
  <c r="L259" i="19"/>
  <c r="K259" i="19"/>
  <c r="J259" i="19"/>
  <c r="I259" i="19"/>
  <c r="H259" i="19"/>
  <c r="G259" i="19"/>
  <c r="F259" i="19"/>
  <c r="E259" i="19"/>
  <c r="L258" i="19"/>
  <c r="K258" i="19"/>
  <c r="J258" i="19"/>
  <c r="I258" i="19"/>
  <c r="H258" i="19"/>
  <c r="G258" i="19"/>
  <c r="F258" i="19"/>
  <c r="E258" i="19"/>
  <c r="L257" i="19"/>
  <c r="K257" i="19"/>
  <c r="J257" i="19"/>
  <c r="I257" i="19"/>
  <c r="H257" i="19"/>
  <c r="G257" i="19"/>
  <c r="F257" i="19"/>
  <c r="E257" i="19"/>
  <c r="L256" i="19"/>
  <c r="K256" i="19"/>
  <c r="J256" i="19"/>
  <c r="I256" i="19"/>
  <c r="H256" i="19"/>
  <c r="G256" i="19"/>
  <c r="F256" i="19"/>
  <c r="E256" i="19"/>
  <c r="L255" i="19"/>
  <c r="K255" i="19"/>
  <c r="J255" i="19"/>
  <c r="I255" i="19"/>
  <c r="H255" i="19"/>
  <c r="G255" i="19"/>
  <c r="F255" i="19"/>
  <c r="E255" i="19"/>
  <c r="L254" i="19"/>
  <c r="K254" i="19"/>
  <c r="J254" i="19"/>
  <c r="I254" i="19"/>
  <c r="H254" i="19"/>
  <c r="G254" i="19"/>
  <c r="F254" i="19"/>
  <c r="E254" i="19"/>
  <c r="L253" i="19"/>
  <c r="K253" i="19"/>
  <c r="J253" i="19"/>
  <c r="I253" i="19"/>
  <c r="H253" i="19"/>
  <c r="G253" i="19"/>
  <c r="F253" i="19"/>
  <c r="E253" i="19"/>
  <c r="L252" i="19"/>
  <c r="K252" i="19"/>
  <c r="J252" i="19"/>
  <c r="I252" i="19"/>
  <c r="H252" i="19"/>
  <c r="G252" i="19"/>
  <c r="F252" i="19"/>
  <c r="E252" i="19"/>
  <c r="L251" i="19"/>
  <c r="K251" i="19"/>
  <c r="J251" i="19"/>
  <c r="I251" i="19"/>
  <c r="H251" i="19"/>
  <c r="G251" i="19"/>
  <c r="F251" i="19"/>
  <c r="E251" i="19"/>
  <c r="L250" i="19"/>
  <c r="K250" i="19"/>
  <c r="J250" i="19"/>
  <c r="I250" i="19"/>
  <c r="H250" i="19"/>
  <c r="G250" i="19"/>
  <c r="F250" i="19"/>
  <c r="E250" i="19"/>
  <c r="L249" i="19"/>
  <c r="K249" i="19"/>
  <c r="J249" i="19"/>
  <c r="I249" i="19"/>
  <c r="H249" i="19"/>
  <c r="G249" i="19"/>
  <c r="F249" i="19"/>
  <c r="E249" i="19"/>
  <c r="L248" i="19"/>
  <c r="K248" i="19"/>
  <c r="J248" i="19"/>
  <c r="I248" i="19"/>
  <c r="H248" i="19"/>
  <c r="G248" i="19"/>
  <c r="F248" i="19"/>
  <c r="E248" i="19"/>
  <c r="L247" i="19"/>
  <c r="K247" i="19"/>
  <c r="J247" i="19"/>
  <c r="I247" i="19"/>
  <c r="H247" i="19"/>
  <c r="G247" i="19"/>
  <c r="F247" i="19"/>
  <c r="E247" i="19"/>
  <c r="L246" i="19"/>
  <c r="K246" i="19"/>
  <c r="J246" i="19"/>
  <c r="I246" i="19"/>
  <c r="H246" i="19"/>
  <c r="G246" i="19"/>
  <c r="F246" i="19"/>
  <c r="E246" i="19"/>
  <c r="L245" i="19"/>
  <c r="K245" i="19"/>
  <c r="J245" i="19"/>
  <c r="I245" i="19"/>
  <c r="H245" i="19"/>
  <c r="G245" i="19"/>
  <c r="F245" i="19"/>
  <c r="E245" i="19"/>
  <c r="L244" i="19"/>
  <c r="K244" i="19"/>
  <c r="J244" i="19"/>
  <c r="I244" i="19"/>
  <c r="H244" i="19"/>
  <c r="G244" i="19"/>
  <c r="F244" i="19"/>
  <c r="E244" i="19"/>
  <c r="L243" i="19"/>
  <c r="K243" i="19"/>
  <c r="J243" i="19"/>
  <c r="I243" i="19"/>
  <c r="H243" i="19"/>
  <c r="G243" i="19"/>
  <c r="F243" i="19"/>
  <c r="E243" i="19"/>
  <c r="L242" i="19"/>
  <c r="K242" i="19"/>
  <c r="J242" i="19"/>
  <c r="I242" i="19"/>
  <c r="H242" i="19"/>
  <c r="G242" i="19"/>
  <c r="F242" i="19"/>
  <c r="E242" i="19"/>
  <c r="L241" i="19"/>
  <c r="K241" i="19"/>
  <c r="J241" i="19"/>
  <c r="I241" i="19"/>
  <c r="H241" i="19"/>
  <c r="G241" i="19"/>
  <c r="F241" i="19"/>
  <c r="E241" i="19"/>
  <c r="L240" i="19"/>
  <c r="K240" i="19"/>
  <c r="J240" i="19"/>
  <c r="I240" i="19"/>
  <c r="H240" i="19"/>
  <c r="G240" i="19"/>
  <c r="F240" i="19"/>
  <c r="E240" i="19"/>
  <c r="L239" i="19"/>
  <c r="K239" i="19"/>
  <c r="J239" i="19"/>
  <c r="I239" i="19"/>
  <c r="H239" i="19"/>
  <c r="G239" i="19"/>
  <c r="F239" i="19"/>
  <c r="E239" i="19"/>
  <c r="L238" i="19"/>
  <c r="K238" i="19"/>
  <c r="J238" i="19"/>
  <c r="I238" i="19"/>
  <c r="H238" i="19"/>
  <c r="G238" i="19"/>
  <c r="F238" i="19"/>
  <c r="E238" i="19"/>
  <c r="L236" i="19"/>
  <c r="K236" i="19"/>
  <c r="J236" i="19"/>
  <c r="I236" i="19"/>
  <c r="H236" i="19"/>
  <c r="G236" i="19"/>
  <c r="F236" i="19"/>
  <c r="E236" i="19"/>
  <c r="L235" i="19"/>
  <c r="K235" i="19"/>
  <c r="J235" i="19"/>
  <c r="I235" i="19"/>
  <c r="H235" i="19"/>
  <c r="G235" i="19"/>
  <c r="F235" i="19"/>
  <c r="E235" i="19"/>
  <c r="L234" i="19"/>
  <c r="K234" i="19"/>
  <c r="J234" i="19"/>
  <c r="I234" i="19"/>
  <c r="H234" i="19"/>
  <c r="G234" i="19"/>
  <c r="F234" i="19"/>
  <c r="E234" i="19"/>
  <c r="L233" i="19"/>
  <c r="K233" i="19"/>
  <c r="J233" i="19"/>
  <c r="I233" i="19"/>
  <c r="H233" i="19"/>
  <c r="G233" i="19"/>
  <c r="F233" i="19"/>
  <c r="E233" i="19"/>
  <c r="L232" i="19"/>
  <c r="K232" i="19"/>
  <c r="J232" i="19"/>
  <c r="I232" i="19"/>
  <c r="H232" i="19"/>
  <c r="G232" i="19"/>
  <c r="F232" i="19"/>
  <c r="E232" i="19"/>
  <c r="L231" i="19"/>
  <c r="K231" i="19"/>
  <c r="J231" i="19"/>
  <c r="I231" i="19"/>
  <c r="H231" i="19"/>
  <c r="G231" i="19"/>
  <c r="F231" i="19"/>
  <c r="E231" i="19"/>
  <c r="L230" i="19"/>
  <c r="K230" i="19"/>
  <c r="J230" i="19"/>
  <c r="I230" i="19"/>
  <c r="H230" i="19"/>
  <c r="G230" i="19"/>
  <c r="F230" i="19"/>
  <c r="E230" i="19"/>
  <c r="L229" i="19"/>
  <c r="K229" i="19"/>
  <c r="J229" i="19"/>
  <c r="I229" i="19"/>
  <c r="H229" i="19"/>
  <c r="G229" i="19"/>
  <c r="F229" i="19"/>
  <c r="E229" i="19"/>
  <c r="L228" i="19"/>
  <c r="K228" i="19"/>
  <c r="J228" i="19"/>
  <c r="I228" i="19"/>
  <c r="H228" i="19"/>
  <c r="G228" i="19"/>
  <c r="F228" i="19"/>
  <c r="E228" i="19"/>
  <c r="L227" i="19"/>
  <c r="K227" i="19"/>
  <c r="J227" i="19"/>
  <c r="I227" i="19"/>
  <c r="H227" i="19"/>
  <c r="G227" i="19"/>
  <c r="F227" i="19"/>
  <c r="E227" i="19"/>
  <c r="L226" i="19"/>
  <c r="K226" i="19"/>
  <c r="J226" i="19"/>
  <c r="I226" i="19"/>
  <c r="H226" i="19"/>
  <c r="G226" i="19"/>
  <c r="F226" i="19"/>
  <c r="E226" i="19"/>
  <c r="L225" i="19"/>
  <c r="K225" i="19"/>
  <c r="J225" i="19"/>
  <c r="I225" i="19"/>
  <c r="H225" i="19"/>
  <c r="G225" i="19"/>
  <c r="F225" i="19"/>
  <c r="E225" i="19"/>
  <c r="L224" i="19"/>
  <c r="K224" i="19"/>
  <c r="J224" i="19"/>
  <c r="I224" i="19"/>
  <c r="H224" i="19"/>
  <c r="G224" i="19"/>
  <c r="F224" i="19"/>
  <c r="E224" i="19"/>
  <c r="L223" i="19"/>
  <c r="K223" i="19"/>
  <c r="J223" i="19"/>
  <c r="I223" i="19"/>
  <c r="H223" i="19"/>
  <c r="G223" i="19"/>
  <c r="F223" i="19"/>
  <c r="E223" i="19"/>
  <c r="L222" i="19"/>
  <c r="K222" i="19"/>
  <c r="J222" i="19"/>
  <c r="I222" i="19"/>
  <c r="H222" i="19"/>
  <c r="G222" i="19"/>
  <c r="F222" i="19"/>
  <c r="E222" i="19"/>
  <c r="L221" i="19"/>
  <c r="K221" i="19"/>
  <c r="J221" i="19"/>
  <c r="I221" i="19"/>
  <c r="H221" i="19"/>
  <c r="G221" i="19"/>
  <c r="F221" i="19"/>
  <c r="E221" i="19"/>
  <c r="L220" i="19"/>
  <c r="K220" i="19"/>
  <c r="J220" i="19"/>
  <c r="I220" i="19"/>
  <c r="H220" i="19"/>
  <c r="G220" i="19"/>
  <c r="F220" i="19"/>
  <c r="E220" i="19"/>
  <c r="L219" i="19"/>
  <c r="K219" i="19"/>
  <c r="J219" i="19"/>
  <c r="I219" i="19"/>
  <c r="H219" i="19"/>
  <c r="G219" i="19"/>
  <c r="F219" i="19"/>
  <c r="E219" i="19"/>
  <c r="L218" i="19"/>
  <c r="K218" i="19"/>
  <c r="J218" i="19"/>
  <c r="I218" i="19"/>
  <c r="H218" i="19"/>
  <c r="G218" i="19"/>
  <c r="F218" i="19"/>
  <c r="E218" i="19"/>
  <c r="L217" i="19"/>
  <c r="K217" i="19"/>
  <c r="J217" i="19"/>
  <c r="I217" i="19"/>
  <c r="H217" i="19"/>
  <c r="G217" i="19"/>
  <c r="F217" i="19"/>
  <c r="E217" i="19"/>
  <c r="L216" i="19"/>
  <c r="K216" i="19"/>
  <c r="J216" i="19"/>
  <c r="I216" i="19"/>
  <c r="H216" i="19"/>
  <c r="G216" i="19"/>
  <c r="F216" i="19"/>
  <c r="E216" i="19"/>
  <c r="L215" i="19"/>
  <c r="K215" i="19"/>
  <c r="J215" i="19"/>
  <c r="I215" i="19"/>
  <c r="H215" i="19"/>
  <c r="G215" i="19"/>
  <c r="F215" i="19"/>
  <c r="E215" i="19"/>
  <c r="L190" i="19"/>
  <c r="K190" i="19"/>
  <c r="J190" i="19"/>
  <c r="I190" i="19"/>
  <c r="H190" i="19"/>
  <c r="G190" i="19"/>
  <c r="F190" i="19"/>
  <c r="E190" i="19"/>
  <c r="L189" i="19"/>
  <c r="K189" i="19"/>
  <c r="J189" i="19"/>
  <c r="I189" i="19"/>
  <c r="H189" i="19"/>
  <c r="G189" i="19"/>
  <c r="F189" i="19"/>
  <c r="E189" i="19"/>
  <c r="L188" i="19"/>
  <c r="K188" i="19"/>
  <c r="J188" i="19"/>
  <c r="I188" i="19"/>
  <c r="H188" i="19"/>
  <c r="G188" i="19"/>
  <c r="F188" i="19"/>
  <c r="E188" i="19"/>
  <c r="L187" i="19"/>
  <c r="K187" i="19"/>
  <c r="J187" i="19"/>
  <c r="I187" i="19"/>
  <c r="H187" i="19"/>
  <c r="G187" i="19"/>
  <c r="F187" i="19"/>
  <c r="E187" i="19"/>
  <c r="L186" i="19"/>
  <c r="K186" i="19"/>
  <c r="J186" i="19"/>
  <c r="I186" i="19"/>
  <c r="H186" i="19"/>
  <c r="G186" i="19"/>
  <c r="F186" i="19"/>
  <c r="E186" i="19"/>
  <c r="L185" i="19"/>
  <c r="K185" i="19"/>
  <c r="J185" i="19"/>
  <c r="I185" i="19"/>
  <c r="H185" i="19"/>
  <c r="G185" i="19"/>
  <c r="F185" i="19"/>
  <c r="E185" i="19"/>
  <c r="L184" i="19"/>
  <c r="K184" i="19"/>
  <c r="J184" i="19"/>
  <c r="I184" i="19"/>
  <c r="H184" i="19"/>
  <c r="G184" i="19"/>
  <c r="F184" i="19"/>
  <c r="E184" i="19"/>
  <c r="L183" i="19"/>
  <c r="K183" i="19"/>
  <c r="J183" i="19"/>
  <c r="I183" i="19"/>
  <c r="H183" i="19"/>
  <c r="G183" i="19"/>
  <c r="F183" i="19"/>
  <c r="E183" i="19"/>
  <c r="L182" i="19"/>
  <c r="K182" i="19"/>
  <c r="J182" i="19"/>
  <c r="I182" i="19"/>
  <c r="H182" i="19"/>
  <c r="G182" i="19"/>
  <c r="F182" i="19"/>
  <c r="E182" i="19"/>
  <c r="L181" i="19"/>
  <c r="K181" i="19"/>
  <c r="J181" i="19"/>
  <c r="I181" i="19"/>
  <c r="H181" i="19"/>
  <c r="G181" i="19"/>
  <c r="F181" i="19"/>
  <c r="E181" i="19"/>
  <c r="L180" i="19"/>
  <c r="K180" i="19"/>
  <c r="J180" i="19"/>
  <c r="I180" i="19"/>
  <c r="H180" i="19"/>
  <c r="G180" i="19"/>
  <c r="F180" i="19"/>
  <c r="E180" i="19"/>
  <c r="L179" i="19"/>
  <c r="K179" i="19"/>
  <c r="J179" i="19"/>
  <c r="I179" i="19"/>
  <c r="H179" i="19"/>
  <c r="G179" i="19"/>
  <c r="F179" i="19"/>
  <c r="E179" i="19"/>
  <c r="L178" i="19"/>
  <c r="K178" i="19"/>
  <c r="J178" i="19"/>
  <c r="I178" i="19"/>
  <c r="H178" i="19"/>
  <c r="G178" i="19"/>
  <c r="F178" i="19"/>
  <c r="E178" i="19"/>
  <c r="L177" i="19"/>
  <c r="K177" i="19"/>
  <c r="J177" i="19"/>
  <c r="I177" i="19"/>
  <c r="H177" i="19"/>
  <c r="G177" i="19"/>
  <c r="F177" i="19"/>
  <c r="E177" i="19"/>
  <c r="L176" i="19"/>
  <c r="K176" i="19"/>
  <c r="J176" i="19"/>
  <c r="I176" i="19"/>
  <c r="H176" i="19"/>
  <c r="G176" i="19"/>
  <c r="F176" i="19"/>
  <c r="E176" i="19"/>
  <c r="L175" i="19"/>
  <c r="K175" i="19"/>
  <c r="J175" i="19"/>
  <c r="I175" i="19"/>
  <c r="H175" i="19"/>
  <c r="G175" i="19"/>
  <c r="F175" i="19"/>
  <c r="E175" i="19"/>
  <c r="L174" i="19"/>
  <c r="K174" i="19"/>
  <c r="J174" i="19"/>
  <c r="I174" i="19"/>
  <c r="H174" i="19"/>
  <c r="G174" i="19"/>
  <c r="F174" i="19"/>
  <c r="E174" i="19"/>
  <c r="L173" i="19"/>
  <c r="K173" i="19"/>
  <c r="J173" i="19"/>
  <c r="I173" i="19"/>
  <c r="H173" i="19"/>
  <c r="G173" i="19"/>
  <c r="F173" i="19"/>
  <c r="E173" i="19"/>
  <c r="L172" i="19"/>
  <c r="K172" i="19"/>
  <c r="J172" i="19"/>
  <c r="I172" i="19"/>
  <c r="H172" i="19"/>
  <c r="G172" i="19"/>
  <c r="F172" i="19"/>
  <c r="E172" i="19"/>
  <c r="L171" i="19"/>
  <c r="K171" i="19"/>
  <c r="J171" i="19"/>
  <c r="I171" i="19"/>
  <c r="H171" i="19"/>
  <c r="G171" i="19"/>
  <c r="F171" i="19"/>
  <c r="E171" i="19"/>
  <c r="L170" i="19"/>
  <c r="K170" i="19"/>
  <c r="J170" i="19"/>
  <c r="I170" i="19"/>
  <c r="H170" i="19"/>
  <c r="G170" i="19"/>
  <c r="F170" i="19"/>
  <c r="E170" i="19"/>
  <c r="L169" i="19"/>
  <c r="K169" i="19"/>
  <c r="J169" i="19"/>
  <c r="I169" i="19"/>
  <c r="H169" i="19"/>
  <c r="G169" i="19"/>
  <c r="F169" i="19"/>
  <c r="E169" i="19"/>
  <c r="L144" i="19"/>
  <c r="K144" i="19"/>
  <c r="J144" i="19"/>
  <c r="I144" i="19"/>
  <c r="H144" i="19"/>
  <c r="G144" i="19"/>
  <c r="F144" i="19"/>
  <c r="E144" i="19"/>
  <c r="L143" i="19"/>
  <c r="K143" i="19"/>
  <c r="J143" i="19"/>
  <c r="I143" i="19"/>
  <c r="H143" i="19"/>
  <c r="G143" i="19"/>
  <c r="F143" i="19"/>
  <c r="E143" i="19"/>
  <c r="L142" i="19"/>
  <c r="K142" i="19"/>
  <c r="J142" i="19"/>
  <c r="I142" i="19"/>
  <c r="H142" i="19"/>
  <c r="G142" i="19"/>
  <c r="F142" i="19"/>
  <c r="E142" i="19"/>
  <c r="L141" i="19"/>
  <c r="K141" i="19"/>
  <c r="J141" i="19"/>
  <c r="I141" i="19"/>
  <c r="H141" i="19"/>
  <c r="G141" i="19"/>
  <c r="F141" i="19"/>
  <c r="E141" i="19"/>
  <c r="L140" i="19"/>
  <c r="K140" i="19"/>
  <c r="J140" i="19"/>
  <c r="I140" i="19"/>
  <c r="H140" i="19"/>
  <c r="G140" i="19"/>
  <c r="F140" i="19"/>
  <c r="E140" i="19"/>
  <c r="L139" i="19"/>
  <c r="K139" i="19"/>
  <c r="J139" i="19"/>
  <c r="I139" i="19"/>
  <c r="H139" i="19"/>
  <c r="G139" i="19"/>
  <c r="F139" i="19"/>
  <c r="E139" i="19"/>
  <c r="L138" i="19"/>
  <c r="K138" i="19"/>
  <c r="J138" i="19"/>
  <c r="I138" i="19"/>
  <c r="H138" i="19"/>
  <c r="G138" i="19"/>
  <c r="F138" i="19"/>
  <c r="E138" i="19"/>
  <c r="L137" i="19"/>
  <c r="K137" i="19"/>
  <c r="J137" i="19"/>
  <c r="I137" i="19"/>
  <c r="H137" i="19"/>
  <c r="G137" i="19"/>
  <c r="F137" i="19"/>
  <c r="E137" i="19"/>
  <c r="L136" i="19"/>
  <c r="K136" i="19"/>
  <c r="J136" i="19"/>
  <c r="I136" i="19"/>
  <c r="H136" i="19"/>
  <c r="G136" i="19"/>
  <c r="F136" i="19"/>
  <c r="E136" i="19"/>
  <c r="L135" i="19"/>
  <c r="K135" i="19"/>
  <c r="J135" i="19"/>
  <c r="I135" i="19"/>
  <c r="H135" i="19"/>
  <c r="G135" i="19"/>
  <c r="F135" i="19"/>
  <c r="E135" i="19"/>
  <c r="L134" i="19"/>
  <c r="K134" i="19"/>
  <c r="J134" i="19"/>
  <c r="I134" i="19"/>
  <c r="H134" i="19"/>
  <c r="G134" i="19"/>
  <c r="F134" i="19"/>
  <c r="E134" i="19"/>
  <c r="L133" i="19"/>
  <c r="K133" i="19"/>
  <c r="J133" i="19"/>
  <c r="I133" i="19"/>
  <c r="H133" i="19"/>
  <c r="G133" i="19"/>
  <c r="F133" i="19"/>
  <c r="E133" i="19"/>
  <c r="L132" i="19"/>
  <c r="K132" i="19"/>
  <c r="J132" i="19"/>
  <c r="I132" i="19"/>
  <c r="H132" i="19"/>
  <c r="G132" i="19"/>
  <c r="F132" i="19"/>
  <c r="E132" i="19"/>
  <c r="L131" i="19"/>
  <c r="K131" i="19"/>
  <c r="J131" i="19"/>
  <c r="I131" i="19"/>
  <c r="H131" i="19"/>
  <c r="G131" i="19"/>
  <c r="F131" i="19"/>
  <c r="E131" i="19"/>
  <c r="L130" i="19"/>
  <c r="K130" i="19"/>
  <c r="J130" i="19"/>
  <c r="I130" i="19"/>
  <c r="H130" i="19"/>
  <c r="G130" i="19"/>
  <c r="F130" i="19"/>
  <c r="E130" i="19"/>
  <c r="L129" i="19"/>
  <c r="K129" i="19"/>
  <c r="J129" i="19"/>
  <c r="I129" i="19"/>
  <c r="H129" i="19"/>
  <c r="G129" i="19"/>
  <c r="F129" i="19"/>
  <c r="E129" i="19"/>
  <c r="L128" i="19"/>
  <c r="K128" i="19"/>
  <c r="J128" i="19"/>
  <c r="I128" i="19"/>
  <c r="H128" i="19"/>
  <c r="G128" i="19"/>
  <c r="F128" i="19"/>
  <c r="E128" i="19"/>
  <c r="L127" i="19"/>
  <c r="K127" i="19"/>
  <c r="J127" i="19"/>
  <c r="I127" i="19"/>
  <c r="H127" i="19"/>
  <c r="G127" i="19"/>
  <c r="F127" i="19"/>
  <c r="E127" i="19"/>
  <c r="L126" i="19"/>
  <c r="K126" i="19"/>
  <c r="J126" i="19"/>
  <c r="I126" i="19"/>
  <c r="H126" i="19"/>
  <c r="G126" i="19"/>
  <c r="F126" i="19"/>
  <c r="E126" i="19"/>
  <c r="L125" i="19"/>
  <c r="K125" i="19"/>
  <c r="J125" i="19"/>
  <c r="I125" i="19"/>
  <c r="H125" i="19"/>
  <c r="G125" i="19"/>
  <c r="F125" i="19"/>
  <c r="E125" i="19"/>
  <c r="L124" i="19"/>
  <c r="K124" i="19"/>
  <c r="J124" i="19"/>
  <c r="I124" i="19"/>
  <c r="H124" i="19"/>
  <c r="G124" i="19"/>
  <c r="F124" i="19"/>
  <c r="E124" i="19"/>
  <c r="L123" i="19"/>
  <c r="K123" i="19"/>
  <c r="J123" i="19"/>
  <c r="I123" i="19"/>
  <c r="H123" i="19"/>
  <c r="G123" i="19"/>
  <c r="F123" i="19"/>
  <c r="E123" i="19"/>
  <c r="L98" i="19"/>
  <c r="K98" i="19"/>
  <c r="J98" i="19"/>
  <c r="I98" i="19"/>
  <c r="H98" i="19"/>
  <c r="G98" i="19"/>
  <c r="F98" i="19"/>
  <c r="E98" i="19"/>
  <c r="L97" i="19"/>
  <c r="K97" i="19"/>
  <c r="J97" i="19"/>
  <c r="I97" i="19"/>
  <c r="H97" i="19"/>
  <c r="G97" i="19"/>
  <c r="F97" i="19"/>
  <c r="E97" i="19"/>
  <c r="L96" i="19"/>
  <c r="K96" i="19"/>
  <c r="J96" i="19"/>
  <c r="I96" i="19"/>
  <c r="H96" i="19"/>
  <c r="G96" i="19"/>
  <c r="F96" i="19"/>
  <c r="E96" i="19"/>
  <c r="L95" i="19"/>
  <c r="K95" i="19"/>
  <c r="J95" i="19"/>
  <c r="I95" i="19"/>
  <c r="H95" i="19"/>
  <c r="G95" i="19"/>
  <c r="F95" i="19"/>
  <c r="E95" i="19"/>
  <c r="L94" i="19"/>
  <c r="K94" i="19"/>
  <c r="J94" i="19"/>
  <c r="I94" i="19"/>
  <c r="H94" i="19"/>
  <c r="G94" i="19"/>
  <c r="F94" i="19"/>
  <c r="E94" i="19"/>
  <c r="L93" i="19"/>
  <c r="K93" i="19"/>
  <c r="J93" i="19"/>
  <c r="I93" i="19"/>
  <c r="H93" i="19"/>
  <c r="G93" i="19"/>
  <c r="F93" i="19"/>
  <c r="E93" i="19"/>
  <c r="L92" i="19"/>
  <c r="K92" i="19"/>
  <c r="J92" i="19"/>
  <c r="I92" i="19"/>
  <c r="H92" i="19"/>
  <c r="G92" i="19"/>
  <c r="F92" i="19"/>
  <c r="E92" i="19"/>
  <c r="L91" i="19"/>
  <c r="K91" i="19"/>
  <c r="J91" i="19"/>
  <c r="I91" i="19"/>
  <c r="H91" i="19"/>
  <c r="G91" i="19"/>
  <c r="F91" i="19"/>
  <c r="E91" i="19"/>
  <c r="L90" i="19"/>
  <c r="K90" i="19"/>
  <c r="J90" i="19"/>
  <c r="I90" i="19"/>
  <c r="H90" i="19"/>
  <c r="G90" i="19"/>
  <c r="F90" i="19"/>
  <c r="E90" i="19"/>
  <c r="L89" i="19"/>
  <c r="K89" i="19"/>
  <c r="J89" i="19"/>
  <c r="I89" i="19"/>
  <c r="H89" i="19"/>
  <c r="G89" i="19"/>
  <c r="F89" i="19"/>
  <c r="E89" i="19"/>
  <c r="L88" i="19"/>
  <c r="K88" i="19"/>
  <c r="J88" i="19"/>
  <c r="I88" i="19"/>
  <c r="H88" i="19"/>
  <c r="G88" i="19"/>
  <c r="F88" i="19"/>
  <c r="E88" i="19"/>
  <c r="L87" i="19"/>
  <c r="K87" i="19"/>
  <c r="J87" i="19"/>
  <c r="I87" i="19"/>
  <c r="H87" i="19"/>
  <c r="G87" i="19"/>
  <c r="F87" i="19"/>
  <c r="E87" i="19"/>
  <c r="L86" i="19"/>
  <c r="K86" i="19"/>
  <c r="J86" i="19"/>
  <c r="I86" i="19"/>
  <c r="H86" i="19"/>
  <c r="G86" i="19"/>
  <c r="F86" i="19"/>
  <c r="E86" i="19"/>
  <c r="L85" i="19"/>
  <c r="K85" i="19"/>
  <c r="J85" i="19"/>
  <c r="I85" i="19"/>
  <c r="H85" i="19"/>
  <c r="G85" i="19"/>
  <c r="F85" i="19"/>
  <c r="E85" i="19"/>
  <c r="L84" i="19"/>
  <c r="K84" i="19"/>
  <c r="J84" i="19"/>
  <c r="I84" i="19"/>
  <c r="H84" i="19"/>
  <c r="G84" i="19"/>
  <c r="F84" i="19"/>
  <c r="E84" i="19"/>
  <c r="L83" i="19"/>
  <c r="K83" i="19"/>
  <c r="J83" i="19"/>
  <c r="I83" i="19"/>
  <c r="H83" i="19"/>
  <c r="G83" i="19"/>
  <c r="F83" i="19"/>
  <c r="E83" i="19"/>
  <c r="L82" i="19"/>
  <c r="K82" i="19"/>
  <c r="J82" i="19"/>
  <c r="I82" i="19"/>
  <c r="H82" i="19"/>
  <c r="G82" i="19"/>
  <c r="F82" i="19"/>
  <c r="E82" i="19"/>
  <c r="L81" i="19"/>
  <c r="K81" i="19"/>
  <c r="J81" i="19"/>
  <c r="I81" i="19"/>
  <c r="H81" i="19"/>
  <c r="G81" i="19"/>
  <c r="F81" i="19"/>
  <c r="E81" i="19"/>
  <c r="L80" i="19"/>
  <c r="K80" i="19"/>
  <c r="J80" i="19"/>
  <c r="I80" i="19"/>
  <c r="H80" i="19"/>
  <c r="G80" i="19"/>
  <c r="F80" i="19"/>
  <c r="E80" i="19"/>
  <c r="L79" i="19"/>
  <c r="K79" i="19"/>
  <c r="J79" i="19"/>
  <c r="I79" i="19"/>
  <c r="H79" i="19"/>
  <c r="G79" i="19"/>
  <c r="F79" i="19"/>
  <c r="E79" i="19"/>
  <c r="L78" i="19"/>
  <c r="K78" i="19"/>
  <c r="J78" i="19"/>
  <c r="I78" i="19"/>
  <c r="H78" i="19"/>
  <c r="G78" i="19"/>
  <c r="F78" i="19"/>
  <c r="E78" i="19"/>
  <c r="L77" i="19"/>
  <c r="K77" i="19"/>
  <c r="J77" i="19"/>
  <c r="I77" i="19"/>
  <c r="H77" i="19"/>
  <c r="G77" i="19"/>
  <c r="F77" i="19"/>
  <c r="E77" i="19"/>
  <c r="L52" i="19"/>
  <c r="K52" i="19"/>
  <c r="J52" i="19"/>
  <c r="I52" i="19"/>
  <c r="H52" i="19"/>
  <c r="G52" i="19"/>
  <c r="F52" i="19"/>
  <c r="E52" i="19"/>
  <c r="L51" i="19"/>
  <c r="K51" i="19"/>
  <c r="J51" i="19"/>
  <c r="I51" i="19"/>
  <c r="H51" i="19"/>
  <c r="G51" i="19"/>
  <c r="F51" i="19"/>
  <c r="E51" i="19"/>
  <c r="L50" i="19"/>
  <c r="K50" i="19"/>
  <c r="J50" i="19"/>
  <c r="I50" i="19"/>
  <c r="H50" i="19"/>
  <c r="G50" i="19"/>
  <c r="F50" i="19"/>
  <c r="E50" i="19"/>
  <c r="L49" i="19"/>
  <c r="K49" i="19"/>
  <c r="J49" i="19"/>
  <c r="I49" i="19"/>
  <c r="H49" i="19"/>
  <c r="G49" i="19"/>
  <c r="F49" i="19"/>
  <c r="E49" i="19"/>
  <c r="L48" i="19"/>
  <c r="K48" i="19"/>
  <c r="J48" i="19"/>
  <c r="I48" i="19"/>
  <c r="H48" i="19"/>
  <c r="G48" i="19"/>
  <c r="F48" i="19"/>
  <c r="E48" i="19"/>
  <c r="L47" i="19"/>
  <c r="K47" i="19"/>
  <c r="J47" i="19"/>
  <c r="I47" i="19"/>
  <c r="H47" i="19"/>
  <c r="G47" i="19"/>
  <c r="F47" i="19"/>
  <c r="E47" i="19"/>
  <c r="L46" i="19"/>
  <c r="K46" i="19"/>
  <c r="J46" i="19"/>
  <c r="I46" i="19"/>
  <c r="H46" i="19"/>
  <c r="G46" i="19"/>
  <c r="F46" i="19"/>
  <c r="E46" i="19"/>
  <c r="L45" i="19"/>
  <c r="K45" i="19"/>
  <c r="J45" i="19"/>
  <c r="I45" i="19"/>
  <c r="H45" i="19"/>
  <c r="G45" i="19"/>
  <c r="F45" i="19"/>
  <c r="E45" i="19"/>
  <c r="L44" i="19"/>
  <c r="K44" i="19"/>
  <c r="J44" i="19"/>
  <c r="I44" i="19"/>
  <c r="H44" i="19"/>
  <c r="G44" i="19"/>
  <c r="F44" i="19"/>
  <c r="E44" i="19"/>
  <c r="L43" i="19"/>
  <c r="K43" i="19"/>
  <c r="J43" i="19"/>
  <c r="I43" i="19"/>
  <c r="H43" i="19"/>
  <c r="G43" i="19"/>
  <c r="F43" i="19"/>
  <c r="E43" i="19"/>
  <c r="L42" i="19"/>
  <c r="K42" i="19"/>
  <c r="J42" i="19"/>
  <c r="I42" i="19"/>
  <c r="H42" i="19"/>
  <c r="G42" i="19"/>
  <c r="F42" i="19"/>
  <c r="E42" i="19"/>
  <c r="L41" i="19"/>
  <c r="K41" i="19"/>
  <c r="J41" i="19"/>
  <c r="I41" i="19"/>
  <c r="H41" i="19"/>
  <c r="G41" i="19"/>
  <c r="F41" i="19"/>
  <c r="E41" i="19"/>
  <c r="L40" i="19"/>
  <c r="K40" i="19"/>
  <c r="J40" i="19"/>
  <c r="I40" i="19"/>
  <c r="H40" i="19"/>
  <c r="G40" i="19"/>
  <c r="F40" i="19"/>
  <c r="E40" i="19"/>
  <c r="L39" i="19"/>
  <c r="K39" i="19"/>
  <c r="J39" i="19"/>
  <c r="I39" i="19"/>
  <c r="H39" i="19"/>
  <c r="G39" i="19"/>
  <c r="F39" i="19"/>
  <c r="E39" i="19"/>
  <c r="L38" i="19"/>
  <c r="K38" i="19"/>
  <c r="J38" i="19"/>
  <c r="I38" i="19"/>
  <c r="H38" i="19"/>
  <c r="G38" i="19"/>
  <c r="F38" i="19"/>
  <c r="E38" i="19"/>
  <c r="L37" i="19"/>
  <c r="K37" i="19"/>
  <c r="J37" i="19"/>
  <c r="I37" i="19"/>
  <c r="H37" i="19"/>
  <c r="G37" i="19"/>
  <c r="F37" i="19"/>
  <c r="E37" i="19"/>
  <c r="L36" i="19"/>
  <c r="K36" i="19"/>
  <c r="J36" i="19"/>
  <c r="I36" i="19"/>
  <c r="H36" i="19"/>
  <c r="G36" i="19"/>
  <c r="F36" i="19"/>
  <c r="E36" i="19"/>
  <c r="L35" i="19"/>
  <c r="K35" i="19"/>
  <c r="J35" i="19"/>
  <c r="I35" i="19"/>
  <c r="H35" i="19"/>
  <c r="G35" i="19"/>
  <c r="F35" i="19"/>
  <c r="E35" i="19"/>
  <c r="L34" i="19"/>
  <c r="K34" i="19"/>
  <c r="J34" i="19"/>
  <c r="I34" i="19"/>
  <c r="H34" i="19"/>
  <c r="G34" i="19"/>
  <c r="F34" i="19"/>
  <c r="E34" i="19"/>
  <c r="L33" i="19"/>
  <c r="K33" i="19"/>
  <c r="J33" i="19"/>
  <c r="I33" i="19"/>
  <c r="H33" i="19"/>
  <c r="G33" i="19"/>
  <c r="F33" i="19"/>
  <c r="E33" i="19"/>
  <c r="L32" i="19"/>
  <c r="K32" i="19"/>
  <c r="J32" i="19"/>
  <c r="I32" i="19"/>
  <c r="H32" i="19"/>
  <c r="G32" i="19"/>
  <c r="F32" i="19"/>
  <c r="E32" i="19"/>
  <c r="L31" i="19"/>
  <c r="K31" i="19"/>
  <c r="J31" i="19"/>
  <c r="I31" i="19"/>
  <c r="H31" i="19"/>
  <c r="G31" i="19"/>
  <c r="F31" i="19"/>
  <c r="E31" i="19"/>
  <c r="M259" i="18"/>
  <c r="L259" i="18"/>
  <c r="K259" i="18"/>
  <c r="J259" i="18"/>
  <c r="I259" i="18"/>
  <c r="H259" i="18"/>
  <c r="G259" i="18"/>
  <c r="F259" i="18"/>
  <c r="M258" i="18"/>
  <c r="L258" i="18"/>
  <c r="K258" i="18"/>
  <c r="J258" i="18"/>
  <c r="I258" i="18"/>
  <c r="H258" i="18"/>
  <c r="G258" i="18"/>
  <c r="F258" i="18"/>
  <c r="M257" i="18"/>
  <c r="L257" i="18"/>
  <c r="K257" i="18"/>
  <c r="J257" i="18"/>
  <c r="I257" i="18"/>
  <c r="H257" i="18"/>
  <c r="G257" i="18"/>
  <c r="F257" i="18"/>
  <c r="M256" i="18"/>
  <c r="L256" i="18"/>
  <c r="K256" i="18"/>
  <c r="J256" i="18"/>
  <c r="I256" i="18"/>
  <c r="H256" i="18"/>
  <c r="G256" i="18"/>
  <c r="F256" i="18"/>
  <c r="M255" i="18"/>
  <c r="L255" i="18"/>
  <c r="K255" i="18"/>
  <c r="J255" i="18"/>
  <c r="I255" i="18"/>
  <c r="H255" i="18"/>
  <c r="G255" i="18"/>
  <c r="F255" i="18"/>
  <c r="M254" i="18"/>
  <c r="L254" i="18"/>
  <c r="K254" i="18"/>
  <c r="J254" i="18"/>
  <c r="I254" i="18"/>
  <c r="H254" i="18"/>
  <c r="G254" i="18"/>
  <c r="F254" i="18"/>
  <c r="M253" i="18"/>
  <c r="L253" i="18"/>
  <c r="K253" i="18"/>
  <c r="J253" i="18"/>
  <c r="I253" i="18"/>
  <c r="H253" i="18"/>
  <c r="G253" i="18"/>
  <c r="F253" i="18"/>
  <c r="M252" i="18"/>
  <c r="L252" i="18"/>
  <c r="K252" i="18"/>
  <c r="J252" i="18"/>
  <c r="I252" i="18"/>
  <c r="H252" i="18"/>
  <c r="G252" i="18"/>
  <c r="F252" i="18"/>
  <c r="M251" i="18"/>
  <c r="L251" i="18"/>
  <c r="K251" i="18"/>
  <c r="J251" i="18"/>
  <c r="I251" i="18"/>
  <c r="H251" i="18"/>
  <c r="G251" i="18"/>
  <c r="F251" i="18"/>
  <c r="M250" i="18"/>
  <c r="L250" i="18"/>
  <c r="K250" i="18"/>
  <c r="J250" i="18"/>
  <c r="I250" i="18"/>
  <c r="H250" i="18"/>
  <c r="G250" i="18"/>
  <c r="F250" i="18"/>
  <c r="M249" i="18"/>
  <c r="L249" i="18"/>
  <c r="K249" i="18"/>
  <c r="J249" i="18"/>
  <c r="I249" i="18"/>
  <c r="H249" i="18"/>
  <c r="G249" i="18"/>
  <c r="F249" i="18"/>
  <c r="M248" i="18"/>
  <c r="L248" i="18"/>
  <c r="K248" i="18"/>
  <c r="J248" i="18"/>
  <c r="I248" i="18"/>
  <c r="H248" i="18"/>
  <c r="G248" i="18"/>
  <c r="F248" i="18"/>
  <c r="M247" i="18"/>
  <c r="L247" i="18"/>
  <c r="K247" i="18"/>
  <c r="J247" i="18"/>
  <c r="I247" i="18"/>
  <c r="H247" i="18"/>
  <c r="G247" i="18"/>
  <c r="F247" i="18"/>
  <c r="M246" i="18"/>
  <c r="L246" i="18"/>
  <c r="K246" i="18"/>
  <c r="J246" i="18"/>
  <c r="I246" i="18"/>
  <c r="H246" i="18"/>
  <c r="G246" i="18"/>
  <c r="F246" i="18"/>
  <c r="M245" i="18"/>
  <c r="L245" i="18"/>
  <c r="K245" i="18"/>
  <c r="J245" i="18"/>
  <c r="I245" i="18"/>
  <c r="H245" i="18"/>
  <c r="G245" i="18"/>
  <c r="F245" i="18"/>
  <c r="M244" i="18"/>
  <c r="L244" i="18"/>
  <c r="K244" i="18"/>
  <c r="J244" i="18"/>
  <c r="I244" i="18"/>
  <c r="H244" i="18"/>
  <c r="G244" i="18"/>
  <c r="F244" i="18"/>
  <c r="M243" i="18"/>
  <c r="L243" i="18"/>
  <c r="K243" i="18"/>
  <c r="J243" i="18"/>
  <c r="I243" i="18"/>
  <c r="H243" i="18"/>
  <c r="G243" i="18"/>
  <c r="F243" i="18"/>
  <c r="M242" i="18"/>
  <c r="L242" i="18"/>
  <c r="K242" i="18"/>
  <c r="J242" i="18"/>
  <c r="I242" i="18"/>
  <c r="H242" i="18"/>
  <c r="G242" i="18"/>
  <c r="F242" i="18"/>
  <c r="M241" i="18"/>
  <c r="L241" i="18"/>
  <c r="K241" i="18"/>
  <c r="J241" i="18"/>
  <c r="I241" i="18"/>
  <c r="H241" i="18"/>
  <c r="G241" i="18"/>
  <c r="F241" i="18"/>
  <c r="M240" i="18"/>
  <c r="L240" i="18"/>
  <c r="K240" i="18"/>
  <c r="J240" i="18"/>
  <c r="I240" i="18"/>
  <c r="H240" i="18"/>
  <c r="G240" i="18"/>
  <c r="F240" i="18"/>
  <c r="M239" i="18"/>
  <c r="L239" i="18"/>
  <c r="K239" i="18"/>
  <c r="J239" i="18"/>
  <c r="I239" i="18"/>
  <c r="H239" i="18"/>
  <c r="G239" i="18"/>
  <c r="F239" i="18"/>
  <c r="M238" i="18"/>
  <c r="L238" i="18"/>
  <c r="K238" i="18"/>
  <c r="J238" i="18"/>
  <c r="I238" i="18"/>
  <c r="H238" i="18"/>
  <c r="G238" i="18"/>
  <c r="F238" i="18"/>
  <c r="M236" i="18"/>
  <c r="L236" i="18"/>
  <c r="K236" i="18"/>
  <c r="J236" i="18"/>
  <c r="I236" i="18"/>
  <c r="H236" i="18"/>
  <c r="G236" i="18"/>
  <c r="F236" i="18"/>
  <c r="M235" i="18"/>
  <c r="L235" i="18"/>
  <c r="K235" i="18"/>
  <c r="J235" i="18"/>
  <c r="I235" i="18"/>
  <c r="H235" i="18"/>
  <c r="G235" i="18"/>
  <c r="F235" i="18"/>
  <c r="M234" i="18"/>
  <c r="L234" i="18"/>
  <c r="K234" i="18"/>
  <c r="J234" i="18"/>
  <c r="I234" i="18"/>
  <c r="H234" i="18"/>
  <c r="G234" i="18"/>
  <c r="F234" i="18"/>
  <c r="M233" i="18"/>
  <c r="L233" i="18"/>
  <c r="K233" i="18"/>
  <c r="J233" i="18"/>
  <c r="I233" i="18"/>
  <c r="H233" i="18"/>
  <c r="G233" i="18"/>
  <c r="F233" i="18"/>
  <c r="M232" i="18"/>
  <c r="L232" i="18"/>
  <c r="K232" i="18"/>
  <c r="J232" i="18"/>
  <c r="I232" i="18"/>
  <c r="H232" i="18"/>
  <c r="G232" i="18"/>
  <c r="F232" i="18"/>
  <c r="M231" i="18"/>
  <c r="L231" i="18"/>
  <c r="K231" i="18"/>
  <c r="J231" i="18"/>
  <c r="I231" i="18"/>
  <c r="H231" i="18"/>
  <c r="G231" i="18"/>
  <c r="F231" i="18"/>
  <c r="M230" i="18"/>
  <c r="L230" i="18"/>
  <c r="K230" i="18"/>
  <c r="J230" i="18"/>
  <c r="I230" i="18"/>
  <c r="H230" i="18"/>
  <c r="G230" i="18"/>
  <c r="F230" i="18"/>
  <c r="M229" i="18"/>
  <c r="L229" i="18"/>
  <c r="K229" i="18"/>
  <c r="J229" i="18"/>
  <c r="I229" i="18"/>
  <c r="H229" i="18"/>
  <c r="G229" i="18"/>
  <c r="F229" i="18"/>
  <c r="M228" i="18"/>
  <c r="L228" i="18"/>
  <c r="K228" i="18"/>
  <c r="J228" i="18"/>
  <c r="I228" i="18"/>
  <c r="H228" i="18"/>
  <c r="G228" i="18"/>
  <c r="F228" i="18"/>
  <c r="M227" i="18"/>
  <c r="L227" i="18"/>
  <c r="K227" i="18"/>
  <c r="J227" i="18"/>
  <c r="I227" i="18"/>
  <c r="H227" i="18"/>
  <c r="G227" i="18"/>
  <c r="F227" i="18"/>
  <c r="M226" i="18"/>
  <c r="L226" i="18"/>
  <c r="K226" i="18"/>
  <c r="J226" i="18"/>
  <c r="I226" i="18"/>
  <c r="H226" i="18"/>
  <c r="G226" i="18"/>
  <c r="F226" i="18"/>
  <c r="M225" i="18"/>
  <c r="L225" i="18"/>
  <c r="K225" i="18"/>
  <c r="J225" i="18"/>
  <c r="I225" i="18"/>
  <c r="H225" i="18"/>
  <c r="G225" i="18"/>
  <c r="F225" i="18"/>
  <c r="M224" i="18"/>
  <c r="L224" i="18"/>
  <c r="K224" i="18"/>
  <c r="J224" i="18"/>
  <c r="I224" i="18"/>
  <c r="H224" i="18"/>
  <c r="G224" i="18"/>
  <c r="F224" i="18"/>
  <c r="M223" i="18"/>
  <c r="L223" i="18"/>
  <c r="K223" i="18"/>
  <c r="J223" i="18"/>
  <c r="I223" i="18"/>
  <c r="H223" i="18"/>
  <c r="G223" i="18"/>
  <c r="F223" i="18"/>
  <c r="M222" i="18"/>
  <c r="L222" i="18"/>
  <c r="K222" i="18"/>
  <c r="J222" i="18"/>
  <c r="I222" i="18"/>
  <c r="H222" i="18"/>
  <c r="G222" i="18"/>
  <c r="F222" i="18"/>
  <c r="M221" i="18"/>
  <c r="L221" i="18"/>
  <c r="K221" i="18"/>
  <c r="J221" i="18"/>
  <c r="I221" i="18"/>
  <c r="H221" i="18"/>
  <c r="G221" i="18"/>
  <c r="F221" i="18"/>
  <c r="M220" i="18"/>
  <c r="L220" i="18"/>
  <c r="K220" i="18"/>
  <c r="J220" i="18"/>
  <c r="I220" i="18"/>
  <c r="H220" i="18"/>
  <c r="G220" i="18"/>
  <c r="F220" i="18"/>
  <c r="M219" i="18"/>
  <c r="L219" i="18"/>
  <c r="K219" i="18"/>
  <c r="J219" i="18"/>
  <c r="I219" i="18"/>
  <c r="H219" i="18"/>
  <c r="G219" i="18"/>
  <c r="F219" i="18"/>
  <c r="M218" i="18"/>
  <c r="L218" i="18"/>
  <c r="K218" i="18"/>
  <c r="J218" i="18"/>
  <c r="I218" i="18"/>
  <c r="H218" i="18"/>
  <c r="G218" i="18"/>
  <c r="F218" i="18"/>
  <c r="M217" i="18"/>
  <c r="L217" i="18"/>
  <c r="K217" i="18"/>
  <c r="J217" i="18"/>
  <c r="I217" i="18"/>
  <c r="H217" i="18"/>
  <c r="G217" i="18"/>
  <c r="F217" i="18"/>
  <c r="M216" i="18"/>
  <c r="L216" i="18"/>
  <c r="K216" i="18"/>
  <c r="J216" i="18"/>
  <c r="I216" i="18"/>
  <c r="H216" i="18"/>
  <c r="G216" i="18"/>
  <c r="F216" i="18"/>
  <c r="M215" i="18"/>
  <c r="L215" i="18"/>
  <c r="K215" i="18"/>
  <c r="J215" i="18"/>
  <c r="I215" i="18"/>
  <c r="H215" i="18"/>
  <c r="G215" i="18"/>
  <c r="F215" i="18"/>
  <c r="M190" i="18"/>
  <c r="L190" i="18"/>
  <c r="K190" i="18"/>
  <c r="J190" i="18"/>
  <c r="I190" i="18"/>
  <c r="H190" i="18"/>
  <c r="G190" i="18"/>
  <c r="F190" i="18"/>
  <c r="M189" i="18"/>
  <c r="L189" i="18"/>
  <c r="K189" i="18"/>
  <c r="J189" i="18"/>
  <c r="I189" i="18"/>
  <c r="H189" i="18"/>
  <c r="G189" i="18"/>
  <c r="F189" i="18"/>
  <c r="M188" i="18"/>
  <c r="L188" i="18"/>
  <c r="K188" i="18"/>
  <c r="J188" i="18"/>
  <c r="I188" i="18"/>
  <c r="H188" i="18"/>
  <c r="G188" i="18"/>
  <c r="F188" i="18"/>
  <c r="M187" i="18"/>
  <c r="L187" i="18"/>
  <c r="K187" i="18"/>
  <c r="J187" i="18"/>
  <c r="I187" i="18"/>
  <c r="H187" i="18"/>
  <c r="G187" i="18"/>
  <c r="F187" i="18"/>
  <c r="M186" i="18"/>
  <c r="L186" i="18"/>
  <c r="K186" i="18"/>
  <c r="J186" i="18"/>
  <c r="I186" i="18"/>
  <c r="H186" i="18"/>
  <c r="G186" i="18"/>
  <c r="F186" i="18"/>
  <c r="M185" i="18"/>
  <c r="L185" i="18"/>
  <c r="K185" i="18"/>
  <c r="J185" i="18"/>
  <c r="I185" i="18"/>
  <c r="H185" i="18"/>
  <c r="G185" i="18"/>
  <c r="F185" i="18"/>
  <c r="M184" i="18"/>
  <c r="L184" i="18"/>
  <c r="K184" i="18"/>
  <c r="J184" i="18"/>
  <c r="I184" i="18"/>
  <c r="H184" i="18"/>
  <c r="G184" i="18"/>
  <c r="F184" i="18"/>
  <c r="M183" i="18"/>
  <c r="L183" i="18"/>
  <c r="K183" i="18"/>
  <c r="J183" i="18"/>
  <c r="I183" i="18"/>
  <c r="H183" i="18"/>
  <c r="G183" i="18"/>
  <c r="F183" i="18"/>
  <c r="M182" i="18"/>
  <c r="L182" i="18"/>
  <c r="K182" i="18"/>
  <c r="J182" i="18"/>
  <c r="I182" i="18"/>
  <c r="H182" i="18"/>
  <c r="G182" i="18"/>
  <c r="F182" i="18"/>
  <c r="M181" i="18"/>
  <c r="L181" i="18"/>
  <c r="K181" i="18"/>
  <c r="J181" i="18"/>
  <c r="I181" i="18"/>
  <c r="H181" i="18"/>
  <c r="G181" i="18"/>
  <c r="F181" i="18"/>
  <c r="M180" i="18"/>
  <c r="L180" i="18"/>
  <c r="K180" i="18"/>
  <c r="J180" i="18"/>
  <c r="I180" i="18"/>
  <c r="H180" i="18"/>
  <c r="G180" i="18"/>
  <c r="F180" i="18"/>
  <c r="M179" i="18"/>
  <c r="L179" i="18"/>
  <c r="K179" i="18"/>
  <c r="J179" i="18"/>
  <c r="I179" i="18"/>
  <c r="H179" i="18"/>
  <c r="G179" i="18"/>
  <c r="F179" i="18"/>
  <c r="M178" i="18"/>
  <c r="L178" i="18"/>
  <c r="K178" i="18"/>
  <c r="J178" i="18"/>
  <c r="I178" i="18"/>
  <c r="H178" i="18"/>
  <c r="G178" i="18"/>
  <c r="F178" i="18"/>
  <c r="M177" i="18"/>
  <c r="L177" i="18"/>
  <c r="K177" i="18"/>
  <c r="J177" i="18"/>
  <c r="I177" i="18"/>
  <c r="H177" i="18"/>
  <c r="G177" i="18"/>
  <c r="F177" i="18"/>
  <c r="M176" i="18"/>
  <c r="L176" i="18"/>
  <c r="K176" i="18"/>
  <c r="J176" i="18"/>
  <c r="I176" i="18"/>
  <c r="H176" i="18"/>
  <c r="G176" i="18"/>
  <c r="F176" i="18"/>
  <c r="M175" i="18"/>
  <c r="L175" i="18"/>
  <c r="K175" i="18"/>
  <c r="J175" i="18"/>
  <c r="I175" i="18"/>
  <c r="H175" i="18"/>
  <c r="G175" i="18"/>
  <c r="F175" i="18"/>
  <c r="M174" i="18"/>
  <c r="L174" i="18"/>
  <c r="K174" i="18"/>
  <c r="J174" i="18"/>
  <c r="I174" i="18"/>
  <c r="H174" i="18"/>
  <c r="G174" i="18"/>
  <c r="F174" i="18"/>
  <c r="M173" i="18"/>
  <c r="L173" i="18"/>
  <c r="K173" i="18"/>
  <c r="J173" i="18"/>
  <c r="I173" i="18"/>
  <c r="H173" i="18"/>
  <c r="G173" i="18"/>
  <c r="F173" i="18"/>
  <c r="M172" i="18"/>
  <c r="L172" i="18"/>
  <c r="K172" i="18"/>
  <c r="J172" i="18"/>
  <c r="I172" i="18"/>
  <c r="H172" i="18"/>
  <c r="G172" i="18"/>
  <c r="F172" i="18"/>
  <c r="M171" i="18"/>
  <c r="L171" i="18"/>
  <c r="K171" i="18"/>
  <c r="J171" i="18"/>
  <c r="I171" i="18"/>
  <c r="H171" i="18"/>
  <c r="G171" i="18"/>
  <c r="F171" i="18"/>
  <c r="M170" i="18"/>
  <c r="L170" i="18"/>
  <c r="K170" i="18"/>
  <c r="J170" i="18"/>
  <c r="I170" i="18"/>
  <c r="H170" i="18"/>
  <c r="G170" i="18"/>
  <c r="F170" i="18"/>
  <c r="M169" i="18"/>
  <c r="L169" i="18"/>
  <c r="K169" i="18"/>
  <c r="J169" i="18"/>
  <c r="I169" i="18"/>
  <c r="H169" i="18"/>
  <c r="G169" i="18"/>
  <c r="F169" i="18"/>
  <c r="M144" i="18"/>
  <c r="L144" i="18"/>
  <c r="K144" i="18"/>
  <c r="J144" i="18"/>
  <c r="I144" i="18"/>
  <c r="H144" i="18"/>
  <c r="G144" i="18"/>
  <c r="F144" i="18"/>
  <c r="M143" i="18"/>
  <c r="L143" i="18"/>
  <c r="K143" i="18"/>
  <c r="J143" i="18"/>
  <c r="I143" i="18"/>
  <c r="H143" i="18"/>
  <c r="G143" i="18"/>
  <c r="F143" i="18"/>
  <c r="M142" i="18"/>
  <c r="L142" i="18"/>
  <c r="K142" i="18"/>
  <c r="J142" i="18"/>
  <c r="I142" i="18"/>
  <c r="H142" i="18"/>
  <c r="G142" i="18"/>
  <c r="F142" i="18"/>
  <c r="M141" i="18"/>
  <c r="L141" i="18"/>
  <c r="K141" i="18"/>
  <c r="J141" i="18"/>
  <c r="I141" i="18"/>
  <c r="H141" i="18"/>
  <c r="G141" i="18"/>
  <c r="F141" i="18"/>
  <c r="M140" i="18"/>
  <c r="L140" i="18"/>
  <c r="K140" i="18"/>
  <c r="J140" i="18"/>
  <c r="I140" i="18"/>
  <c r="H140" i="18"/>
  <c r="G140" i="18"/>
  <c r="F140" i="18"/>
  <c r="M139" i="18"/>
  <c r="L139" i="18"/>
  <c r="K139" i="18"/>
  <c r="J139" i="18"/>
  <c r="I139" i="18"/>
  <c r="H139" i="18"/>
  <c r="G139" i="18"/>
  <c r="F139" i="18"/>
  <c r="M138" i="18"/>
  <c r="L138" i="18"/>
  <c r="K138" i="18"/>
  <c r="J138" i="18"/>
  <c r="I138" i="18"/>
  <c r="H138" i="18"/>
  <c r="G138" i="18"/>
  <c r="F138" i="18"/>
  <c r="M137" i="18"/>
  <c r="L137" i="18"/>
  <c r="K137" i="18"/>
  <c r="J137" i="18"/>
  <c r="I137" i="18"/>
  <c r="H137" i="18"/>
  <c r="G137" i="18"/>
  <c r="F137" i="18"/>
  <c r="M136" i="18"/>
  <c r="L136" i="18"/>
  <c r="K136" i="18"/>
  <c r="J136" i="18"/>
  <c r="I136" i="18"/>
  <c r="H136" i="18"/>
  <c r="G136" i="18"/>
  <c r="F136" i="18"/>
  <c r="M135" i="18"/>
  <c r="L135" i="18"/>
  <c r="K135" i="18"/>
  <c r="J135" i="18"/>
  <c r="I135" i="18"/>
  <c r="H135" i="18"/>
  <c r="G135" i="18"/>
  <c r="F135" i="18"/>
  <c r="M134" i="18"/>
  <c r="L134" i="18"/>
  <c r="K134" i="18"/>
  <c r="J134" i="18"/>
  <c r="I134" i="18"/>
  <c r="H134" i="18"/>
  <c r="G134" i="18"/>
  <c r="F134" i="18"/>
  <c r="M133" i="18"/>
  <c r="L133" i="18"/>
  <c r="K133" i="18"/>
  <c r="J133" i="18"/>
  <c r="I133" i="18"/>
  <c r="H133" i="18"/>
  <c r="G133" i="18"/>
  <c r="F133" i="18"/>
  <c r="M132" i="18"/>
  <c r="L132" i="18"/>
  <c r="K132" i="18"/>
  <c r="J132" i="18"/>
  <c r="I132" i="18"/>
  <c r="H132" i="18"/>
  <c r="G132" i="18"/>
  <c r="F132" i="18"/>
  <c r="M131" i="18"/>
  <c r="L131" i="18"/>
  <c r="K131" i="18"/>
  <c r="J131" i="18"/>
  <c r="I131" i="18"/>
  <c r="H131" i="18"/>
  <c r="G131" i="18"/>
  <c r="F131" i="18"/>
  <c r="M130" i="18"/>
  <c r="L130" i="18"/>
  <c r="K130" i="18"/>
  <c r="J130" i="18"/>
  <c r="I130" i="18"/>
  <c r="H130" i="18"/>
  <c r="G130" i="18"/>
  <c r="F130" i="18"/>
  <c r="M129" i="18"/>
  <c r="L129" i="18"/>
  <c r="K129" i="18"/>
  <c r="J129" i="18"/>
  <c r="I129" i="18"/>
  <c r="H129" i="18"/>
  <c r="G129" i="18"/>
  <c r="F129" i="18"/>
  <c r="M128" i="18"/>
  <c r="L128" i="18"/>
  <c r="K128" i="18"/>
  <c r="J128" i="18"/>
  <c r="I128" i="18"/>
  <c r="H128" i="18"/>
  <c r="G128" i="18"/>
  <c r="F128" i="18"/>
  <c r="M127" i="18"/>
  <c r="L127" i="18"/>
  <c r="K127" i="18"/>
  <c r="J127" i="18"/>
  <c r="I127" i="18"/>
  <c r="H127" i="18"/>
  <c r="G127" i="18"/>
  <c r="F127" i="18"/>
  <c r="M126" i="18"/>
  <c r="L126" i="18"/>
  <c r="K126" i="18"/>
  <c r="J126" i="18"/>
  <c r="I126" i="18"/>
  <c r="H126" i="18"/>
  <c r="G126" i="18"/>
  <c r="F126" i="18"/>
  <c r="M125" i="18"/>
  <c r="L125" i="18"/>
  <c r="K125" i="18"/>
  <c r="J125" i="18"/>
  <c r="I125" i="18"/>
  <c r="H125" i="18"/>
  <c r="G125" i="18"/>
  <c r="F125" i="18"/>
  <c r="M124" i="18"/>
  <c r="L124" i="18"/>
  <c r="K124" i="18"/>
  <c r="J124" i="18"/>
  <c r="I124" i="18"/>
  <c r="H124" i="18"/>
  <c r="G124" i="18"/>
  <c r="F124" i="18"/>
  <c r="M123" i="18"/>
  <c r="L123" i="18"/>
  <c r="K123" i="18"/>
  <c r="J123" i="18"/>
  <c r="I123" i="18"/>
  <c r="H123" i="18"/>
  <c r="G123" i="18"/>
  <c r="F123" i="18"/>
  <c r="M98" i="18"/>
  <c r="L98" i="18"/>
  <c r="K98" i="18"/>
  <c r="J98" i="18"/>
  <c r="I98" i="18"/>
  <c r="H98" i="18"/>
  <c r="G98" i="18"/>
  <c r="F98" i="18"/>
  <c r="M97" i="18"/>
  <c r="L97" i="18"/>
  <c r="K97" i="18"/>
  <c r="J97" i="18"/>
  <c r="I97" i="18"/>
  <c r="H97" i="18"/>
  <c r="G97" i="18"/>
  <c r="F97" i="18"/>
  <c r="M96" i="18"/>
  <c r="L96" i="18"/>
  <c r="K96" i="18"/>
  <c r="J96" i="18"/>
  <c r="I96" i="18"/>
  <c r="H96" i="18"/>
  <c r="G96" i="18"/>
  <c r="F96" i="18"/>
  <c r="M95" i="18"/>
  <c r="L95" i="18"/>
  <c r="K95" i="18"/>
  <c r="J95" i="18"/>
  <c r="I95" i="18"/>
  <c r="H95" i="18"/>
  <c r="G95" i="18"/>
  <c r="F95" i="18"/>
  <c r="M94" i="18"/>
  <c r="L94" i="18"/>
  <c r="K94" i="18"/>
  <c r="J94" i="18"/>
  <c r="I94" i="18"/>
  <c r="H94" i="18"/>
  <c r="G94" i="18"/>
  <c r="F94" i="18"/>
  <c r="M93" i="18"/>
  <c r="L93" i="18"/>
  <c r="K93" i="18"/>
  <c r="J93" i="18"/>
  <c r="I93" i="18"/>
  <c r="H93" i="18"/>
  <c r="G93" i="18"/>
  <c r="F93" i="18"/>
  <c r="M92" i="18"/>
  <c r="L92" i="18"/>
  <c r="K92" i="18"/>
  <c r="J92" i="18"/>
  <c r="I92" i="18"/>
  <c r="H92" i="18"/>
  <c r="G92" i="18"/>
  <c r="F92" i="18"/>
  <c r="M91" i="18"/>
  <c r="L91" i="18"/>
  <c r="K91" i="18"/>
  <c r="J91" i="18"/>
  <c r="I91" i="18"/>
  <c r="H91" i="18"/>
  <c r="G91" i="18"/>
  <c r="F91" i="18"/>
  <c r="M90" i="18"/>
  <c r="L90" i="18"/>
  <c r="K90" i="18"/>
  <c r="J90" i="18"/>
  <c r="I90" i="18"/>
  <c r="H90" i="18"/>
  <c r="G90" i="18"/>
  <c r="F90" i="18"/>
  <c r="M89" i="18"/>
  <c r="L89" i="18"/>
  <c r="K89" i="18"/>
  <c r="J89" i="18"/>
  <c r="I89" i="18"/>
  <c r="H89" i="18"/>
  <c r="G89" i="18"/>
  <c r="F89" i="18"/>
  <c r="M88" i="18"/>
  <c r="L88" i="18"/>
  <c r="K88" i="18"/>
  <c r="J88" i="18"/>
  <c r="I88" i="18"/>
  <c r="H88" i="18"/>
  <c r="G88" i="18"/>
  <c r="F88" i="18"/>
  <c r="M87" i="18"/>
  <c r="L87" i="18"/>
  <c r="K87" i="18"/>
  <c r="J87" i="18"/>
  <c r="I87" i="18"/>
  <c r="H87" i="18"/>
  <c r="G87" i="18"/>
  <c r="F87" i="18"/>
  <c r="M86" i="18"/>
  <c r="L86" i="18"/>
  <c r="K86" i="18"/>
  <c r="J86" i="18"/>
  <c r="I86" i="18"/>
  <c r="H86" i="18"/>
  <c r="G86" i="18"/>
  <c r="F86" i="18"/>
  <c r="M85" i="18"/>
  <c r="L85" i="18"/>
  <c r="K85" i="18"/>
  <c r="J85" i="18"/>
  <c r="I85" i="18"/>
  <c r="H85" i="18"/>
  <c r="G85" i="18"/>
  <c r="F85" i="18"/>
  <c r="M84" i="18"/>
  <c r="L84" i="18"/>
  <c r="K84" i="18"/>
  <c r="J84" i="18"/>
  <c r="I84" i="18"/>
  <c r="H84" i="18"/>
  <c r="G84" i="18"/>
  <c r="F84" i="18"/>
  <c r="M83" i="18"/>
  <c r="L83" i="18"/>
  <c r="K83" i="18"/>
  <c r="J83" i="18"/>
  <c r="I83" i="18"/>
  <c r="H83" i="18"/>
  <c r="G83" i="18"/>
  <c r="F83" i="18"/>
  <c r="M82" i="18"/>
  <c r="L82" i="18"/>
  <c r="K82" i="18"/>
  <c r="J82" i="18"/>
  <c r="I82" i="18"/>
  <c r="H82" i="18"/>
  <c r="G82" i="18"/>
  <c r="F82" i="18"/>
  <c r="M81" i="18"/>
  <c r="L81" i="18"/>
  <c r="K81" i="18"/>
  <c r="J81" i="18"/>
  <c r="I81" i="18"/>
  <c r="H81" i="18"/>
  <c r="G81" i="18"/>
  <c r="F81" i="18"/>
  <c r="M80" i="18"/>
  <c r="L80" i="18"/>
  <c r="K80" i="18"/>
  <c r="J80" i="18"/>
  <c r="I80" i="18"/>
  <c r="H80" i="18"/>
  <c r="G80" i="18"/>
  <c r="F80" i="18"/>
  <c r="M79" i="18"/>
  <c r="L79" i="18"/>
  <c r="K79" i="18"/>
  <c r="J79" i="18"/>
  <c r="I79" i="18"/>
  <c r="H79" i="18"/>
  <c r="G79" i="18"/>
  <c r="F79" i="18"/>
  <c r="M78" i="18"/>
  <c r="L78" i="18"/>
  <c r="K78" i="18"/>
  <c r="J78" i="18"/>
  <c r="I78" i="18"/>
  <c r="H78" i="18"/>
  <c r="G78" i="18"/>
  <c r="F78" i="18"/>
  <c r="M77" i="18"/>
  <c r="L77" i="18"/>
  <c r="K77" i="18"/>
  <c r="J77" i="18"/>
  <c r="I77" i="18"/>
  <c r="H77" i="18"/>
  <c r="G77" i="18"/>
  <c r="F77" i="18"/>
  <c r="M52" i="18"/>
  <c r="L52" i="18"/>
  <c r="K52" i="18"/>
  <c r="J52" i="18"/>
  <c r="I52" i="18"/>
  <c r="H52" i="18"/>
  <c r="G52" i="18"/>
  <c r="F52" i="18"/>
  <c r="M51" i="18"/>
  <c r="L51" i="18"/>
  <c r="K51" i="18"/>
  <c r="J51" i="18"/>
  <c r="I51" i="18"/>
  <c r="H51" i="18"/>
  <c r="G51" i="18"/>
  <c r="F51" i="18"/>
  <c r="M50" i="18"/>
  <c r="L50" i="18"/>
  <c r="K50" i="18"/>
  <c r="J50" i="18"/>
  <c r="I50" i="18"/>
  <c r="H50" i="18"/>
  <c r="G50" i="18"/>
  <c r="F50" i="18"/>
  <c r="M49" i="18"/>
  <c r="L49" i="18"/>
  <c r="K49" i="18"/>
  <c r="J49" i="18"/>
  <c r="I49" i="18"/>
  <c r="H49" i="18"/>
  <c r="G49" i="18"/>
  <c r="F49" i="18"/>
  <c r="M48" i="18"/>
  <c r="L48" i="18"/>
  <c r="K48" i="18"/>
  <c r="J48" i="18"/>
  <c r="I48" i="18"/>
  <c r="H48" i="18"/>
  <c r="G48" i="18"/>
  <c r="F48" i="18"/>
  <c r="M47" i="18"/>
  <c r="L47" i="18"/>
  <c r="K47" i="18"/>
  <c r="J47" i="18"/>
  <c r="I47" i="18"/>
  <c r="H47" i="18"/>
  <c r="G47" i="18"/>
  <c r="F47" i="18"/>
  <c r="M46" i="18"/>
  <c r="L46" i="18"/>
  <c r="K46" i="18"/>
  <c r="J46" i="18"/>
  <c r="I46" i="18"/>
  <c r="H46" i="18"/>
  <c r="G46" i="18"/>
  <c r="F46" i="18"/>
  <c r="M45" i="18"/>
  <c r="L45" i="18"/>
  <c r="K45" i="18"/>
  <c r="J45" i="18"/>
  <c r="I45" i="18"/>
  <c r="H45" i="18"/>
  <c r="G45" i="18"/>
  <c r="F45" i="18"/>
  <c r="M44" i="18"/>
  <c r="L44" i="18"/>
  <c r="K44" i="18"/>
  <c r="J44" i="18"/>
  <c r="I44" i="18"/>
  <c r="H44" i="18"/>
  <c r="G44" i="18"/>
  <c r="F44" i="18"/>
  <c r="M43" i="18"/>
  <c r="L43" i="18"/>
  <c r="K43" i="18"/>
  <c r="J43" i="18"/>
  <c r="I43" i="18"/>
  <c r="H43" i="18"/>
  <c r="G43" i="18"/>
  <c r="F43" i="18"/>
  <c r="M42" i="18"/>
  <c r="L42" i="18"/>
  <c r="K42" i="18"/>
  <c r="J42" i="18"/>
  <c r="I42" i="18"/>
  <c r="H42" i="18"/>
  <c r="G42" i="18"/>
  <c r="F42" i="18"/>
  <c r="M41" i="18"/>
  <c r="L41" i="18"/>
  <c r="K41" i="18"/>
  <c r="J41" i="18"/>
  <c r="I41" i="18"/>
  <c r="H41" i="18"/>
  <c r="G41" i="18"/>
  <c r="F41" i="18"/>
  <c r="M40" i="18"/>
  <c r="L40" i="18"/>
  <c r="K40" i="18"/>
  <c r="J40" i="18"/>
  <c r="I40" i="18"/>
  <c r="H40" i="18"/>
  <c r="G40" i="18"/>
  <c r="F40" i="18"/>
  <c r="M39" i="18"/>
  <c r="L39" i="18"/>
  <c r="K39" i="18"/>
  <c r="J39" i="18"/>
  <c r="I39" i="18"/>
  <c r="H39" i="18"/>
  <c r="G39" i="18"/>
  <c r="F39" i="18"/>
  <c r="M38" i="18"/>
  <c r="L38" i="18"/>
  <c r="K38" i="18"/>
  <c r="J38" i="18"/>
  <c r="I38" i="18"/>
  <c r="H38" i="18"/>
  <c r="G38" i="18"/>
  <c r="F38" i="18"/>
  <c r="M37" i="18"/>
  <c r="L37" i="18"/>
  <c r="K37" i="18"/>
  <c r="J37" i="18"/>
  <c r="I37" i="18"/>
  <c r="H37" i="18"/>
  <c r="G37" i="18"/>
  <c r="F37" i="18"/>
  <c r="M36" i="18"/>
  <c r="L36" i="18"/>
  <c r="K36" i="18"/>
  <c r="J36" i="18"/>
  <c r="I36" i="18"/>
  <c r="H36" i="18"/>
  <c r="G36" i="18"/>
  <c r="F36" i="18"/>
  <c r="M35" i="18"/>
  <c r="L35" i="18"/>
  <c r="K35" i="18"/>
  <c r="J35" i="18"/>
  <c r="I35" i="18"/>
  <c r="H35" i="18"/>
  <c r="G35" i="18"/>
  <c r="F35" i="18"/>
  <c r="M34" i="18"/>
  <c r="L34" i="18"/>
  <c r="K34" i="18"/>
  <c r="J34" i="18"/>
  <c r="I34" i="18"/>
  <c r="H34" i="18"/>
  <c r="G34" i="18"/>
  <c r="F34" i="18"/>
  <c r="M33" i="18"/>
  <c r="L33" i="18"/>
  <c r="K33" i="18"/>
  <c r="J33" i="18"/>
  <c r="I33" i="18"/>
  <c r="H33" i="18"/>
  <c r="G33" i="18"/>
  <c r="F33" i="18"/>
  <c r="M32" i="18"/>
  <c r="L32" i="18"/>
  <c r="K32" i="18"/>
  <c r="J32" i="18"/>
  <c r="I32" i="18"/>
  <c r="H32" i="18"/>
  <c r="G32" i="18"/>
  <c r="F32" i="18"/>
  <c r="M31" i="18"/>
  <c r="L31" i="18"/>
  <c r="K31" i="18"/>
  <c r="J31" i="18"/>
  <c r="I31" i="18"/>
  <c r="H31" i="18"/>
  <c r="G31" i="18"/>
  <c r="F31" i="18"/>
  <c r="M276" i="17"/>
  <c r="L276" i="17"/>
  <c r="K276" i="17"/>
  <c r="J276" i="17"/>
  <c r="I276" i="17"/>
  <c r="H276" i="17"/>
  <c r="G276" i="17"/>
  <c r="F276" i="17"/>
  <c r="D276" i="17"/>
  <c r="M275" i="17"/>
  <c r="L275" i="17"/>
  <c r="K275" i="17"/>
  <c r="J275" i="17"/>
  <c r="I275" i="17"/>
  <c r="H275" i="17"/>
  <c r="G275" i="17"/>
  <c r="F275" i="17"/>
  <c r="D275" i="17"/>
  <c r="M274" i="17"/>
  <c r="L274" i="17"/>
  <c r="K274" i="17"/>
  <c r="J274" i="17"/>
  <c r="I274" i="17"/>
  <c r="H274" i="17"/>
  <c r="G274" i="17"/>
  <c r="F274" i="17"/>
  <c r="D274" i="17"/>
  <c r="M273" i="17"/>
  <c r="L273" i="17"/>
  <c r="K273" i="17"/>
  <c r="J273" i="17"/>
  <c r="I273" i="17"/>
  <c r="H273" i="17"/>
  <c r="G273" i="17"/>
  <c r="F273" i="17"/>
  <c r="C273" i="17"/>
  <c r="M272" i="17"/>
  <c r="L272" i="17"/>
  <c r="K272" i="17"/>
  <c r="J272" i="17"/>
  <c r="I272" i="17"/>
  <c r="H272" i="17"/>
  <c r="G272" i="17"/>
  <c r="F272" i="17"/>
  <c r="D272" i="17"/>
  <c r="C272" i="17"/>
  <c r="M271" i="17"/>
  <c r="L271" i="17"/>
  <c r="K271" i="17"/>
  <c r="J271" i="17"/>
  <c r="I271" i="17"/>
  <c r="H271" i="17"/>
  <c r="G271" i="17"/>
  <c r="F271" i="17"/>
  <c r="D271" i="17"/>
  <c r="C271" i="17"/>
  <c r="M270" i="17"/>
  <c r="L270" i="17"/>
  <c r="K270" i="17"/>
  <c r="J270" i="17"/>
  <c r="I270" i="17"/>
  <c r="H270" i="17"/>
  <c r="G270" i="17"/>
  <c r="F270" i="17"/>
  <c r="D270" i="17"/>
  <c r="C270" i="17"/>
  <c r="M269" i="17"/>
  <c r="L269" i="17"/>
  <c r="K269" i="17"/>
  <c r="J269" i="17"/>
  <c r="I269" i="17"/>
  <c r="H269" i="17"/>
  <c r="G269" i="17"/>
  <c r="F269" i="17"/>
  <c r="D269" i="17"/>
  <c r="C269" i="17"/>
  <c r="M268" i="17"/>
  <c r="L268" i="17"/>
  <c r="K268" i="17"/>
  <c r="J268" i="17"/>
  <c r="I268" i="17"/>
  <c r="H268" i="17"/>
  <c r="G268" i="17"/>
  <c r="F268" i="17"/>
  <c r="D268" i="17"/>
  <c r="C268" i="17"/>
  <c r="M267" i="17"/>
  <c r="L267" i="17"/>
  <c r="K267" i="17"/>
  <c r="J267" i="17"/>
  <c r="I267" i="17"/>
  <c r="H267" i="17"/>
  <c r="G267" i="17"/>
  <c r="F267" i="17"/>
  <c r="D267" i="17"/>
  <c r="M266" i="17"/>
  <c r="L266" i="17"/>
  <c r="K266" i="17"/>
  <c r="J266" i="17"/>
  <c r="I266" i="17"/>
  <c r="H266" i="17"/>
  <c r="G266" i="17"/>
  <c r="F266" i="17"/>
  <c r="D266" i="17"/>
  <c r="C266" i="17"/>
  <c r="M265" i="17"/>
  <c r="L265" i="17"/>
  <c r="K265" i="17"/>
  <c r="J265" i="17"/>
  <c r="I265" i="17"/>
  <c r="H265" i="17"/>
  <c r="G265" i="17"/>
  <c r="F265" i="17"/>
  <c r="D265" i="17"/>
  <c r="C265" i="17"/>
  <c r="M264" i="17"/>
  <c r="L264" i="17"/>
  <c r="K264" i="17"/>
  <c r="J264" i="17"/>
  <c r="I264" i="17"/>
  <c r="H264" i="17"/>
  <c r="G264" i="17"/>
  <c r="F264" i="17"/>
  <c r="D264" i="17"/>
  <c r="C264" i="17"/>
  <c r="M263" i="17"/>
  <c r="L263" i="17"/>
  <c r="K263" i="17"/>
  <c r="J263" i="17"/>
  <c r="I263" i="17"/>
  <c r="H263" i="17"/>
  <c r="G263" i="17"/>
  <c r="F263" i="17"/>
  <c r="D263" i="17"/>
  <c r="C263" i="17"/>
  <c r="M262" i="17"/>
  <c r="L262" i="17"/>
  <c r="K262" i="17"/>
  <c r="J262" i="17"/>
  <c r="I262" i="17"/>
  <c r="H262" i="17"/>
  <c r="G262" i="17"/>
  <c r="F262" i="17"/>
  <c r="D262" i="17"/>
  <c r="C262" i="17"/>
  <c r="M261" i="17"/>
  <c r="L261" i="17"/>
  <c r="K261" i="17"/>
  <c r="J261" i="17"/>
  <c r="I261" i="17"/>
  <c r="H261" i="17"/>
  <c r="G261" i="17"/>
  <c r="F261" i="17"/>
  <c r="D261" i="17"/>
  <c r="C261" i="17"/>
  <c r="M260" i="17"/>
  <c r="L260" i="17"/>
  <c r="K260" i="17"/>
  <c r="J260" i="17"/>
  <c r="I260" i="17"/>
  <c r="H260" i="17"/>
  <c r="G260" i="17"/>
  <c r="F260" i="17"/>
  <c r="D260" i="17"/>
  <c r="C260" i="17"/>
  <c r="M258" i="17"/>
  <c r="L258" i="17"/>
  <c r="K258" i="17"/>
  <c r="J258" i="17"/>
  <c r="I258" i="17"/>
  <c r="H258" i="17"/>
  <c r="G258" i="17"/>
  <c r="F258" i="17"/>
  <c r="M257" i="17"/>
  <c r="L257" i="17"/>
  <c r="K257" i="17"/>
  <c r="J257" i="17"/>
  <c r="I257" i="17"/>
  <c r="H257" i="17"/>
  <c r="G257" i="17"/>
  <c r="F257" i="17"/>
  <c r="M256" i="17"/>
  <c r="L256" i="17"/>
  <c r="K256" i="17"/>
  <c r="J256" i="17"/>
  <c r="I256" i="17"/>
  <c r="H256" i="17"/>
  <c r="G256" i="17"/>
  <c r="F256" i="17"/>
  <c r="M255" i="17"/>
  <c r="L255" i="17"/>
  <c r="K255" i="17"/>
  <c r="J255" i="17"/>
  <c r="I255" i="17"/>
  <c r="H255" i="17"/>
  <c r="G255" i="17"/>
  <c r="F255" i="17"/>
  <c r="M254" i="17"/>
  <c r="L254" i="17"/>
  <c r="K254" i="17"/>
  <c r="J254" i="17"/>
  <c r="I254" i="17"/>
  <c r="H254" i="17"/>
  <c r="G254" i="17"/>
  <c r="F254" i="17"/>
  <c r="M253" i="17"/>
  <c r="L253" i="17"/>
  <c r="K253" i="17"/>
  <c r="J253" i="17"/>
  <c r="I253" i="17"/>
  <c r="H253" i="17"/>
  <c r="G253" i="17"/>
  <c r="F253" i="17"/>
  <c r="M252" i="17"/>
  <c r="L252" i="17"/>
  <c r="K252" i="17"/>
  <c r="J252" i="17"/>
  <c r="I252" i="17"/>
  <c r="H252" i="17"/>
  <c r="G252" i="17"/>
  <c r="F252" i="17"/>
  <c r="M251" i="17"/>
  <c r="L251" i="17"/>
  <c r="K251" i="17"/>
  <c r="J251" i="17"/>
  <c r="I251" i="17"/>
  <c r="H251" i="17"/>
  <c r="G251" i="17"/>
  <c r="F251" i="17"/>
  <c r="M250" i="17"/>
  <c r="L250" i="17"/>
  <c r="K250" i="17"/>
  <c r="J250" i="17"/>
  <c r="I250" i="17"/>
  <c r="H250" i="17"/>
  <c r="G250" i="17"/>
  <c r="F250" i="17"/>
  <c r="M249" i="17"/>
  <c r="L249" i="17"/>
  <c r="K249" i="17"/>
  <c r="J249" i="17"/>
  <c r="I249" i="17"/>
  <c r="H249" i="17"/>
  <c r="G249" i="17"/>
  <c r="F249" i="17"/>
  <c r="M248" i="17"/>
  <c r="L248" i="17"/>
  <c r="K248" i="17"/>
  <c r="J248" i="17"/>
  <c r="I248" i="17"/>
  <c r="H248" i="17"/>
  <c r="G248" i="17"/>
  <c r="F248" i="17"/>
  <c r="M247" i="17"/>
  <c r="L247" i="17"/>
  <c r="K247" i="17"/>
  <c r="J247" i="17"/>
  <c r="I247" i="17"/>
  <c r="H247" i="17"/>
  <c r="G247" i="17"/>
  <c r="F247" i="17"/>
  <c r="M246" i="17"/>
  <c r="L246" i="17"/>
  <c r="K246" i="17"/>
  <c r="J246" i="17"/>
  <c r="I246" i="17"/>
  <c r="H246" i="17"/>
  <c r="G246" i="17"/>
  <c r="F246" i="17"/>
  <c r="M245" i="17"/>
  <c r="L245" i="17"/>
  <c r="K245" i="17"/>
  <c r="J245" i="17"/>
  <c r="I245" i="17"/>
  <c r="H245" i="17"/>
  <c r="G245" i="17"/>
  <c r="F245" i="17"/>
  <c r="M244" i="17"/>
  <c r="L244" i="17"/>
  <c r="K244" i="17"/>
  <c r="J244" i="17"/>
  <c r="I244" i="17"/>
  <c r="H244" i="17"/>
  <c r="G244" i="17"/>
  <c r="F244" i="17"/>
  <c r="M243" i="17"/>
  <c r="L243" i="17"/>
  <c r="K243" i="17"/>
  <c r="J243" i="17"/>
  <c r="I243" i="17"/>
  <c r="H243" i="17"/>
  <c r="G243" i="17"/>
  <c r="F243" i="17"/>
  <c r="M242" i="17"/>
  <c r="L242" i="17"/>
  <c r="K242" i="17"/>
  <c r="J242" i="17"/>
  <c r="I242" i="17"/>
  <c r="H242" i="17"/>
  <c r="G242" i="17"/>
  <c r="F242" i="17"/>
  <c r="M240" i="17"/>
  <c r="L240" i="17"/>
  <c r="K240" i="17"/>
  <c r="J240" i="17"/>
  <c r="I240" i="17"/>
  <c r="H240" i="17"/>
  <c r="G240" i="17"/>
  <c r="F240" i="17"/>
  <c r="M239" i="17"/>
  <c r="L239" i="17"/>
  <c r="K239" i="17"/>
  <c r="J239" i="17"/>
  <c r="I239" i="17"/>
  <c r="H239" i="17"/>
  <c r="G239" i="17"/>
  <c r="F239" i="17"/>
  <c r="M238" i="17"/>
  <c r="L238" i="17"/>
  <c r="K238" i="17"/>
  <c r="J238" i="17"/>
  <c r="I238" i="17"/>
  <c r="H238" i="17"/>
  <c r="G238" i="17"/>
  <c r="F238" i="17"/>
  <c r="M237" i="17"/>
  <c r="L237" i="17"/>
  <c r="K237" i="17"/>
  <c r="J237" i="17"/>
  <c r="I237" i="17"/>
  <c r="H237" i="17"/>
  <c r="G237" i="17"/>
  <c r="F237" i="17"/>
  <c r="M236" i="17"/>
  <c r="L236" i="17"/>
  <c r="K236" i="17"/>
  <c r="J236" i="17"/>
  <c r="I236" i="17"/>
  <c r="H236" i="17"/>
  <c r="G236" i="17"/>
  <c r="F236" i="17"/>
  <c r="M235" i="17"/>
  <c r="L235" i="17"/>
  <c r="K235" i="17"/>
  <c r="J235" i="17"/>
  <c r="I235" i="17"/>
  <c r="H235" i="17"/>
  <c r="G235" i="17"/>
  <c r="F235" i="17"/>
  <c r="M234" i="17"/>
  <c r="L234" i="17"/>
  <c r="K234" i="17"/>
  <c r="J234" i="17"/>
  <c r="I234" i="17"/>
  <c r="H234" i="17"/>
  <c r="G234" i="17"/>
  <c r="F234" i="17"/>
  <c r="M233" i="17"/>
  <c r="L233" i="17"/>
  <c r="K233" i="17"/>
  <c r="J233" i="17"/>
  <c r="I233" i="17"/>
  <c r="H233" i="17"/>
  <c r="G233" i="17"/>
  <c r="F233" i="17"/>
  <c r="M232" i="17"/>
  <c r="L232" i="17"/>
  <c r="K232" i="17"/>
  <c r="J232" i="17"/>
  <c r="I232" i="17"/>
  <c r="H232" i="17"/>
  <c r="G232" i="17"/>
  <c r="F232" i="17"/>
  <c r="M231" i="17"/>
  <c r="L231" i="17"/>
  <c r="K231" i="17"/>
  <c r="J231" i="17"/>
  <c r="I231" i="17"/>
  <c r="H231" i="17"/>
  <c r="G231" i="17"/>
  <c r="F231" i="17"/>
  <c r="M230" i="17"/>
  <c r="L230" i="17"/>
  <c r="K230" i="17"/>
  <c r="J230" i="17"/>
  <c r="I230" i="17"/>
  <c r="H230" i="17"/>
  <c r="G230" i="17"/>
  <c r="F230" i="17"/>
  <c r="M229" i="17"/>
  <c r="L229" i="17"/>
  <c r="K229" i="17"/>
  <c r="J229" i="17"/>
  <c r="I229" i="17"/>
  <c r="H229" i="17"/>
  <c r="G229" i="17"/>
  <c r="F229" i="17"/>
  <c r="M228" i="17"/>
  <c r="L228" i="17"/>
  <c r="K228" i="17"/>
  <c r="J228" i="17"/>
  <c r="I228" i="17"/>
  <c r="H228" i="17"/>
  <c r="G228" i="17"/>
  <c r="F228" i="17"/>
  <c r="M227" i="17"/>
  <c r="L227" i="17"/>
  <c r="K227" i="17"/>
  <c r="J227" i="17"/>
  <c r="I227" i="17"/>
  <c r="H227" i="17"/>
  <c r="G227" i="17"/>
  <c r="F227" i="17"/>
  <c r="M226" i="17"/>
  <c r="L226" i="17"/>
  <c r="K226" i="17"/>
  <c r="J226" i="17"/>
  <c r="I226" i="17"/>
  <c r="H226" i="17"/>
  <c r="G226" i="17"/>
  <c r="F226" i="17"/>
  <c r="M225" i="17"/>
  <c r="L225" i="17"/>
  <c r="K225" i="17"/>
  <c r="J225" i="17"/>
  <c r="I225" i="17"/>
  <c r="H225" i="17"/>
  <c r="G225" i="17"/>
  <c r="F225" i="17"/>
  <c r="M224" i="17"/>
  <c r="L224" i="17"/>
  <c r="K224" i="17"/>
  <c r="J224" i="17"/>
  <c r="I224" i="17"/>
  <c r="H224" i="17"/>
  <c r="G224" i="17"/>
  <c r="F224" i="17"/>
  <c r="M222" i="17"/>
  <c r="L222" i="17"/>
  <c r="K222" i="17"/>
  <c r="J222" i="17"/>
  <c r="I222" i="17"/>
  <c r="H222" i="17"/>
  <c r="G222" i="17"/>
  <c r="F222" i="17"/>
  <c r="M221" i="17"/>
  <c r="L221" i="17"/>
  <c r="K221" i="17"/>
  <c r="J221" i="17"/>
  <c r="I221" i="17"/>
  <c r="H221" i="17"/>
  <c r="G221" i="17"/>
  <c r="F221" i="17"/>
  <c r="M220" i="17"/>
  <c r="L220" i="17"/>
  <c r="K220" i="17"/>
  <c r="J220" i="17"/>
  <c r="I220" i="17"/>
  <c r="H220" i="17"/>
  <c r="G220" i="17"/>
  <c r="F220" i="17"/>
  <c r="M219" i="17"/>
  <c r="L219" i="17"/>
  <c r="K219" i="17"/>
  <c r="J219" i="17"/>
  <c r="I219" i="17"/>
  <c r="H219" i="17"/>
  <c r="G219" i="17"/>
  <c r="F219" i="17"/>
  <c r="M218" i="17"/>
  <c r="L218" i="17"/>
  <c r="K218" i="17"/>
  <c r="J218" i="17"/>
  <c r="I218" i="17"/>
  <c r="H218" i="17"/>
  <c r="G218" i="17"/>
  <c r="F218" i="17"/>
  <c r="M217" i="17"/>
  <c r="L217" i="17"/>
  <c r="K217" i="17"/>
  <c r="J217" i="17"/>
  <c r="I217" i="17"/>
  <c r="H217" i="17"/>
  <c r="G217" i="17"/>
  <c r="F217" i="17"/>
  <c r="M216" i="17"/>
  <c r="L216" i="17"/>
  <c r="K216" i="17"/>
  <c r="J216" i="17"/>
  <c r="I216" i="17"/>
  <c r="H216" i="17"/>
  <c r="G216" i="17"/>
  <c r="F216" i="17"/>
  <c r="M215" i="17"/>
  <c r="L215" i="17"/>
  <c r="K215" i="17"/>
  <c r="J215" i="17"/>
  <c r="I215" i="17"/>
  <c r="H215" i="17"/>
  <c r="G215" i="17"/>
  <c r="F215" i="17"/>
  <c r="M214" i="17"/>
  <c r="L214" i="17"/>
  <c r="K214" i="17"/>
  <c r="J214" i="17"/>
  <c r="I214" i="17"/>
  <c r="H214" i="17"/>
  <c r="G214" i="17"/>
  <c r="F214" i="17"/>
  <c r="M213" i="17"/>
  <c r="L213" i="17"/>
  <c r="K213" i="17"/>
  <c r="J213" i="17"/>
  <c r="I213" i="17"/>
  <c r="H213" i="17"/>
  <c r="G213" i="17"/>
  <c r="F213" i="17"/>
  <c r="M212" i="17"/>
  <c r="L212" i="17"/>
  <c r="K212" i="17"/>
  <c r="J212" i="17"/>
  <c r="I212" i="17"/>
  <c r="H212" i="17"/>
  <c r="G212" i="17"/>
  <c r="F212" i="17"/>
  <c r="M211" i="17"/>
  <c r="L211" i="17"/>
  <c r="K211" i="17"/>
  <c r="J211" i="17"/>
  <c r="I211" i="17"/>
  <c r="H211" i="17"/>
  <c r="G211" i="17"/>
  <c r="F211" i="17"/>
  <c r="M210" i="17"/>
  <c r="L210" i="17"/>
  <c r="K210" i="17"/>
  <c r="J210" i="17"/>
  <c r="I210" i="17"/>
  <c r="H210" i="17"/>
  <c r="G210" i="17"/>
  <c r="F210" i="17"/>
  <c r="M209" i="17"/>
  <c r="L209" i="17"/>
  <c r="K209" i="17"/>
  <c r="J209" i="17"/>
  <c r="I209" i="17"/>
  <c r="H209" i="17"/>
  <c r="G209" i="17"/>
  <c r="F209" i="17"/>
  <c r="M208" i="17"/>
  <c r="L208" i="17"/>
  <c r="K208" i="17"/>
  <c r="J208" i="17"/>
  <c r="I208" i="17"/>
  <c r="H208" i="17"/>
  <c r="G208" i="17"/>
  <c r="F208" i="17"/>
  <c r="M207" i="17"/>
  <c r="L207" i="17"/>
  <c r="K207" i="17"/>
  <c r="J207" i="17"/>
  <c r="I207" i="17"/>
  <c r="H207" i="17"/>
  <c r="G207" i="17"/>
  <c r="F207" i="17"/>
  <c r="M206" i="17"/>
  <c r="L206" i="17"/>
  <c r="K206" i="17"/>
  <c r="J206" i="17"/>
  <c r="I206" i="17"/>
  <c r="H206" i="17"/>
  <c r="G206" i="17"/>
  <c r="F206" i="17"/>
  <c r="M204" i="17"/>
  <c r="L204" i="17"/>
  <c r="K204" i="17"/>
  <c r="J204" i="17"/>
  <c r="I204" i="17"/>
  <c r="H204" i="17"/>
  <c r="G204" i="17"/>
  <c r="F204" i="17"/>
  <c r="M203" i="17"/>
  <c r="L203" i="17"/>
  <c r="K203" i="17"/>
  <c r="J203" i="17"/>
  <c r="I203" i="17"/>
  <c r="H203" i="17"/>
  <c r="G203" i="17"/>
  <c r="F203" i="17"/>
  <c r="M202" i="17"/>
  <c r="L202" i="17"/>
  <c r="K202" i="17"/>
  <c r="J202" i="17"/>
  <c r="I202" i="17"/>
  <c r="H202" i="17"/>
  <c r="G202" i="17"/>
  <c r="F202" i="17"/>
  <c r="M201" i="17"/>
  <c r="L201" i="17"/>
  <c r="K201" i="17"/>
  <c r="J201" i="17"/>
  <c r="I201" i="17"/>
  <c r="H201" i="17"/>
  <c r="G201" i="17"/>
  <c r="F201" i="17"/>
  <c r="M200" i="17"/>
  <c r="L200" i="17"/>
  <c r="K200" i="17"/>
  <c r="J200" i="17"/>
  <c r="I200" i="17"/>
  <c r="H200" i="17"/>
  <c r="G200" i="17"/>
  <c r="F200" i="17"/>
  <c r="M199" i="17"/>
  <c r="L199" i="17"/>
  <c r="K199" i="17"/>
  <c r="J199" i="17"/>
  <c r="I199" i="17"/>
  <c r="H199" i="17"/>
  <c r="G199" i="17"/>
  <c r="F199" i="17"/>
  <c r="M198" i="17"/>
  <c r="L198" i="17"/>
  <c r="K198" i="17"/>
  <c r="J198" i="17"/>
  <c r="I198" i="17"/>
  <c r="H198" i="17"/>
  <c r="G198" i="17"/>
  <c r="F198" i="17"/>
  <c r="M197" i="17"/>
  <c r="L197" i="17"/>
  <c r="K197" i="17"/>
  <c r="J197" i="17"/>
  <c r="I197" i="17"/>
  <c r="H197" i="17"/>
  <c r="G197" i="17"/>
  <c r="F197" i="17"/>
  <c r="M196" i="17"/>
  <c r="L196" i="17"/>
  <c r="K196" i="17"/>
  <c r="J196" i="17"/>
  <c r="I196" i="17"/>
  <c r="H196" i="17"/>
  <c r="G196" i="17"/>
  <c r="F196" i="17"/>
  <c r="M195" i="17"/>
  <c r="L195" i="17"/>
  <c r="K195" i="17"/>
  <c r="J195" i="17"/>
  <c r="I195" i="17"/>
  <c r="H195" i="17"/>
  <c r="G195" i="17"/>
  <c r="F195" i="17"/>
  <c r="M194" i="17"/>
  <c r="L194" i="17"/>
  <c r="K194" i="17"/>
  <c r="J194" i="17"/>
  <c r="I194" i="17"/>
  <c r="H194" i="17"/>
  <c r="G194" i="17"/>
  <c r="F194" i="17"/>
  <c r="M193" i="17"/>
  <c r="L193" i="17"/>
  <c r="K193" i="17"/>
  <c r="J193" i="17"/>
  <c r="I193" i="17"/>
  <c r="H193" i="17"/>
  <c r="G193" i="17"/>
  <c r="F193" i="17"/>
  <c r="M192" i="17"/>
  <c r="L192" i="17"/>
  <c r="K192" i="17"/>
  <c r="J192" i="17"/>
  <c r="I192" i="17"/>
  <c r="H192" i="17"/>
  <c r="G192" i="17"/>
  <c r="F192" i="17"/>
  <c r="M191" i="17"/>
  <c r="L191" i="17"/>
  <c r="K191" i="17"/>
  <c r="J191" i="17"/>
  <c r="I191" i="17"/>
  <c r="H191" i="17"/>
  <c r="G191" i="17"/>
  <c r="F191" i="17"/>
  <c r="M190" i="17"/>
  <c r="L190" i="17"/>
  <c r="K190" i="17"/>
  <c r="J190" i="17"/>
  <c r="I190" i="17"/>
  <c r="H190" i="17"/>
  <c r="G190" i="17"/>
  <c r="F190" i="17"/>
  <c r="M189" i="17"/>
  <c r="L189" i="17"/>
  <c r="K189" i="17"/>
  <c r="J189" i="17"/>
  <c r="I189" i="17"/>
  <c r="H189" i="17"/>
  <c r="G189" i="17"/>
  <c r="F189" i="17"/>
  <c r="M188" i="17"/>
  <c r="L188" i="17"/>
  <c r="K188" i="17"/>
  <c r="J188" i="17"/>
  <c r="I188" i="17"/>
  <c r="H188" i="17"/>
  <c r="G188" i="17"/>
  <c r="F188" i="17"/>
  <c r="M186" i="17"/>
  <c r="L186" i="17"/>
  <c r="K186" i="17"/>
  <c r="J186" i="17"/>
  <c r="I186" i="17"/>
  <c r="H186" i="17"/>
  <c r="G186" i="17"/>
  <c r="F186" i="17"/>
  <c r="M185" i="17"/>
  <c r="L185" i="17"/>
  <c r="K185" i="17"/>
  <c r="J185" i="17"/>
  <c r="I185" i="17"/>
  <c r="H185" i="17"/>
  <c r="G185" i="17"/>
  <c r="F185" i="17"/>
  <c r="M184" i="17"/>
  <c r="L184" i="17"/>
  <c r="K184" i="17"/>
  <c r="J184" i="17"/>
  <c r="I184" i="17"/>
  <c r="H184" i="17"/>
  <c r="G184" i="17"/>
  <c r="F184" i="17"/>
  <c r="M183" i="17"/>
  <c r="L183" i="17"/>
  <c r="K183" i="17"/>
  <c r="J183" i="17"/>
  <c r="I183" i="17"/>
  <c r="H183" i="17"/>
  <c r="G183" i="17"/>
  <c r="F183" i="17"/>
  <c r="M182" i="17"/>
  <c r="L182" i="17"/>
  <c r="K182" i="17"/>
  <c r="J182" i="17"/>
  <c r="I182" i="17"/>
  <c r="H182" i="17"/>
  <c r="G182" i="17"/>
  <c r="F182" i="17"/>
  <c r="M181" i="17"/>
  <c r="L181" i="17"/>
  <c r="K181" i="17"/>
  <c r="J181" i="17"/>
  <c r="I181" i="17"/>
  <c r="H181" i="17"/>
  <c r="G181" i="17"/>
  <c r="F181" i="17"/>
  <c r="M180" i="17"/>
  <c r="L180" i="17"/>
  <c r="K180" i="17"/>
  <c r="J180" i="17"/>
  <c r="I180" i="17"/>
  <c r="H180" i="17"/>
  <c r="G180" i="17"/>
  <c r="F180" i="17"/>
  <c r="M179" i="17"/>
  <c r="L179" i="17"/>
  <c r="K179" i="17"/>
  <c r="J179" i="17"/>
  <c r="I179" i="17"/>
  <c r="H179" i="17"/>
  <c r="G179" i="17"/>
  <c r="F179" i="17"/>
  <c r="M178" i="17"/>
  <c r="L178" i="17"/>
  <c r="K178" i="17"/>
  <c r="J178" i="17"/>
  <c r="I178" i="17"/>
  <c r="H178" i="17"/>
  <c r="G178" i="17"/>
  <c r="F178" i="17"/>
  <c r="M177" i="17"/>
  <c r="L177" i="17"/>
  <c r="K177" i="17"/>
  <c r="J177" i="17"/>
  <c r="I177" i="17"/>
  <c r="H177" i="17"/>
  <c r="G177" i="17"/>
  <c r="F177" i="17"/>
  <c r="M176" i="17"/>
  <c r="L176" i="17"/>
  <c r="K176" i="17"/>
  <c r="J176" i="17"/>
  <c r="I176" i="17"/>
  <c r="H176" i="17"/>
  <c r="G176" i="17"/>
  <c r="F176" i="17"/>
  <c r="M175" i="17"/>
  <c r="L175" i="17"/>
  <c r="K175" i="17"/>
  <c r="J175" i="17"/>
  <c r="I175" i="17"/>
  <c r="H175" i="17"/>
  <c r="G175" i="17"/>
  <c r="F175" i="17"/>
  <c r="M174" i="17"/>
  <c r="L174" i="17"/>
  <c r="K174" i="17"/>
  <c r="J174" i="17"/>
  <c r="I174" i="17"/>
  <c r="H174" i="17"/>
  <c r="G174" i="17"/>
  <c r="F174" i="17"/>
  <c r="M173" i="17"/>
  <c r="L173" i="17"/>
  <c r="K173" i="17"/>
  <c r="J173" i="17"/>
  <c r="I173" i="17"/>
  <c r="H173" i="17"/>
  <c r="G173" i="17"/>
  <c r="F173" i="17"/>
  <c r="M172" i="17"/>
  <c r="L172" i="17"/>
  <c r="K172" i="17"/>
  <c r="J172" i="17"/>
  <c r="I172" i="17"/>
  <c r="H172" i="17"/>
  <c r="G172" i="17"/>
  <c r="F172" i="17"/>
  <c r="M171" i="17"/>
  <c r="L171" i="17"/>
  <c r="K171" i="17"/>
  <c r="J171" i="17"/>
  <c r="I171" i="17"/>
  <c r="H171" i="17"/>
  <c r="G171" i="17"/>
  <c r="F171" i="17"/>
  <c r="M170" i="17"/>
  <c r="L170" i="17"/>
  <c r="K170" i="17"/>
  <c r="J170" i="17"/>
  <c r="I170" i="17"/>
  <c r="H170" i="17"/>
  <c r="G170" i="17"/>
  <c r="F170" i="17"/>
  <c r="M168" i="17"/>
  <c r="L168" i="17"/>
  <c r="K168" i="17"/>
  <c r="J168" i="17"/>
  <c r="I168" i="17"/>
  <c r="H168" i="17"/>
  <c r="G168" i="17"/>
  <c r="F168" i="17"/>
  <c r="M167" i="17"/>
  <c r="L167" i="17"/>
  <c r="K167" i="17"/>
  <c r="J167" i="17"/>
  <c r="I167" i="17"/>
  <c r="H167" i="17"/>
  <c r="G167" i="17"/>
  <c r="F167" i="17"/>
  <c r="M166" i="17"/>
  <c r="L166" i="17"/>
  <c r="K166" i="17"/>
  <c r="J166" i="17"/>
  <c r="I166" i="17"/>
  <c r="H166" i="17"/>
  <c r="G166" i="17"/>
  <c r="F166" i="17"/>
  <c r="M165" i="17"/>
  <c r="L165" i="17"/>
  <c r="K165" i="17"/>
  <c r="J165" i="17"/>
  <c r="I165" i="17"/>
  <c r="H165" i="17"/>
  <c r="G165" i="17"/>
  <c r="F165" i="17"/>
  <c r="M164" i="17"/>
  <c r="L164" i="17"/>
  <c r="K164" i="17"/>
  <c r="J164" i="17"/>
  <c r="I164" i="17"/>
  <c r="H164" i="17"/>
  <c r="G164" i="17"/>
  <c r="F164" i="17"/>
  <c r="M163" i="17"/>
  <c r="L163" i="17"/>
  <c r="K163" i="17"/>
  <c r="J163" i="17"/>
  <c r="I163" i="17"/>
  <c r="H163" i="17"/>
  <c r="G163" i="17"/>
  <c r="F163" i="17"/>
  <c r="M162" i="17"/>
  <c r="L162" i="17"/>
  <c r="K162" i="17"/>
  <c r="J162" i="17"/>
  <c r="I162" i="17"/>
  <c r="H162" i="17"/>
  <c r="G162" i="17"/>
  <c r="F162" i="17"/>
  <c r="M161" i="17"/>
  <c r="L161" i="17"/>
  <c r="K161" i="17"/>
  <c r="J161" i="17"/>
  <c r="I161" i="17"/>
  <c r="H161" i="17"/>
  <c r="G161" i="17"/>
  <c r="F161" i="17"/>
  <c r="M160" i="17"/>
  <c r="L160" i="17"/>
  <c r="K160" i="17"/>
  <c r="J160" i="17"/>
  <c r="I160" i="17"/>
  <c r="H160" i="17"/>
  <c r="G160" i="17"/>
  <c r="F160" i="17"/>
  <c r="M159" i="17"/>
  <c r="L159" i="17"/>
  <c r="K159" i="17"/>
  <c r="J159" i="17"/>
  <c r="I159" i="17"/>
  <c r="H159" i="17"/>
  <c r="G159" i="17"/>
  <c r="F159" i="17"/>
  <c r="M158" i="17"/>
  <c r="L158" i="17"/>
  <c r="K158" i="17"/>
  <c r="J158" i="17"/>
  <c r="I158" i="17"/>
  <c r="H158" i="17"/>
  <c r="G158" i="17"/>
  <c r="F158" i="17"/>
  <c r="M157" i="17"/>
  <c r="L157" i="17"/>
  <c r="K157" i="17"/>
  <c r="J157" i="17"/>
  <c r="I157" i="17"/>
  <c r="H157" i="17"/>
  <c r="G157" i="17"/>
  <c r="F157" i="17"/>
  <c r="M156" i="17"/>
  <c r="L156" i="17"/>
  <c r="K156" i="17"/>
  <c r="J156" i="17"/>
  <c r="I156" i="17"/>
  <c r="H156" i="17"/>
  <c r="G156" i="17"/>
  <c r="F156" i="17"/>
  <c r="M155" i="17"/>
  <c r="L155" i="17"/>
  <c r="K155" i="17"/>
  <c r="J155" i="17"/>
  <c r="I155" i="17"/>
  <c r="H155" i="17"/>
  <c r="G155" i="17"/>
  <c r="F155" i="17"/>
  <c r="M154" i="17"/>
  <c r="L154" i="17"/>
  <c r="K154" i="17"/>
  <c r="J154" i="17"/>
  <c r="I154" i="17"/>
  <c r="H154" i="17"/>
  <c r="G154" i="17"/>
  <c r="F154" i="17"/>
  <c r="M153" i="17"/>
  <c r="L153" i="17"/>
  <c r="K153" i="17"/>
  <c r="J153" i="17"/>
  <c r="I153" i="17"/>
  <c r="H153" i="17"/>
  <c r="G153" i="17"/>
  <c r="F153" i="17"/>
  <c r="M152" i="17"/>
  <c r="L152" i="17"/>
  <c r="K152" i="17"/>
  <c r="J152" i="17"/>
  <c r="I152" i="17"/>
  <c r="H152" i="17"/>
  <c r="G152" i="17"/>
  <c r="F152" i="17"/>
  <c r="M150" i="17"/>
  <c r="L150" i="17"/>
  <c r="K150" i="17"/>
  <c r="J150" i="17"/>
  <c r="I150" i="17"/>
  <c r="H150" i="17"/>
  <c r="G150" i="17"/>
  <c r="F150" i="17"/>
  <c r="M149" i="17"/>
  <c r="L149" i="17"/>
  <c r="K149" i="17"/>
  <c r="J149" i="17"/>
  <c r="I149" i="17"/>
  <c r="H149" i="17"/>
  <c r="G149" i="17"/>
  <c r="F149" i="17"/>
  <c r="M148" i="17"/>
  <c r="L148" i="17"/>
  <c r="K148" i="17"/>
  <c r="J148" i="17"/>
  <c r="I148" i="17"/>
  <c r="H148" i="17"/>
  <c r="G148" i="17"/>
  <c r="F148" i="17"/>
  <c r="M147" i="17"/>
  <c r="L147" i="17"/>
  <c r="K147" i="17"/>
  <c r="J147" i="17"/>
  <c r="I147" i="17"/>
  <c r="H147" i="17"/>
  <c r="G147" i="17"/>
  <c r="F147" i="17"/>
  <c r="M146" i="17"/>
  <c r="L146" i="17"/>
  <c r="K146" i="17"/>
  <c r="J146" i="17"/>
  <c r="I146" i="17"/>
  <c r="H146" i="17"/>
  <c r="G146" i="17"/>
  <c r="F146" i="17"/>
  <c r="M145" i="17"/>
  <c r="L145" i="17"/>
  <c r="K145" i="17"/>
  <c r="J145" i="17"/>
  <c r="I145" i="17"/>
  <c r="H145" i="17"/>
  <c r="G145" i="17"/>
  <c r="F145" i="17"/>
  <c r="M144" i="17"/>
  <c r="L144" i="17"/>
  <c r="K144" i="17"/>
  <c r="J144" i="17"/>
  <c r="I144" i="17"/>
  <c r="H144" i="17"/>
  <c r="G144" i="17"/>
  <c r="F144" i="17"/>
  <c r="M143" i="17"/>
  <c r="L143" i="17"/>
  <c r="K143" i="17"/>
  <c r="J143" i="17"/>
  <c r="I143" i="17"/>
  <c r="H143" i="17"/>
  <c r="G143" i="17"/>
  <c r="F143" i="17"/>
  <c r="M142" i="17"/>
  <c r="L142" i="17"/>
  <c r="K142" i="17"/>
  <c r="J142" i="17"/>
  <c r="I142" i="17"/>
  <c r="H142" i="17"/>
  <c r="G142" i="17"/>
  <c r="F142" i="17"/>
  <c r="M141" i="17"/>
  <c r="L141" i="17"/>
  <c r="K141" i="17"/>
  <c r="J141" i="17"/>
  <c r="I141" i="17"/>
  <c r="H141" i="17"/>
  <c r="G141" i="17"/>
  <c r="F141" i="17"/>
  <c r="M140" i="17"/>
  <c r="L140" i="17"/>
  <c r="K140" i="17"/>
  <c r="J140" i="17"/>
  <c r="I140" i="17"/>
  <c r="H140" i="17"/>
  <c r="G140" i="17"/>
  <c r="F140" i="17"/>
  <c r="M139" i="17"/>
  <c r="L139" i="17"/>
  <c r="K139" i="17"/>
  <c r="J139" i="17"/>
  <c r="I139" i="17"/>
  <c r="H139" i="17"/>
  <c r="G139" i="17"/>
  <c r="F139" i="17"/>
  <c r="M138" i="17"/>
  <c r="L138" i="17"/>
  <c r="K138" i="17"/>
  <c r="J138" i="17"/>
  <c r="I138" i="17"/>
  <c r="H138" i="17"/>
  <c r="G138" i="17"/>
  <c r="F138" i="17"/>
  <c r="M137" i="17"/>
  <c r="L137" i="17"/>
  <c r="K137" i="17"/>
  <c r="J137" i="17"/>
  <c r="I137" i="17"/>
  <c r="H137" i="17"/>
  <c r="G137" i="17"/>
  <c r="F137" i="17"/>
  <c r="M136" i="17"/>
  <c r="L136" i="17"/>
  <c r="K136" i="17"/>
  <c r="J136" i="17"/>
  <c r="I136" i="17"/>
  <c r="H136" i="17"/>
  <c r="G136" i="17"/>
  <c r="F136" i="17"/>
  <c r="M135" i="17"/>
  <c r="L135" i="17"/>
  <c r="K135" i="17"/>
  <c r="J135" i="17"/>
  <c r="I135" i="17"/>
  <c r="H135" i="17"/>
  <c r="G135" i="17"/>
  <c r="F135" i="17"/>
  <c r="M134" i="17"/>
  <c r="L134" i="17"/>
  <c r="K134" i="17"/>
  <c r="J134" i="17"/>
  <c r="I134" i="17"/>
  <c r="H134" i="17"/>
  <c r="G134" i="17"/>
  <c r="F134" i="17"/>
  <c r="M114" i="17"/>
  <c r="L114" i="17"/>
  <c r="K114" i="17"/>
  <c r="J114" i="17"/>
  <c r="I114" i="17"/>
  <c r="H114" i="17"/>
  <c r="G114" i="17"/>
  <c r="F114" i="17"/>
  <c r="M113" i="17"/>
  <c r="L113" i="17"/>
  <c r="K113" i="17"/>
  <c r="J113" i="17"/>
  <c r="I113" i="17"/>
  <c r="H113" i="17"/>
  <c r="G113" i="17"/>
  <c r="F113" i="17"/>
  <c r="M112" i="17"/>
  <c r="L112" i="17"/>
  <c r="K112" i="17"/>
  <c r="J112" i="17"/>
  <c r="I112" i="17"/>
  <c r="H112" i="17"/>
  <c r="G112" i="17"/>
  <c r="F112" i="17"/>
  <c r="M111" i="17"/>
  <c r="L111" i="17"/>
  <c r="K111" i="17"/>
  <c r="J111" i="17"/>
  <c r="I111" i="17"/>
  <c r="H111" i="17"/>
  <c r="G111" i="17"/>
  <c r="F111" i="17"/>
  <c r="M110" i="17"/>
  <c r="L110" i="17"/>
  <c r="K110" i="17"/>
  <c r="J110" i="17"/>
  <c r="I110" i="17"/>
  <c r="H110" i="17"/>
  <c r="G110" i="17"/>
  <c r="F110" i="17"/>
  <c r="M109" i="17"/>
  <c r="L109" i="17"/>
  <c r="K109" i="17"/>
  <c r="J109" i="17"/>
  <c r="I109" i="17"/>
  <c r="H109" i="17"/>
  <c r="G109" i="17"/>
  <c r="F109" i="17"/>
  <c r="M108" i="17"/>
  <c r="L108" i="17"/>
  <c r="K108" i="17"/>
  <c r="J108" i="17"/>
  <c r="I108" i="17"/>
  <c r="H108" i="17"/>
  <c r="G108" i="17"/>
  <c r="F108" i="17"/>
  <c r="M107" i="17"/>
  <c r="L107" i="17"/>
  <c r="K107" i="17"/>
  <c r="J107" i="17"/>
  <c r="I107" i="17"/>
  <c r="H107" i="17"/>
  <c r="G107" i="17"/>
  <c r="F107" i="17"/>
  <c r="M106" i="17"/>
  <c r="L106" i="17"/>
  <c r="K106" i="17"/>
  <c r="J106" i="17"/>
  <c r="I106" i="17"/>
  <c r="H106" i="17"/>
  <c r="G106" i="17"/>
  <c r="F106" i="17"/>
  <c r="M105" i="17"/>
  <c r="L105" i="17"/>
  <c r="K105" i="17"/>
  <c r="J105" i="17"/>
  <c r="I105" i="17"/>
  <c r="H105" i="17"/>
  <c r="G105" i="17"/>
  <c r="F105" i="17"/>
  <c r="M104" i="17"/>
  <c r="L104" i="17"/>
  <c r="K104" i="17"/>
  <c r="J104" i="17"/>
  <c r="I104" i="17"/>
  <c r="H104" i="17"/>
  <c r="G104" i="17"/>
  <c r="F104" i="17"/>
  <c r="M103" i="17"/>
  <c r="L103" i="17"/>
  <c r="K103" i="17"/>
  <c r="J103" i="17"/>
  <c r="I103" i="17"/>
  <c r="H103" i="17"/>
  <c r="G103" i="17"/>
  <c r="F103" i="17"/>
  <c r="M102" i="17"/>
  <c r="L102" i="17"/>
  <c r="K102" i="17"/>
  <c r="J102" i="17"/>
  <c r="I102" i="17"/>
  <c r="H102" i="17"/>
  <c r="G102" i="17"/>
  <c r="F102" i="17"/>
  <c r="M101" i="17"/>
  <c r="L101" i="17"/>
  <c r="K101" i="17"/>
  <c r="J101" i="17"/>
  <c r="I101" i="17"/>
  <c r="H101" i="17"/>
  <c r="G101" i="17"/>
  <c r="F101" i="17"/>
  <c r="M100" i="17"/>
  <c r="L100" i="17"/>
  <c r="K100" i="17"/>
  <c r="J100" i="17"/>
  <c r="I100" i="17"/>
  <c r="H100" i="17"/>
  <c r="G100" i="17"/>
  <c r="F100" i="17"/>
  <c r="M99" i="17"/>
  <c r="L99" i="17"/>
  <c r="K99" i="17"/>
  <c r="J99" i="17"/>
  <c r="I99" i="17"/>
  <c r="H99" i="17"/>
  <c r="G99" i="17"/>
  <c r="F99" i="17"/>
  <c r="M98" i="17"/>
  <c r="L98" i="17"/>
  <c r="K98" i="17"/>
  <c r="J98" i="17"/>
  <c r="I98" i="17"/>
  <c r="H98" i="17"/>
  <c r="G98" i="17"/>
  <c r="F98" i="17"/>
  <c r="M78" i="17"/>
  <c r="L78" i="17"/>
  <c r="K78" i="17"/>
  <c r="J78" i="17"/>
  <c r="I78" i="17"/>
  <c r="H78" i="17"/>
  <c r="G78" i="17"/>
  <c r="F78" i="17"/>
  <c r="M77" i="17"/>
  <c r="L77" i="17"/>
  <c r="K77" i="17"/>
  <c r="J77" i="17"/>
  <c r="I77" i="17"/>
  <c r="H77" i="17"/>
  <c r="G77" i="17"/>
  <c r="F77" i="17"/>
  <c r="M76" i="17"/>
  <c r="L76" i="17"/>
  <c r="K76" i="17"/>
  <c r="J76" i="17"/>
  <c r="I76" i="17"/>
  <c r="H76" i="17"/>
  <c r="G76" i="17"/>
  <c r="F76" i="17"/>
  <c r="M75" i="17"/>
  <c r="L75" i="17"/>
  <c r="K75" i="17"/>
  <c r="J75" i="17"/>
  <c r="I75" i="17"/>
  <c r="H75" i="17"/>
  <c r="G75" i="17"/>
  <c r="F75" i="17"/>
  <c r="M74" i="17"/>
  <c r="L74" i="17"/>
  <c r="K74" i="17"/>
  <c r="J74" i="17"/>
  <c r="I74" i="17"/>
  <c r="H74" i="17"/>
  <c r="G74" i="17"/>
  <c r="F74" i="17"/>
  <c r="M73" i="17"/>
  <c r="L73" i="17"/>
  <c r="K73" i="17"/>
  <c r="J73" i="17"/>
  <c r="I73" i="17"/>
  <c r="H73" i="17"/>
  <c r="G73" i="17"/>
  <c r="F73" i="17"/>
  <c r="M72" i="17"/>
  <c r="L72" i="17"/>
  <c r="K72" i="17"/>
  <c r="J72" i="17"/>
  <c r="I72" i="17"/>
  <c r="H72" i="17"/>
  <c r="G72" i="17"/>
  <c r="F72" i="17"/>
  <c r="M71" i="17"/>
  <c r="L71" i="17"/>
  <c r="K71" i="17"/>
  <c r="J71" i="17"/>
  <c r="I71" i="17"/>
  <c r="H71" i="17"/>
  <c r="G71" i="17"/>
  <c r="F71" i="17"/>
  <c r="M70" i="17"/>
  <c r="L70" i="17"/>
  <c r="K70" i="17"/>
  <c r="J70" i="17"/>
  <c r="I70" i="17"/>
  <c r="H70" i="17"/>
  <c r="G70" i="17"/>
  <c r="F70" i="17"/>
  <c r="M69" i="17"/>
  <c r="L69" i="17"/>
  <c r="K69" i="17"/>
  <c r="J69" i="17"/>
  <c r="I69" i="17"/>
  <c r="H69" i="17"/>
  <c r="G69" i="17"/>
  <c r="F69" i="17"/>
  <c r="M68" i="17"/>
  <c r="L68" i="17"/>
  <c r="K68" i="17"/>
  <c r="J68" i="17"/>
  <c r="I68" i="17"/>
  <c r="H68" i="17"/>
  <c r="G68" i="17"/>
  <c r="F68" i="17"/>
  <c r="M67" i="17"/>
  <c r="L67" i="17"/>
  <c r="K67" i="17"/>
  <c r="J67" i="17"/>
  <c r="I67" i="17"/>
  <c r="H67" i="17"/>
  <c r="G67" i="17"/>
  <c r="F67" i="17"/>
  <c r="M66" i="17"/>
  <c r="L66" i="17"/>
  <c r="K66" i="17"/>
  <c r="J66" i="17"/>
  <c r="I66" i="17"/>
  <c r="H66" i="17"/>
  <c r="G66" i="17"/>
  <c r="F66" i="17"/>
  <c r="M65" i="17"/>
  <c r="L65" i="17"/>
  <c r="K65" i="17"/>
  <c r="J65" i="17"/>
  <c r="I65" i="17"/>
  <c r="H65" i="17"/>
  <c r="G65" i="17"/>
  <c r="F65" i="17"/>
  <c r="M64" i="17"/>
  <c r="L64" i="17"/>
  <c r="K64" i="17"/>
  <c r="J64" i="17"/>
  <c r="I64" i="17"/>
  <c r="H64" i="17"/>
  <c r="G64" i="17"/>
  <c r="F64" i="17"/>
  <c r="M63" i="17"/>
  <c r="L63" i="17"/>
  <c r="K63" i="17"/>
  <c r="J63" i="17"/>
  <c r="I63" i="17"/>
  <c r="H63" i="17"/>
  <c r="G63" i="17"/>
  <c r="F63" i="17"/>
  <c r="M62" i="17"/>
  <c r="L62" i="17"/>
  <c r="K62" i="17"/>
  <c r="J62" i="17"/>
  <c r="I62" i="17"/>
  <c r="H62" i="17"/>
  <c r="G62" i="17"/>
  <c r="F62" i="17"/>
  <c r="M42" i="17"/>
  <c r="L42" i="17"/>
  <c r="K42" i="17"/>
  <c r="J42" i="17"/>
  <c r="I42" i="17"/>
  <c r="H42" i="17"/>
  <c r="G42" i="17"/>
  <c r="F42" i="17"/>
  <c r="M41" i="17"/>
  <c r="L41" i="17"/>
  <c r="K41" i="17"/>
  <c r="J41" i="17"/>
  <c r="I41" i="17"/>
  <c r="H41" i="17"/>
  <c r="G41" i="17"/>
  <c r="F41" i="17"/>
  <c r="M40" i="17"/>
  <c r="L40" i="17"/>
  <c r="K40" i="17"/>
  <c r="J40" i="17"/>
  <c r="I40" i="17"/>
  <c r="H40" i="17"/>
  <c r="G40" i="17"/>
  <c r="F40" i="17"/>
  <c r="M39" i="17"/>
  <c r="L39" i="17"/>
  <c r="K39" i="17"/>
  <c r="J39" i="17"/>
  <c r="I39" i="17"/>
  <c r="H39" i="17"/>
  <c r="G39" i="17"/>
  <c r="F39" i="17"/>
  <c r="M38" i="17"/>
  <c r="L38" i="17"/>
  <c r="K38" i="17"/>
  <c r="J38" i="17"/>
  <c r="I38" i="17"/>
  <c r="H38" i="17"/>
  <c r="G38" i="17"/>
  <c r="F38" i="17"/>
  <c r="M37" i="17"/>
  <c r="L37" i="17"/>
  <c r="K37" i="17"/>
  <c r="J37" i="17"/>
  <c r="I37" i="17"/>
  <c r="H37" i="17"/>
  <c r="G37" i="17"/>
  <c r="F37" i="17"/>
  <c r="M36" i="17"/>
  <c r="L36" i="17"/>
  <c r="K36" i="17"/>
  <c r="J36" i="17"/>
  <c r="I36" i="17"/>
  <c r="H36" i="17"/>
  <c r="G36" i="17"/>
  <c r="F36" i="17"/>
  <c r="M35" i="17"/>
  <c r="L35" i="17"/>
  <c r="K35" i="17"/>
  <c r="J35" i="17"/>
  <c r="I35" i="17"/>
  <c r="H35" i="17"/>
  <c r="G35" i="17"/>
  <c r="F35" i="17"/>
  <c r="M34" i="17"/>
  <c r="L34" i="17"/>
  <c r="K34" i="17"/>
  <c r="J34" i="17"/>
  <c r="I34" i="17"/>
  <c r="H34" i="17"/>
  <c r="G34" i="17"/>
  <c r="F34" i="17"/>
  <c r="M33" i="17"/>
  <c r="L33" i="17"/>
  <c r="K33" i="17"/>
  <c r="J33" i="17"/>
  <c r="I33" i="17"/>
  <c r="H33" i="17"/>
  <c r="G33" i="17"/>
  <c r="F33" i="17"/>
  <c r="M32" i="17"/>
  <c r="L32" i="17"/>
  <c r="K32" i="17"/>
  <c r="J32" i="17"/>
  <c r="I32" i="17"/>
  <c r="H32" i="17"/>
  <c r="G32" i="17"/>
  <c r="F32" i="17"/>
  <c r="M31" i="17"/>
  <c r="L31" i="17"/>
  <c r="K31" i="17"/>
  <c r="J31" i="17"/>
  <c r="I31" i="17"/>
  <c r="H31" i="17"/>
  <c r="G31" i="17"/>
  <c r="F31" i="17"/>
  <c r="M30" i="17"/>
  <c r="L30" i="17"/>
  <c r="K30" i="17"/>
  <c r="J30" i="17"/>
  <c r="I30" i="17"/>
  <c r="H30" i="17"/>
  <c r="G30" i="17"/>
  <c r="F30" i="17"/>
  <c r="M29" i="17"/>
  <c r="L29" i="17"/>
  <c r="K29" i="17"/>
  <c r="J29" i="17"/>
  <c r="I29" i="17"/>
  <c r="H29" i="17"/>
  <c r="G29" i="17"/>
  <c r="F29" i="17"/>
  <c r="M28" i="17"/>
  <c r="L28" i="17"/>
  <c r="K28" i="17"/>
  <c r="J28" i="17"/>
  <c r="I28" i="17"/>
  <c r="H28" i="17"/>
  <c r="G28" i="17"/>
  <c r="F28" i="17"/>
  <c r="M27" i="17"/>
  <c r="L27" i="17"/>
  <c r="K27" i="17"/>
  <c r="J27" i="17"/>
  <c r="I27" i="17"/>
  <c r="H27" i="17"/>
  <c r="G27" i="17"/>
  <c r="F27" i="17"/>
  <c r="M26" i="17"/>
  <c r="L26" i="17"/>
  <c r="K26" i="17"/>
  <c r="J26" i="17"/>
  <c r="I26" i="17"/>
  <c r="H26" i="17"/>
  <c r="G26" i="17"/>
  <c r="F26" i="17"/>
  <c r="L351" i="15"/>
  <c r="K351" i="15"/>
  <c r="J351" i="15"/>
  <c r="I351" i="15"/>
  <c r="H351" i="15"/>
  <c r="G351" i="15"/>
  <c r="F351" i="15"/>
  <c r="E351" i="15"/>
  <c r="L350" i="15"/>
  <c r="K350" i="15"/>
  <c r="J350" i="15"/>
  <c r="I350" i="15"/>
  <c r="H350" i="15"/>
  <c r="G350" i="15"/>
  <c r="F350" i="15"/>
  <c r="E350" i="15"/>
  <c r="L349" i="15"/>
  <c r="K349" i="15"/>
  <c r="J349" i="15"/>
  <c r="I349" i="15"/>
  <c r="H349" i="15"/>
  <c r="G349" i="15"/>
  <c r="F349" i="15"/>
  <c r="E349" i="15"/>
  <c r="L348" i="15"/>
  <c r="K348" i="15"/>
  <c r="J348" i="15"/>
  <c r="I348" i="15"/>
  <c r="H348" i="15"/>
  <c r="G348" i="15"/>
  <c r="F348" i="15"/>
  <c r="E348" i="15"/>
  <c r="L347" i="15"/>
  <c r="K347" i="15"/>
  <c r="J347" i="15"/>
  <c r="I347" i="15"/>
  <c r="H347" i="15"/>
  <c r="G347" i="15"/>
  <c r="F347" i="15"/>
  <c r="E347" i="15"/>
  <c r="L346" i="15"/>
  <c r="K346" i="15"/>
  <c r="J346" i="15"/>
  <c r="I346" i="15"/>
  <c r="H346" i="15"/>
  <c r="G346" i="15"/>
  <c r="F346" i="15"/>
  <c r="E346" i="15"/>
  <c r="L345" i="15"/>
  <c r="K345" i="15"/>
  <c r="J345" i="15"/>
  <c r="I345" i="15"/>
  <c r="H345" i="15"/>
  <c r="G345" i="15"/>
  <c r="F345" i="15"/>
  <c r="E345" i="15"/>
  <c r="L344" i="15"/>
  <c r="K344" i="15"/>
  <c r="J344" i="15"/>
  <c r="I344" i="15"/>
  <c r="H344" i="15"/>
  <c r="G344" i="15"/>
  <c r="F344" i="15"/>
  <c r="E344" i="15"/>
  <c r="L343" i="15"/>
  <c r="K343" i="15"/>
  <c r="J343" i="15"/>
  <c r="I343" i="15"/>
  <c r="H343" i="15"/>
  <c r="G343" i="15"/>
  <c r="F343" i="15"/>
  <c r="E343" i="15"/>
  <c r="L342" i="15"/>
  <c r="K342" i="15"/>
  <c r="J342" i="15"/>
  <c r="I342" i="15"/>
  <c r="H342" i="15"/>
  <c r="G342" i="15"/>
  <c r="F342" i="15"/>
  <c r="E342" i="15"/>
  <c r="L341" i="15"/>
  <c r="K341" i="15"/>
  <c r="J341" i="15"/>
  <c r="I341" i="15"/>
  <c r="H341" i="15"/>
  <c r="G341" i="15"/>
  <c r="F341" i="15"/>
  <c r="E341" i="15"/>
  <c r="L340" i="15"/>
  <c r="K340" i="15"/>
  <c r="J340" i="15"/>
  <c r="I340" i="15"/>
  <c r="H340" i="15"/>
  <c r="G340" i="15"/>
  <c r="F340" i="15"/>
  <c r="E340" i="15"/>
  <c r="L339" i="15"/>
  <c r="K339" i="15"/>
  <c r="J339" i="15"/>
  <c r="I339" i="15"/>
  <c r="H339" i="15"/>
  <c r="G339" i="15"/>
  <c r="F339" i="15"/>
  <c r="E339" i="15"/>
  <c r="L338" i="15"/>
  <c r="K338" i="15"/>
  <c r="J338" i="15"/>
  <c r="I338" i="15"/>
  <c r="H338" i="15"/>
  <c r="G338" i="15"/>
  <c r="F338" i="15"/>
  <c r="E338" i="15"/>
  <c r="L337" i="15"/>
  <c r="K337" i="15"/>
  <c r="J337" i="15"/>
  <c r="I337" i="15"/>
  <c r="H337" i="15"/>
  <c r="G337" i="15"/>
  <c r="F337" i="15"/>
  <c r="E337" i="15"/>
  <c r="L336" i="15"/>
  <c r="K336" i="15"/>
  <c r="J336" i="15"/>
  <c r="I336" i="15"/>
  <c r="H336" i="15"/>
  <c r="G336" i="15"/>
  <c r="F336" i="15"/>
  <c r="E336" i="15"/>
  <c r="L335" i="15"/>
  <c r="K335" i="15"/>
  <c r="J335" i="15"/>
  <c r="I335" i="15"/>
  <c r="H335" i="15"/>
  <c r="G335" i="15"/>
  <c r="F335" i="15"/>
  <c r="E335" i="15"/>
  <c r="L334" i="15"/>
  <c r="K334" i="15"/>
  <c r="J334" i="15"/>
  <c r="I334" i="15"/>
  <c r="H334" i="15"/>
  <c r="G334" i="15"/>
  <c r="F334" i="15"/>
  <c r="E334" i="15"/>
  <c r="L333" i="15"/>
  <c r="K333" i="15"/>
  <c r="J333" i="15"/>
  <c r="I333" i="15"/>
  <c r="H333" i="15"/>
  <c r="G333" i="15"/>
  <c r="F333" i="15"/>
  <c r="E333" i="15"/>
  <c r="L332" i="15"/>
  <c r="K332" i="15"/>
  <c r="J332" i="15"/>
  <c r="I332" i="15"/>
  <c r="H332" i="15"/>
  <c r="G332" i="15"/>
  <c r="F332" i="15"/>
  <c r="E332" i="15"/>
  <c r="L331" i="15"/>
  <c r="K331" i="15"/>
  <c r="J331" i="15"/>
  <c r="I331" i="15"/>
  <c r="H331" i="15"/>
  <c r="G331" i="15"/>
  <c r="F331" i="15"/>
  <c r="E331" i="15"/>
  <c r="L330" i="15"/>
  <c r="K330" i="15"/>
  <c r="J330" i="15"/>
  <c r="I330" i="15"/>
  <c r="H330" i="15"/>
  <c r="G330" i="15"/>
  <c r="F330" i="15"/>
  <c r="E330" i="15"/>
  <c r="L328" i="15"/>
  <c r="K328" i="15"/>
  <c r="J328" i="15"/>
  <c r="I328" i="15"/>
  <c r="H328" i="15"/>
  <c r="G328" i="15"/>
  <c r="F328" i="15"/>
  <c r="E328" i="15"/>
  <c r="L327" i="15"/>
  <c r="K327" i="15"/>
  <c r="J327" i="15"/>
  <c r="I327" i="15"/>
  <c r="H327" i="15"/>
  <c r="G327" i="15"/>
  <c r="F327" i="15"/>
  <c r="E327" i="15"/>
  <c r="L326" i="15"/>
  <c r="K326" i="15"/>
  <c r="J326" i="15"/>
  <c r="I326" i="15"/>
  <c r="H326" i="15"/>
  <c r="G326" i="15"/>
  <c r="F326" i="15"/>
  <c r="E326" i="15"/>
  <c r="L325" i="15"/>
  <c r="K325" i="15"/>
  <c r="J325" i="15"/>
  <c r="I325" i="15"/>
  <c r="H325" i="15"/>
  <c r="G325" i="15"/>
  <c r="F325" i="15"/>
  <c r="E325" i="15"/>
  <c r="L324" i="15"/>
  <c r="K324" i="15"/>
  <c r="J324" i="15"/>
  <c r="I324" i="15"/>
  <c r="H324" i="15"/>
  <c r="G324" i="15"/>
  <c r="F324" i="15"/>
  <c r="E324" i="15"/>
  <c r="L323" i="15"/>
  <c r="K323" i="15"/>
  <c r="J323" i="15"/>
  <c r="I323" i="15"/>
  <c r="H323" i="15"/>
  <c r="G323" i="15"/>
  <c r="F323" i="15"/>
  <c r="E323" i="15"/>
  <c r="L322" i="15"/>
  <c r="K322" i="15"/>
  <c r="J322" i="15"/>
  <c r="I322" i="15"/>
  <c r="H322" i="15"/>
  <c r="G322" i="15"/>
  <c r="F322" i="15"/>
  <c r="E322" i="15"/>
  <c r="L321" i="15"/>
  <c r="K321" i="15"/>
  <c r="J321" i="15"/>
  <c r="I321" i="15"/>
  <c r="H321" i="15"/>
  <c r="G321" i="15"/>
  <c r="F321" i="15"/>
  <c r="E321" i="15"/>
  <c r="L320" i="15"/>
  <c r="K320" i="15"/>
  <c r="J320" i="15"/>
  <c r="I320" i="15"/>
  <c r="H320" i="15"/>
  <c r="G320" i="15"/>
  <c r="F320" i="15"/>
  <c r="E320" i="15"/>
  <c r="L319" i="15"/>
  <c r="K319" i="15"/>
  <c r="J319" i="15"/>
  <c r="I319" i="15"/>
  <c r="H319" i="15"/>
  <c r="G319" i="15"/>
  <c r="F319" i="15"/>
  <c r="E319" i="15"/>
  <c r="L318" i="15"/>
  <c r="K318" i="15"/>
  <c r="J318" i="15"/>
  <c r="I318" i="15"/>
  <c r="H318" i="15"/>
  <c r="G318" i="15"/>
  <c r="F318" i="15"/>
  <c r="E318" i="15"/>
  <c r="L317" i="15"/>
  <c r="K317" i="15"/>
  <c r="J317" i="15"/>
  <c r="I317" i="15"/>
  <c r="H317" i="15"/>
  <c r="G317" i="15"/>
  <c r="F317" i="15"/>
  <c r="E317" i="15"/>
  <c r="L316" i="15"/>
  <c r="K316" i="15"/>
  <c r="J316" i="15"/>
  <c r="I316" i="15"/>
  <c r="H316" i="15"/>
  <c r="G316" i="15"/>
  <c r="F316" i="15"/>
  <c r="E316" i="15"/>
  <c r="L315" i="15"/>
  <c r="K315" i="15"/>
  <c r="J315" i="15"/>
  <c r="I315" i="15"/>
  <c r="H315" i="15"/>
  <c r="G315" i="15"/>
  <c r="F315" i="15"/>
  <c r="E315" i="15"/>
  <c r="L314" i="15"/>
  <c r="K314" i="15"/>
  <c r="J314" i="15"/>
  <c r="I314" i="15"/>
  <c r="H314" i="15"/>
  <c r="G314" i="15"/>
  <c r="F314" i="15"/>
  <c r="E314" i="15"/>
  <c r="L313" i="15"/>
  <c r="K313" i="15"/>
  <c r="J313" i="15"/>
  <c r="I313" i="15"/>
  <c r="H313" i="15"/>
  <c r="G313" i="15"/>
  <c r="F313" i="15"/>
  <c r="E313" i="15"/>
  <c r="L312" i="15"/>
  <c r="K312" i="15"/>
  <c r="J312" i="15"/>
  <c r="I312" i="15"/>
  <c r="H312" i="15"/>
  <c r="G312" i="15"/>
  <c r="F312" i="15"/>
  <c r="E312" i="15"/>
  <c r="L311" i="15"/>
  <c r="K311" i="15"/>
  <c r="J311" i="15"/>
  <c r="I311" i="15"/>
  <c r="H311" i="15"/>
  <c r="G311" i="15"/>
  <c r="F311" i="15"/>
  <c r="E311" i="15"/>
  <c r="L310" i="15"/>
  <c r="K310" i="15"/>
  <c r="J310" i="15"/>
  <c r="I310" i="15"/>
  <c r="H310" i="15"/>
  <c r="G310" i="15"/>
  <c r="F310" i="15"/>
  <c r="E310" i="15"/>
  <c r="L309" i="15"/>
  <c r="K309" i="15"/>
  <c r="J309" i="15"/>
  <c r="I309" i="15"/>
  <c r="H309" i="15"/>
  <c r="G309" i="15"/>
  <c r="F309" i="15"/>
  <c r="E309" i="15"/>
  <c r="L308" i="15"/>
  <c r="K308" i="15"/>
  <c r="J308" i="15"/>
  <c r="I308" i="15"/>
  <c r="H308" i="15"/>
  <c r="G308" i="15"/>
  <c r="F308" i="15"/>
  <c r="E308" i="15"/>
  <c r="L307" i="15"/>
  <c r="K307" i="15"/>
  <c r="J307" i="15"/>
  <c r="I307" i="15"/>
  <c r="H307" i="15"/>
  <c r="G307" i="15"/>
  <c r="F307" i="15"/>
  <c r="E307" i="15"/>
  <c r="L305" i="15"/>
  <c r="K305" i="15"/>
  <c r="J305" i="15"/>
  <c r="I305" i="15"/>
  <c r="H305" i="15"/>
  <c r="G305" i="15"/>
  <c r="F305" i="15"/>
  <c r="E305" i="15"/>
  <c r="L304" i="15"/>
  <c r="K304" i="15"/>
  <c r="J304" i="15"/>
  <c r="I304" i="15"/>
  <c r="H304" i="15"/>
  <c r="G304" i="15"/>
  <c r="F304" i="15"/>
  <c r="E304" i="15"/>
  <c r="L303" i="15"/>
  <c r="K303" i="15"/>
  <c r="J303" i="15"/>
  <c r="I303" i="15"/>
  <c r="H303" i="15"/>
  <c r="G303" i="15"/>
  <c r="F303" i="15"/>
  <c r="E303" i="15"/>
  <c r="L302" i="15"/>
  <c r="K302" i="15"/>
  <c r="J302" i="15"/>
  <c r="I302" i="15"/>
  <c r="H302" i="15"/>
  <c r="G302" i="15"/>
  <c r="F302" i="15"/>
  <c r="E302" i="15"/>
  <c r="L301" i="15"/>
  <c r="K301" i="15"/>
  <c r="J301" i="15"/>
  <c r="I301" i="15"/>
  <c r="H301" i="15"/>
  <c r="G301" i="15"/>
  <c r="F301" i="15"/>
  <c r="E301" i="15"/>
  <c r="L300" i="15"/>
  <c r="K300" i="15"/>
  <c r="J300" i="15"/>
  <c r="I300" i="15"/>
  <c r="H300" i="15"/>
  <c r="G300" i="15"/>
  <c r="F300" i="15"/>
  <c r="E300" i="15"/>
  <c r="L299" i="15"/>
  <c r="K299" i="15"/>
  <c r="J299" i="15"/>
  <c r="I299" i="15"/>
  <c r="H299" i="15"/>
  <c r="G299" i="15"/>
  <c r="F299" i="15"/>
  <c r="E299" i="15"/>
  <c r="L298" i="15"/>
  <c r="K298" i="15"/>
  <c r="J298" i="15"/>
  <c r="I298" i="15"/>
  <c r="H298" i="15"/>
  <c r="G298" i="15"/>
  <c r="F298" i="15"/>
  <c r="E298" i="15"/>
  <c r="L297" i="15"/>
  <c r="K297" i="15"/>
  <c r="J297" i="15"/>
  <c r="I297" i="15"/>
  <c r="H297" i="15"/>
  <c r="G297" i="15"/>
  <c r="F297" i="15"/>
  <c r="E297" i="15"/>
  <c r="L296" i="15"/>
  <c r="K296" i="15"/>
  <c r="J296" i="15"/>
  <c r="I296" i="15"/>
  <c r="H296" i="15"/>
  <c r="G296" i="15"/>
  <c r="F296" i="15"/>
  <c r="E296" i="15"/>
  <c r="L295" i="15"/>
  <c r="K295" i="15"/>
  <c r="J295" i="15"/>
  <c r="I295" i="15"/>
  <c r="H295" i="15"/>
  <c r="G295" i="15"/>
  <c r="F295" i="15"/>
  <c r="E295" i="15"/>
  <c r="L294" i="15"/>
  <c r="K294" i="15"/>
  <c r="J294" i="15"/>
  <c r="I294" i="15"/>
  <c r="H294" i="15"/>
  <c r="G294" i="15"/>
  <c r="F294" i="15"/>
  <c r="E294" i="15"/>
  <c r="L293" i="15"/>
  <c r="K293" i="15"/>
  <c r="J293" i="15"/>
  <c r="I293" i="15"/>
  <c r="H293" i="15"/>
  <c r="G293" i="15"/>
  <c r="F293" i="15"/>
  <c r="E293" i="15"/>
  <c r="L292" i="15"/>
  <c r="K292" i="15"/>
  <c r="J292" i="15"/>
  <c r="I292" i="15"/>
  <c r="H292" i="15"/>
  <c r="G292" i="15"/>
  <c r="F292" i="15"/>
  <c r="E292" i="15"/>
  <c r="L291" i="15"/>
  <c r="K291" i="15"/>
  <c r="J291" i="15"/>
  <c r="I291" i="15"/>
  <c r="H291" i="15"/>
  <c r="G291" i="15"/>
  <c r="F291" i="15"/>
  <c r="E291" i="15"/>
  <c r="L290" i="15"/>
  <c r="K290" i="15"/>
  <c r="J290" i="15"/>
  <c r="I290" i="15"/>
  <c r="H290" i="15"/>
  <c r="G290" i="15"/>
  <c r="F290" i="15"/>
  <c r="E290" i="15"/>
  <c r="L289" i="15"/>
  <c r="K289" i="15"/>
  <c r="J289" i="15"/>
  <c r="I289" i="15"/>
  <c r="H289" i="15"/>
  <c r="G289" i="15"/>
  <c r="F289" i="15"/>
  <c r="E289" i="15"/>
  <c r="L288" i="15"/>
  <c r="K288" i="15"/>
  <c r="J288" i="15"/>
  <c r="I288" i="15"/>
  <c r="H288" i="15"/>
  <c r="G288" i="15"/>
  <c r="F288" i="15"/>
  <c r="E288" i="15"/>
  <c r="L287" i="15"/>
  <c r="K287" i="15"/>
  <c r="J287" i="15"/>
  <c r="I287" i="15"/>
  <c r="H287" i="15"/>
  <c r="G287" i="15"/>
  <c r="F287" i="15"/>
  <c r="E287" i="15"/>
  <c r="L286" i="15"/>
  <c r="K286" i="15"/>
  <c r="J286" i="15"/>
  <c r="I286" i="15"/>
  <c r="H286" i="15"/>
  <c r="G286" i="15"/>
  <c r="F286" i="15"/>
  <c r="E286" i="15"/>
  <c r="L285" i="15"/>
  <c r="K285" i="15"/>
  <c r="J285" i="15"/>
  <c r="I285" i="15"/>
  <c r="H285" i="15"/>
  <c r="G285" i="15"/>
  <c r="F285" i="15"/>
  <c r="E285" i="15"/>
  <c r="L284" i="15"/>
  <c r="K284" i="15"/>
  <c r="J284" i="15"/>
  <c r="I284" i="15"/>
  <c r="H284" i="15"/>
  <c r="G284" i="15"/>
  <c r="F284" i="15"/>
  <c r="E284" i="15"/>
  <c r="L282" i="15"/>
  <c r="K282" i="15"/>
  <c r="J282" i="15"/>
  <c r="I282" i="15"/>
  <c r="H282" i="15"/>
  <c r="G282" i="15"/>
  <c r="F282" i="15"/>
  <c r="E282" i="15"/>
  <c r="L281" i="15"/>
  <c r="K281" i="15"/>
  <c r="J281" i="15"/>
  <c r="I281" i="15"/>
  <c r="H281" i="15"/>
  <c r="G281" i="15"/>
  <c r="F281" i="15"/>
  <c r="E281" i="15"/>
  <c r="L280" i="15"/>
  <c r="K280" i="15"/>
  <c r="J280" i="15"/>
  <c r="I280" i="15"/>
  <c r="H280" i="15"/>
  <c r="G280" i="15"/>
  <c r="F280" i="15"/>
  <c r="E280" i="15"/>
  <c r="L279" i="15"/>
  <c r="K279" i="15"/>
  <c r="J279" i="15"/>
  <c r="I279" i="15"/>
  <c r="H279" i="15"/>
  <c r="G279" i="15"/>
  <c r="F279" i="15"/>
  <c r="E279" i="15"/>
  <c r="L278" i="15"/>
  <c r="K278" i="15"/>
  <c r="J278" i="15"/>
  <c r="I278" i="15"/>
  <c r="H278" i="15"/>
  <c r="G278" i="15"/>
  <c r="F278" i="15"/>
  <c r="E278" i="15"/>
  <c r="L277" i="15"/>
  <c r="K277" i="15"/>
  <c r="J277" i="15"/>
  <c r="I277" i="15"/>
  <c r="H277" i="15"/>
  <c r="G277" i="15"/>
  <c r="F277" i="15"/>
  <c r="E277" i="15"/>
  <c r="L276" i="15"/>
  <c r="K276" i="15"/>
  <c r="J276" i="15"/>
  <c r="I276" i="15"/>
  <c r="H276" i="15"/>
  <c r="G276" i="15"/>
  <c r="F276" i="15"/>
  <c r="E276" i="15"/>
  <c r="L275" i="15"/>
  <c r="K275" i="15"/>
  <c r="J275" i="15"/>
  <c r="I275" i="15"/>
  <c r="H275" i="15"/>
  <c r="G275" i="15"/>
  <c r="F275" i="15"/>
  <c r="E275" i="15"/>
  <c r="L274" i="15"/>
  <c r="K274" i="15"/>
  <c r="J274" i="15"/>
  <c r="I274" i="15"/>
  <c r="H274" i="15"/>
  <c r="G274" i="15"/>
  <c r="F274" i="15"/>
  <c r="E274" i="15"/>
  <c r="L273" i="15"/>
  <c r="K273" i="15"/>
  <c r="J273" i="15"/>
  <c r="I273" i="15"/>
  <c r="H273" i="15"/>
  <c r="G273" i="15"/>
  <c r="F273" i="15"/>
  <c r="E273" i="15"/>
  <c r="L272" i="15"/>
  <c r="K272" i="15"/>
  <c r="J272" i="15"/>
  <c r="I272" i="15"/>
  <c r="H272" i="15"/>
  <c r="G272" i="15"/>
  <c r="F272" i="15"/>
  <c r="E272" i="15"/>
  <c r="L271" i="15"/>
  <c r="K271" i="15"/>
  <c r="J271" i="15"/>
  <c r="I271" i="15"/>
  <c r="H271" i="15"/>
  <c r="G271" i="15"/>
  <c r="F271" i="15"/>
  <c r="E271" i="15"/>
  <c r="L270" i="15"/>
  <c r="K270" i="15"/>
  <c r="J270" i="15"/>
  <c r="I270" i="15"/>
  <c r="H270" i="15"/>
  <c r="G270" i="15"/>
  <c r="F270" i="15"/>
  <c r="E270" i="15"/>
  <c r="L269" i="15"/>
  <c r="K269" i="15"/>
  <c r="J269" i="15"/>
  <c r="I269" i="15"/>
  <c r="H269" i="15"/>
  <c r="G269" i="15"/>
  <c r="F269" i="15"/>
  <c r="E269" i="15"/>
  <c r="L268" i="15"/>
  <c r="K268" i="15"/>
  <c r="J268" i="15"/>
  <c r="I268" i="15"/>
  <c r="H268" i="15"/>
  <c r="G268" i="15"/>
  <c r="F268" i="15"/>
  <c r="E268" i="15"/>
  <c r="L267" i="15"/>
  <c r="K267" i="15"/>
  <c r="J267" i="15"/>
  <c r="I267" i="15"/>
  <c r="H267" i="15"/>
  <c r="G267" i="15"/>
  <c r="F267" i="15"/>
  <c r="E267" i="15"/>
  <c r="L266" i="15"/>
  <c r="K266" i="15"/>
  <c r="J266" i="15"/>
  <c r="I266" i="15"/>
  <c r="H266" i="15"/>
  <c r="G266" i="15"/>
  <c r="F266" i="15"/>
  <c r="E266" i="15"/>
  <c r="L265" i="15"/>
  <c r="K265" i="15"/>
  <c r="J265" i="15"/>
  <c r="I265" i="15"/>
  <c r="H265" i="15"/>
  <c r="G265" i="15"/>
  <c r="F265" i="15"/>
  <c r="E265" i="15"/>
  <c r="L264" i="15"/>
  <c r="K264" i="15"/>
  <c r="J264" i="15"/>
  <c r="I264" i="15"/>
  <c r="H264" i="15"/>
  <c r="G264" i="15"/>
  <c r="F264" i="15"/>
  <c r="E264" i="15"/>
  <c r="L263" i="15"/>
  <c r="K263" i="15"/>
  <c r="J263" i="15"/>
  <c r="I263" i="15"/>
  <c r="H263" i="15"/>
  <c r="G263" i="15"/>
  <c r="F263" i="15"/>
  <c r="E263" i="15"/>
  <c r="L262" i="15"/>
  <c r="K262" i="15"/>
  <c r="J262" i="15"/>
  <c r="I262" i="15"/>
  <c r="H262" i="15"/>
  <c r="G262" i="15"/>
  <c r="F262" i="15"/>
  <c r="E262" i="15"/>
  <c r="L261" i="15"/>
  <c r="K261" i="15"/>
  <c r="J261" i="15"/>
  <c r="I261" i="15"/>
  <c r="H261" i="15"/>
  <c r="G261" i="15"/>
  <c r="F261" i="15"/>
  <c r="E261" i="15"/>
  <c r="L259" i="15"/>
  <c r="K259" i="15"/>
  <c r="J259" i="15"/>
  <c r="I259" i="15"/>
  <c r="H259" i="15"/>
  <c r="G259" i="15"/>
  <c r="F259" i="15"/>
  <c r="E259" i="15"/>
  <c r="L258" i="15"/>
  <c r="K258" i="15"/>
  <c r="J258" i="15"/>
  <c r="I258" i="15"/>
  <c r="H258" i="15"/>
  <c r="G258" i="15"/>
  <c r="F258" i="15"/>
  <c r="E258" i="15"/>
  <c r="L257" i="15"/>
  <c r="K257" i="15"/>
  <c r="J257" i="15"/>
  <c r="I257" i="15"/>
  <c r="H257" i="15"/>
  <c r="G257" i="15"/>
  <c r="F257" i="15"/>
  <c r="E257" i="15"/>
  <c r="L256" i="15"/>
  <c r="K256" i="15"/>
  <c r="J256" i="15"/>
  <c r="I256" i="15"/>
  <c r="H256" i="15"/>
  <c r="G256" i="15"/>
  <c r="F256" i="15"/>
  <c r="E256" i="15"/>
  <c r="L255" i="15"/>
  <c r="K255" i="15"/>
  <c r="J255" i="15"/>
  <c r="I255" i="15"/>
  <c r="H255" i="15"/>
  <c r="G255" i="15"/>
  <c r="F255" i="15"/>
  <c r="E255" i="15"/>
  <c r="L254" i="15"/>
  <c r="K254" i="15"/>
  <c r="J254" i="15"/>
  <c r="I254" i="15"/>
  <c r="H254" i="15"/>
  <c r="G254" i="15"/>
  <c r="F254" i="15"/>
  <c r="E254" i="15"/>
  <c r="L253" i="15"/>
  <c r="K253" i="15"/>
  <c r="J253" i="15"/>
  <c r="I253" i="15"/>
  <c r="H253" i="15"/>
  <c r="G253" i="15"/>
  <c r="F253" i="15"/>
  <c r="E253" i="15"/>
  <c r="L252" i="15"/>
  <c r="K252" i="15"/>
  <c r="J252" i="15"/>
  <c r="I252" i="15"/>
  <c r="H252" i="15"/>
  <c r="G252" i="15"/>
  <c r="F252" i="15"/>
  <c r="E252" i="15"/>
  <c r="L251" i="15"/>
  <c r="K251" i="15"/>
  <c r="J251" i="15"/>
  <c r="I251" i="15"/>
  <c r="H251" i="15"/>
  <c r="G251" i="15"/>
  <c r="F251" i="15"/>
  <c r="E251" i="15"/>
  <c r="L250" i="15"/>
  <c r="K250" i="15"/>
  <c r="J250" i="15"/>
  <c r="I250" i="15"/>
  <c r="H250" i="15"/>
  <c r="G250" i="15"/>
  <c r="F250" i="15"/>
  <c r="E250" i="15"/>
  <c r="L249" i="15"/>
  <c r="K249" i="15"/>
  <c r="J249" i="15"/>
  <c r="I249" i="15"/>
  <c r="H249" i="15"/>
  <c r="G249" i="15"/>
  <c r="F249" i="15"/>
  <c r="E249" i="15"/>
  <c r="L248" i="15"/>
  <c r="K248" i="15"/>
  <c r="J248" i="15"/>
  <c r="I248" i="15"/>
  <c r="H248" i="15"/>
  <c r="G248" i="15"/>
  <c r="F248" i="15"/>
  <c r="E248" i="15"/>
  <c r="L247" i="15"/>
  <c r="K247" i="15"/>
  <c r="J247" i="15"/>
  <c r="I247" i="15"/>
  <c r="H247" i="15"/>
  <c r="G247" i="15"/>
  <c r="F247" i="15"/>
  <c r="E247" i="15"/>
  <c r="L246" i="15"/>
  <c r="K246" i="15"/>
  <c r="J246" i="15"/>
  <c r="I246" i="15"/>
  <c r="H246" i="15"/>
  <c r="G246" i="15"/>
  <c r="F246" i="15"/>
  <c r="E246" i="15"/>
  <c r="L245" i="15"/>
  <c r="K245" i="15"/>
  <c r="J245" i="15"/>
  <c r="I245" i="15"/>
  <c r="H245" i="15"/>
  <c r="G245" i="15"/>
  <c r="F245" i="15"/>
  <c r="E245" i="15"/>
  <c r="L244" i="15"/>
  <c r="K244" i="15"/>
  <c r="J244" i="15"/>
  <c r="I244" i="15"/>
  <c r="H244" i="15"/>
  <c r="G244" i="15"/>
  <c r="F244" i="15"/>
  <c r="E244" i="15"/>
  <c r="L243" i="15"/>
  <c r="K243" i="15"/>
  <c r="J243" i="15"/>
  <c r="I243" i="15"/>
  <c r="H243" i="15"/>
  <c r="G243" i="15"/>
  <c r="F243" i="15"/>
  <c r="E243" i="15"/>
  <c r="L242" i="15"/>
  <c r="K242" i="15"/>
  <c r="J242" i="15"/>
  <c r="I242" i="15"/>
  <c r="H242" i="15"/>
  <c r="G242" i="15"/>
  <c r="F242" i="15"/>
  <c r="E242" i="15"/>
  <c r="L241" i="15"/>
  <c r="K241" i="15"/>
  <c r="J241" i="15"/>
  <c r="I241" i="15"/>
  <c r="H241" i="15"/>
  <c r="G241" i="15"/>
  <c r="F241" i="15"/>
  <c r="E241" i="15"/>
  <c r="L240" i="15"/>
  <c r="K240" i="15"/>
  <c r="J240" i="15"/>
  <c r="I240" i="15"/>
  <c r="H240" i="15"/>
  <c r="G240" i="15"/>
  <c r="F240" i="15"/>
  <c r="E240" i="15"/>
  <c r="L239" i="15"/>
  <c r="K239" i="15"/>
  <c r="J239" i="15"/>
  <c r="I239" i="15"/>
  <c r="H239" i="15"/>
  <c r="G239" i="15"/>
  <c r="F239" i="15"/>
  <c r="E239" i="15"/>
  <c r="L238" i="15"/>
  <c r="K238" i="15"/>
  <c r="J238" i="15"/>
  <c r="I238" i="15"/>
  <c r="H238" i="15"/>
  <c r="G238" i="15"/>
  <c r="F238" i="15"/>
  <c r="E238" i="15"/>
  <c r="L236" i="15"/>
  <c r="K236" i="15"/>
  <c r="J236" i="15"/>
  <c r="I236" i="15"/>
  <c r="H236" i="15"/>
  <c r="G236" i="15"/>
  <c r="F236" i="15"/>
  <c r="E236" i="15"/>
  <c r="L235" i="15"/>
  <c r="K235" i="15"/>
  <c r="J235" i="15"/>
  <c r="I235" i="15"/>
  <c r="H235" i="15"/>
  <c r="G235" i="15"/>
  <c r="F235" i="15"/>
  <c r="E235" i="15"/>
  <c r="L234" i="15"/>
  <c r="K234" i="15"/>
  <c r="J234" i="15"/>
  <c r="I234" i="15"/>
  <c r="H234" i="15"/>
  <c r="G234" i="15"/>
  <c r="F234" i="15"/>
  <c r="E234" i="15"/>
  <c r="L233" i="15"/>
  <c r="K233" i="15"/>
  <c r="J233" i="15"/>
  <c r="I233" i="15"/>
  <c r="H233" i="15"/>
  <c r="G233" i="15"/>
  <c r="F233" i="15"/>
  <c r="E233" i="15"/>
  <c r="L232" i="15"/>
  <c r="K232" i="15"/>
  <c r="J232" i="15"/>
  <c r="I232" i="15"/>
  <c r="H232" i="15"/>
  <c r="G232" i="15"/>
  <c r="F232" i="15"/>
  <c r="E232" i="15"/>
  <c r="L231" i="15"/>
  <c r="K231" i="15"/>
  <c r="J231" i="15"/>
  <c r="I231" i="15"/>
  <c r="H231" i="15"/>
  <c r="G231" i="15"/>
  <c r="F231" i="15"/>
  <c r="E231" i="15"/>
  <c r="L230" i="15"/>
  <c r="K230" i="15"/>
  <c r="J230" i="15"/>
  <c r="I230" i="15"/>
  <c r="H230" i="15"/>
  <c r="G230" i="15"/>
  <c r="F230" i="15"/>
  <c r="E230" i="15"/>
  <c r="L229" i="15"/>
  <c r="K229" i="15"/>
  <c r="J229" i="15"/>
  <c r="I229" i="15"/>
  <c r="H229" i="15"/>
  <c r="G229" i="15"/>
  <c r="F229" i="15"/>
  <c r="E229" i="15"/>
  <c r="L228" i="15"/>
  <c r="K228" i="15"/>
  <c r="J228" i="15"/>
  <c r="I228" i="15"/>
  <c r="H228" i="15"/>
  <c r="G228" i="15"/>
  <c r="F228" i="15"/>
  <c r="E228" i="15"/>
  <c r="L227" i="15"/>
  <c r="K227" i="15"/>
  <c r="J227" i="15"/>
  <c r="I227" i="15"/>
  <c r="H227" i="15"/>
  <c r="G227" i="15"/>
  <c r="F227" i="15"/>
  <c r="E227" i="15"/>
  <c r="L226" i="15"/>
  <c r="K226" i="15"/>
  <c r="J226" i="15"/>
  <c r="I226" i="15"/>
  <c r="H226" i="15"/>
  <c r="G226" i="15"/>
  <c r="F226" i="15"/>
  <c r="E226" i="15"/>
  <c r="L225" i="15"/>
  <c r="K225" i="15"/>
  <c r="J225" i="15"/>
  <c r="I225" i="15"/>
  <c r="H225" i="15"/>
  <c r="G225" i="15"/>
  <c r="F225" i="15"/>
  <c r="E225" i="15"/>
  <c r="L224" i="15"/>
  <c r="K224" i="15"/>
  <c r="J224" i="15"/>
  <c r="I224" i="15"/>
  <c r="H224" i="15"/>
  <c r="G224" i="15"/>
  <c r="F224" i="15"/>
  <c r="E224" i="15"/>
  <c r="L223" i="15"/>
  <c r="K223" i="15"/>
  <c r="J223" i="15"/>
  <c r="I223" i="15"/>
  <c r="H223" i="15"/>
  <c r="G223" i="15"/>
  <c r="F223" i="15"/>
  <c r="E223" i="15"/>
  <c r="L222" i="15"/>
  <c r="K222" i="15"/>
  <c r="J222" i="15"/>
  <c r="I222" i="15"/>
  <c r="H222" i="15"/>
  <c r="G222" i="15"/>
  <c r="F222" i="15"/>
  <c r="E222" i="15"/>
  <c r="L221" i="15"/>
  <c r="K221" i="15"/>
  <c r="J221" i="15"/>
  <c r="I221" i="15"/>
  <c r="H221" i="15"/>
  <c r="G221" i="15"/>
  <c r="F221" i="15"/>
  <c r="E221" i="15"/>
  <c r="L220" i="15"/>
  <c r="K220" i="15"/>
  <c r="J220" i="15"/>
  <c r="I220" i="15"/>
  <c r="H220" i="15"/>
  <c r="G220" i="15"/>
  <c r="F220" i="15"/>
  <c r="E220" i="15"/>
  <c r="L219" i="15"/>
  <c r="K219" i="15"/>
  <c r="J219" i="15"/>
  <c r="I219" i="15"/>
  <c r="H219" i="15"/>
  <c r="G219" i="15"/>
  <c r="F219" i="15"/>
  <c r="E219" i="15"/>
  <c r="L218" i="15"/>
  <c r="K218" i="15"/>
  <c r="J218" i="15"/>
  <c r="I218" i="15"/>
  <c r="H218" i="15"/>
  <c r="G218" i="15"/>
  <c r="F218" i="15"/>
  <c r="E218" i="15"/>
  <c r="L217" i="15"/>
  <c r="K217" i="15"/>
  <c r="J217" i="15"/>
  <c r="I217" i="15"/>
  <c r="H217" i="15"/>
  <c r="G217" i="15"/>
  <c r="F217" i="15"/>
  <c r="E217" i="15"/>
  <c r="L216" i="15"/>
  <c r="K216" i="15"/>
  <c r="J216" i="15"/>
  <c r="I216" i="15"/>
  <c r="H216" i="15"/>
  <c r="G216" i="15"/>
  <c r="F216" i="15"/>
  <c r="E216" i="15"/>
  <c r="L215" i="15"/>
  <c r="K215" i="15"/>
  <c r="J215" i="15"/>
  <c r="I215" i="15"/>
  <c r="H215" i="15"/>
  <c r="G215" i="15"/>
  <c r="F215" i="15"/>
  <c r="E215" i="15"/>
  <c r="L190" i="15"/>
  <c r="K190" i="15"/>
  <c r="J190" i="15"/>
  <c r="I190" i="15"/>
  <c r="H190" i="15"/>
  <c r="G190" i="15"/>
  <c r="F190" i="15"/>
  <c r="E190" i="15"/>
  <c r="L189" i="15"/>
  <c r="K189" i="15"/>
  <c r="J189" i="15"/>
  <c r="I189" i="15"/>
  <c r="H189" i="15"/>
  <c r="G189" i="15"/>
  <c r="F189" i="15"/>
  <c r="E189" i="15"/>
  <c r="L188" i="15"/>
  <c r="K188" i="15"/>
  <c r="J188" i="15"/>
  <c r="I188" i="15"/>
  <c r="H188" i="15"/>
  <c r="G188" i="15"/>
  <c r="F188" i="15"/>
  <c r="E188" i="15"/>
  <c r="L187" i="15"/>
  <c r="K187" i="15"/>
  <c r="J187" i="15"/>
  <c r="I187" i="15"/>
  <c r="H187" i="15"/>
  <c r="G187" i="15"/>
  <c r="F187" i="15"/>
  <c r="E187" i="15"/>
  <c r="L186" i="15"/>
  <c r="K186" i="15"/>
  <c r="J186" i="15"/>
  <c r="I186" i="15"/>
  <c r="H186" i="15"/>
  <c r="G186" i="15"/>
  <c r="F186" i="15"/>
  <c r="E186" i="15"/>
  <c r="L185" i="15"/>
  <c r="K185" i="15"/>
  <c r="J185" i="15"/>
  <c r="I185" i="15"/>
  <c r="H185" i="15"/>
  <c r="G185" i="15"/>
  <c r="F185" i="15"/>
  <c r="E185" i="15"/>
  <c r="L184" i="15"/>
  <c r="K184" i="15"/>
  <c r="J184" i="15"/>
  <c r="I184" i="15"/>
  <c r="H184" i="15"/>
  <c r="G184" i="15"/>
  <c r="F184" i="15"/>
  <c r="E184" i="15"/>
  <c r="L183" i="15"/>
  <c r="K183" i="15"/>
  <c r="J183" i="15"/>
  <c r="I183" i="15"/>
  <c r="H183" i="15"/>
  <c r="G183" i="15"/>
  <c r="F183" i="15"/>
  <c r="E183" i="15"/>
  <c r="L182" i="15"/>
  <c r="K182" i="15"/>
  <c r="J182" i="15"/>
  <c r="I182" i="15"/>
  <c r="H182" i="15"/>
  <c r="G182" i="15"/>
  <c r="F182" i="15"/>
  <c r="E182" i="15"/>
  <c r="L181" i="15"/>
  <c r="K181" i="15"/>
  <c r="J181" i="15"/>
  <c r="I181" i="15"/>
  <c r="H181" i="15"/>
  <c r="G181" i="15"/>
  <c r="F181" i="15"/>
  <c r="E181" i="15"/>
  <c r="L180" i="15"/>
  <c r="K180" i="15"/>
  <c r="J180" i="15"/>
  <c r="I180" i="15"/>
  <c r="H180" i="15"/>
  <c r="G180" i="15"/>
  <c r="F180" i="15"/>
  <c r="E180" i="15"/>
  <c r="L179" i="15"/>
  <c r="K179" i="15"/>
  <c r="J179" i="15"/>
  <c r="I179" i="15"/>
  <c r="H179" i="15"/>
  <c r="G179" i="15"/>
  <c r="F179" i="15"/>
  <c r="E179" i="15"/>
  <c r="L178" i="15"/>
  <c r="K178" i="15"/>
  <c r="J178" i="15"/>
  <c r="I178" i="15"/>
  <c r="H178" i="15"/>
  <c r="G178" i="15"/>
  <c r="F178" i="15"/>
  <c r="E178" i="15"/>
  <c r="L177" i="15"/>
  <c r="K177" i="15"/>
  <c r="J177" i="15"/>
  <c r="I177" i="15"/>
  <c r="H177" i="15"/>
  <c r="G177" i="15"/>
  <c r="F177" i="15"/>
  <c r="E177" i="15"/>
  <c r="L176" i="15"/>
  <c r="K176" i="15"/>
  <c r="J176" i="15"/>
  <c r="I176" i="15"/>
  <c r="H176" i="15"/>
  <c r="G176" i="15"/>
  <c r="F176" i="15"/>
  <c r="E176" i="15"/>
  <c r="L175" i="15"/>
  <c r="K175" i="15"/>
  <c r="J175" i="15"/>
  <c r="I175" i="15"/>
  <c r="H175" i="15"/>
  <c r="G175" i="15"/>
  <c r="F175" i="15"/>
  <c r="E175" i="15"/>
  <c r="L174" i="15"/>
  <c r="K174" i="15"/>
  <c r="J174" i="15"/>
  <c r="I174" i="15"/>
  <c r="H174" i="15"/>
  <c r="G174" i="15"/>
  <c r="F174" i="15"/>
  <c r="E174" i="15"/>
  <c r="L173" i="15"/>
  <c r="K173" i="15"/>
  <c r="J173" i="15"/>
  <c r="I173" i="15"/>
  <c r="H173" i="15"/>
  <c r="G173" i="15"/>
  <c r="F173" i="15"/>
  <c r="E173" i="15"/>
  <c r="L172" i="15"/>
  <c r="K172" i="15"/>
  <c r="J172" i="15"/>
  <c r="I172" i="15"/>
  <c r="H172" i="15"/>
  <c r="G172" i="15"/>
  <c r="F172" i="15"/>
  <c r="E172" i="15"/>
  <c r="L171" i="15"/>
  <c r="K171" i="15"/>
  <c r="J171" i="15"/>
  <c r="I171" i="15"/>
  <c r="H171" i="15"/>
  <c r="G171" i="15"/>
  <c r="F171" i="15"/>
  <c r="E171" i="15"/>
  <c r="L170" i="15"/>
  <c r="K170" i="15"/>
  <c r="J170" i="15"/>
  <c r="I170" i="15"/>
  <c r="H170" i="15"/>
  <c r="G170" i="15"/>
  <c r="F170" i="15"/>
  <c r="E170" i="15"/>
  <c r="L169" i="15"/>
  <c r="K169" i="15"/>
  <c r="J169" i="15"/>
  <c r="I169" i="15"/>
  <c r="H169" i="15"/>
  <c r="G169" i="15"/>
  <c r="F169" i="15"/>
  <c r="E169" i="15"/>
  <c r="L144" i="15"/>
  <c r="K144" i="15"/>
  <c r="J144" i="15"/>
  <c r="I144" i="15"/>
  <c r="H144" i="15"/>
  <c r="G144" i="15"/>
  <c r="F144" i="15"/>
  <c r="E144" i="15"/>
  <c r="L143" i="15"/>
  <c r="K143" i="15"/>
  <c r="J143" i="15"/>
  <c r="I143" i="15"/>
  <c r="H143" i="15"/>
  <c r="G143" i="15"/>
  <c r="F143" i="15"/>
  <c r="E143" i="15"/>
  <c r="L142" i="15"/>
  <c r="K142" i="15"/>
  <c r="J142" i="15"/>
  <c r="I142" i="15"/>
  <c r="H142" i="15"/>
  <c r="G142" i="15"/>
  <c r="F142" i="15"/>
  <c r="E142" i="15"/>
  <c r="L141" i="15"/>
  <c r="K141" i="15"/>
  <c r="J141" i="15"/>
  <c r="I141" i="15"/>
  <c r="H141" i="15"/>
  <c r="G141" i="15"/>
  <c r="F141" i="15"/>
  <c r="E141" i="15"/>
  <c r="L140" i="15"/>
  <c r="K140" i="15"/>
  <c r="J140" i="15"/>
  <c r="I140" i="15"/>
  <c r="H140" i="15"/>
  <c r="G140" i="15"/>
  <c r="F140" i="15"/>
  <c r="E140" i="15"/>
  <c r="L139" i="15"/>
  <c r="K139" i="15"/>
  <c r="J139" i="15"/>
  <c r="I139" i="15"/>
  <c r="H139" i="15"/>
  <c r="G139" i="15"/>
  <c r="F139" i="15"/>
  <c r="E139" i="15"/>
  <c r="L138" i="15"/>
  <c r="K138" i="15"/>
  <c r="J138" i="15"/>
  <c r="I138" i="15"/>
  <c r="H138" i="15"/>
  <c r="G138" i="15"/>
  <c r="F138" i="15"/>
  <c r="E138" i="15"/>
  <c r="L137" i="15"/>
  <c r="K137" i="15"/>
  <c r="J137" i="15"/>
  <c r="I137" i="15"/>
  <c r="H137" i="15"/>
  <c r="G137" i="15"/>
  <c r="F137" i="15"/>
  <c r="E137" i="15"/>
  <c r="L136" i="15"/>
  <c r="K136" i="15"/>
  <c r="J136" i="15"/>
  <c r="I136" i="15"/>
  <c r="H136" i="15"/>
  <c r="G136" i="15"/>
  <c r="F136" i="15"/>
  <c r="E136" i="15"/>
  <c r="L135" i="15"/>
  <c r="K135" i="15"/>
  <c r="J135" i="15"/>
  <c r="I135" i="15"/>
  <c r="H135" i="15"/>
  <c r="G135" i="15"/>
  <c r="F135" i="15"/>
  <c r="E135" i="15"/>
  <c r="L134" i="15"/>
  <c r="K134" i="15"/>
  <c r="J134" i="15"/>
  <c r="I134" i="15"/>
  <c r="H134" i="15"/>
  <c r="G134" i="15"/>
  <c r="F134" i="15"/>
  <c r="E134" i="15"/>
  <c r="L133" i="15"/>
  <c r="K133" i="15"/>
  <c r="J133" i="15"/>
  <c r="I133" i="15"/>
  <c r="H133" i="15"/>
  <c r="G133" i="15"/>
  <c r="F133" i="15"/>
  <c r="E133" i="15"/>
  <c r="L132" i="15"/>
  <c r="K132" i="15"/>
  <c r="J132" i="15"/>
  <c r="I132" i="15"/>
  <c r="H132" i="15"/>
  <c r="G132" i="15"/>
  <c r="F132" i="15"/>
  <c r="E132" i="15"/>
  <c r="L131" i="15"/>
  <c r="K131" i="15"/>
  <c r="J131" i="15"/>
  <c r="I131" i="15"/>
  <c r="H131" i="15"/>
  <c r="G131" i="15"/>
  <c r="F131" i="15"/>
  <c r="E131" i="15"/>
  <c r="L130" i="15"/>
  <c r="K130" i="15"/>
  <c r="J130" i="15"/>
  <c r="I130" i="15"/>
  <c r="H130" i="15"/>
  <c r="G130" i="15"/>
  <c r="F130" i="15"/>
  <c r="E130" i="15"/>
  <c r="L129" i="15"/>
  <c r="K129" i="15"/>
  <c r="J129" i="15"/>
  <c r="I129" i="15"/>
  <c r="H129" i="15"/>
  <c r="G129" i="15"/>
  <c r="F129" i="15"/>
  <c r="E129" i="15"/>
  <c r="L128" i="15"/>
  <c r="K128" i="15"/>
  <c r="J128" i="15"/>
  <c r="I128" i="15"/>
  <c r="H128" i="15"/>
  <c r="G128" i="15"/>
  <c r="F128" i="15"/>
  <c r="E128" i="15"/>
  <c r="L127" i="15"/>
  <c r="K127" i="15"/>
  <c r="J127" i="15"/>
  <c r="I127" i="15"/>
  <c r="H127" i="15"/>
  <c r="G127" i="15"/>
  <c r="F127" i="15"/>
  <c r="E127" i="15"/>
  <c r="L126" i="15"/>
  <c r="K126" i="15"/>
  <c r="J126" i="15"/>
  <c r="I126" i="15"/>
  <c r="H126" i="15"/>
  <c r="G126" i="15"/>
  <c r="F126" i="15"/>
  <c r="E126" i="15"/>
  <c r="L125" i="15"/>
  <c r="K125" i="15"/>
  <c r="J125" i="15"/>
  <c r="I125" i="15"/>
  <c r="H125" i="15"/>
  <c r="G125" i="15"/>
  <c r="F125" i="15"/>
  <c r="E125" i="15"/>
  <c r="L124" i="15"/>
  <c r="K124" i="15"/>
  <c r="J124" i="15"/>
  <c r="I124" i="15"/>
  <c r="H124" i="15"/>
  <c r="G124" i="15"/>
  <c r="F124" i="15"/>
  <c r="E124" i="15"/>
  <c r="L123" i="15"/>
  <c r="K123" i="15"/>
  <c r="J123" i="15"/>
  <c r="I123" i="15"/>
  <c r="H123" i="15"/>
  <c r="G123" i="15"/>
  <c r="F123" i="15"/>
  <c r="E123" i="15"/>
  <c r="L98" i="15"/>
  <c r="K98" i="15"/>
  <c r="J98" i="15"/>
  <c r="I98" i="15"/>
  <c r="H98" i="15"/>
  <c r="G98" i="15"/>
  <c r="F98" i="15"/>
  <c r="E98" i="15"/>
  <c r="L97" i="15"/>
  <c r="K97" i="15"/>
  <c r="J97" i="15"/>
  <c r="I97" i="15"/>
  <c r="H97" i="15"/>
  <c r="G97" i="15"/>
  <c r="F97" i="15"/>
  <c r="E97" i="15"/>
  <c r="L96" i="15"/>
  <c r="K96" i="15"/>
  <c r="J96" i="15"/>
  <c r="I96" i="15"/>
  <c r="H96" i="15"/>
  <c r="G96" i="15"/>
  <c r="F96" i="15"/>
  <c r="E96" i="15"/>
  <c r="L95" i="15"/>
  <c r="K95" i="15"/>
  <c r="J95" i="15"/>
  <c r="I95" i="15"/>
  <c r="H95" i="15"/>
  <c r="G95" i="15"/>
  <c r="F95" i="15"/>
  <c r="E95" i="15"/>
  <c r="L94" i="15"/>
  <c r="K94" i="15"/>
  <c r="J94" i="15"/>
  <c r="I94" i="15"/>
  <c r="H94" i="15"/>
  <c r="G94" i="15"/>
  <c r="F94" i="15"/>
  <c r="E94" i="15"/>
  <c r="L93" i="15"/>
  <c r="K93" i="15"/>
  <c r="J93" i="15"/>
  <c r="I93" i="15"/>
  <c r="H93" i="15"/>
  <c r="G93" i="15"/>
  <c r="F93" i="15"/>
  <c r="E93" i="15"/>
  <c r="L92" i="15"/>
  <c r="K92" i="15"/>
  <c r="J92" i="15"/>
  <c r="I92" i="15"/>
  <c r="H92" i="15"/>
  <c r="G92" i="15"/>
  <c r="F92" i="15"/>
  <c r="E92" i="15"/>
  <c r="L91" i="15"/>
  <c r="K91" i="15"/>
  <c r="J91" i="15"/>
  <c r="I91" i="15"/>
  <c r="H91" i="15"/>
  <c r="G91" i="15"/>
  <c r="F91" i="15"/>
  <c r="E91" i="15"/>
  <c r="L90" i="15"/>
  <c r="K90" i="15"/>
  <c r="J90" i="15"/>
  <c r="I90" i="15"/>
  <c r="H90" i="15"/>
  <c r="G90" i="15"/>
  <c r="F90" i="15"/>
  <c r="E90" i="15"/>
  <c r="L89" i="15"/>
  <c r="K89" i="15"/>
  <c r="J89" i="15"/>
  <c r="I89" i="15"/>
  <c r="H89" i="15"/>
  <c r="G89" i="15"/>
  <c r="F89" i="15"/>
  <c r="E89" i="15"/>
  <c r="L88" i="15"/>
  <c r="K88" i="15"/>
  <c r="J88" i="15"/>
  <c r="I88" i="15"/>
  <c r="H88" i="15"/>
  <c r="G88" i="15"/>
  <c r="F88" i="15"/>
  <c r="E88" i="15"/>
  <c r="L87" i="15"/>
  <c r="K87" i="15"/>
  <c r="J87" i="15"/>
  <c r="I87" i="15"/>
  <c r="H87" i="15"/>
  <c r="G87" i="15"/>
  <c r="F87" i="15"/>
  <c r="E87" i="15"/>
  <c r="L86" i="15"/>
  <c r="K86" i="15"/>
  <c r="J86" i="15"/>
  <c r="I86" i="15"/>
  <c r="H86" i="15"/>
  <c r="G86" i="15"/>
  <c r="F86" i="15"/>
  <c r="E86" i="15"/>
  <c r="L85" i="15"/>
  <c r="K85" i="15"/>
  <c r="J85" i="15"/>
  <c r="I85" i="15"/>
  <c r="H85" i="15"/>
  <c r="G85" i="15"/>
  <c r="F85" i="15"/>
  <c r="E85" i="15"/>
  <c r="L84" i="15"/>
  <c r="K84" i="15"/>
  <c r="J84" i="15"/>
  <c r="I84" i="15"/>
  <c r="H84" i="15"/>
  <c r="G84" i="15"/>
  <c r="F84" i="15"/>
  <c r="E84" i="15"/>
  <c r="L83" i="15"/>
  <c r="K83" i="15"/>
  <c r="J83" i="15"/>
  <c r="I83" i="15"/>
  <c r="H83" i="15"/>
  <c r="G83" i="15"/>
  <c r="F83" i="15"/>
  <c r="E83" i="15"/>
  <c r="L82" i="15"/>
  <c r="K82" i="15"/>
  <c r="J82" i="15"/>
  <c r="I82" i="15"/>
  <c r="H82" i="15"/>
  <c r="G82" i="15"/>
  <c r="F82" i="15"/>
  <c r="E82" i="15"/>
  <c r="L81" i="15"/>
  <c r="K81" i="15"/>
  <c r="J81" i="15"/>
  <c r="I81" i="15"/>
  <c r="H81" i="15"/>
  <c r="G81" i="15"/>
  <c r="F81" i="15"/>
  <c r="E81" i="15"/>
  <c r="L80" i="15"/>
  <c r="K80" i="15"/>
  <c r="J80" i="15"/>
  <c r="I80" i="15"/>
  <c r="H80" i="15"/>
  <c r="G80" i="15"/>
  <c r="F80" i="15"/>
  <c r="E80" i="15"/>
  <c r="L79" i="15"/>
  <c r="K79" i="15"/>
  <c r="J79" i="15"/>
  <c r="I79" i="15"/>
  <c r="H79" i="15"/>
  <c r="G79" i="15"/>
  <c r="F79" i="15"/>
  <c r="E79" i="15"/>
  <c r="L78" i="15"/>
  <c r="K78" i="15"/>
  <c r="J78" i="15"/>
  <c r="I78" i="15"/>
  <c r="H78" i="15"/>
  <c r="G78" i="15"/>
  <c r="F78" i="15"/>
  <c r="E78" i="15"/>
  <c r="L77" i="15"/>
  <c r="K77" i="15"/>
  <c r="J77" i="15"/>
  <c r="I77" i="15"/>
  <c r="H77" i="15"/>
  <c r="G77" i="15"/>
  <c r="F77" i="15"/>
  <c r="E77" i="15"/>
  <c r="L52" i="15"/>
  <c r="K52" i="15"/>
  <c r="J52" i="15"/>
  <c r="I52" i="15"/>
  <c r="H52" i="15"/>
  <c r="G52" i="15"/>
  <c r="F52" i="15"/>
  <c r="E52" i="15"/>
  <c r="L51" i="15"/>
  <c r="K51" i="15"/>
  <c r="J51" i="15"/>
  <c r="I51" i="15"/>
  <c r="H51" i="15"/>
  <c r="G51" i="15"/>
  <c r="F51" i="15"/>
  <c r="E51" i="15"/>
  <c r="L50" i="15"/>
  <c r="K50" i="15"/>
  <c r="J50" i="15"/>
  <c r="I50" i="15"/>
  <c r="H50" i="15"/>
  <c r="G50" i="15"/>
  <c r="F50" i="15"/>
  <c r="E50" i="15"/>
  <c r="L49" i="15"/>
  <c r="K49" i="15"/>
  <c r="J49" i="15"/>
  <c r="I49" i="15"/>
  <c r="H49" i="15"/>
  <c r="G49" i="15"/>
  <c r="F49" i="15"/>
  <c r="E49" i="15"/>
  <c r="L48" i="15"/>
  <c r="K48" i="15"/>
  <c r="J48" i="15"/>
  <c r="I48" i="15"/>
  <c r="H48" i="15"/>
  <c r="G48" i="15"/>
  <c r="F48" i="15"/>
  <c r="E48" i="15"/>
  <c r="L47" i="15"/>
  <c r="K47" i="15"/>
  <c r="J47" i="15"/>
  <c r="I47" i="15"/>
  <c r="H47" i="15"/>
  <c r="G47" i="15"/>
  <c r="F47" i="15"/>
  <c r="E47" i="15"/>
  <c r="L46" i="15"/>
  <c r="K46" i="15"/>
  <c r="J46" i="15"/>
  <c r="I46" i="15"/>
  <c r="H46" i="15"/>
  <c r="G46" i="15"/>
  <c r="F46" i="15"/>
  <c r="E46" i="15"/>
  <c r="L45" i="15"/>
  <c r="K45" i="15"/>
  <c r="J45" i="15"/>
  <c r="I45" i="15"/>
  <c r="H45" i="15"/>
  <c r="G45" i="15"/>
  <c r="F45" i="15"/>
  <c r="E45" i="15"/>
  <c r="L44" i="15"/>
  <c r="K44" i="15"/>
  <c r="J44" i="15"/>
  <c r="I44" i="15"/>
  <c r="H44" i="15"/>
  <c r="G44" i="15"/>
  <c r="F44" i="15"/>
  <c r="E44" i="15"/>
  <c r="L43" i="15"/>
  <c r="K43" i="15"/>
  <c r="J43" i="15"/>
  <c r="I43" i="15"/>
  <c r="H43" i="15"/>
  <c r="G43" i="15"/>
  <c r="F43" i="15"/>
  <c r="E43" i="15"/>
  <c r="L42" i="15"/>
  <c r="K42" i="15"/>
  <c r="J42" i="15"/>
  <c r="I42" i="15"/>
  <c r="H42" i="15"/>
  <c r="G42" i="15"/>
  <c r="F42" i="15"/>
  <c r="E42" i="15"/>
  <c r="L41" i="15"/>
  <c r="K41" i="15"/>
  <c r="J41" i="15"/>
  <c r="I41" i="15"/>
  <c r="H41" i="15"/>
  <c r="G41" i="15"/>
  <c r="F41" i="15"/>
  <c r="E41" i="15"/>
  <c r="L40" i="15"/>
  <c r="K40" i="15"/>
  <c r="J40" i="15"/>
  <c r="I40" i="15"/>
  <c r="H40" i="15"/>
  <c r="G40" i="15"/>
  <c r="F40" i="15"/>
  <c r="E40" i="15"/>
  <c r="L39" i="15"/>
  <c r="K39" i="15"/>
  <c r="J39" i="15"/>
  <c r="I39" i="15"/>
  <c r="H39" i="15"/>
  <c r="G39" i="15"/>
  <c r="F39" i="15"/>
  <c r="E39" i="15"/>
  <c r="L38" i="15"/>
  <c r="K38" i="15"/>
  <c r="J38" i="15"/>
  <c r="I38" i="15"/>
  <c r="H38" i="15"/>
  <c r="G38" i="15"/>
  <c r="F38" i="15"/>
  <c r="E38" i="15"/>
  <c r="L37" i="15"/>
  <c r="K37" i="15"/>
  <c r="J37" i="15"/>
  <c r="I37" i="15"/>
  <c r="H37" i="15"/>
  <c r="G37" i="15"/>
  <c r="F37" i="15"/>
  <c r="E37" i="15"/>
  <c r="L36" i="15"/>
  <c r="K36" i="15"/>
  <c r="J36" i="15"/>
  <c r="I36" i="15"/>
  <c r="H36" i="15"/>
  <c r="G36" i="15"/>
  <c r="F36" i="15"/>
  <c r="E36" i="15"/>
  <c r="L35" i="15"/>
  <c r="K35" i="15"/>
  <c r="J35" i="15"/>
  <c r="I35" i="15"/>
  <c r="H35" i="15"/>
  <c r="G35" i="15"/>
  <c r="F35" i="15"/>
  <c r="E35" i="15"/>
  <c r="L34" i="15"/>
  <c r="K34" i="15"/>
  <c r="J34" i="15"/>
  <c r="I34" i="15"/>
  <c r="H34" i="15"/>
  <c r="G34" i="15"/>
  <c r="F34" i="15"/>
  <c r="E34" i="15"/>
  <c r="L33" i="15"/>
  <c r="K33" i="15"/>
  <c r="J33" i="15"/>
  <c r="I33" i="15"/>
  <c r="H33" i="15"/>
  <c r="G33" i="15"/>
  <c r="F33" i="15"/>
  <c r="E33" i="15"/>
  <c r="L32" i="15"/>
  <c r="K32" i="15"/>
  <c r="J32" i="15"/>
  <c r="I32" i="15"/>
  <c r="H32" i="15"/>
  <c r="G32" i="15"/>
  <c r="F32" i="15"/>
  <c r="E32" i="15"/>
  <c r="L31" i="15"/>
  <c r="K31" i="15"/>
  <c r="J31" i="15"/>
  <c r="I31" i="15"/>
  <c r="H31" i="15"/>
  <c r="G31" i="15"/>
  <c r="F31" i="15"/>
  <c r="E31" i="15"/>
  <c r="M259" i="14"/>
  <c r="L259" i="14"/>
  <c r="K259" i="14"/>
  <c r="J259" i="14"/>
  <c r="I259" i="14"/>
  <c r="H259" i="14"/>
  <c r="G259" i="14"/>
  <c r="F259" i="14"/>
  <c r="M258" i="14"/>
  <c r="L258" i="14"/>
  <c r="K258" i="14"/>
  <c r="J258" i="14"/>
  <c r="I258" i="14"/>
  <c r="H258" i="14"/>
  <c r="G258" i="14"/>
  <c r="F258" i="14"/>
  <c r="M257" i="14"/>
  <c r="L257" i="14"/>
  <c r="K257" i="14"/>
  <c r="J257" i="14"/>
  <c r="I257" i="14"/>
  <c r="H257" i="14"/>
  <c r="G257" i="14"/>
  <c r="F257" i="14"/>
  <c r="M256" i="14"/>
  <c r="L256" i="14"/>
  <c r="K256" i="14"/>
  <c r="J256" i="14"/>
  <c r="I256" i="14"/>
  <c r="H256" i="14"/>
  <c r="G256" i="14"/>
  <c r="F256" i="14"/>
  <c r="M255" i="14"/>
  <c r="L255" i="14"/>
  <c r="K255" i="14"/>
  <c r="J255" i="14"/>
  <c r="I255" i="14"/>
  <c r="H255" i="14"/>
  <c r="G255" i="14"/>
  <c r="F255" i="14"/>
  <c r="M254" i="14"/>
  <c r="L254" i="14"/>
  <c r="K254" i="14"/>
  <c r="J254" i="14"/>
  <c r="I254" i="14"/>
  <c r="H254" i="14"/>
  <c r="G254" i="14"/>
  <c r="F254" i="14"/>
  <c r="M253" i="14"/>
  <c r="L253" i="14"/>
  <c r="K253" i="14"/>
  <c r="J253" i="14"/>
  <c r="I253" i="14"/>
  <c r="H253" i="14"/>
  <c r="G253" i="14"/>
  <c r="F253" i="14"/>
  <c r="M252" i="14"/>
  <c r="L252" i="14"/>
  <c r="K252" i="14"/>
  <c r="J252" i="14"/>
  <c r="I252" i="14"/>
  <c r="H252" i="14"/>
  <c r="G252" i="14"/>
  <c r="F252" i="14"/>
  <c r="M251" i="14"/>
  <c r="L251" i="14"/>
  <c r="K251" i="14"/>
  <c r="J251" i="14"/>
  <c r="I251" i="14"/>
  <c r="H251" i="14"/>
  <c r="G251" i="14"/>
  <c r="F251" i="14"/>
  <c r="M250" i="14"/>
  <c r="L250" i="14"/>
  <c r="K250" i="14"/>
  <c r="J250" i="14"/>
  <c r="I250" i="14"/>
  <c r="H250" i="14"/>
  <c r="G250" i="14"/>
  <c r="F250" i="14"/>
  <c r="M249" i="14"/>
  <c r="L249" i="14"/>
  <c r="K249" i="14"/>
  <c r="J249" i="14"/>
  <c r="I249" i="14"/>
  <c r="H249" i="14"/>
  <c r="G249" i="14"/>
  <c r="F249" i="14"/>
  <c r="M248" i="14"/>
  <c r="L248" i="14"/>
  <c r="K248" i="14"/>
  <c r="J248" i="14"/>
  <c r="I248" i="14"/>
  <c r="H248" i="14"/>
  <c r="G248" i="14"/>
  <c r="F248" i="14"/>
  <c r="M247" i="14"/>
  <c r="L247" i="14"/>
  <c r="K247" i="14"/>
  <c r="J247" i="14"/>
  <c r="I247" i="14"/>
  <c r="H247" i="14"/>
  <c r="G247" i="14"/>
  <c r="F247" i="14"/>
  <c r="M246" i="14"/>
  <c r="L246" i="14"/>
  <c r="K246" i="14"/>
  <c r="J246" i="14"/>
  <c r="I246" i="14"/>
  <c r="H246" i="14"/>
  <c r="G246" i="14"/>
  <c r="F246" i="14"/>
  <c r="M245" i="14"/>
  <c r="L245" i="14"/>
  <c r="K245" i="14"/>
  <c r="J245" i="14"/>
  <c r="I245" i="14"/>
  <c r="H245" i="14"/>
  <c r="G245" i="14"/>
  <c r="F245" i="14"/>
  <c r="M244" i="14"/>
  <c r="L244" i="14"/>
  <c r="K244" i="14"/>
  <c r="J244" i="14"/>
  <c r="I244" i="14"/>
  <c r="H244" i="14"/>
  <c r="G244" i="14"/>
  <c r="F244" i="14"/>
  <c r="M243" i="14"/>
  <c r="L243" i="14"/>
  <c r="K243" i="14"/>
  <c r="J243" i="14"/>
  <c r="I243" i="14"/>
  <c r="H243" i="14"/>
  <c r="G243" i="14"/>
  <c r="F243" i="14"/>
  <c r="M242" i="14"/>
  <c r="L242" i="14"/>
  <c r="K242" i="14"/>
  <c r="J242" i="14"/>
  <c r="I242" i="14"/>
  <c r="H242" i="14"/>
  <c r="G242" i="14"/>
  <c r="F242" i="14"/>
  <c r="M241" i="14"/>
  <c r="L241" i="14"/>
  <c r="K241" i="14"/>
  <c r="J241" i="14"/>
  <c r="I241" i="14"/>
  <c r="H241" i="14"/>
  <c r="G241" i="14"/>
  <c r="F241" i="14"/>
  <c r="M240" i="14"/>
  <c r="L240" i="14"/>
  <c r="K240" i="14"/>
  <c r="J240" i="14"/>
  <c r="I240" i="14"/>
  <c r="H240" i="14"/>
  <c r="G240" i="14"/>
  <c r="F240" i="14"/>
  <c r="M239" i="14"/>
  <c r="L239" i="14"/>
  <c r="K239" i="14"/>
  <c r="J239" i="14"/>
  <c r="I239" i="14"/>
  <c r="H239" i="14"/>
  <c r="G239" i="14"/>
  <c r="F239" i="14"/>
  <c r="M238" i="14"/>
  <c r="L238" i="14"/>
  <c r="K238" i="14"/>
  <c r="J238" i="14"/>
  <c r="I238" i="14"/>
  <c r="H238" i="14"/>
  <c r="G238" i="14"/>
  <c r="F238" i="14"/>
  <c r="M236" i="14"/>
  <c r="L236" i="14"/>
  <c r="K236" i="14"/>
  <c r="J236" i="14"/>
  <c r="I236" i="14"/>
  <c r="H236" i="14"/>
  <c r="G236" i="14"/>
  <c r="F236" i="14"/>
  <c r="M235" i="14"/>
  <c r="L235" i="14"/>
  <c r="K235" i="14"/>
  <c r="J235" i="14"/>
  <c r="I235" i="14"/>
  <c r="H235" i="14"/>
  <c r="G235" i="14"/>
  <c r="F235" i="14"/>
  <c r="M234" i="14"/>
  <c r="L234" i="14"/>
  <c r="K234" i="14"/>
  <c r="J234" i="14"/>
  <c r="I234" i="14"/>
  <c r="H234" i="14"/>
  <c r="G234" i="14"/>
  <c r="F234" i="14"/>
  <c r="M233" i="14"/>
  <c r="L233" i="14"/>
  <c r="K233" i="14"/>
  <c r="J233" i="14"/>
  <c r="I233" i="14"/>
  <c r="H233" i="14"/>
  <c r="G233" i="14"/>
  <c r="F233" i="14"/>
  <c r="M232" i="14"/>
  <c r="L232" i="14"/>
  <c r="K232" i="14"/>
  <c r="J232" i="14"/>
  <c r="I232" i="14"/>
  <c r="H232" i="14"/>
  <c r="G232" i="14"/>
  <c r="F232" i="14"/>
  <c r="M231" i="14"/>
  <c r="L231" i="14"/>
  <c r="K231" i="14"/>
  <c r="J231" i="14"/>
  <c r="I231" i="14"/>
  <c r="H231" i="14"/>
  <c r="G231" i="14"/>
  <c r="F231" i="14"/>
  <c r="M230" i="14"/>
  <c r="L230" i="14"/>
  <c r="K230" i="14"/>
  <c r="J230" i="14"/>
  <c r="I230" i="14"/>
  <c r="H230" i="14"/>
  <c r="G230" i="14"/>
  <c r="F230" i="14"/>
  <c r="M229" i="14"/>
  <c r="L229" i="14"/>
  <c r="K229" i="14"/>
  <c r="J229" i="14"/>
  <c r="I229" i="14"/>
  <c r="H229" i="14"/>
  <c r="G229" i="14"/>
  <c r="F229" i="14"/>
  <c r="M228" i="14"/>
  <c r="L228" i="14"/>
  <c r="K228" i="14"/>
  <c r="J228" i="14"/>
  <c r="I228" i="14"/>
  <c r="H228" i="14"/>
  <c r="G228" i="14"/>
  <c r="F228" i="14"/>
  <c r="M227" i="14"/>
  <c r="L227" i="14"/>
  <c r="K227" i="14"/>
  <c r="J227" i="14"/>
  <c r="I227" i="14"/>
  <c r="H227" i="14"/>
  <c r="G227" i="14"/>
  <c r="F227" i="14"/>
  <c r="M226" i="14"/>
  <c r="L226" i="14"/>
  <c r="K226" i="14"/>
  <c r="J226" i="14"/>
  <c r="I226" i="14"/>
  <c r="H226" i="14"/>
  <c r="G226" i="14"/>
  <c r="F226" i="14"/>
  <c r="M225" i="14"/>
  <c r="L225" i="14"/>
  <c r="K225" i="14"/>
  <c r="J225" i="14"/>
  <c r="I225" i="14"/>
  <c r="H225" i="14"/>
  <c r="G225" i="14"/>
  <c r="F225" i="14"/>
  <c r="M224" i="14"/>
  <c r="L224" i="14"/>
  <c r="K224" i="14"/>
  <c r="J224" i="14"/>
  <c r="I224" i="14"/>
  <c r="H224" i="14"/>
  <c r="G224" i="14"/>
  <c r="F224" i="14"/>
  <c r="M223" i="14"/>
  <c r="L223" i="14"/>
  <c r="K223" i="14"/>
  <c r="J223" i="14"/>
  <c r="I223" i="14"/>
  <c r="H223" i="14"/>
  <c r="G223" i="14"/>
  <c r="F223" i="14"/>
  <c r="M222" i="14"/>
  <c r="L222" i="14"/>
  <c r="K222" i="14"/>
  <c r="J222" i="14"/>
  <c r="I222" i="14"/>
  <c r="H222" i="14"/>
  <c r="G222" i="14"/>
  <c r="F222" i="14"/>
  <c r="M221" i="14"/>
  <c r="L221" i="14"/>
  <c r="K221" i="14"/>
  <c r="J221" i="14"/>
  <c r="I221" i="14"/>
  <c r="H221" i="14"/>
  <c r="G221" i="14"/>
  <c r="F221" i="14"/>
  <c r="M220" i="14"/>
  <c r="L220" i="14"/>
  <c r="K220" i="14"/>
  <c r="J220" i="14"/>
  <c r="I220" i="14"/>
  <c r="H220" i="14"/>
  <c r="G220" i="14"/>
  <c r="F220" i="14"/>
  <c r="M219" i="14"/>
  <c r="L219" i="14"/>
  <c r="K219" i="14"/>
  <c r="J219" i="14"/>
  <c r="I219" i="14"/>
  <c r="H219" i="14"/>
  <c r="G219" i="14"/>
  <c r="F219" i="14"/>
  <c r="M218" i="14"/>
  <c r="L218" i="14"/>
  <c r="K218" i="14"/>
  <c r="J218" i="14"/>
  <c r="I218" i="14"/>
  <c r="H218" i="14"/>
  <c r="G218" i="14"/>
  <c r="F218" i="14"/>
  <c r="M217" i="14"/>
  <c r="L217" i="14"/>
  <c r="K217" i="14"/>
  <c r="J217" i="14"/>
  <c r="I217" i="14"/>
  <c r="H217" i="14"/>
  <c r="G217" i="14"/>
  <c r="F217" i="14"/>
  <c r="M216" i="14"/>
  <c r="L216" i="14"/>
  <c r="K216" i="14"/>
  <c r="J216" i="14"/>
  <c r="I216" i="14"/>
  <c r="H216" i="14"/>
  <c r="G216" i="14"/>
  <c r="F216" i="14"/>
  <c r="M215" i="14"/>
  <c r="L215" i="14"/>
  <c r="K215" i="14"/>
  <c r="J215" i="14"/>
  <c r="I215" i="14"/>
  <c r="H215" i="14"/>
  <c r="G215" i="14"/>
  <c r="F215" i="14"/>
  <c r="M190" i="14"/>
  <c r="L190" i="14"/>
  <c r="K190" i="14"/>
  <c r="J190" i="14"/>
  <c r="I190" i="14"/>
  <c r="H190" i="14"/>
  <c r="G190" i="14"/>
  <c r="F190" i="14"/>
  <c r="M189" i="14"/>
  <c r="L189" i="14"/>
  <c r="K189" i="14"/>
  <c r="J189" i="14"/>
  <c r="I189" i="14"/>
  <c r="H189" i="14"/>
  <c r="G189" i="14"/>
  <c r="F189" i="14"/>
  <c r="M188" i="14"/>
  <c r="L188" i="14"/>
  <c r="K188" i="14"/>
  <c r="J188" i="14"/>
  <c r="I188" i="14"/>
  <c r="H188" i="14"/>
  <c r="G188" i="14"/>
  <c r="F188" i="14"/>
  <c r="M187" i="14"/>
  <c r="L187" i="14"/>
  <c r="K187" i="14"/>
  <c r="J187" i="14"/>
  <c r="I187" i="14"/>
  <c r="H187" i="14"/>
  <c r="G187" i="14"/>
  <c r="F187" i="14"/>
  <c r="M186" i="14"/>
  <c r="L186" i="14"/>
  <c r="K186" i="14"/>
  <c r="J186" i="14"/>
  <c r="I186" i="14"/>
  <c r="H186" i="14"/>
  <c r="G186" i="14"/>
  <c r="F186" i="14"/>
  <c r="M185" i="14"/>
  <c r="L185" i="14"/>
  <c r="K185" i="14"/>
  <c r="J185" i="14"/>
  <c r="I185" i="14"/>
  <c r="H185" i="14"/>
  <c r="G185" i="14"/>
  <c r="F185" i="14"/>
  <c r="M184" i="14"/>
  <c r="L184" i="14"/>
  <c r="K184" i="14"/>
  <c r="J184" i="14"/>
  <c r="I184" i="14"/>
  <c r="H184" i="14"/>
  <c r="G184" i="14"/>
  <c r="F184" i="14"/>
  <c r="M183" i="14"/>
  <c r="L183" i="14"/>
  <c r="K183" i="14"/>
  <c r="J183" i="14"/>
  <c r="I183" i="14"/>
  <c r="H183" i="14"/>
  <c r="G183" i="14"/>
  <c r="F183" i="14"/>
  <c r="M182" i="14"/>
  <c r="L182" i="14"/>
  <c r="K182" i="14"/>
  <c r="J182" i="14"/>
  <c r="I182" i="14"/>
  <c r="H182" i="14"/>
  <c r="G182" i="14"/>
  <c r="F182" i="14"/>
  <c r="M181" i="14"/>
  <c r="L181" i="14"/>
  <c r="K181" i="14"/>
  <c r="J181" i="14"/>
  <c r="I181" i="14"/>
  <c r="H181" i="14"/>
  <c r="G181" i="14"/>
  <c r="F181" i="14"/>
  <c r="M180" i="14"/>
  <c r="L180" i="14"/>
  <c r="K180" i="14"/>
  <c r="J180" i="14"/>
  <c r="I180" i="14"/>
  <c r="H180" i="14"/>
  <c r="G180" i="14"/>
  <c r="F180" i="14"/>
  <c r="M179" i="14"/>
  <c r="L179" i="14"/>
  <c r="K179" i="14"/>
  <c r="J179" i="14"/>
  <c r="I179" i="14"/>
  <c r="H179" i="14"/>
  <c r="G179" i="14"/>
  <c r="F179" i="14"/>
  <c r="M178" i="14"/>
  <c r="L178" i="14"/>
  <c r="K178" i="14"/>
  <c r="J178" i="14"/>
  <c r="I178" i="14"/>
  <c r="H178" i="14"/>
  <c r="G178" i="14"/>
  <c r="F178" i="14"/>
  <c r="M177" i="14"/>
  <c r="L177" i="14"/>
  <c r="K177" i="14"/>
  <c r="J177" i="14"/>
  <c r="I177" i="14"/>
  <c r="H177" i="14"/>
  <c r="G177" i="14"/>
  <c r="F177" i="14"/>
  <c r="M176" i="14"/>
  <c r="L176" i="14"/>
  <c r="K176" i="14"/>
  <c r="J176" i="14"/>
  <c r="I176" i="14"/>
  <c r="H176" i="14"/>
  <c r="G176" i="14"/>
  <c r="F176" i="14"/>
  <c r="M175" i="14"/>
  <c r="L175" i="14"/>
  <c r="K175" i="14"/>
  <c r="J175" i="14"/>
  <c r="I175" i="14"/>
  <c r="H175" i="14"/>
  <c r="G175" i="14"/>
  <c r="F175" i="14"/>
  <c r="M174" i="14"/>
  <c r="L174" i="14"/>
  <c r="K174" i="14"/>
  <c r="J174" i="14"/>
  <c r="I174" i="14"/>
  <c r="H174" i="14"/>
  <c r="G174" i="14"/>
  <c r="F174" i="14"/>
  <c r="M173" i="14"/>
  <c r="L173" i="14"/>
  <c r="K173" i="14"/>
  <c r="J173" i="14"/>
  <c r="I173" i="14"/>
  <c r="H173" i="14"/>
  <c r="G173" i="14"/>
  <c r="F173" i="14"/>
  <c r="M172" i="14"/>
  <c r="L172" i="14"/>
  <c r="K172" i="14"/>
  <c r="J172" i="14"/>
  <c r="I172" i="14"/>
  <c r="H172" i="14"/>
  <c r="G172" i="14"/>
  <c r="F172" i="14"/>
  <c r="M171" i="14"/>
  <c r="L171" i="14"/>
  <c r="K171" i="14"/>
  <c r="J171" i="14"/>
  <c r="I171" i="14"/>
  <c r="H171" i="14"/>
  <c r="G171" i="14"/>
  <c r="F171" i="14"/>
  <c r="M170" i="14"/>
  <c r="L170" i="14"/>
  <c r="K170" i="14"/>
  <c r="J170" i="14"/>
  <c r="I170" i="14"/>
  <c r="H170" i="14"/>
  <c r="G170" i="14"/>
  <c r="F170" i="14"/>
  <c r="M169" i="14"/>
  <c r="L169" i="14"/>
  <c r="K169" i="14"/>
  <c r="J169" i="14"/>
  <c r="I169" i="14"/>
  <c r="H169" i="14"/>
  <c r="G169" i="14"/>
  <c r="F169" i="14"/>
  <c r="M144" i="14"/>
  <c r="L144" i="14"/>
  <c r="K144" i="14"/>
  <c r="J144" i="14"/>
  <c r="I144" i="14"/>
  <c r="H144" i="14"/>
  <c r="G144" i="14"/>
  <c r="F144" i="14"/>
  <c r="M143" i="14"/>
  <c r="L143" i="14"/>
  <c r="K143" i="14"/>
  <c r="J143" i="14"/>
  <c r="I143" i="14"/>
  <c r="H143" i="14"/>
  <c r="G143" i="14"/>
  <c r="F143" i="14"/>
  <c r="M142" i="14"/>
  <c r="L142" i="14"/>
  <c r="K142" i="14"/>
  <c r="J142" i="14"/>
  <c r="I142" i="14"/>
  <c r="H142" i="14"/>
  <c r="G142" i="14"/>
  <c r="F142" i="14"/>
  <c r="M141" i="14"/>
  <c r="L141" i="14"/>
  <c r="K141" i="14"/>
  <c r="J141" i="14"/>
  <c r="I141" i="14"/>
  <c r="H141" i="14"/>
  <c r="G141" i="14"/>
  <c r="F141" i="14"/>
  <c r="M140" i="14"/>
  <c r="L140" i="14"/>
  <c r="K140" i="14"/>
  <c r="J140" i="14"/>
  <c r="I140" i="14"/>
  <c r="H140" i="14"/>
  <c r="G140" i="14"/>
  <c r="F140" i="14"/>
  <c r="M139" i="14"/>
  <c r="L139" i="14"/>
  <c r="K139" i="14"/>
  <c r="J139" i="14"/>
  <c r="I139" i="14"/>
  <c r="H139" i="14"/>
  <c r="G139" i="14"/>
  <c r="F139" i="14"/>
  <c r="M138" i="14"/>
  <c r="L138" i="14"/>
  <c r="K138" i="14"/>
  <c r="J138" i="14"/>
  <c r="I138" i="14"/>
  <c r="H138" i="14"/>
  <c r="G138" i="14"/>
  <c r="F138" i="14"/>
  <c r="M137" i="14"/>
  <c r="L137" i="14"/>
  <c r="K137" i="14"/>
  <c r="J137" i="14"/>
  <c r="I137" i="14"/>
  <c r="H137" i="14"/>
  <c r="G137" i="14"/>
  <c r="F137" i="14"/>
  <c r="M136" i="14"/>
  <c r="L136" i="14"/>
  <c r="K136" i="14"/>
  <c r="J136" i="14"/>
  <c r="I136" i="14"/>
  <c r="H136" i="14"/>
  <c r="G136" i="14"/>
  <c r="F136" i="14"/>
  <c r="M135" i="14"/>
  <c r="L135" i="14"/>
  <c r="K135" i="14"/>
  <c r="J135" i="14"/>
  <c r="I135" i="14"/>
  <c r="H135" i="14"/>
  <c r="G135" i="14"/>
  <c r="F135" i="14"/>
  <c r="M134" i="14"/>
  <c r="L134" i="14"/>
  <c r="K134" i="14"/>
  <c r="J134" i="14"/>
  <c r="I134" i="14"/>
  <c r="H134" i="14"/>
  <c r="G134" i="14"/>
  <c r="F134" i="14"/>
  <c r="M133" i="14"/>
  <c r="L133" i="14"/>
  <c r="K133" i="14"/>
  <c r="J133" i="14"/>
  <c r="I133" i="14"/>
  <c r="H133" i="14"/>
  <c r="G133" i="14"/>
  <c r="F133" i="14"/>
  <c r="M132" i="14"/>
  <c r="L132" i="14"/>
  <c r="K132" i="14"/>
  <c r="J132" i="14"/>
  <c r="I132" i="14"/>
  <c r="H132" i="14"/>
  <c r="G132" i="14"/>
  <c r="F132" i="14"/>
  <c r="M131" i="14"/>
  <c r="L131" i="14"/>
  <c r="K131" i="14"/>
  <c r="J131" i="14"/>
  <c r="I131" i="14"/>
  <c r="H131" i="14"/>
  <c r="G131" i="14"/>
  <c r="F131" i="14"/>
  <c r="M130" i="14"/>
  <c r="L130" i="14"/>
  <c r="K130" i="14"/>
  <c r="J130" i="14"/>
  <c r="I130" i="14"/>
  <c r="H130" i="14"/>
  <c r="G130" i="14"/>
  <c r="F130" i="14"/>
  <c r="M129" i="14"/>
  <c r="L129" i="14"/>
  <c r="K129" i="14"/>
  <c r="J129" i="14"/>
  <c r="I129" i="14"/>
  <c r="H129" i="14"/>
  <c r="G129" i="14"/>
  <c r="F129" i="14"/>
  <c r="M128" i="14"/>
  <c r="L128" i="14"/>
  <c r="K128" i="14"/>
  <c r="J128" i="14"/>
  <c r="I128" i="14"/>
  <c r="H128" i="14"/>
  <c r="G128" i="14"/>
  <c r="F128" i="14"/>
  <c r="M127" i="14"/>
  <c r="L127" i="14"/>
  <c r="K127" i="14"/>
  <c r="J127" i="14"/>
  <c r="I127" i="14"/>
  <c r="H127" i="14"/>
  <c r="G127" i="14"/>
  <c r="F127" i="14"/>
  <c r="M126" i="14"/>
  <c r="L126" i="14"/>
  <c r="K126" i="14"/>
  <c r="J126" i="14"/>
  <c r="I126" i="14"/>
  <c r="H126" i="14"/>
  <c r="G126" i="14"/>
  <c r="F126" i="14"/>
  <c r="M125" i="14"/>
  <c r="L125" i="14"/>
  <c r="K125" i="14"/>
  <c r="J125" i="14"/>
  <c r="I125" i="14"/>
  <c r="H125" i="14"/>
  <c r="G125" i="14"/>
  <c r="F125" i="14"/>
  <c r="M124" i="14"/>
  <c r="L124" i="14"/>
  <c r="K124" i="14"/>
  <c r="J124" i="14"/>
  <c r="I124" i="14"/>
  <c r="H124" i="14"/>
  <c r="G124" i="14"/>
  <c r="F124" i="14"/>
  <c r="M123" i="14"/>
  <c r="L123" i="14"/>
  <c r="K123" i="14"/>
  <c r="J123" i="14"/>
  <c r="I123" i="14"/>
  <c r="H123" i="14"/>
  <c r="G123" i="14"/>
  <c r="F123" i="14"/>
  <c r="M98" i="14"/>
  <c r="L98" i="14"/>
  <c r="K98" i="14"/>
  <c r="J98" i="14"/>
  <c r="I98" i="14"/>
  <c r="H98" i="14"/>
  <c r="G98" i="14"/>
  <c r="F98" i="14"/>
  <c r="M97" i="14"/>
  <c r="L97" i="14"/>
  <c r="K97" i="14"/>
  <c r="J97" i="14"/>
  <c r="I97" i="14"/>
  <c r="H97" i="14"/>
  <c r="G97" i="14"/>
  <c r="F97" i="14"/>
  <c r="M96" i="14"/>
  <c r="L96" i="14"/>
  <c r="K96" i="14"/>
  <c r="J96" i="14"/>
  <c r="I96" i="14"/>
  <c r="H96" i="14"/>
  <c r="G96" i="14"/>
  <c r="F96" i="14"/>
  <c r="M95" i="14"/>
  <c r="L95" i="14"/>
  <c r="K95" i="14"/>
  <c r="J95" i="14"/>
  <c r="I95" i="14"/>
  <c r="H95" i="14"/>
  <c r="G95" i="14"/>
  <c r="F95" i="14"/>
  <c r="M94" i="14"/>
  <c r="L94" i="14"/>
  <c r="K94" i="14"/>
  <c r="J94" i="14"/>
  <c r="I94" i="14"/>
  <c r="H94" i="14"/>
  <c r="G94" i="14"/>
  <c r="F94" i="14"/>
  <c r="M93" i="14"/>
  <c r="L93" i="14"/>
  <c r="K93" i="14"/>
  <c r="J93" i="14"/>
  <c r="I93" i="14"/>
  <c r="H93" i="14"/>
  <c r="G93" i="14"/>
  <c r="F93" i="14"/>
  <c r="M92" i="14"/>
  <c r="L92" i="14"/>
  <c r="K92" i="14"/>
  <c r="J92" i="14"/>
  <c r="I92" i="14"/>
  <c r="H92" i="14"/>
  <c r="G92" i="14"/>
  <c r="F92" i="14"/>
  <c r="M91" i="14"/>
  <c r="L91" i="14"/>
  <c r="K91" i="14"/>
  <c r="J91" i="14"/>
  <c r="I91" i="14"/>
  <c r="H91" i="14"/>
  <c r="G91" i="14"/>
  <c r="F91" i="14"/>
  <c r="M90" i="14"/>
  <c r="L90" i="14"/>
  <c r="K90" i="14"/>
  <c r="J90" i="14"/>
  <c r="I90" i="14"/>
  <c r="H90" i="14"/>
  <c r="G90" i="14"/>
  <c r="F90" i="14"/>
  <c r="M89" i="14"/>
  <c r="L89" i="14"/>
  <c r="K89" i="14"/>
  <c r="J89" i="14"/>
  <c r="I89" i="14"/>
  <c r="H89" i="14"/>
  <c r="G89" i="14"/>
  <c r="F89" i="14"/>
  <c r="M88" i="14"/>
  <c r="L88" i="14"/>
  <c r="K88" i="14"/>
  <c r="J88" i="14"/>
  <c r="I88" i="14"/>
  <c r="H88" i="14"/>
  <c r="G88" i="14"/>
  <c r="F88" i="14"/>
  <c r="M87" i="14"/>
  <c r="L87" i="14"/>
  <c r="K87" i="14"/>
  <c r="J87" i="14"/>
  <c r="I87" i="14"/>
  <c r="H87" i="14"/>
  <c r="G87" i="14"/>
  <c r="F87" i="14"/>
  <c r="M86" i="14"/>
  <c r="L86" i="14"/>
  <c r="K86" i="14"/>
  <c r="J86" i="14"/>
  <c r="I86" i="14"/>
  <c r="H86" i="14"/>
  <c r="G86" i="14"/>
  <c r="F86" i="14"/>
  <c r="M85" i="14"/>
  <c r="L85" i="14"/>
  <c r="K85" i="14"/>
  <c r="J85" i="14"/>
  <c r="I85" i="14"/>
  <c r="H85" i="14"/>
  <c r="G85" i="14"/>
  <c r="F85" i="14"/>
  <c r="M84" i="14"/>
  <c r="L84" i="14"/>
  <c r="K84" i="14"/>
  <c r="J84" i="14"/>
  <c r="I84" i="14"/>
  <c r="H84" i="14"/>
  <c r="G84" i="14"/>
  <c r="F84" i="14"/>
  <c r="M83" i="14"/>
  <c r="L83" i="14"/>
  <c r="K83" i="14"/>
  <c r="J83" i="14"/>
  <c r="I83" i="14"/>
  <c r="H83" i="14"/>
  <c r="G83" i="14"/>
  <c r="F83" i="14"/>
  <c r="M82" i="14"/>
  <c r="L82" i="14"/>
  <c r="K82" i="14"/>
  <c r="J82" i="14"/>
  <c r="I82" i="14"/>
  <c r="H82" i="14"/>
  <c r="G82" i="14"/>
  <c r="F82" i="14"/>
  <c r="M81" i="14"/>
  <c r="L81" i="14"/>
  <c r="K81" i="14"/>
  <c r="J81" i="14"/>
  <c r="I81" i="14"/>
  <c r="H81" i="14"/>
  <c r="G81" i="14"/>
  <c r="F81" i="14"/>
  <c r="M80" i="14"/>
  <c r="L80" i="14"/>
  <c r="K80" i="14"/>
  <c r="J80" i="14"/>
  <c r="I80" i="14"/>
  <c r="H80" i="14"/>
  <c r="G80" i="14"/>
  <c r="F80" i="14"/>
  <c r="M79" i="14"/>
  <c r="L79" i="14"/>
  <c r="K79" i="14"/>
  <c r="J79" i="14"/>
  <c r="I79" i="14"/>
  <c r="H79" i="14"/>
  <c r="G79" i="14"/>
  <c r="F79" i="14"/>
  <c r="M78" i="14"/>
  <c r="L78" i="14"/>
  <c r="K78" i="14"/>
  <c r="J78" i="14"/>
  <c r="I78" i="14"/>
  <c r="H78" i="14"/>
  <c r="G78" i="14"/>
  <c r="F78" i="14"/>
  <c r="M77" i="14"/>
  <c r="L77" i="14"/>
  <c r="K77" i="14"/>
  <c r="J77" i="14"/>
  <c r="I77" i="14"/>
  <c r="H77" i="14"/>
  <c r="G77" i="14"/>
  <c r="F77" i="14"/>
  <c r="M52" i="14"/>
  <c r="L52" i="14"/>
  <c r="K52" i="14"/>
  <c r="J52" i="14"/>
  <c r="I52" i="14"/>
  <c r="H52" i="14"/>
  <c r="G52" i="14"/>
  <c r="F52" i="14"/>
  <c r="M51" i="14"/>
  <c r="L51" i="14"/>
  <c r="K51" i="14"/>
  <c r="J51" i="14"/>
  <c r="I51" i="14"/>
  <c r="H51" i="14"/>
  <c r="G51" i="14"/>
  <c r="F51" i="14"/>
  <c r="M50" i="14"/>
  <c r="L50" i="14"/>
  <c r="K50" i="14"/>
  <c r="J50" i="14"/>
  <c r="I50" i="14"/>
  <c r="H50" i="14"/>
  <c r="G50" i="14"/>
  <c r="F50" i="14"/>
  <c r="M49" i="14"/>
  <c r="L49" i="14"/>
  <c r="K49" i="14"/>
  <c r="J49" i="14"/>
  <c r="I49" i="14"/>
  <c r="H49" i="14"/>
  <c r="G49" i="14"/>
  <c r="F49" i="14"/>
  <c r="M48" i="14"/>
  <c r="L48" i="14"/>
  <c r="K48" i="14"/>
  <c r="J48" i="14"/>
  <c r="I48" i="14"/>
  <c r="H48" i="14"/>
  <c r="G48" i="14"/>
  <c r="F48" i="14"/>
  <c r="M47" i="14"/>
  <c r="L47" i="14"/>
  <c r="K47" i="14"/>
  <c r="J47" i="14"/>
  <c r="I47" i="14"/>
  <c r="H47" i="14"/>
  <c r="G47" i="14"/>
  <c r="F47" i="14"/>
  <c r="M46" i="14"/>
  <c r="L46" i="14"/>
  <c r="K46" i="14"/>
  <c r="J46" i="14"/>
  <c r="I46" i="14"/>
  <c r="H46" i="14"/>
  <c r="G46" i="14"/>
  <c r="F46" i="14"/>
  <c r="M45" i="14"/>
  <c r="L45" i="14"/>
  <c r="K45" i="14"/>
  <c r="J45" i="14"/>
  <c r="I45" i="14"/>
  <c r="H45" i="14"/>
  <c r="G45" i="14"/>
  <c r="F45" i="14"/>
  <c r="M44" i="14"/>
  <c r="L44" i="14"/>
  <c r="K44" i="14"/>
  <c r="J44" i="14"/>
  <c r="I44" i="14"/>
  <c r="H44" i="14"/>
  <c r="G44" i="14"/>
  <c r="F44" i="14"/>
  <c r="M43" i="14"/>
  <c r="L43" i="14"/>
  <c r="K43" i="14"/>
  <c r="J43" i="14"/>
  <c r="I43" i="14"/>
  <c r="H43" i="14"/>
  <c r="G43" i="14"/>
  <c r="F43" i="14"/>
  <c r="M42" i="14"/>
  <c r="L42" i="14"/>
  <c r="K42" i="14"/>
  <c r="J42" i="14"/>
  <c r="I42" i="14"/>
  <c r="H42" i="14"/>
  <c r="G42" i="14"/>
  <c r="F42" i="14"/>
  <c r="M41" i="14"/>
  <c r="L41" i="14"/>
  <c r="K41" i="14"/>
  <c r="J41" i="14"/>
  <c r="I41" i="14"/>
  <c r="H41" i="14"/>
  <c r="G41" i="14"/>
  <c r="F41" i="14"/>
  <c r="M40" i="14"/>
  <c r="L40" i="14"/>
  <c r="K40" i="14"/>
  <c r="J40" i="14"/>
  <c r="I40" i="14"/>
  <c r="H40" i="14"/>
  <c r="G40" i="14"/>
  <c r="F40" i="14"/>
  <c r="M39" i="14"/>
  <c r="L39" i="14"/>
  <c r="K39" i="14"/>
  <c r="J39" i="14"/>
  <c r="I39" i="14"/>
  <c r="H39" i="14"/>
  <c r="G39" i="14"/>
  <c r="F39" i="14"/>
  <c r="M38" i="14"/>
  <c r="L38" i="14"/>
  <c r="K38" i="14"/>
  <c r="J38" i="14"/>
  <c r="I38" i="14"/>
  <c r="H38" i="14"/>
  <c r="G38" i="14"/>
  <c r="F38" i="14"/>
  <c r="M37" i="14"/>
  <c r="L37" i="14"/>
  <c r="K37" i="14"/>
  <c r="J37" i="14"/>
  <c r="I37" i="14"/>
  <c r="H37" i="14"/>
  <c r="G37" i="14"/>
  <c r="F37" i="14"/>
  <c r="M36" i="14"/>
  <c r="L36" i="14"/>
  <c r="K36" i="14"/>
  <c r="J36" i="14"/>
  <c r="I36" i="14"/>
  <c r="H36" i="14"/>
  <c r="G36" i="14"/>
  <c r="F36" i="14"/>
  <c r="M35" i="14"/>
  <c r="L35" i="14"/>
  <c r="K35" i="14"/>
  <c r="J35" i="14"/>
  <c r="I35" i="14"/>
  <c r="H35" i="14"/>
  <c r="G35" i="14"/>
  <c r="F35" i="14"/>
  <c r="M34" i="14"/>
  <c r="L34" i="14"/>
  <c r="K34" i="14"/>
  <c r="J34" i="14"/>
  <c r="I34" i="14"/>
  <c r="H34" i="14"/>
  <c r="G34" i="14"/>
  <c r="F34" i="14"/>
  <c r="M33" i="14"/>
  <c r="L33" i="14"/>
  <c r="K33" i="14"/>
  <c r="J33" i="14"/>
  <c r="I33" i="14"/>
  <c r="H33" i="14"/>
  <c r="G33" i="14"/>
  <c r="F33" i="14"/>
  <c r="M32" i="14"/>
  <c r="L32" i="14"/>
  <c r="K32" i="14"/>
  <c r="J32" i="14"/>
  <c r="I32" i="14"/>
  <c r="H32" i="14"/>
  <c r="G32" i="14"/>
  <c r="F32" i="14"/>
  <c r="M31" i="14"/>
  <c r="L31" i="14"/>
  <c r="K31" i="14"/>
  <c r="J31" i="14"/>
  <c r="I31" i="14"/>
  <c r="H31" i="14"/>
  <c r="G31" i="14"/>
  <c r="F31" i="14"/>
  <c r="M110" i="13"/>
  <c r="L110" i="13"/>
  <c r="K110" i="13"/>
  <c r="J110" i="13"/>
  <c r="I110" i="13"/>
  <c r="H110" i="13"/>
  <c r="G110" i="13"/>
  <c r="F110" i="13"/>
  <c r="M109" i="13"/>
  <c r="L109" i="13"/>
  <c r="K109" i="13"/>
  <c r="J109" i="13"/>
  <c r="I109" i="13"/>
  <c r="H109" i="13"/>
  <c r="G109" i="13"/>
  <c r="F109" i="13"/>
  <c r="M108" i="13"/>
  <c r="L108" i="13"/>
  <c r="K108" i="13"/>
  <c r="J108" i="13"/>
  <c r="I108" i="13"/>
  <c r="H108" i="13"/>
  <c r="G108" i="13"/>
  <c r="F108" i="13"/>
  <c r="M107" i="13"/>
  <c r="L107" i="13"/>
  <c r="K107" i="13"/>
  <c r="J107" i="13"/>
  <c r="I107" i="13"/>
  <c r="H107" i="13"/>
  <c r="G107" i="13"/>
  <c r="F107" i="13"/>
  <c r="M106" i="13"/>
  <c r="L106" i="13"/>
  <c r="K106" i="13"/>
  <c r="J106" i="13"/>
  <c r="I106" i="13"/>
  <c r="H106" i="13"/>
  <c r="G106" i="13"/>
  <c r="F106" i="13"/>
  <c r="M105" i="13"/>
  <c r="L105" i="13"/>
  <c r="K105" i="13"/>
  <c r="J105" i="13"/>
  <c r="I105" i="13"/>
  <c r="H105" i="13"/>
  <c r="G105" i="13"/>
  <c r="F105" i="13"/>
  <c r="M104" i="13"/>
  <c r="L104" i="13"/>
  <c r="K104" i="13"/>
  <c r="J104" i="13"/>
  <c r="I104" i="13"/>
  <c r="H104" i="13"/>
  <c r="G104" i="13"/>
  <c r="F104" i="13"/>
  <c r="M102" i="13"/>
  <c r="L102" i="13"/>
  <c r="K102" i="13"/>
  <c r="J102" i="13"/>
  <c r="I102" i="13"/>
  <c r="H102" i="13"/>
  <c r="G102" i="13"/>
  <c r="F102" i="13"/>
  <c r="M101" i="13"/>
  <c r="L101" i="13"/>
  <c r="K101" i="13"/>
  <c r="J101" i="13"/>
  <c r="I101" i="13"/>
  <c r="H101" i="13"/>
  <c r="G101" i="13"/>
  <c r="F101" i="13"/>
  <c r="M100" i="13"/>
  <c r="L100" i="13"/>
  <c r="K100" i="13"/>
  <c r="J100" i="13"/>
  <c r="I100" i="13"/>
  <c r="H100" i="13"/>
  <c r="G100" i="13"/>
  <c r="F100" i="13"/>
  <c r="M99" i="13"/>
  <c r="L99" i="13"/>
  <c r="K99" i="13"/>
  <c r="J99" i="13"/>
  <c r="I99" i="13"/>
  <c r="H99" i="13"/>
  <c r="G99" i="13"/>
  <c r="F99" i="13"/>
  <c r="M98" i="13"/>
  <c r="L98" i="13"/>
  <c r="K98" i="13"/>
  <c r="J98" i="13"/>
  <c r="I98" i="13"/>
  <c r="H98" i="13"/>
  <c r="G98" i="13"/>
  <c r="F98" i="13"/>
  <c r="M97" i="13"/>
  <c r="L97" i="13"/>
  <c r="K97" i="13"/>
  <c r="J97" i="13"/>
  <c r="I97" i="13"/>
  <c r="H97" i="13"/>
  <c r="G97" i="13"/>
  <c r="F97" i="13"/>
  <c r="M96" i="13"/>
  <c r="L96" i="13"/>
  <c r="K96" i="13"/>
  <c r="J96" i="13"/>
  <c r="I96" i="13"/>
  <c r="H96" i="13"/>
  <c r="G96" i="13"/>
  <c r="F96" i="13"/>
  <c r="M94" i="13"/>
  <c r="L94" i="13"/>
  <c r="K94" i="13"/>
  <c r="J94" i="13"/>
  <c r="I94" i="13"/>
  <c r="H94" i="13"/>
  <c r="G94" i="13"/>
  <c r="F94" i="13"/>
  <c r="M93" i="13"/>
  <c r="L93" i="13"/>
  <c r="K93" i="13"/>
  <c r="J93" i="13"/>
  <c r="I93" i="13"/>
  <c r="H93" i="13"/>
  <c r="G93" i="13"/>
  <c r="F93" i="13"/>
  <c r="M92" i="13"/>
  <c r="L92" i="13"/>
  <c r="K92" i="13"/>
  <c r="J92" i="13"/>
  <c r="I92" i="13"/>
  <c r="H92" i="13"/>
  <c r="G92" i="13"/>
  <c r="F92" i="13"/>
  <c r="M91" i="13"/>
  <c r="L91" i="13"/>
  <c r="K91" i="13"/>
  <c r="J91" i="13"/>
  <c r="I91" i="13"/>
  <c r="H91" i="13"/>
  <c r="G91" i="13"/>
  <c r="F91" i="13"/>
  <c r="M90" i="13"/>
  <c r="L90" i="13"/>
  <c r="K90" i="13"/>
  <c r="J90" i="13"/>
  <c r="I90" i="13"/>
  <c r="H90" i="13"/>
  <c r="G90" i="13"/>
  <c r="F90" i="13"/>
  <c r="M89" i="13"/>
  <c r="L89" i="13"/>
  <c r="K89" i="13"/>
  <c r="J89" i="13"/>
  <c r="I89" i="13"/>
  <c r="H89" i="13"/>
  <c r="G89" i="13"/>
  <c r="F89" i="13"/>
  <c r="M88" i="13"/>
  <c r="L88" i="13"/>
  <c r="K88" i="13"/>
  <c r="J88" i="13"/>
  <c r="I88" i="13"/>
  <c r="H88" i="13"/>
  <c r="G88" i="13"/>
  <c r="F88" i="13"/>
  <c r="M70" i="13"/>
  <c r="L70" i="13"/>
  <c r="K70" i="13"/>
  <c r="J70" i="13"/>
  <c r="I70" i="13"/>
  <c r="H70" i="13"/>
  <c r="G70" i="13"/>
  <c r="F70" i="13"/>
  <c r="M69" i="13"/>
  <c r="L69" i="13"/>
  <c r="K69" i="13"/>
  <c r="J69" i="13"/>
  <c r="I69" i="13"/>
  <c r="H69" i="13"/>
  <c r="G69" i="13"/>
  <c r="F69" i="13"/>
  <c r="M68" i="13"/>
  <c r="L68" i="13"/>
  <c r="K68" i="13"/>
  <c r="J68" i="13"/>
  <c r="I68" i="13"/>
  <c r="H68" i="13"/>
  <c r="G68" i="13"/>
  <c r="F68" i="13"/>
  <c r="M67" i="13"/>
  <c r="L67" i="13"/>
  <c r="K67" i="13"/>
  <c r="J67" i="13"/>
  <c r="I67" i="13"/>
  <c r="H67" i="13"/>
  <c r="G67" i="13"/>
  <c r="F67" i="13"/>
  <c r="M66" i="13"/>
  <c r="L66" i="13"/>
  <c r="K66" i="13"/>
  <c r="J66" i="13"/>
  <c r="I66" i="13"/>
  <c r="H66" i="13"/>
  <c r="G66" i="13"/>
  <c r="F66" i="13"/>
  <c r="M65" i="13"/>
  <c r="L65" i="13"/>
  <c r="K65" i="13"/>
  <c r="J65" i="13"/>
  <c r="I65" i="13"/>
  <c r="H65" i="13"/>
  <c r="G65" i="13"/>
  <c r="F65" i="13"/>
  <c r="M64" i="13"/>
  <c r="L64" i="13"/>
  <c r="K64" i="13"/>
  <c r="J64" i="13"/>
  <c r="I64" i="13"/>
  <c r="H64" i="13"/>
  <c r="G64" i="13"/>
  <c r="F64" i="13"/>
  <c r="M54" i="13"/>
  <c r="L54" i="13"/>
  <c r="K54" i="13"/>
  <c r="J54" i="13"/>
  <c r="I54" i="13"/>
  <c r="H54" i="13"/>
  <c r="G54" i="13"/>
  <c r="F54" i="13"/>
  <c r="M53" i="13"/>
  <c r="L53" i="13"/>
  <c r="K53" i="13"/>
  <c r="J53" i="13"/>
  <c r="I53" i="13"/>
  <c r="H53" i="13"/>
  <c r="G53" i="13"/>
  <c r="F53" i="13"/>
  <c r="M52" i="13"/>
  <c r="L52" i="13"/>
  <c r="K52" i="13"/>
  <c r="J52" i="13"/>
  <c r="I52" i="13"/>
  <c r="H52" i="13"/>
  <c r="G52" i="13"/>
  <c r="F52" i="13"/>
  <c r="M51" i="13"/>
  <c r="L51" i="13"/>
  <c r="K51" i="13"/>
  <c r="J51" i="13"/>
  <c r="I51" i="13"/>
  <c r="H51" i="13"/>
  <c r="G51" i="13"/>
  <c r="F51" i="13"/>
  <c r="M50" i="13"/>
  <c r="L50" i="13"/>
  <c r="K50" i="13"/>
  <c r="J50" i="13"/>
  <c r="I50" i="13"/>
  <c r="H50" i="13"/>
  <c r="G50" i="13"/>
  <c r="F50" i="13"/>
  <c r="M49" i="13"/>
  <c r="L49" i="13"/>
  <c r="K49" i="13"/>
  <c r="J49" i="13"/>
  <c r="I49" i="13"/>
  <c r="H49" i="13"/>
  <c r="G49" i="13"/>
  <c r="F49" i="13"/>
  <c r="M48" i="13"/>
  <c r="L48" i="13"/>
  <c r="K48" i="13"/>
  <c r="J48" i="13"/>
  <c r="I48" i="13"/>
  <c r="H48" i="13"/>
  <c r="G48" i="13"/>
  <c r="F48" i="13"/>
  <c r="M38" i="13"/>
  <c r="L38" i="13"/>
  <c r="K38" i="13"/>
  <c r="J38" i="13"/>
  <c r="I38" i="13"/>
  <c r="H38" i="13"/>
  <c r="G38" i="13"/>
  <c r="F38" i="13"/>
  <c r="M37" i="13"/>
  <c r="L37" i="13"/>
  <c r="K37" i="13"/>
  <c r="J37" i="13"/>
  <c r="I37" i="13"/>
  <c r="H37" i="13"/>
  <c r="G37" i="13"/>
  <c r="F37" i="13"/>
  <c r="M36" i="13"/>
  <c r="L36" i="13"/>
  <c r="K36" i="13"/>
  <c r="J36" i="13"/>
  <c r="I36" i="13"/>
  <c r="H36" i="13"/>
  <c r="G36" i="13"/>
  <c r="F36" i="13"/>
  <c r="M35" i="13"/>
  <c r="L35" i="13"/>
  <c r="K35" i="13"/>
  <c r="J35" i="13"/>
  <c r="I35" i="13"/>
  <c r="H35" i="13"/>
  <c r="G35" i="13"/>
  <c r="F35" i="13"/>
  <c r="M34" i="13"/>
  <c r="L34" i="13"/>
  <c r="K34" i="13"/>
  <c r="J34" i="13"/>
  <c r="I34" i="13"/>
  <c r="H34" i="13"/>
  <c r="G34" i="13"/>
  <c r="F34" i="13"/>
  <c r="M33" i="13"/>
  <c r="L33" i="13"/>
  <c r="K33" i="13"/>
  <c r="J33" i="13"/>
  <c r="I33" i="13"/>
  <c r="H33" i="13"/>
  <c r="G33" i="13"/>
  <c r="F33" i="13"/>
  <c r="M32" i="13"/>
  <c r="L32" i="13"/>
  <c r="K32" i="13"/>
  <c r="J32" i="13"/>
  <c r="I32" i="13"/>
  <c r="H32" i="13"/>
  <c r="G32" i="13"/>
  <c r="F32" i="13"/>
  <c r="M126" i="13"/>
  <c r="L126" i="13"/>
  <c r="K126" i="13"/>
  <c r="J126" i="13"/>
  <c r="I126" i="13"/>
  <c r="H126" i="13"/>
  <c r="G126" i="13"/>
  <c r="F126" i="13"/>
  <c r="M125" i="13"/>
  <c r="L125" i="13"/>
  <c r="K125" i="13"/>
  <c r="J125" i="13"/>
  <c r="I125" i="13"/>
  <c r="H125" i="13"/>
  <c r="G125" i="13"/>
  <c r="F125" i="13"/>
  <c r="M124" i="13"/>
  <c r="L124" i="13"/>
  <c r="K124" i="13"/>
  <c r="J124" i="13"/>
  <c r="I124" i="13"/>
  <c r="H124" i="13"/>
  <c r="G124" i="13"/>
  <c r="F124" i="13"/>
  <c r="M123" i="13"/>
  <c r="L123" i="13"/>
  <c r="K123" i="13"/>
  <c r="J123" i="13"/>
  <c r="I123" i="13"/>
  <c r="H123" i="13"/>
  <c r="G123" i="13"/>
  <c r="F123" i="13"/>
  <c r="M122" i="13"/>
  <c r="L122" i="13"/>
  <c r="K122" i="13"/>
  <c r="J122" i="13"/>
  <c r="I122" i="13"/>
  <c r="H122" i="13"/>
  <c r="G122" i="13"/>
  <c r="F122" i="13"/>
  <c r="M121" i="13"/>
  <c r="L121" i="13"/>
  <c r="K121" i="13"/>
  <c r="J121" i="13"/>
  <c r="I121" i="13"/>
  <c r="H121" i="13"/>
  <c r="G121" i="13"/>
  <c r="F121" i="13"/>
  <c r="M120" i="13"/>
  <c r="L120" i="13"/>
  <c r="K120" i="13"/>
  <c r="J120" i="13"/>
  <c r="I120" i="13"/>
  <c r="H120" i="13"/>
  <c r="G120" i="13"/>
  <c r="F120" i="13"/>
  <c r="D64" i="11"/>
  <c r="D63" i="11"/>
  <c r="D62" i="11"/>
  <c r="D61" i="11"/>
  <c r="D60" i="11"/>
  <c r="D59" i="11"/>
  <c r="D58" i="11"/>
  <c r="D57" i="11"/>
  <c r="D56" i="11"/>
  <c r="D55" i="11"/>
  <c r="D54" i="11"/>
  <c r="D53" i="11"/>
  <c r="D52" i="11"/>
  <c r="D51" i="11"/>
  <c r="D50" i="11"/>
  <c r="D49" i="11"/>
  <c r="D48" i="11"/>
  <c r="D47" i="11"/>
  <c r="D46" i="11"/>
  <c r="D45" i="11"/>
  <c r="D44" i="11"/>
  <c r="D43" i="11"/>
  <c r="D42" i="11"/>
  <c r="D41" i="11"/>
  <c r="D40" i="11"/>
  <c r="D39" i="11"/>
  <c r="D38" i="11"/>
  <c r="D37" i="11"/>
  <c r="M150" i="10"/>
  <c r="L150" i="10"/>
  <c r="K150" i="10"/>
  <c r="J150" i="10"/>
  <c r="I150" i="10"/>
  <c r="H150" i="10"/>
  <c r="G150" i="10"/>
  <c r="F150" i="10"/>
  <c r="M149" i="10"/>
  <c r="L149" i="10"/>
  <c r="K149" i="10"/>
  <c r="J149" i="10"/>
  <c r="I149" i="10"/>
  <c r="H149" i="10"/>
  <c r="G149" i="10"/>
  <c r="F149" i="10"/>
  <c r="M148" i="10"/>
  <c r="L148" i="10"/>
  <c r="K148" i="10"/>
  <c r="J148" i="10"/>
  <c r="I148" i="10"/>
  <c r="H148" i="10"/>
  <c r="G148" i="10"/>
  <c r="F148" i="10"/>
  <c r="M147" i="10"/>
  <c r="L147" i="10"/>
  <c r="K147" i="10"/>
  <c r="J147" i="10"/>
  <c r="I147" i="10"/>
  <c r="H147" i="10"/>
  <c r="G147" i="10"/>
  <c r="F147" i="10"/>
  <c r="M146" i="10"/>
  <c r="L146" i="10"/>
  <c r="K146" i="10"/>
  <c r="J146" i="10"/>
  <c r="I146" i="10"/>
  <c r="H146" i="10"/>
  <c r="G146" i="10"/>
  <c r="F146" i="10"/>
  <c r="M145" i="10"/>
  <c r="L145" i="10"/>
  <c r="K145" i="10"/>
  <c r="J145" i="10"/>
  <c r="I145" i="10"/>
  <c r="H145" i="10"/>
  <c r="G145" i="10"/>
  <c r="F145" i="10"/>
  <c r="M144" i="10"/>
  <c r="L144" i="10"/>
  <c r="K144" i="10"/>
  <c r="J144" i="10"/>
  <c r="I144" i="10"/>
  <c r="H144" i="10"/>
  <c r="G144" i="10"/>
  <c r="F144" i="10"/>
  <c r="M143" i="10"/>
  <c r="L143" i="10"/>
  <c r="K143" i="10"/>
  <c r="J143" i="10"/>
  <c r="I143" i="10"/>
  <c r="H143" i="10"/>
  <c r="G143" i="10"/>
  <c r="F143" i="10"/>
  <c r="M142" i="10"/>
  <c r="L142" i="10"/>
  <c r="K142" i="10"/>
  <c r="J142" i="10"/>
  <c r="I142" i="10"/>
  <c r="H142" i="10"/>
  <c r="G142" i="10"/>
  <c r="F142" i="10"/>
  <c r="M141" i="10"/>
  <c r="L141" i="10"/>
  <c r="K141" i="10"/>
  <c r="J141" i="10"/>
  <c r="I141" i="10"/>
  <c r="H141" i="10"/>
  <c r="G141" i="10"/>
  <c r="F141" i="10"/>
  <c r="M140" i="10"/>
  <c r="L140" i="10"/>
  <c r="K140" i="10"/>
  <c r="J140" i="10"/>
  <c r="I140" i="10"/>
  <c r="H140" i="10"/>
  <c r="G140" i="10"/>
  <c r="F140" i="10"/>
  <c r="M139" i="10"/>
  <c r="L139" i="10"/>
  <c r="K139" i="10"/>
  <c r="J139" i="10"/>
  <c r="I139" i="10"/>
  <c r="H139" i="10"/>
  <c r="G139" i="10"/>
  <c r="F139" i="10"/>
  <c r="M138" i="10"/>
  <c r="L138" i="10"/>
  <c r="K138" i="10"/>
  <c r="J138" i="10"/>
  <c r="I138" i="10"/>
  <c r="H138" i="10"/>
  <c r="G138" i="10"/>
  <c r="F138" i="10"/>
  <c r="M137" i="10"/>
  <c r="L137" i="10"/>
  <c r="K137" i="10"/>
  <c r="J137" i="10"/>
  <c r="I137" i="10"/>
  <c r="H137" i="10"/>
  <c r="G137" i="10"/>
  <c r="F137" i="10"/>
  <c r="M136" i="10"/>
  <c r="L136" i="10"/>
  <c r="K136" i="10"/>
  <c r="J136" i="10"/>
  <c r="I136" i="10"/>
  <c r="H136" i="10"/>
  <c r="G136" i="10"/>
  <c r="F136" i="10"/>
  <c r="E134" i="10"/>
  <c r="E133" i="10"/>
  <c r="E132" i="10"/>
  <c r="E131" i="10"/>
  <c r="E130" i="10"/>
  <c r="E129" i="10"/>
  <c r="E128" i="10"/>
  <c r="E127" i="10"/>
  <c r="E126" i="10"/>
  <c r="E125" i="10"/>
  <c r="E124" i="10"/>
  <c r="E123" i="10"/>
  <c r="E122" i="10"/>
  <c r="E121" i="10"/>
  <c r="E120" i="10"/>
  <c r="E102" i="10"/>
  <c r="C102" i="10"/>
  <c r="E101" i="10"/>
  <c r="E100" i="10"/>
  <c r="E99" i="10"/>
  <c r="E98" i="10"/>
  <c r="E97" i="10"/>
  <c r="E96" i="10"/>
  <c r="E95" i="10"/>
  <c r="E94" i="10"/>
  <c r="E93" i="10"/>
  <c r="E92" i="10"/>
  <c r="E91" i="10"/>
  <c r="E90" i="10"/>
  <c r="E89" i="10"/>
  <c r="E88" i="10"/>
  <c r="E70" i="10"/>
  <c r="E69" i="10"/>
  <c r="E68" i="10"/>
  <c r="E67" i="10"/>
  <c r="E66" i="10"/>
  <c r="E65" i="10"/>
  <c r="E64" i="10"/>
  <c r="E63" i="10"/>
  <c r="E62" i="10"/>
  <c r="E61" i="10"/>
  <c r="E60" i="10"/>
  <c r="E59" i="10"/>
  <c r="E58" i="10"/>
  <c r="E57" i="10"/>
  <c r="E56" i="10"/>
  <c r="E38" i="10"/>
  <c r="E37" i="10"/>
  <c r="E36" i="10"/>
  <c r="E35" i="10"/>
  <c r="E34" i="10"/>
  <c r="E33" i="10"/>
  <c r="E32" i="10"/>
  <c r="E31" i="10"/>
  <c r="E30" i="10"/>
  <c r="E29" i="10"/>
  <c r="E28" i="10"/>
  <c r="E27" i="10"/>
  <c r="E26" i="10"/>
  <c r="E25" i="10"/>
  <c r="E24" i="10"/>
  <c r="M210" i="6"/>
  <c r="M244" i="6" s="1"/>
  <c r="L210" i="6"/>
  <c r="L244" i="6" s="1"/>
  <c r="K210" i="6"/>
  <c r="J210" i="6"/>
  <c r="J244" i="6" s="1"/>
  <c r="I210" i="6"/>
  <c r="I244" i="6" s="1"/>
  <c r="H210" i="6"/>
  <c r="H244" i="6" s="1"/>
  <c r="G210" i="6"/>
  <c r="F210" i="6"/>
  <c r="F244" i="6" s="1"/>
  <c r="M209" i="6"/>
  <c r="M243" i="6" s="1"/>
  <c r="L209" i="6"/>
  <c r="L243" i="6" s="1"/>
  <c r="K209" i="6"/>
  <c r="J209" i="6"/>
  <c r="J243" i="6" s="1"/>
  <c r="I209" i="6"/>
  <c r="I243" i="6" s="1"/>
  <c r="H209" i="6"/>
  <c r="H243" i="6" s="1"/>
  <c r="G209" i="6"/>
  <c r="F209" i="6"/>
  <c r="F243" i="6" s="1"/>
  <c r="M208" i="6"/>
  <c r="M242" i="6" s="1"/>
  <c r="L208" i="6"/>
  <c r="L242" i="6" s="1"/>
  <c r="K208" i="6"/>
  <c r="J208" i="6"/>
  <c r="J242" i="6" s="1"/>
  <c r="I208" i="6"/>
  <c r="I242" i="6" s="1"/>
  <c r="H208" i="6"/>
  <c r="H242" i="6" s="1"/>
  <c r="G208" i="6"/>
  <c r="F208" i="6"/>
  <c r="F242" i="6" s="1"/>
  <c r="M207" i="6"/>
  <c r="M241" i="6" s="1"/>
  <c r="L207" i="6"/>
  <c r="L241" i="6" s="1"/>
  <c r="K207" i="6"/>
  <c r="J207" i="6"/>
  <c r="J241" i="6" s="1"/>
  <c r="I207" i="6"/>
  <c r="I241" i="6" s="1"/>
  <c r="H207" i="6"/>
  <c r="H241" i="6" s="1"/>
  <c r="G207" i="6"/>
  <c r="F207" i="6"/>
  <c r="F241" i="6" s="1"/>
  <c r="M206" i="6"/>
  <c r="M240" i="6" s="1"/>
  <c r="L206" i="6"/>
  <c r="L240" i="6" s="1"/>
  <c r="K206" i="6"/>
  <c r="J206" i="6"/>
  <c r="J240" i="6" s="1"/>
  <c r="I206" i="6"/>
  <c r="I240" i="6" s="1"/>
  <c r="H206" i="6"/>
  <c r="H240" i="6" s="1"/>
  <c r="G206" i="6"/>
  <c r="F206" i="6"/>
  <c r="F240" i="6" s="1"/>
  <c r="M205" i="6"/>
  <c r="M239" i="6" s="1"/>
  <c r="L205" i="6"/>
  <c r="L239" i="6" s="1"/>
  <c r="K205" i="6"/>
  <c r="J205" i="6"/>
  <c r="J239" i="6" s="1"/>
  <c r="I205" i="6"/>
  <c r="I239" i="6" s="1"/>
  <c r="H205" i="6"/>
  <c r="H239" i="6" s="1"/>
  <c r="G205" i="6"/>
  <c r="F205" i="6"/>
  <c r="F239" i="6" s="1"/>
  <c r="M204" i="6"/>
  <c r="M238" i="6" s="1"/>
  <c r="L204" i="6"/>
  <c r="L238" i="6" s="1"/>
  <c r="K204" i="6"/>
  <c r="J204" i="6"/>
  <c r="J238" i="6" s="1"/>
  <c r="I204" i="6"/>
  <c r="I238" i="6" s="1"/>
  <c r="H204" i="6"/>
  <c r="H238" i="6" s="1"/>
  <c r="G204" i="6"/>
  <c r="F204" i="6"/>
  <c r="F238" i="6" s="1"/>
  <c r="M203" i="6"/>
  <c r="M237" i="6" s="1"/>
  <c r="L203" i="6"/>
  <c r="L237" i="6" s="1"/>
  <c r="K203" i="6"/>
  <c r="J203" i="6"/>
  <c r="J237" i="6" s="1"/>
  <c r="I203" i="6"/>
  <c r="I237" i="6" s="1"/>
  <c r="H203" i="6"/>
  <c r="H237" i="6" s="1"/>
  <c r="G203" i="6"/>
  <c r="F203" i="6"/>
  <c r="F237" i="6" s="1"/>
  <c r="M202" i="6"/>
  <c r="M236" i="6" s="1"/>
  <c r="L202" i="6"/>
  <c r="L236" i="6" s="1"/>
  <c r="K202" i="6"/>
  <c r="J202" i="6"/>
  <c r="J236" i="6" s="1"/>
  <c r="I202" i="6"/>
  <c r="I236" i="6" s="1"/>
  <c r="H202" i="6"/>
  <c r="H236" i="6" s="1"/>
  <c r="G202" i="6"/>
  <c r="F202" i="6"/>
  <c r="F236" i="6" s="1"/>
  <c r="M201" i="6"/>
  <c r="M235" i="6" s="1"/>
  <c r="L201" i="6"/>
  <c r="L235" i="6" s="1"/>
  <c r="K201" i="6"/>
  <c r="J201" i="6"/>
  <c r="J235" i="6" s="1"/>
  <c r="I201" i="6"/>
  <c r="I235" i="6" s="1"/>
  <c r="H201" i="6"/>
  <c r="H235" i="6" s="1"/>
  <c r="G201" i="6"/>
  <c r="F201" i="6"/>
  <c r="F235" i="6" s="1"/>
  <c r="M200" i="6"/>
  <c r="M234" i="6" s="1"/>
  <c r="L200" i="6"/>
  <c r="L234" i="6" s="1"/>
  <c r="K200" i="6"/>
  <c r="J200" i="6"/>
  <c r="J234" i="6" s="1"/>
  <c r="I200" i="6"/>
  <c r="I234" i="6" s="1"/>
  <c r="H200" i="6"/>
  <c r="H234" i="6" s="1"/>
  <c r="G200" i="6"/>
  <c r="F200" i="6"/>
  <c r="F234" i="6" s="1"/>
  <c r="M199" i="6"/>
  <c r="M233" i="6" s="1"/>
  <c r="L199" i="6"/>
  <c r="L233" i="6" s="1"/>
  <c r="K199" i="6"/>
  <c r="J199" i="6"/>
  <c r="J233" i="6" s="1"/>
  <c r="I199" i="6"/>
  <c r="I233" i="6" s="1"/>
  <c r="H199" i="6"/>
  <c r="H233" i="6" s="1"/>
  <c r="G199" i="6"/>
  <c r="F199" i="6"/>
  <c r="F233" i="6" s="1"/>
  <c r="M198" i="6"/>
  <c r="M232" i="6" s="1"/>
  <c r="L198" i="6"/>
  <c r="L232" i="6" s="1"/>
  <c r="K198" i="6"/>
  <c r="J198" i="6"/>
  <c r="J232" i="6" s="1"/>
  <c r="I198" i="6"/>
  <c r="I232" i="6" s="1"/>
  <c r="H198" i="6"/>
  <c r="H232" i="6" s="1"/>
  <c r="G198" i="6"/>
  <c r="F198" i="6"/>
  <c r="F232" i="6" s="1"/>
  <c r="M197" i="6"/>
  <c r="M231" i="6" s="1"/>
  <c r="L197" i="6"/>
  <c r="L231" i="6" s="1"/>
  <c r="K197" i="6"/>
  <c r="J197" i="6"/>
  <c r="J231" i="6" s="1"/>
  <c r="I197" i="6"/>
  <c r="I231" i="6" s="1"/>
  <c r="H197" i="6"/>
  <c r="H231" i="6" s="1"/>
  <c r="G197" i="6"/>
  <c r="F197" i="6"/>
  <c r="F231" i="6" s="1"/>
  <c r="M196" i="6"/>
  <c r="M230" i="6" s="1"/>
  <c r="L196" i="6"/>
  <c r="L230" i="6" s="1"/>
  <c r="K196" i="6"/>
  <c r="J196" i="6"/>
  <c r="J230" i="6" s="1"/>
  <c r="I196" i="6"/>
  <c r="I230" i="6" s="1"/>
  <c r="H196" i="6"/>
  <c r="H213" i="6" s="1"/>
  <c r="G196" i="6"/>
  <c r="F196" i="6"/>
  <c r="F230" i="6" s="1"/>
  <c r="M195" i="6"/>
  <c r="M229" i="6" s="1"/>
  <c r="L195" i="6"/>
  <c r="L229" i="6" s="1"/>
  <c r="K195" i="6"/>
  <c r="J195" i="6"/>
  <c r="J229" i="6" s="1"/>
  <c r="I195" i="6"/>
  <c r="I229" i="6" s="1"/>
  <c r="H195" i="6"/>
  <c r="H229" i="6" s="1"/>
  <c r="G195" i="6"/>
  <c r="F195" i="6"/>
  <c r="F229" i="6" s="1"/>
  <c r="M193" i="6"/>
  <c r="L193" i="6"/>
  <c r="K193" i="6"/>
  <c r="J193" i="6"/>
  <c r="I193" i="6"/>
  <c r="H193" i="6"/>
  <c r="G193" i="6"/>
  <c r="F193" i="6"/>
  <c r="M192" i="6"/>
  <c r="L192" i="6"/>
  <c r="K192" i="6"/>
  <c r="J192" i="6"/>
  <c r="I192" i="6"/>
  <c r="H192" i="6"/>
  <c r="G192" i="6"/>
  <c r="F192" i="6"/>
  <c r="M191" i="6"/>
  <c r="L191" i="6"/>
  <c r="K191" i="6"/>
  <c r="J191" i="6"/>
  <c r="I191" i="6"/>
  <c r="H191" i="6"/>
  <c r="G191" i="6"/>
  <c r="F191" i="6"/>
  <c r="M190" i="6"/>
  <c r="L190" i="6"/>
  <c r="K190" i="6"/>
  <c r="J190" i="6"/>
  <c r="I190" i="6"/>
  <c r="H190" i="6"/>
  <c r="G190" i="6"/>
  <c r="F190" i="6"/>
  <c r="M189" i="6"/>
  <c r="L189" i="6"/>
  <c r="K189" i="6"/>
  <c r="J189" i="6"/>
  <c r="I189" i="6"/>
  <c r="H189" i="6"/>
  <c r="G189" i="6"/>
  <c r="F189" i="6"/>
  <c r="M188" i="6"/>
  <c r="L188" i="6"/>
  <c r="K188" i="6"/>
  <c r="J188" i="6"/>
  <c r="I188" i="6"/>
  <c r="H188" i="6"/>
  <c r="G188" i="6"/>
  <c r="F188" i="6"/>
  <c r="M187" i="6"/>
  <c r="L187" i="6"/>
  <c r="K187" i="6"/>
  <c r="J187" i="6"/>
  <c r="I187" i="6"/>
  <c r="H187" i="6"/>
  <c r="G187" i="6"/>
  <c r="F187" i="6"/>
  <c r="M186" i="6"/>
  <c r="L186" i="6"/>
  <c r="K186" i="6"/>
  <c r="J186" i="6"/>
  <c r="I186" i="6"/>
  <c r="H186" i="6"/>
  <c r="G186" i="6"/>
  <c r="F186" i="6"/>
  <c r="M185" i="6"/>
  <c r="L185" i="6"/>
  <c r="K185" i="6"/>
  <c r="J185" i="6"/>
  <c r="I185" i="6"/>
  <c r="H185" i="6"/>
  <c r="G185" i="6"/>
  <c r="F185" i="6"/>
  <c r="M184" i="6"/>
  <c r="L184" i="6"/>
  <c r="K184" i="6"/>
  <c r="J184" i="6"/>
  <c r="I184" i="6"/>
  <c r="H184" i="6"/>
  <c r="G184" i="6"/>
  <c r="F184" i="6"/>
  <c r="M183" i="6"/>
  <c r="L183" i="6"/>
  <c r="K183" i="6"/>
  <c r="J183" i="6"/>
  <c r="I183" i="6"/>
  <c r="H183" i="6"/>
  <c r="G183" i="6"/>
  <c r="F183" i="6"/>
  <c r="M182" i="6"/>
  <c r="L182" i="6"/>
  <c r="K182" i="6"/>
  <c r="J182" i="6"/>
  <c r="I182" i="6"/>
  <c r="H182" i="6"/>
  <c r="G182" i="6"/>
  <c r="F182" i="6"/>
  <c r="M181" i="6"/>
  <c r="L181" i="6"/>
  <c r="K181" i="6"/>
  <c r="J181" i="6"/>
  <c r="I181" i="6"/>
  <c r="H181" i="6"/>
  <c r="G181" i="6"/>
  <c r="F181" i="6"/>
  <c r="M180" i="6"/>
  <c r="L180" i="6"/>
  <c r="K180" i="6"/>
  <c r="J180" i="6"/>
  <c r="I180" i="6"/>
  <c r="H180" i="6"/>
  <c r="G180" i="6"/>
  <c r="F180" i="6"/>
  <c r="M179" i="6"/>
  <c r="L179" i="6"/>
  <c r="K179" i="6"/>
  <c r="J179" i="6"/>
  <c r="I179" i="6"/>
  <c r="H179" i="6"/>
  <c r="G179" i="6"/>
  <c r="F179" i="6"/>
  <c r="M178" i="6"/>
  <c r="L178" i="6"/>
  <c r="K178" i="6"/>
  <c r="J178" i="6"/>
  <c r="I178" i="6"/>
  <c r="H178" i="6"/>
  <c r="G178" i="6"/>
  <c r="F178" i="6"/>
  <c r="H159" i="6"/>
  <c r="M142" i="6"/>
  <c r="M159" i="6" s="1"/>
  <c r="L142" i="6"/>
  <c r="L159" i="6" s="1"/>
  <c r="K142" i="6"/>
  <c r="K159" i="6" s="1"/>
  <c r="J142" i="6"/>
  <c r="J159" i="6" s="1"/>
  <c r="I142" i="6"/>
  <c r="I159" i="6" s="1"/>
  <c r="H142" i="6"/>
  <c r="G142" i="6"/>
  <c r="G159" i="6" s="1"/>
  <c r="F142" i="6"/>
  <c r="F159" i="6" s="1"/>
  <c r="M141" i="6"/>
  <c r="M158" i="6" s="1"/>
  <c r="L141" i="6"/>
  <c r="L158" i="6" s="1"/>
  <c r="K141" i="6"/>
  <c r="K158" i="6" s="1"/>
  <c r="J141" i="6"/>
  <c r="J158" i="6" s="1"/>
  <c r="I141" i="6"/>
  <c r="I158" i="6" s="1"/>
  <c r="H141" i="6"/>
  <c r="H158" i="6" s="1"/>
  <c r="G141" i="6"/>
  <c r="G158" i="6" s="1"/>
  <c r="F141" i="6"/>
  <c r="F158" i="6" s="1"/>
  <c r="M140" i="6"/>
  <c r="M157" i="6" s="1"/>
  <c r="L140" i="6"/>
  <c r="L157" i="6" s="1"/>
  <c r="K140" i="6"/>
  <c r="K157" i="6" s="1"/>
  <c r="J140" i="6"/>
  <c r="J157" i="6" s="1"/>
  <c r="I140" i="6"/>
  <c r="I157" i="6" s="1"/>
  <c r="H140" i="6"/>
  <c r="H157" i="6" s="1"/>
  <c r="G140" i="6"/>
  <c r="G157" i="6" s="1"/>
  <c r="F140" i="6"/>
  <c r="F157" i="6" s="1"/>
  <c r="M139" i="6"/>
  <c r="M156" i="6" s="1"/>
  <c r="L139" i="6"/>
  <c r="L156" i="6" s="1"/>
  <c r="K139" i="6"/>
  <c r="K156" i="6" s="1"/>
  <c r="J139" i="6"/>
  <c r="J156" i="6" s="1"/>
  <c r="I139" i="6"/>
  <c r="I156" i="6" s="1"/>
  <c r="H139" i="6"/>
  <c r="H156" i="6" s="1"/>
  <c r="G139" i="6"/>
  <c r="G156" i="6" s="1"/>
  <c r="F139" i="6"/>
  <c r="F156" i="6" s="1"/>
  <c r="M138" i="6"/>
  <c r="M155" i="6" s="1"/>
  <c r="L138" i="6"/>
  <c r="L155" i="6" s="1"/>
  <c r="K138" i="6"/>
  <c r="K155" i="6" s="1"/>
  <c r="J138" i="6"/>
  <c r="J155" i="6" s="1"/>
  <c r="I138" i="6"/>
  <c r="I155" i="6" s="1"/>
  <c r="H138" i="6"/>
  <c r="H155" i="6" s="1"/>
  <c r="G138" i="6"/>
  <c r="G155" i="6" s="1"/>
  <c r="F138" i="6"/>
  <c r="F155" i="6" s="1"/>
  <c r="M137" i="6"/>
  <c r="M154" i="6" s="1"/>
  <c r="L137" i="6"/>
  <c r="L154" i="6" s="1"/>
  <c r="K137" i="6"/>
  <c r="K154" i="6" s="1"/>
  <c r="J137" i="6"/>
  <c r="J154" i="6" s="1"/>
  <c r="I137" i="6"/>
  <c r="I154" i="6" s="1"/>
  <c r="H137" i="6"/>
  <c r="H154" i="6" s="1"/>
  <c r="G137" i="6"/>
  <c r="G154" i="6" s="1"/>
  <c r="F137" i="6"/>
  <c r="F154" i="6" s="1"/>
  <c r="M136" i="6"/>
  <c r="M153" i="6" s="1"/>
  <c r="L136" i="6"/>
  <c r="L153" i="6" s="1"/>
  <c r="K136" i="6"/>
  <c r="K153" i="6" s="1"/>
  <c r="J136" i="6"/>
  <c r="J153" i="6" s="1"/>
  <c r="I136" i="6"/>
  <c r="I153" i="6" s="1"/>
  <c r="H136" i="6"/>
  <c r="H153" i="6" s="1"/>
  <c r="G136" i="6"/>
  <c r="G153" i="6" s="1"/>
  <c r="F136" i="6"/>
  <c r="F153" i="6" s="1"/>
  <c r="M135" i="6"/>
  <c r="M152" i="6" s="1"/>
  <c r="L135" i="6"/>
  <c r="L152" i="6" s="1"/>
  <c r="K135" i="6"/>
  <c r="K152" i="6" s="1"/>
  <c r="J135" i="6"/>
  <c r="J152" i="6" s="1"/>
  <c r="I135" i="6"/>
  <c r="I152" i="6" s="1"/>
  <c r="H135" i="6"/>
  <c r="H152" i="6" s="1"/>
  <c r="G135" i="6"/>
  <c r="G152" i="6" s="1"/>
  <c r="F135" i="6"/>
  <c r="F152" i="6" s="1"/>
  <c r="M134" i="6"/>
  <c r="M151" i="6" s="1"/>
  <c r="L134" i="6"/>
  <c r="L151" i="6" s="1"/>
  <c r="K134" i="6"/>
  <c r="K151" i="6" s="1"/>
  <c r="J134" i="6"/>
  <c r="J151" i="6" s="1"/>
  <c r="I134" i="6"/>
  <c r="I151" i="6" s="1"/>
  <c r="H134" i="6"/>
  <c r="H151" i="6" s="1"/>
  <c r="G134" i="6"/>
  <c r="G151" i="6" s="1"/>
  <c r="F134" i="6"/>
  <c r="F151" i="6" s="1"/>
  <c r="M133" i="6"/>
  <c r="M150" i="6" s="1"/>
  <c r="L133" i="6"/>
  <c r="L150" i="6" s="1"/>
  <c r="K133" i="6"/>
  <c r="K150" i="6" s="1"/>
  <c r="J133" i="6"/>
  <c r="J150" i="6" s="1"/>
  <c r="I133" i="6"/>
  <c r="I150" i="6" s="1"/>
  <c r="H133" i="6"/>
  <c r="H150" i="6" s="1"/>
  <c r="G133" i="6"/>
  <c r="G150" i="6" s="1"/>
  <c r="F133" i="6"/>
  <c r="F150" i="6" s="1"/>
  <c r="M132" i="6"/>
  <c r="M149" i="6" s="1"/>
  <c r="L132" i="6"/>
  <c r="L149" i="6" s="1"/>
  <c r="K132" i="6"/>
  <c r="K149" i="6" s="1"/>
  <c r="J132" i="6"/>
  <c r="J149" i="6" s="1"/>
  <c r="I132" i="6"/>
  <c r="I149" i="6" s="1"/>
  <c r="H132" i="6"/>
  <c r="H149" i="6" s="1"/>
  <c r="G132" i="6"/>
  <c r="G149" i="6" s="1"/>
  <c r="F132" i="6"/>
  <c r="F149" i="6" s="1"/>
  <c r="M131" i="6"/>
  <c r="M148" i="6" s="1"/>
  <c r="L131" i="6"/>
  <c r="L148" i="6" s="1"/>
  <c r="K131" i="6"/>
  <c r="K148" i="6" s="1"/>
  <c r="J131" i="6"/>
  <c r="J148" i="6" s="1"/>
  <c r="I131" i="6"/>
  <c r="I148" i="6" s="1"/>
  <c r="H131" i="6"/>
  <c r="H148" i="6" s="1"/>
  <c r="G131" i="6"/>
  <c r="G148" i="6" s="1"/>
  <c r="F131" i="6"/>
  <c r="F148" i="6" s="1"/>
  <c r="M130" i="6"/>
  <c r="M147" i="6" s="1"/>
  <c r="L130" i="6"/>
  <c r="L147" i="6" s="1"/>
  <c r="K130" i="6"/>
  <c r="K147" i="6" s="1"/>
  <c r="J130" i="6"/>
  <c r="J147" i="6" s="1"/>
  <c r="I130" i="6"/>
  <c r="I147" i="6" s="1"/>
  <c r="H130" i="6"/>
  <c r="H147" i="6" s="1"/>
  <c r="G130" i="6"/>
  <c r="G147" i="6" s="1"/>
  <c r="F130" i="6"/>
  <c r="F147" i="6" s="1"/>
  <c r="M129" i="6"/>
  <c r="M146" i="6" s="1"/>
  <c r="L129" i="6"/>
  <c r="L146" i="6" s="1"/>
  <c r="K129" i="6"/>
  <c r="K146" i="6" s="1"/>
  <c r="J129" i="6"/>
  <c r="J146" i="6" s="1"/>
  <c r="I129" i="6"/>
  <c r="I146" i="6" s="1"/>
  <c r="H129" i="6"/>
  <c r="H146" i="6" s="1"/>
  <c r="G129" i="6"/>
  <c r="G146" i="6" s="1"/>
  <c r="F129" i="6"/>
  <c r="F146" i="6" s="1"/>
  <c r="M128" i="6"/>
  <c r="M145" i="6" s="1"/>
  <c r="L128" i="6"/>
  <c r="L145" i="6" s="1"/>
  <c r="K128" i="6"/>
  <c r="K145" i="6" s="1"/>
  <c r="J128" i="6"/>
  <c r="J145" i="6" s="1"/>
  <c r="I128" i="6"/>
  <c r="I145" i="6" s="1"/>
  <c r="H128" i="6"/>
  <c r="H145" i="6" s="1"/>
  <c r="G128" i="6"/>
  <c r="G145" i="6" s="1"/>
  <c r="F128" i="6"/>
  <c r="F145" i="6" s="1"/>
  <c r="M127" i="6"/>
  <c r="M144" i="6" s="1"/>
  <c r="L127" i="6"/>
  <c r="L144" i="6" s="1"/>
  <c r="K127" i="6"/>
  <c r="K144" i="6" s="1"/>
  <c r="J127" i="6"/>
  <c r="J144" i="6" s="1"/>
  <c r="I127" i="6"/>
  <c r="I144" i="6" s="1"/>
  <c r="H127" i="6"/>
  <c r="H144" i="6" s="1"/>
  <c r="G127" i="6"/>
  <c r="G144" i="6" s="1"/>
  <c r="F127" i="6"/>
  <c r="F144" i="6" s="1"/>
  <c r="G268" i="46" l="1"/>
  <c r="K268" i="46"/>
  <c r="G269" i="46"/>
  <c r="G270" i="46"/>
  <c r="M268" i="46"/>
  <c r="M269" i="46"/>
  <c r="M270" i="46"/>
  <c r="M271" i="46"/>
  <c r="M272" i="46"/>
  <c r="M273" i="46"/>
  <c r="M274" i="46"/>
  <c r="M275" i="46"/>
  <c r="M276" i="46"/>
  <c r="K269" i="46"/>
  <c r="K270" i="46"/>
  <c r="G271" i="46"/>
  <c r="K271" i="46"/>
  <c r="G272" i="46"/>
  <c r="K272" i="46"/>
  <c r="G273" i="46"/>
  <c r="K273" i="46"/>
  <c r="G274" i="46"/>
  <c r="K274" i="46"/>
  <c r="G275" i="46"/>
  <c r="K275" i="46"/>
  <c r="G276" i="46"/>
  <c r="K276" i="46"/>
  <c r="F401" i="41"/>
  <c r="J401" i="41"/>
  <c r="F403" i="41"/>
  <c r="J403" i="41"/>
  <c r="F396" i="41"/>
  <c r="G397" i="41"/>
  <c r="J398" i="41"/>
  <c r="F400" i="41"/>
  <c r="G401" i="41"/>
  <c r="K402" i="41"/>
  <c r="J405" i="41"/>
  <c r="H408" i="41"/>
  <c r="G410" i="41"/>
  <c r="K411" i="41"/>
  <c r="J413" i="41"/>
  <c r="F415" i="41"/>
  <c r="H416" i="41"/>
  <c r="G418" i="41"/>
  <c r="J421" i="41"/>
  <c r="K401" i="41"/>
  <c r="K403" i="41"/>
  <c r="G396" i="41"/>
  <c r="H397" i="41"/>
  <c r="K398" i="41"/>
  <c r="G400" i="41"/>
  <c r="H401" i="41"/>
  <c r="G403" i="41"/>
  <c r="K405" i="41"/>
  <c r="J407" i="41"/>
  <c r="H410" i="41"/>
  <c r="G412" i="41"/>
  <c r="K413" i="41"/>
  <c r="J415" i="41"/>
  <c r="F417" i="41"/>
  <c r="H418" i="41"/>
  <c r="K421" i="41"/>
  <c r="H402" i="41"/>
  <c r="L402" i="41"/>
  <c r="J396" i="41"/>
  <c r="F398" i="41"/>
  <c r="G399" i="41"/>
  <c r="J400" i="41"/>
  <c r="F402" i="41"/>
  <c r="H403" i="41"/>
  <c r="G406" i="41"/>
  <c r="K407" i="41"/>
  <c r="J409" i="41"/>
  <c r="H412" i="41"/>
  <c r="K415" i="41"/>
  <c r="J417" i="41"/>
  <c r="F419" i="41"/>
  <c r="H420" i="41"/>
  <c r="K396" i="41"/>
  <c r="G398" i="41"/>
  <c r="H399" i="41"/>
  <c r="K400" i="41"/>
  <c r="J402" i="41"/>
  <c r="H406" i="41"/>
  <c r="G408" i="41"/>
  <c r="K409" i="41"/>
  <c r="J411" i="41"/>
  <c r="H414" i="41"/>
  <c r="K417" i="41"/>
  <c r="J419" i="41"/>
  <c r="F421" i="41"/>
  <c r="F38" i="46"/>
  <c r="J38" i="46"/>
  <c r="F39" i="46"/>
  <c r="J39" i="46"/>
  <c r="F40" i="46"/>
  <c r="J40" i="46"/>
  <c r="F41" i="46"/>
  <c r="J41" i="46"/>
  <c r="F42" i="46"/>
  <c r="J42" i="46"/>
  <c r="F43" i="46"/>
  <c r="J43" i="46"/>
  <c r="F44" i="46"/>
  <c r="J44" i="46"/>
  <c r="F45" i="46"/>
  <c r="J45" i="46"/>
  <c r="F46" i="46"/>
  <c r="J46" i="46"/>
  <c r="F228" i="46"/>
  <c r="J228" i="46"/>
  <c r="F229" i="46"/>
  <c r="J229" i="46"/>
  <c r="F230" i="46"/>
  <c r="J230" i="46"/>
  <c r="F231" i="46"/>
  <c r="J231" i="46"/>
  <c r="F232" i="46"/>
  <c r="J232" i="46"/>
  <c r="F233" i="46"/>
  <c r="J233" i="46"/>
  <c r="F234" i="46"/>
  <c r="J234" i="46"/>
  <c r="F235" i="46"/>
  <c r="J235" i="46"/>
  <c r="F236" i="46"/>
  <c r="J236" i="46"/>
  <c r="F238" i="46"/>
  <c r="F239" i="46"/>
  <c r="F240" i="46"/>
  <c r="F241" i="46"/>
  <c r="F242" i="46"/>
  <c r="F243" i="46"/>
  <c r="F244" i="46"/>
  <c r="F245" i="46"/>
  <c r="F246" i="46"/>
  <c r="F268" i="46"/>
  <c r="J268" i="46"/>
  <c r="F269" i="46"/>
  <c r="J269" i="46"/>
  <c r="F270" i="46"/>
  <c r="J270" i="46"/>
  <c r="F271" i="46"/>
  <c r="J271" i="46"/>
  <c r="F272" i="46"/>
  <c r="J272" i="46"/>
  <c r="F273" i="46"/>
  <c r="J273" i="46"/>
  <c r="F274" i="46"/>
  <c r="J274" i="46"/>
  <c r="F275" i="46"/>
  <c r="J275" i="46"/>
  <c r="F276" i="46"/>
  <c r="J276" i="46"/>
  <c r="G38" i="46"/>
  <c r="K38" i="46"/>
  <c r="G39" i="46"/>
  <c r="K39" i="46"/>
  <c r="G40" i="46"/>
  <c r="K40" i="46"/>
  <c r="G41" i="46"/>
  <c r="K41" i="46"/>
  <c r="G42" i="46"/>
  <c r="K42" i="46"/>
  <c r="G43" i="46"/>
  <c r="K43" i="46"/>
  <c r="G44" i="46"/>
  <c r="K44" i="46"/>
  <c r="G45" i="46"/>
  <c r="K45" i="46"/>
  <c r="G46" i="46"/>
  <c r="K46" i="46"/>
  <c r="G228" i="46"/>
  <c r="K228" i="46"/>
  <c r="G229" i="46"/>
  <c r="K229" i="46"/>
  <c r="G230" i="46"/>
  <c r="K230" i="46"/>
  <c r="G231" i="46"/>
  <c r="K231" i="46"/>
  <c r="G232" i="46"/>
  <c r="K232" i="46"/>
  <c r="G233" i="46"/>
  <c r="K233" i="46"/>
  <c r="G234" i="46"/>
  <c r="K234" i="46"/>
  <c r="G235" i="46"/>
  <c r="K235" i="46"/>
  <c r="G236" i="46"/>
  <c r="K236" i="46"/>
  <c r="G238" i="46"/>
  <c r="K238" i="46"/>
  <c r="G239" i="46"/>
  <c r="K239" i="46"/>
  <c r="G240" i="46"/>
  <c r="K240" i="46"/>
  <c r="G241" i="46"/>
  <c r="K241" i="46"/>
  <c r="G242" i="46"/>
  <c r="K242" i="46"/>
  <c r="G243" i="46"/>
  <c r="K243" i="46"/>
  <c r="G244" i="46"/>
  <c r="K244" i="46"/>
  <c r="G245" i="46"/>
  <c r="K245" i="46"/>
  <c r="G246" i="46"/>
  <c r="K246" i="46"/>
  <c r="H38" i="46"/>
  <c r="L38" i="46"/>
  <c r="H39" i="46"/>
  <c r="L39" i="46"/>
  <c r="H40" i="46"/>
  <c r="L40" i="46"/>
  <c r="H41" i="46"/>
  <c r="L41" i="46"/>
  <c r="H42" i="46"/>
  <c r="L42" i="46"/>
  <c r="H43" i="46"/>
  <c r="L43" i="46"/>
  <c r="H44" i="46"/>
  <c r="L44" i="46"/>
  <c r="H45" i="46"/>
  <c r="L45" i="46"/>
  <c r="H46" i="46"/>
  <c r="L46" i="46"/>
  <c r="H228" i="46"/>
  <c r="L228" i="46"/>
  <c r="H229" i="46"/>
  <c r="L229" i="46"/>
  <c r="H230" i="46"/>
  <c r="L230" i="46"/>
  <c r="H231" i="46"/>
  <c r="L231" i="46"/>
  <c r="H232" i="46"/>
  <c r="L232" i="46"/>
  <c r="H233" i="46"/>
  <c r="L233" i="46"/>
  <c r="H234" i="46"/>
  <c r="L234" i="46"/>
  <c r="H235" i="46"/>
  <c r="L235" i="46"/>
  <c r="H236" i="46"/>
  <c r="L236" i="46"/>
  <c r="H268" i="46"/>
  <c r="L268" i="46"/>
  <c r="H269" i="46"/>
  <c r="L269" i="46"/>
  <c r="H270" i="46"/>
  <c r="L270" i="46"/>
  <c r="H271" i="46"/>
  <c r="L271" i="46"/>
  <c r="H272" i="46"/>
  <c r="L272" i="46"/>
  <c r="H273" i="46"/>
  <c r="L273" i="46"/>
  <c r="H274" i="46"/>
  <c r="L274" i="46"/>
  <c r="H275" i="46"/>
  <c r="L275" i="46"/>
  <c r="H276" i="46"/>
  <c r="L276" i="46"/>
  <c r="I38" i="46"/>
  <c r="M38" i="46"/>
  <c r="I39" i="46"/>
  <c r="M39" i="46"/>
  <c r="I40" i="46"/>
  <c r="M40" i="46"/>
  <c r="I41" i="46"/>
  <c r="M41" i="46"/>
  <c r="I42" i="46"/>
  <c r="M42" i="46"/>
  <c r="I43" i="46"/>
  <c r="M43" i="46"/>
  <c r="I44" i="46"/>
  <c r="M44" i="46"/>
  <c r="I45" i="46"/>
  <c r="M45" i="46"/>
  <c r="I46" i="46"/>
  <c r="M46" i="46"/>
  <c r="I228" i="46"/>
  <c r="M228" i="46"/>
  <c r="I229" i="46"/>
  <c r="M229" i="46"/>
  <c r="I230" i="46"/>
  <c r="M230" i="46"/>
  <c r="I231" i="46"/>
  <c r="M231" i="46"/>
  <c r="I232" i="46"/>
  <c r="M232" i="46"/>
  <c r="I233" i="46"/>
  <c r="M233" i="46"/>
  <c r="I234" i="46"/>
  <c r="M234" i="46"/>
  <c r="I235" i="46"/>
  <c r="M235" i="46"/>
  <c r="I236" i="46"/>
  <c r="M236" i="46"/>
  <c r="I268" i="46"/>
  <c r="I269" i="46"/>
  <c r="I270" i="46"/>
  <c r="I271" i="46"/>
  <c r="I272" i="46"/>
  <c r="I273" i="46"/>
  <c r="I274" i="46"/>
  <c r="I275" i="46"/>
  <c r="I276" i="46"/>
  <c r="G387" i="41"/>
  <c r="K388" i="41"/>
  <c r="G389" i="41"/>
  <c r="K390" i="41"/>
  <c r="G391" i="41"/>
  <c r="K392" i="41"/>
  <c r="G393" i="41"/>
  <c r="K394" i="41"/>
  <c r="G395" i="41"/>
  <c r="H405" i="41"/>
  <c r="H407" i="41"/>
  <c r="H409" i="41"/>
  <c r="H411" i="41"/>
  <c r="H413" i="41"/>
  <c r="L387" i="41"/>
  <c r="L388" i="41"/>
  <c r="L389" i="41"/>
  <c r="L390" i="41"/>
  <c r="L391" i="41"/>
  <c r="L392" i="41"/>
  <c r="L393" i="41"/>
  <c r="L394" i="41"/>
  <c r="L395" i="41"/>
  <c r="L397" i="41"/>
  <c r="L399" i="41"/>
  <c r="L401" i="41"/>
  <c r="L403" i="41"/>
  <c r="L414" i="41"/>
  <c r="L416" i="41"/>
  <c r="L418" i="41"/>
  <c r="L420" i="41"/>
  <c r="M413" i="41"/>
  <c r="M395" i="41"/>
  <c r="I414" i="41"/>
  <c r="I396" i="41"/>
  <c r="M414" i="41"/>
  <c r="M396" i="41"/>
  <c r="I415" i="41"/>
  <c r="I397" i="41"/>
  <c r="M415" i="41"/>
  <c r="M397" i="41"/>
  <c r="I416" i="41"/>
  <c r="I398" i="41"/>
  <c r="M416" i="41"/>
  <c r="M398" i="41"/>
  <c r="I417" i="41"/>
  <c r="I399" i="41"/>
  <c r="M417" i="41"/>
  <c r="M399" i="41"/>
  <c r="I418" i="41"/>
  <c r="I400" i="41"/>
  <c r="M418" i="41"/>
  <c r="M400" i="41"/>
  <c r="I419" i="41"/>
  <c r="I401" i="41"/>
  <c r="M419" i="41"/>
  <c r="M401" i="41"/>
  <c r="I420" i="41"/>
  <c r="I402" i="41"/>
  <c r="M420" i="41"/>
  <c r="M402" i="41"/>
  <c r="I421" i="41"/>
  <c r="I403" i="41"/>
  <c r="M421" i="41"/>
  <c r="M403" i="41"/>
  <c r="I387" i="41"/>
  <c r="M387" i="41"/>
  <c r="I388" i="41"/>
  <c r="M388" i="41"/>
  <c r="I389" i="41"/>
  <c r="M389" i="41"/>
  <c r="I390" i="41"/>
  <c r="M390" i="41"/>
  <c r="I391" i="41"/>
  <c r="M391" i="41"/>
  <c r="I392" i="41"/>
  <c r="M392" i="41"/>
  <c r="I393" i="41"/>
  <c r="M393" i="41"/>
  <c r="I394" i="41"/>
  <c r="M394" i="41"/>
  <c r="I395" i="41"/>
  <c r="M477" i="41"/>
  <c r="I477" i="41"/>
  <c r="L477" i="41"/>
  <c r="H477" i="41"/>
  <c r="K477" i="41"/>
  <c r="G477" i="41"/>
  <c r="J477" i="41"/>
  <c r="F477" i="41"/>
  <c r="M478" i="41"/>
  <c r="I478" i="41"/>
  <c r="L478" i="41"/>
  <c r="H478" i="41"/>
  <c r="K478" i="41"/>
  <c r="G478" i="41"/>
  <c r="J478" i="41"/>
  <c r="F478" i="41"/>
  <c r="M479" i="41"/>
  <c r="I479" i="41"/>
  <c r="L479" i="41"/>
  <c r="H479" i="41"/>
  <c r="K479" i="41"/>
  <c r="G479" i="41"/>
  <c r="J479" i="41"/>
  <c r="F479" i="41"/>
  <c r="M480" i="41"/>
  <c r="I480" i="41"/>
  <c r="L480" i="41"/>
  <c r="H480" i="41"/>
  <c r="K480" i="41"/>
  <c r="G480" i="41"/>
  <c r="J480" i="41"/>
  <c r="F480" i="41"/>
  <c r="M481" i="41"/>
  <c r="I481" i="41"/>
  <c r="L481" i="41"/>
  <c r="H481" i="41"/>
  <c r="K481" i="41"/>
  <c r="G481" i="41"/>
  <c r="J481" i="41"/>
  <c r="F481" i="41"/>
  <c r="M482" i="41"/>
  <c r="I482" i="41"/>
  <c r="L482" i="41"/>
  <c r="H482" i="41"/>
  <c r="K482" i="41"/>
  <c r="G482" i="41"/>
  <c r="J482" i="41"/>
  <c r="F482" i="41"/>
  <c r="M483" i="41"/>
  <c r="I483" i="41"/>
  <c r="L483" i="41"/>
  <c r="H483" i="41"/>
  <c r="K483" i="41"/>
  <c r="G483" i="41"/>
  <c r="J483" i="41"/>
  <c r="F483" i="41"/>
  <c r="M484" i="41"/>
  <c r="I484" i="41"/>
  <c r="L484" i="41"/>
  <c r="H484" i="41"/>
  <c r="K484" i="41"/>
  <c r="G484" i="41"/>
  <c r="J484" i="41"/>
  <c r="F484" i="41"/>
  <c r="M485" i="41"/>
  <c r="I485" i="41"/>
  <c r="L485" i="41"/>
  <c r="H485" i="41"/>
  <c r="K485" i="41"/>
  <c r="G485" i="41"/>
  <c r="J485" i="41"/>
  <c r="F485" i="41"/>
  <c r="M486" i="41"/>
  <c r="I486" i="41"/>
  <c r="L486" i="41"/>
  <c r="H486" i="41"/>
  <c r="K486" i="41"/>
  <c r="G486" i="41"/>
  <c r="J486" i="41"/>
  <c r="F486" i="41"/>
  <c r="M487" i="41"/>
  <c r="I487" i="41"/>
  <c r="L487" i="41"/>
  <c r="H487" i="41"/>
  <c r="K487" i="41"/>
  <c r="G487" i="41"/>
  <c r="J487" i="41"/>
  <c r="F487" i="41"/>
  <c r="M488" i="41"/>
  <c r="I488" i="41"/>
  <c r="L488" i="41"/>
  <c r="H488" i="41"/>
  <c r="K488" i="41"/>
  <c r="G488" i="41"/>
  <c r="J488" i="41"/>
  <c r="F488" i="41"/>
  <c r="M489" i="41"/>
  <c r="I489" i="41"/>
  <c r="L489" i="41"/>
  <c r="H489" i="41"/>
  <c r="K489" i="41"/>
  <c r="G489" i="41"/>
  <c r="J489" i="41"/>
  <c r="F489" i="41"/>
  <c r="M490" i="41"/>
  <c r="I490" i="41"/>
  <c r="L490" i="41"/>
  <c r="H490" i="41"/>
  <c r="K490" i="41"/>
  <c r="G490" i="41"/>
  <c r="J490" i="41"/>
  <c r="F490" i="41"/>
  <c r="M491" i="41"/>
  <c r="I491" i="41"/>
  <c r="L491" i="41"/>
  <c r="H491" i="41"/>
  <c r="K491" i="41"/>
  <c r="G491" i="41"/>
  <c r="J491" i="41"/>
  <c r="F491" i="41"/>
  <c r="M492" i="41"/>
  <c r="I492" i="41"/>
  <c r="L492" i="41"/>
  <c r="H492" i="41"/>
  <c r="K492" i="41"/>
  <c r="G492" i="41"/>
  <c r="J492" i="41"/>
  <c r="F492" i="41"/>
  <c r="M493" i="41"/>
  <c r="I493" i="41"/>
  <c r="L493" i="41"/>
  <c r="H493" i="41"/>
  <c r="K493" i="41"/>
  <c r="G493" i="41"/>
  <c r="J493" i="41"/>
  <c r="F493" i="41"/>
  <c r="F387" i="41"/>
  <c r="F388" i="41"/>
  <c r="J388" i="41"/>
  <c r="F389" i="41"/>
  <c r="F390" i="41"/>
  <c r="J390" i="41"/>
  <c r="F391" i="41"/>
  <c r="F392" i="41"/>
  <c r="J392" i="41"/>
  <c r="F393" i="41"/>
  <c r="F394" i="41"/>
  <c r="J394" i="41"/>
  <c r="F395" i="41"/>
  <c r="L214" i="6"/>
  <c r="L222" i="6"/>
  <c r="L216" i="6"/>
  <c r="L224" i="6"/>
  <c r="L218" i="6"/>
  <c r="L226" i="6"/>
  <c r="L212" i="6"/>
  <c r="L220" i="6"/>
  <c r="F16" i="13"/>
  <c r="J16" i="13"/>
  <c r="F17" i="13"/>
  <c r="J17" i="13"/>
  <c r="F18" i="13"/>
  <c r="J18" i="13"/>
  <c r="F19" i="13"/>
  <c r="J19" i="13"/>
  <c r="F20" i="13"/>
  <c r="J20" i="13"/>
  <c r="F21" i="13"/>
  <c r="J21" i="13"/>
  <c r="F22" i="13"/>
  <c r="J22" i="13"/>
  <c r="F72" i="13"/>
  <c r="J72" i="13"/>
  <c r="F73" i="13"/>
  <c r="J73" i="13"/>
  <c r="F74" i="13"/>
  <c r="J74" i="13"/>
  <c r="F75" i="13"/>
  <c r="J75" i="13"/>
  <c r="F76" i="13"/>
  <c r="J76" i="13"/>
  <c r="F77" i="13"/>
  <c r="J77" i="13"/>
  <c r="F78" i="13"/>
  <c r="J78" i="13"/>
  <c r="F80" i="13"/>
  <c r="J80" i="13"/>
  <c r="F81" i="13"/>
  <c r="J81" i="13"/>
  <c r="F82" i="13"/>
  <c r="J82" i="13"/>
  <c r="F83" i="13"/>
  <c r="J83" i="13"/>
  <c r="F84" i="13"/>
  <c r="J84" i="13"/>
  <c r="F85" i="13"/>
  <c r="J85" i="13"/>
  <c r="F86" i="13"/>
  <c r="J86" i="13"/>
  <c r="F112" i="13"/>
  <c r="J112" i="13"/>
  <c r="F113" i="13"/>
  <c r="J113" i="13"/>
  <c r="F114" i="13"/>
  <c r="J114" i="13"/>
  <c r="F115" i="13"/>
  <c r="J115" i="13"/>
  <c r="F116" i="13"/>
  <c r="J116" i="13"/>
  <c r="F117" i="13"/>
  <c r="J117" i="13"/>
  <c r="F118" i="13"/>
  <c r="J118" i="13"/>
  <c r="G16" i="13"/>
  <c r="K16" i="13"/>
  <c r="G17" i="13"/>
  <c r="K17" i="13"/>
  <c r="G18" i="13"/>
  <c r="K18" i="13"/>
  <c r="G19" i="13"/>
  <c r="K19" i="13"/>
  <c r="G20" i="13"/>
  <c r="K20" i="13"/>
  <c r="G21" i="13"/>
  <c r="K21" i="13"/>
  <c r="G22" i="13"/>
  <c r="K22" i="13"/>
  <c r="G72" i="13"/>
  <c r="K72" i="13"/>
  <c r="G73" i="13"/>
  <c r="K73" i="13"/>
  <c r="G74" i="13"/>
  <c r="K74" i="13"/>
  <c r="G75" i="13"/>
  <c r="K75" i="13"/>
  <c r="G76" i="13"/>
  <c r="K76" i="13"/>
  <c r="G77" i="13"/>
  <c r="K77" i="13"/>
  <c r="G78" i="13"/>
  <c r="K78" i="13"/>
  <c r="G80" i="13"/>
  <c r="K80" i="13"/>
  <c r="G81" i="13"/>
  <c r="K81" i="13"/>
  <c r="G82" i="13"/>
  <c r="K82" i="13"/>
  <c r="G83" i="13"/>
  <c r="K83" i="13"/>
  <c r="G84" i="13"/>
  <c r="K84" i="13"/>
  <c r="G85" i="13"/>
  <c r="K85" i="13"/>
  <c r="G86" i="13"/>
  <c r="K86" i="13"/>
  <c r="G112" i="13"/>
  <c r="K112" i="13"/>
  <c r="G113" i="13"/>
  <c r="K113" i="13"/>
  <c r="G114" i="13"/>
  <c r="K114" i="13"/>
  <c r="G115" i="13"/>
  <c r="K115" i="13"/>
  <c r="G116" i="13"/>
  <c r="K116" i="13"/>
  <c r="G117" i="13"/>
  <c r="K117" i="13"/>
  <c r="G118" i="13"/>
  <c r="K118" i="13"/>
  <c r="H16" i="13"/>
  <c r="L16" i="13"/>
  <c r="H17" i="13"/>
  <c r="L17" i="13"/>
  <c r="H18" i="13"/>
  <c r="L18" i="13"/>
  <c r="H19" i="13"/>
  <c r="L19" i="13"/>
  <c r="H20" i="13"/>
  <c r="L20" i="13"/>
  <c r="H21" i="13"/>
  <c r="L21" i="13"/>
  <c r="H22" i="13"/>
  <c r="L22" i="13"/>
  <c r="H72" i="13"/>
  <c r="L72" i="13"/>
  <c r="H73" i="13"/>
  <c r="L73" i="13"/>
  <c r="H74" i="13"/>
  <c r="L74" i="13"/>
  <c r="H75" i="13"/>
  <c r="L75" i="13"/>
  <c r="H76" i="13"/>
  <c r="L76" i="13"/>
  <c r="H77" i="13"/>
  <c r="L77" i="13"/>
  <c r="H78" i="13"/>
  <c r="L78" i="13"/>
  <c r="H80" i="13"/>
  <c r="L80" i="13"/>
  <c r="H81" i="13"/>
  <c r="L81" i="13"/>
  <c r="H82" i="13"/>
  <c r="L82" i="13"/>
  <c r="H83" i="13"/>
  <c r="L83" i="13"/>
  <c r="H84" i="13"/>
  <c r="L84" i="13"/>
  <c r="H85" i="13"/>
  <c r="L85" i="13"/>
  <c r="H86" i="13"/>
  <c r="L86" i="13"/>
  <c r="H112" i="13"/>
  <c r="L112" i="13"/>
  <c r="H113" i="13"/>
  <c r="L113" i="13"/>
  <c r="H114" i="13"/>
  <c r="L114" i="13"/>
  <c r="H115" i="13"/>
  <c r="L115" i="13"/>
  <c r="H116" i="13"/>
  <c r="L116" i="13"/>
  <c r="H117" i="13"/>
  <c r="L117" i="13"/>
  <c r="H118" i="13"/>
  <c r="L118" i="13"/>
  <c r="I16" i="13"/>
  <c r="M16" i="13"/>
  <c r="I17" i="13"/>
  <c r="M17" i="13"/>
  <c r="I18" i="13"/>
  <c r="M18" i="13"/>
  <c r="I19" i="13"/>
  <c r="M19" i="13"/>
  <c r="I20" i="13"/>
  <c r="M20" i="13"/>
  <c r="I21" i="13"/>
  <c r="M21" i="13"/>
  <c r="I22" i="13"/>
  <c r="M22" i="13"/>
  <c r="I72" i="13"/>
  <c r="M72" i="13"/>
  <c r="I73" i="13"/>
  <c r="M73" i="13"/>
  <c r="I74" i="13"/>
  <c r="M74" i="13"/>
  <c r="I75" i="13"/>
  <c r="M75" i="13"/>
  <c r="I76" i="13"/>
  <c r="M76" i="13"/>
  <c r="I77" i="13"/>
  <c r="M77" i="13"/>
  <c r="I78" i="13"/>
  <c r="M78" i="13"/>
  <c r="I80" i="13"/>
  <c r="M80" i="13"/>
  <c r="I81" i="13"/>
  <c r="M81" i="13"/>
  <c r="I82" i="13"/>
  <c r="M82" i="13"/>
  <c r="I83" i="13"/>
  <c r="M83" i="13"/>
  <c r="I84" i="13"/>
  <c r="M84" i="13"/>
  <c r="I85" i="13"/>
  <c r="M85" i="13"/>
  <c r="I86" i="13"/>
  <c r="M86" i="13"/>
  <c r="I112" i="13"/>
  <c r="M112" i="13"/>
  <c r="I113" i="13"/>
  <c r="M113" i="13"/>
  <c r="I114" i="13"/>
  <c r="M114" i="13"/>
  <c r="I115" i="13"/>
  <c r="M115" i="13"/>
  <c r="I116" i="13"/>
  <c r="M116" i="13"/>
  <c r="I117" i="13"/>
  <c r="M117" i="13"/>
  <c r="I118" i="13"/>
  <c r="M118" i="13"/>
  <c r="K236" i="6"/>
  <c r="K219" i="6"/>
  <c r="H230" i="6"/>
  <c r="H212" i="6"/>
  <c r="H214" i="6"/>
  <c r="H216" i="6"/>
  <c r="H218" i="6"/>
  <c r="H220" i="6"/>
  <c r="H222" i="6"/>
  <c r="H224" i="6"/>
  <c r="H226" i="6"/>
  <c r="G229" i="6"/>
  <c r="G212" i="6"/>
  <c r="K229" i="6"/>
  <c r="K212" i="6"/>
  <c r="G230" i="6"/>
  <c r="G213" i="6"/>
  <c r="K230" i="6"/>
  <c r="K213" i="6"/>
  <c r="G231" i="6"/>
  <c r="G214" i="6"/>
  <c r="K231" i="6"/>
  <c r="K214" i="6"/>
  <c r="G232" i="6"/>
  <c r="G215" i="6"/>
  <c r="K232" i="6"/>
  <c r="K215" i="6"/>
  <c r="G233" i="6"/>
  <c r="G216" i="6"/>
  <c r="K233" i="6"/>
  <c r="K216" i="6"/>
  <c r="G234" i="6"/>
  <c r="G217" i="6"/>
  <c r="K234" i="6"/>
  <c r="K217" i="6"/>
  <c r="G235" i="6"/>
  <c r="G218" i="6"/>
  <c r="G237" i="6"/>
  <c r="G220" i="6"/>
  <c r="K237" i="6"/>
  <c r="K220" i="6"/>
  <c r="G238" i="6"/>
  <c r="G221" i="6"/>
  <c r="K238" i="6"/>
  <c r="K221" i="6"/>
  <c r="G239" i="6"/>
  <c r="G222" i="6"/>
  <c r="K239" i="6"/>
  <c r="K222" i="6"/>
  <c r="G240" i="6"/>
  <c r="G223" i="6"/>
  <c r="K240" i="6"/>
  <c r="K223" i="6"/>
  <c r="G241" i="6"/>
  <c r="G224" i="6"/>
  <c r="K241" i="6"/>
  <c r="K224" i="6"/>
  <c r="G242" i="6"/>
  <c r="G225" i="6"/>
  <c r="K242" i="6"/>
  <c r="K225" i="6"/>
  <c r="G243" i="6"/>
  <c r="G226" i="6"/>
  <c r="K243" i="6"/>
  <c r="K226" i="6"/>
  <c r="G244" i="6"/>
  <c r="G227" i="6"/>
  <c r="K244" i="6"/>
  <c r="K227" i="6"/>
  <c r="K235" i="6"/>
  <c r="K218" i="6"/>
  <c r="H215" i="6"/>
  <c r="H217" i="6"/>
  <c r="H219" i="6"/>
  <c r="H221" i="6"/>
  <c r="H223" i="6"/>
  <c r="H225" i="6"/>
  <c r="H227" i="6"/>
  <c r="G236" i="6"/>
  <c r="G219" i="6"/>
  <c r="L213" i="6"/>
  <c r="L215" i="6"/>
  <c r="L217" i="6"/>
  <c r="L219" i="6"/>
  <c r="L221" i="6"/>
  <c r="L223" i="6"/>
  <c r="L225" i="6"/>
  <c r="L227" i="6"/>
  <c r="F212" i="6"/>
  <c r="J212" i="6"/>
  <c r="F213" i="6"/>
  <c r="J213" i="6"/>
  <c r="F214" i="6"/>
  <c r="J214" i="6"/>
  <c r="F215" i="6"/>
  <c r="J215" i="6"/>
  <c r="F216" i="6"/>
  <c r="J216" i="6"/>
  <c r="F217" i="6"/>
  <c r="J217" i="6"/>
  <c r="F218" i="6"/>
  <c r="J218" i="6"/>
  <c r="F219" i="6"/>
  <c r="J219" i="6"/>
  <c r="F220" i="6"/>
  <c r="J220" i="6"/>
  <c r="F221" i="6"/>
  <c r="J221" i="6"/>
  <c r="F222" i="6"/>
  <c r="J222" i="6"/>
  <c r="F223" i="6"/>
  <c r="J223" i="6"/>
  <c r="F224" i="6"/>
  <c r="J224" i="6"/>
  <c r="F225" i="6"/>
  <c r="J225" i="6"/>
  <c r="F226" i="6"/>
  <c r="J226" i="6"/>
  <c r="F227" i="6"/>
  <c r="J227" i="6"/>
  <c r="I212" i="6"/>
  <c r="M212" i="6"/>
  <c r="I213" i="6"/>
  <c r="M213" i="6"/>
  <c r="I214" i="6"/>
  <c r="M214" i="6"/>
  <c r="I215" i="6"/>
  <c r="M215" i="6"/>
  <c r="I216" i="6"/>
  <c r="M216" i="6"/>
  <c r="I217" i="6"/>
  <c r="M217" i="6"/>
  <c r="I218" i="6"/>
  <c r="M218" i="6"/>
  <c r="I219" i="6"/>
  <c r="M219" i="6"/>
  <c r="I220" i="6"/>
  <c r="M220" i="6"/>
  <c r="I221" i="6"/>
  <c r="M221" i="6"/>
  <c r="I222" i="6"/>
  <c r="M222" i="6"/>
  <c r="I223" i="6"/>
  <c r="M223" i="6"/>
  <c r="I224" i="6"/>
  <c r="M224" i="6"/>
  <c r="I225" i="6"/>
  <c r="M225" i="6"/>
  <c r="I226" i="6"/>
  <c r="M226" i="6"/>
  <c r="I227" i="6"/>
  <c r="M227" i="6"/>
</calcChain>
</file>

<file path=xl/sharedStrings.xml><?xml version="1.0" encoding="utf-8"?>
<sst xmlns="http://schemas.openxmlformats.org/spreadsheetml/2006/main" count="21172" uniqueCount="907">
  <si>
    <t>Statistisches Bundesamt</t>
  </si>
  <si>
    <t xml:space="preserve">  </t>
  </si>
  <si>
    <t>Umweltökonomische Gesamtrechnungen</t>
  </si>
  <si>
    <t>Ein- und Ausfuhr und Flächenbelegung von Erzeugnissen</t>
  </si>
  <si>
    <t>pflanzlichen und tierischen Ursprungs</t>
  </si>
  <si>
    <t>Berichtszeitraum 2008 - 2015</t>
  </si>
  <si>
    <t>Erscheinungsfolge: einmalig</t>
  </si>
  <si>
    <t>Erschienen am 25.01.2018</t>
  </si>
  <si>
    <t>Artikelnummer: 5851311159005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</si>
  <si>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</si>
  <si>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</si>
  <si>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</si>
  <si>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</si>
  <si>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</si>
  <si>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Umweltforschungsplan</t>
  </si>
  <si>
    <t>des Bundesministeriums für Umwelt,</t>
  </si>
  <si>
    <t>Naturschutz und Reaktorsicherheit</t>
  </si>
  <si>
    <t>12. Grundsätzliche und übergreifende Fragen des Umweltschutzes</t>
  </si>
  <si>
    <r>
      <t xml:space="preserve">UFOPLAN 2016 FKZ: </t>
    </r>
    <r>
      <rPr>
        <sz val="12"/>
        <rFont val="MetaNormalLF-Roman"/>
        <family val="2"/>
      </rPr>
      <t>3716 12 1051</t>
    </r>
  </si>
  <si>
    <t>Globale Umweltinanspruchnahme durch Produktion, Konsum und Importe:</t>
  </si>
  <si>
    <t>Teilvorhaben 1 Datenbasis</t>
  </si>
  <si>
    <t>Tabellen</t>
  </si>
  <si>
    <t>Ein- und Ausfuhr und Flächenbelegung von</t>
  </si>
  <si>
    <t>Erzeugnissen pflanzlichen und tierischen Ursprungs</t>
  </si>
  <si>
    <t>Umwelt, Umweltökonomische Gesamtrechnungen</t>
  </si>
  <si>
    <t>Gustav-Stresemann-Ring 11</t>
  </si>
  <si>
    <t>D - 65189 Wiesbaden</t>
  </si>
  <si>
    <t>GEFÖRDERT DURCH</t>
  </si>
  <si>
    <t>DAS UMWELTBUNDESAMT</t>
  </si>
  <si>
    <t>IM RAHMEN DES UMWELTFORSCHUNGSPLANS 2016</t>
  </si>
  <si>
    <t>Wiesbaden, Dezember 2017</t>
  </si>
  <si>
    <t>A</t>
  </si>
  <si>
    <t>Ein- und Ausfuhr und Flächenbelegung von Erzeugnissen pflanzlichen Ursprungs</t>
  </si>
  <si>
    <t>Importe</t>
  </si>
  <si>
    <t>1.0</t>
  </si>
  <si>
    <t>Übersicht</t>
  </si>
  <si>
    <t>1.0.1</t>
  </si>
  <si>
    <t>Flächenbelegung nach Verarbeitungsstufen und Flächenarten</t>
  </si>
  <si>
    <t>1.0.2</t>
  </si>
  <si>
    <t>Einfuhrmengen nach Verarbeitungsstufen</t>
  </si>
  <si>
    <t>1.0.3</t>
  </si>
  <si>
    <t>1.0.4</t>
  </si>
  <si>
    <t>1.0.5</t>
  </si>
  <si>
    <t>1.0.6</t>
  </si>
  <si>
    <t>1.0.7</t>
  </si>
  <si>
    <t>Einfuhren nach Lieferländern und Flächenbelegung nach Anbauländern (TOP 20)</t>
  </si>
  <si>
    <t>Abdeckung</t>
  </si>
  <si>
    <t>WA-Kapitel (Zweisteller)</t>
  </si>
  <si>
    <t>Produktfamilien</t>
  </si>
  <si>
    <t>Verwendungszweck</t>
  </si>
  <si>
    <t>1.1</t>
  </si>
  <si>
    <t>Agrarrohstoffe</t>
  </si>
  <si>
    <t>1.1.1</t>
  </si>
  <si>
    <t>1.1.2</t>
  </si>
  <si>
    <t>1.1.3</t>
  </si>
  <si>
    <t>1.1.4</t>
  </si>
  <si>
    <t>WA-Viersteller</t>
  </si>
  <si>
    <t>Nach Liefer- und Anbauländern</t>
  </si>
  <si>
    <t>Ursprungsländer und WA-Kapitel (Kreuztabelle)</t>
  </si>
  <si>
    <t>1.2</t>
  </si>
  <si>
    <t>1. Verarbeitungsstufe</t>
  </si>
  <si>
    <t>1.2.1</t>
  </si>
  <si>
    <t>1.2.2</t>
  </si>
  <si>
    <t>1.2.3</t>
  </si>
  <si>
    <t>1.2.4</t>
  </si>
  <si>
    <t>Importländer und WA-Kapitel 2008 und 2015</t>
  </si>
  <si>
    <t>1.3</t>
  </si>
  <si>
    <t>2. Verarbeitungsstufe</t>
  </si>
  <si>
    <t>1.3.1</t>
  </si>
  <si>
    <t>1.3.2</t>
  </si>
  <si>
    <t>1.3.3</t>
  </si>
  <si>
    <t>1.3.4</t>
  </si>
  <si>
    <t>Anbauländer und WA-Kapitel 2008 und 2015 (Kreuztabelle)</t>
  </si>
  <si>
    <t>1.4</t>
  </si>
  <si>
    <t>Zuschätzungen</t>
  </si>
  <si>
    <t>2</t>
  </si>
  <si>
    <t>2.0</t>
  </si>
  <si>
    <t>2.0.1</t>
  </si>
  <si>
    <t>2.0.2</t>
  </si>
  <si>
    <t>2.0.3</t>
  </si>
  <si>
    <t>2.0.4</t>
  </si>
  <si>
    <t>2.0.5</t>
  </si>
  <si>
    <t>2.0.6</t>
  </si>
  <si>
    <t>2.0.7</t>
  </si>
  <si>
    <t>2.0.8</t>
  </si>
  <si>
    <t>2.0.9</t>
  </si>
  <si>
    <t>2.1.1</t>
  </si>
  <si>
    <t>2.1.2</t>
  </si>
  <si>
    <t>2.1.3</t>
  </si>
  <si>
    <t>2.1.4</t>
  </si>
  <si>
    <t>2.2.1</t>
  </si>
  <si>
    <t>2.2.2</t>
  </si>
  <si>
    <t>2.2.3</t>
  </si>
  <si>
    <t>2.2.4</t>
  </si>
  <si>
    <t>2.3.1</t>
  </si>
  <si>
    <t>2.3.2</t>
  </si>
  <si>
    <t>2.3.3</t>
  </si>
  <si>
    <t>2.3.4</t>
  </si>
  <si>
    <t>2.1</t>
  </si>
  <si>
    <t>2.2</t>
  </si>
  <si>
    <t>2.3</t>
  </si>
  <si>
    <t>2.4</t>
  </si>
  <si>
    <t>B</t>
  </si>
  <si>
    <t xml:space="preserve">A    </t>
  </si>
  <si>
    <t xml:space="preserve">Ein- und Ausfuhr und Flächenbelegung von Erzeugnissen pflanzlichen Ursprungs </t>
  </si>
  <si>
    <t xml:space="preserve">1     </t>
  </si>
  <si>
    <t xml:space="preserve">1.0   </t>
  </si>
  <si>
    <t xml:space="preserve">1.0.1 </t>
  </si>
  <si>
    <t>Lfd. Nr.</t>
  </si>
  <si>
    <t>Verarbeitungsstufe</t>
  </si>
  <si>
    <t>1 000 ha</t>
  </si>
  <si>
    <t>Ackerfläche und Dauerkulturen</t>
  </si>
  <si>
    <t>Insgesamt</t>
  </si>
  <si>
    <t>Ackerfläche</t>
  </si>
  <si>
    <t>Dauerkulturen</t>
  </si>
  <si>
    <t xml:space="preserve">1.0.2 </t>
  </si>
  <si>
    <t>Einfuhrmenge nach Verarbeitungsstufen</t>
  </si>
  <si>
    <t>1 000 t</t>
  </si>
  <si>
    <t xml:space="preserve">A   </t>
  </si>
  <si>
    <t xml:space="preserve">1.0.3 </t>
  </si>
  <si>
    <t>Länder</t>
  </si>
  <si>
    <t xml:space="preserve">Einheit </t>
  </si>
  <si>
    <t xml:space="preserve"> Flächenbelegung nach Anbauländern</t>
  </si>
  <si>
    <t>Brasilien</t>
  </si>
  <si>
    <t>Polen</t>
  </si>
  <si>
    <t>Frankreich</t>
  </si>
  <si>
    <t>World</t>
  </si>
  <si>
    <t>Cote d'Ivoire</t>
  </si>
  <si>
    <t>Vereinigte Staaten</t>
  </si>
  <si>
    <t>Tschechische Republik</t>
  </si>
  <si>
    <t>Italien</t>
  </si>
  <si>
    <t>Ungarn</t>
  </si>
  <si>
    <t>Indonesien</t>
  </si>
  <si>
    <t>Spanien</t>
  </si>
  <si>
    <t>Ghana</t>
  </si>
  <si>
    <t>Nigeria</t>
  </si>
  <si>
    <t>Argentinien</t>
  </si>
  <si>
    <t>Türkei</t>
  </si>
  <si>
    <t>Indien</t>
  </si>
  <si>
    <t>Niederlande</t>
  </si>
  <si>
    <t>Russische Föderation</t>
  </si>
  <si>
    <t>Österreich</t>
  </si>
  <si>
    <t>Vietnam</t>
  </si>
  <si>
    <t>restl. Länder</t>
  </si>
  <si>
    <t>Einfuhrmenge nach Anbauländern</t>
  </si>
  <si>
    <t>Belgien</t>
  </si>
  <si>
    <t>Dänemark</t>
  </si>
  <si>
    <t>Kolumbien</t>
  </si>
  <si>
    <t>Vereinigtes Königreich</t>
  </si>
  <si>
    <t>Ukraine</t>
  </si>
  <si>
    <t>Costa Rica</t>
  </si>
  <si>
    <t>Ecuador</t>
  </si>
  <si>
    <t>Einfuhrmenge nach Lieferländern</t>
  </si>
  <si>
    <t>Schweden</t>
  </si>
  <si>
    <t xml:space="preserve">1.0.4 </t>
  </si>
  <si>
    <t>WA</t>
  </si>
  <si>
    <t>Position</t>
  </si>
  <si>
    <t>Importe nach Kapitel der Außenhandelsstatistik</t>
  </si>
  <si>
    <t>07</t>
  </si>
  <si>
    <t>Gemüse, Pflanzen für Ernährung</t>
  </si>
  <si>
    <t>08</t>
  </si>
  <si>
    <t>Genießbare Früchte und Nüsse</t>
  </si>
  <si>
    <t>09</t>
  </si>
  <si>
    <t>Kaffee, Tee, Mate, Gewürze</t>
  </si>
  <si>
    <t>10</t>
  </si>
  <si>
    <t>Getreide</t>
  </si>
  <si>
    <t>11</t>
  </si>
  <si>
    <t>Müllereierzeugnisse, Malz usw.</t>
  </si>
  <si>
    <t>12</t>
  </si>
  <si>
    <t>Ölsamen usw., Heilpflanzen usw.</t>
  </si>
  <si>
    <t>13</t>
  </si>
  <si>
    <t>Schellack, Gummen, Harz, Pflanzensaft</t>
  </si>
  <si>
    <t>15</t>
  </si>
  <si>
    <t>Tierische und pflanzliche Fette, Öle, Wachs</t>
  </si>
  <si>
    <t>17</t>
  </si>
  <si>
    <t>Zucker und Zuckerwaren</t>
  </si>
  <si>
    <t>18</t>
  </si>
  <si>
    <t>Kakao und Zubereitungen aus Kakao</t>
  </si>
  <si>
    <t>19</t>
  </si>
  <si>
    <t>Zubereitungen aus Getreide usw., Backwaren</t>
  </si>
  <si>
    <t>20</t>
  </si>
  <si>
    <t>Zubereitungen von Gemüse, Früchten usw.</t>
  </si>
  <si>
    <t>21</t>
  </si>
  <si>
    <t>Verschiedene Lebensmittelzubereitungen</t>
  </si>
  <si>
    <t>22</t>
  </si>
  <si>
    <t>Getränke, alkoholhaltige Flüssigkeiten, Essig</t>
  </si>
  <si>
    <t>23</t>
  </si>
  <si>
    <t>Rückstände der Lebensmittelindustrie, Futter</t>
  </si>
  <si>
    <t>Importe nach Kapitel der Außenhandelsstatistik - V0 - erfasste Güter</t>
  </si>
  <si>
    <t>Abdeckungsgrad - V0 - erfasste Güter</t>
  </si>
  <si>
    <t>%</t>
  </si>
  <si>
    <t>Importe nach Kapitel der Außenhandelsstatistik - V1 - erfasste Güter</t>
  </si>
  <si>
    <t>Abdeckungsgrad - V1 - erfasste Güter</t>
  </si>
  <si>
    <t>Importe nach Kapitel der Außenhandelsstatistik - V2 - erfasste Güter</t>
  </si>
  <si>
    <t>Abdeckungsgrad - V2 - erfasste Güter</t>
  </si>
  <si>
    <t>Importe nach Kapitel der Außenhandelsstatistik - V0 +V1 + V2 -                     erfasste Güter</t>
  </si>
  <si>
    <t>Abdeckungsgrad - V0+V1+V2- erfasste Güter</t>
  </si>
  <si>
    <t>Importe nach Kapitel der Außenhandelsstatistik - Zuschätzungen</t>
  </si>
  <si>
    <t>Abdeckungsgrad - Zuschätzungen</t>
  </si>
  <si>
    <t>Importe nach Kapitel der Außenhandelsstatistik -                                          V0 +V1 +V2+Zuschätzungen - erfasste Güter</t>
  </si>
  <si>
    <t>Abdeckungsgrad - V0+V1+V2+Zuschätzungen - erfasste Güter</t>
  </si>
  <si>
    <t>Nicht abgedeckt</t>
  </si>
  <si>
    <t xml:space="preserve">1    </t>
  </si>
  <si>
    <t xml:space="preserve">1.0.5 </t>
  </si>
  <si>
    <t>Flächenbelegung Ackerfläche und Dauerkulturen</t>
  </si>
  <si>
    <t>Flächenbelegung ohne Re-Exporte Ackerfläche und Dauerkulturen</t>
  </si>
  <si>
    <t>Flächenbelegung Ackerfläche</t>
  </si>
  <si>
    <t>Flächenbelegung ohne Re-Exporte Ackerfläche</t>
  </si>
  <si>
    <t>Flächenbelegung Dauerkultur</t>
  </si>
  <si>
    <t>Flächenbelegung ohne Re-Exporte Dauerkultur</t>
  </si>
  <si>
    <t>Menge</t>
  </si>
  <si>
    <t>Menge ohne Re-Exporte</t>
  </si>
  <si>
    <t>spezifischer Flächenkoeffizient</t>
  </si>
  <si>
    <t>ha/t</t>
  </si>
  <si>
    <t xml:space="preserve">1.0.6 </t>
  </si>
  <si>
    <t>Produktfamilie</t>
  </si>
  <si>
    <t>Flächenbelegung Ackerfläche und Dauerkulturen (schwerpunktmäßige Zuordnung zum Fertigerzeugnis)</t>
  </si>
  <si>
    <t>Soja</t>
  </si>
  <si>
    <t>Kakao</t>
  </si>
  <si>
    <t>Raps</t>
  </si>
  <si>
    <t>Weizen</t>
  </si>
  <si>
    <t>Kaffee</t>
  </si>
  <si>
    <t>Nüsse</t>
  </si>
  <si>
    <t>Ölpalme</t>
  </si>
  <si>
    <t>Mais</t>
  </si>
  <si>
    <t>Sonstige Ölsamen</t>
  </si>
  <si>
    <t>Sonnenblumen</t>
  </si>
  <si>
    <t>Sonstiges Getreide</t>
  </si>
  <si>
    <t>Gerste</t>
  </si>
  <si>
    <t>Wein</t>
  </si>
  <si>
    <t>exotische Früchte</t>
  </si>
  <si>
    <t>Obst</t>
  </si>
  <si>
    <t>Oliven</t>
  </si>
  <si>
    <t>Sonstiges Gemüse</t>
  </si>
  <si>
    <t>Zuckerrüben/-rohr</t>
  </si>
  <si>
    <t>Reis</t>
  </si>
  <si>
    <t>Hülsenfrüchte</t>
  </si>
  <si>
    <t>Gewürze</t>
  </si>
  <si>
    <t>Tomaten</t>
  </si>
  <si>
    <t>Beeren</t>
  </si>
  <si>
    <t>Kartoffeln</t>
  </si>
  <si>
    <t>Tee</t>
  </si>
  <si>
    <t>Sonstiges</t>
  </si>
  <si>
    <t>Pilze</t>
  </si>
  <si>
    <t>Flächenbelegung Ackerfläche und Dauerkulturen (Zuordnung entsprechend den enthaltenen Rohstoffen)</t>
  </si>
  <si>
    <t>Menge (schwerpunktmäßige Zuordnung zum Fertigerzeugnis)</t>
  </si>
  <si>
    <r>
      <t>Menge (in Rohstoffäquivalenten)</t>
    </r>
    <r>
      <rPr>
        <b/>
        <vertAlign val="superscript"/>
        <sz val="10"/>
        <rFont val="MetaNormalLF-Roman"/>
        <family val="2"/>
      </rPr>
      <t>1</t>
    </r>
  </si>
  <si>
    <t>1 Rohstoffe, die erforderlich sind, um die Importe herzustellen.</t>
  </si>
  <si>
    <t xml:space="preserve">1.0.7 </t>
  </si>
  <si>
    <t>Flächen</t>
  </si>
  <si>
    <t>Ernährungsgüter</t>
  </si>
  <si>
    <t>Futtermittel</t>
  </si>
  <si>
    <t>Getränke</t>
  </si>
  <si>
    <t>Techn. Zwecke (WA 15)</t>
  </si>
  <si>
    <t xml:space="preserve">1.1.1 </t>
  </si>
  <si>
    <t>Flächenbelegung Ackerfläche und Dauerkulturen (Anteil an Insgesamt)</t>
  </si>
  <si>
    <t>Flächenbelegung Ackerfläche (Anteil an Insgesamt)</t>
  </si>
  <si>
    <t>Flächenbelegung Dauerkulturen</t>
  </si>
  <si>
    <t>Flächenbelegung Dauerkulturen (Anteil an Insgesamt)</t>
  </si>
  <si>
    <t>Menge (Anteil an Insgesamt)</t>
  </si>
  <si>
    <t>2008=100</t>
  </si>
  <si>
    <t xml:space="preserve">Flächenbelegung Ackerfläche </t>
  </si>
  <si>
    <t xml:space="preserve">Menge </t>
  </si>
  <si>
    <t xml:space="preserve">Flächenbelegung Ackerfläche in Prozent von Gesamtflächenbelegung </t>
  </si>
  <si>
    <t xml:space="preserve">Flächenbelegung Dauerkulturen in Prozent von Gesamtflächenbelegung </t>
  </si>
  <si>
    <t xml:space="preserve">1      </t>
  </si>
  <si>
    <t xml:space="preserve">1.1.2 </t>
  </si>
  <si>
    <t>Flächenbelegung  Ackerfläche und Dauerkulturen</t>
  </si>
  <si>
    <t>1205</t>
  </si>
  <si>
    <t>Raps- oder Rübsensamen, auch geschrotet</t>
  </si>
  <si>
    <t>1201</t>
  </si>
  <si>
    <t>Sojabohnen, auch geschrotet</t>
  </si>
  <si>
    <t>0901</t>
  </si>
  <si>
    <t>1001</t>
  </si>
  <si>
    <t>Weizen und Mengkorn</t>
  </si>
  <si>
    <t>1801</t>
  </si>
  <si>
    <t>Kakaobohnen/-bruch, roh oder geröstet</t>
  </si>
  <si>
    <t>1005</t>
  </si>
  <si>
    <t>1003</t>
  </si>
  <si>
    <t>1204</t>
  </si>
  <si>
    <t>Leinsamen, auch geschrotet</t>
  </si>
  <si>
    <t>1207</t>
  </si>
  <si>
    <t>Andere Ölsamen und ölhaltige Früchte</t>
  </si>
  <si>
    <t>1206</t>
  </si>
  <si>
    <t>Sonnenblumenkerne, auch geschrotet</t>
  </si>
  <si>
    <t>1002</t>
  </si>
  <si>
    <t>Roggen</t>
  </si>
  <si>
    <t>1008</t>
  </si>
  <si>
    <t>Buchweizen, Hirse und anderes Getreide</t>
  </si>
  <si>
    <t>1004</t>
  </si>
  <si>
    <t>Hafer</t>
  </si>
  <si>
    <t>0713</t>
  </si>
  <si>
    <t>Getrocknete, ausgelöste Hülsenfrüchte</t>
  </si>
  <si>
    <t>0805</t>
  </si>
  <si>
    <t>Zitrusfrüchte</t>
  </si>
  <si>
    <t>0803</t>
  </si>
  <si>
    <t>Bananen</t>
  </si>
  <si>
    <t>0809</t>
  </si>
  <si>
    <t>Aprikosen, Kirschen, Pfirsiche, frisch</t>
  </si>
  <si>
    <t>0902</t>
  </si>
  <si>
    <t>Tee, auch aromatisiert</t>
  </si>
  <si>
    <t>0904</t>
  </si>
  <si>
    <t>Pfeffer (Piper) u.ä.</t>
  </si>
  <si>
    <t>0806</t>
  </si>
  <si>
    <t>Weintrauben, frisch oder getrocknet</t>
  </si>
  <si>
    <t>restl. Waren</t>
  </si>
  <si>
    <t>Flächenbelegung  Ackerfläche und Dauerkulturen (Anteil an Insgesamt)</t>
  </si>
  <si>
    <t>0709</t>
  </si>
  <si>
    <t>Anders Gemüse, frisch oder gekühlt</t>
  </si>
  <si>
    <t>0909</t>
  </si>
  <si>
    <t>Anis-, Sternanis-, Fenchelfrüchte u.ä.</t>
  </si>
  <si>
    <t>0703</t>
  </si>
  <si>
    <t>Speisezwiebeln</t>
  </si>
  <si>
    <t>0701</t>
  </si>
  <si>
    <t>0807</t>
  </si>
  <si>
    <t>Melonen und Papayafrüchte</t>
  </si>
  <si>
    <t>0704</t>
  </si>
  <si>
    <t>Kohl, Blumenkohl/Karfiol, Kohlrabi u.ä.</t>
  </si>
  <si>
    <t>0705</t>
  </si>
  <si>
    <t>Salate, frisch und gekühlt</t>
  </si>
  <si>
    <t>Flächenbelegung  Ackerfläche (Anteil an Insgesamt)</t>
  </si>
  <si>
    <t>0808</t>
  </si>
  <si>
    <t>Äpfel, Birnen und Quitten, frisch</t>
  </si>
  <si>
    <t>0804</t>
  </si>
  <si>
    <t>Datteln, Feigen, Ananas u.ä.</t>
  </si>
  <si>
    <t>0810</t>
  </si>
  <si>
    <t>Andere Früchte, frisch</t>
  </si>
  <si>
    <t>0802</t>
  </si>
  <si>
    <t>Andere Schalenfrüchte, frisch oder getrocknet</t>
  </si>
  <si>
    <t>0905</t>
  </si>
  <si>
    <t>Vanille</t>
  </si>
  <si>
    <t>0910</t>
  </si>
  <si>
    <t>Ingwer, Safran u.ä.</t>
  </si>
  <si>
    <t>0908</t>
  </si>
  <si>
    <t>Muskatnüsse, Muskatblüte u.ä</t>
  </si>
  <si>
    <t>1202</t>
  </si>
  <si>
    <t>Erdnüsse, nicht geröstet</t>
  </si>
  <si>
    <t>0907</t>
  </si>
  <si>
    <t>Gewürznelken</t>
  </si>
  <si>
    <t>0906</t>
  </si>
  <si>
    <t>Zimt und Zimtblüten</t>
  </si>
  <si>
    <t>0801</t>
  </si>
  <si>
    <t>Kokosnüsse u.ä. frisch oder getrockne</t>
  </si>
  <si>
    <t>1212</t>
  </si>
  <si>
    <t>Johannisbrot, Zuckerrüben u.ä.</t>
  </si>
  <si>
    <t>Anderes Gemüse, frisch oder gekühlt</t>
  </si>
  <si>
    <t>0702</t>
  </si>
  <si>
    <t>0707</t>
  </si>
  <si>
    <t>Gurken und Cornichons</t>
  </si>
  <si>
    <t>Fläche/Menge Insgesamt</t>
  </si>
  <si>
    <t>1210</t>
  </si>
  <si>
    <t>Hopfen (Blütenzapfen), frisch oder getrocknet</t>
  </si>
  <si>
    <t>1007</t>
  </si>
  <si>
    <t>Körner-Sorghum</t>
  </si>
  <si>
    <t>Gesamt</t>
  </si>
  <si>
    <t xml:space="preserve">1.1.3 </t>
  </si>
  <si>
    <t>Nach Liefer- (Mengen) und Anbauländern (Mengen und Flächen)</t>
  </si>
  <si>
    <t xml:space="preserve">Flächenbelegung (Ackerfläche und Dauerkulturen)  - Anbauland  </t>
  </si>
  <si>
    <t>Kanada</t>
  </si>
  <si>
    <t>Australien</t>
  </si>
  <si>
    <t>Kasachstan</t>
  </si>
  <si>
    <t>Paraguay</t>
  </si>
  <si>
    <t>Flächenbelegung (Ackerfläche und Dauerkulturen)  - Anbauland  (Anteil an Insgesamt)</t>
  </si>
  <si>
    <t xml:space="preserve">Flächenbelegung (Ackerfläche)  - Anbauland  </t>
  </si>
  <si>
    <t>Rumänien</t>
  </si>
  <si>
    <t>Slowakei</t>
  </si>
  <si>
    <t>Litauen</t>
  </si>
  <si>
    <t>Flächenbelegung (Ackerfläche) nach  Anbauland  (Anteil an Insgesamt)</t>
  </si>
  <si>
    <t xml:space="preserve">Flächenbelegung (Dauerkulturen)  - Anbauland  </t>
  </si>
  <si>
    <t>Peru</t>
  </si>
  <si>
    <t>Honduras</t>
  </si>
  <si>
    <t>Äthiopien</t>
  </si>
  <si>
    <t>Uganda</t>
  </si>
  <si>
    <t>Guinea</t>
  </si>
  <si>
    <t>Kamerun</t>
  </si>
  <si>
    <t>Volksrepublik China</t>
  </si>
  <si>
    <t>Kenia</t>
  </si>
  <si>
    <t>Madagaskar</t>
  </si>
  <si>
    <t>Flächenbelegung (Dauerkulturen)  - Anbauland  (Anteil an Insgesamt)</t>
  </si>
  <si>
    <t xml:space="preserve">Menge  - Anbauland </t>
  </si>
  <si>
    <t>Menge  - Anbauland  (Anteil an Insgesamt)</t>
  </si>
  <si>
    <t>Menge nach Lieferland</t>
  </si>
  <si>
    <t>Menge nach Lieferland (Anteil an Insgesamt)</t>
  </si>
  <si>
    <t xml:space="preserve">Flächenbelegung  (Ackerfläche und Dauerkulturen) Anbauland  </t>
  </si>
  <si>
    <t xml:space="preserve">Flächenbelegung (Ackerfläche)  - Anbauland </t>
  </si>
  <si>
    <t>Flächenbelegung (Dauerkulturen)  - Anbauland</t>
  </si>
  <si>
    <t xml:space="preserve">1.1.4 </t>
  </si>
  <si>
    <t>Urspungsländer und WA-Kapitel (Kreuztabelle)</t>
  </si>
  <si>
    <t>Flächenbelegung Ursprungsländer 2008</t>
  </si>
  <si>
    <t>Uruguay</t>
  </si>
  <si>
    <t>Flächenbelegung Ursprungsländer 2015</t>
  </si>
  <si>
    <t>Menge Anbauland  2008</t>
  </si>
  <si>
    <t>Finnland</t>
  </si>
  <si>
    <t>Panama</t>
  </si>
  <si>
    <t>Menge Anbauland  2015</t>
  </si>
  <si>
    <t>Menge Lieferland 2008</t>
  </si>
  <si>
    <t>Menge Lieferland 2015</t>
  </si>
  <si>
    <t xml:space="preserve">1.2.1 </t>
  </si>
  <si>
    <t>davon: für technische/industrielle Zwecke</t>
  </si>
  <si>
    <t>davon: Futtermittel</t>
  </si>
  <si>
    <t>davon: pflanz. Ernährungsgüter</t>
  </si>
  <si>
    <t xml:space="preserve">Flächenbelegung Dauerkulturen </t>
  </si>
  <si>
    <t xml:space="preserve">1.2.2 </t>
  </si>
  <si>
    <t>WA-Viersteller (ohne Güter für technische und industrielle Zwecke)</t>
  </si>
  <si>
    <t>2304</t>
  </si>
  <si>
    <t>Ölkuchen und feste Rückstände von Sojaöl</t>
  </si>
  <si>
    <t>1804</t>
  </si>
  <si>
    <t>Kakaobutter, Kakaofett und Kakaoöl</t>
  </si>
  <si>
    <t>1803</t>
  </si>
  <si>
    <t>Kakaomasse, auch entfettet</t>
  </si>
  <si>
    <t>1512</t>
  </si>
  <si>
    <t>Sonnenblumenöl, Safloröl u.a.</t>
  </si>
  <si>
    <t>1511</t>
  </si>
  <si>
    <t>Palmöl und seine Fraktionen</t>
  </si>
  <si>
    <t>2204</t>
  </si>
  <si>
    <t>Wein und Traubenmost, gegoren</t>
  </si>
  <si>
    <t>1513</t>
  </si>
  <si>
    <t>Kokosöl, Palmkernöl, u.a.</t>
  </si>
  <si>
    <t>2009</t>
  </si>
  <si>
    <t>Fruchtsäfte u. Gemüsesäfte ohne Zusatz v. Alkohol</t>
  </si>
  <si>
    <t>2306</t>
  </si>
  <si>
    <t>Ölkuchen und feste Rückstände von pflanzl. Fetten</t>
  </si>
  <si>
    <t>1509</t>
  </si>
  <si>
    <t>Olivenöl und seine Fraktionen</t>
  </si>
  <si>
    <t>1702</t>
  </si>
  <si>
    <t>Anderer Zucker, Lactose, Fructose, fest</t>
  </si>
  <si>
    <t>1006</t>
  </si>
  <si>
    <t>2208</t>
  </si>
  <si>
    <t>Alkohol, unvergällt, Branntwein, Likör</t>
  </si>
  <si>
    <t>1515</t>
  </si>
  <si>
    <t>Andere pflanzliche Fette u.Öle</t>
  </si>
  <si>
    <t>1514</t>
  </si>
  <si>
    <t>Rapsöl, Rübsenöl, Senföl</t>
  </si>
  <si>
    <t>0811</t>
  </si>
  <si>
    <t>Früchte und Nüsse, auch gekocht, gefroren</t>
  </si>
  <si>
    <t>1805</t>
  </si>
  <si>
    <t>Kakaopulver</t>
  </si>
  <si>
    <t>2005</t>
  </si>
  <si>
    <t>Anderes Gemüse, nicht gefroren</t>
  </si>
  <si>
    <t>1701</t>
  </si>
  <si>
    <t>Rohrzucker, Rübenzucker, reine Saccharose, fest</t>
  </si>
  <si>
    <t>1507</t>
  </si>
  <si>
    <t>Sojaöl</t>
  </si>
  <si>
    <t>1107</t>
  </si>
  <si>
    <t>Malz, auch geröstet</t>
  </si>
  <si>
    <t>1108</t>
  </si>
  <si>
    <t>Stärke, Inulin</t>
  </si>
  <si>
    <t>2302</t>
  </si>
  <si>
    <t>Kleie, Rückstände von Getreide und Hülsenfrüchten</t>
  </si>
  <si>
    <t>1104</t>
  </si>
  <si>
    <t>Getreidekörner</t>
  </si>
  <si>
    <t>1101</t>
  </si>
  <si>
    <t>Mehl von Weizenu.ä.</t>
  </si>
  <si>
    <t>1103</t>
  </si>
  <si>
    <t>Grieß und Pellets von Getreide</t>
  </si>
  <si>
    <t>0710</t>
  </si>
  <si>
    <t>Kartoffeln und anderes Gemüse, gekocht, gefroren</t>
  </si>
  <si>
    <t>2303</t>
  </si>
  <si>
    <t>Rückstände aus der Stärkegewinnung, Treber</t>
  </si>
  <si>
    <t>0813</t>
  </si>
  <si>
    <t>Früchte, getrocknet</t>
  </si>
  <si>
    <t>2209</t>
  </si>
  <si>
    <t>Speiseessig</t>
  </si>
  <si>
    <t/>
  </si>
  <si>
    <t xml:space="preserve">Flächenbelegung  Ackerfläche und Dauerkulturen </t>
  </si>
  <si>
    <t xml:space="preserve">1.2.3 </t>
  </si>
  <si>
    <t>Nach Liefer- (Mengen) und Anbauländern (Mengen und Flächen) (ohne Güter für technische und industrielle Zwecke)</t>
  </si>
  <si>
    <t>Bulgarien</t>
  </si>
  <si>
    <t>Kambodscha</t>
  </si>
  <si>
    <t>Papua-Neuguinea</t>
  </si>
  <si>
    <t>Malaysia</t>
  </si>
  <si>
    <t>Philippinen</t>
  </si>
  <si>
    <t>Südafrika</t>
  </si>
  <si>
    <t>Luxemburg</t>
  </si>
  <si>
    <t xml:space="preserve">Flächenbelegung  (Ackerfläche und Dauerkulturen) Anbauland </t>
  </si>
  <si>
    <t xml:space="preserve">Flächenbelegung (Dauerkulturen)  - Anbauland </t>
  </si>
  <si>
    <t xml:space="preserve">Menge nach Lieferland </t>
  </si>
  <si>
    <t xml:space="preserve">1.2.4 </t>
  </si>
  <si>
    <t>Importländer und WA-Kapitel  2008 und 2015 (ohne Güter für technische und industrielle Zwecke): WA07 - WA15</t>
  </si>
  <si>
    <t>Thailand</t>
  </si>
  <si>
    <t>Importländer und WA-Kapitel 2008 und 2015 (ohne Güter für technische und industrielle Zwecke): WA17 - WA23</t>
  </si>
  <si>
    <t xml:space="preserve">A     </t>
  </si>
  <si>
    <t xml:space="preserve">1.3.1  </t>
  </si>
  <si>
    <t xml:space="preserve">1.3.2  </t>
  </si>
  <si>
    <t>1806</t>
  </si>
  <si>
    <t>Schokolade u.a.</t>
  </si>
  <si>
    <t>2008</t>
  </si>
  <si>
    <t>Früchte, Nüsse, zubereitet</t>
  </si>
  <si>
    <t>1905</t>
  </si>
  <si>
    <t>Backwaren, Oblaten, getrocknete Teigblätter</t>
  </si>
  <si>
    <t>1902</t>
  </si>
  <si>
    <t>Teigwaren, auch gekocht, gefüllt oder zubereitet</t>
  </si>
  <si>
    <t>1517</t>
  </si>
  <si>
    <t>Margarine u.a</t>
  </si>
  <si>
    <t>2207</t>
  </si>
  <si>
    <t>Alkohol&gt;=80%vol, unvergällt, Alkohol vergällt</t>
  </si>
  <si>
    <t>2101</t>
  </si>
  <si>
    <t>Auszüge u. Zubereitungen aus Kaffee, Tee o. Mate</t>
  </si>
  <si>
    <t>1516</t>
  </si>
  <si>
    <t>Tierische u. pflanzliche Fette u. Öle</t>
  </si>
  <si>
    <t>2002</t>
  </si>
  <si>
    <t>Tomaten, ohne Essig</t>
  </si>
  <si>
    <t>1904</t>
  </si>
  <si>
    <t>Lebensmittel, durch Rösten v.Getreide hergestellt</t>
  </si>
  <si>
    <t>1901</t>
  </si>
  <si>
    <t>Malzextrakt, Lebensmittel aus Mehl, Milch u.a.</t>
  </si>
  <si>
    <t>2103</t>
  </si>
  <si>
    <t>Zubereitungen für Würzsoßen und Senf</t>
  </si>
  <si>
    <t>2106</t>
  </si>
  <si>
    <t>Andere Lebensmittelzubereitungen</t>
  </si>
  <si>
    <t>2203</t>
  </si>
  <si>
    <t>Bier aus Malz</t>
  </si>
  <si>
    <t>1704</t>
  </si>
  <si>
    <t>Zuckerwaren ohne Kakaogehalt</t>
  </si>
  <si>
    <t>2007</t>
  </si>
  <si>
    <t>Konfitüren, Fruchtgelees, Marmeladen, gekocht</t>
  </si>
  <si>
    <t>2001</t>
  </si>
  <si>
    <t>Gemüse, Früchte, Nüsse, haltbar gemacht</t>
  </si>
  <si>
    <t>0712</t>
  </si>
  <si>
    <t>Gemüse, getrocknet</t>
  </si>
  <si>
    <t>2004</t>
  </si>
  <si>
    <t>Anderes Gemüse, zubereitet, gefroren</t>
  </si>
  <si>
    <t>2105</t>
  </si>
  <si>
    <t>Speiseeis, auch kakaohaltig</t>
  </si>
  <si>
    <t>2006</t>
  </si>
  <si>
    <t>Gemüse, Früchte, Nüsse mit Zucker</t>
  </si>
  <si>
    <t>2104</t>
  </si>
  <si>
    <t>Suppen und Brühen</t>
  </si>
  <si>
    <t xml:space="preserve">1.3.3  </t>
  </si>
  <si>
    <t>Schweiz</t>
  </si>
  <si>
    <t>Griechenland</t>
  </si>
  <si>
    <t>Dominikanische Republik</t>
  </si>
  <si>
    <t>Venezuela</t>
  </si>
  <si>
    <t>Irland</t>
  </si>
  <si>
    <t xml:space="preserve">1.3.4  </t>
  </si>
  <si>
    <t>Flächenbelegung Anbauländer 2008</t>
  </si>
  <si>
    <t>Flächenbelegung Anbauländer 2015</t>
  </si>
  <si>
    <t xml:space="preserve">davon: </t>
  </si>
  <si>
    <t>pflanzliche Ernährungsgüter</t>
  </si>
  <si>
    <t>Fläche</t>
  </si>
  <si>
    <t>X</t>
  </si>
  <si>
    <t>1510</t>
  </si>
  <si>
    <t>Andere Öle, auch aus Oliven</t>
  </si>
  <si>
    <t>1508</t>
  </si>
  <si>
    <t>Erdnussöl und seine Fraktionen</t>
  </si>
  <si>
    <t xml:space="preserve">1.2.4a </t>
  </si>
  <si>
    <t>WA07 - WA15</t>
  </si>
  <si>
    <t>1.2.4.b</t>
  </si>
  <si>
    <t>WA17 - WA23</t>
  </si>
  <si>
    <t>WA07</t>
  </si>
  <si>
    <t>WA08</t>
  </si>
  <si>
    <t>WA09</t>
  </si>
  <si>
    <t>WA10</t>
  </si>
  <si>
    <t>WA12</t>
  </si>
  <si>
    <t>WA18</t>
  </si>
  <si>
    <t>WA11</t>
  </si>
  <si>
    <t>WA15</t>
  </si>
  <si>
    <t>WA17</t>
  </si>
  <si>
    <t>WA20</t>
  </si>
  <si>
    <t>WA22</t>
  </si>
  <si>
    <t>WA23</t>
  </si>
  <si>
    <t>WA19</t>
  </si>
  <si>
    <t>WA21</t>
  </si>
  <si>
    <t>Flächenbelegung nach Verarbeitungsstufen und Herkunft</t>
  </si>
  <si>
    <t>Menge nach Verarbeitungsstufen</t>
  </si>
  <si>
    <t>Menge nach Herkunft</t>
  </si>
  <si>
    <t>Menge nach Bestimmungsland</t>
  </si>
  <si>
    <t>Exporte</t>
  </si>
  <si>
    <t xml:space="preserve">2.0    </t>
  </si>
  <si>
    <t xml:space="preserve">2.0.1  </t>
  </si>
  <si>
    <t xml:space="preserve">2.0.2  </t>
  </si>
  <si>
    <t xml:space="preserve">Flächenbelegung nach Verarbeitungsstufen und Herkunft </t>
  </si>
  <si>
    <t>Anbau in Deutschland</t>
  </si>
  <si>
    <t>Re-Exporte</t>
  </si>
  <si>
    <t>Anbau im Ausland</t>
  </si>
  <si>
    <t xml:space="preserve">Exporte </t>
  </si>
  <si>
    <t xml:space="preserve">2.0.3   </t>
  </si>
  <si>
    <t xml:space="preserve">2.0.4  </t>
  </si>
  <si>
    <t xml:space="preserve">Menge nach Verarbeitungsstufen und Herkunft </t>
  </si>
  <si>
    <t>Deutschland</t>
  </si>
  <si>
    <t>Re-Export</t>
  </si>
  <si>
    <t>Exporte nach Kapitel der Außenhandelsstatistik</t>
  </si>
  <si>
    <t>Exporte nach Kapitel der Außenhandelsstatistik - V0 - erfasste Güter</t>
  </si>
  <si>
    <t>Exporte nach Kapitel der Außenhandelsstatistik - V1 - erfasste Güter</t>
  </si>
  <si>
    <t>Exporte nach Kapitel der Außenhandelsstatistik - V2- erfasste Güter</t>
  </si>
  <si>
    <t>Abdeckungsgrad - V2- erfasste Güter</t>
  </si>
  <si>
    <t>Exporte nach Kapitel der Außenhandelsstatistik - V0 +V1 +V2- erfasste Güter</t>
  </si>
  <si>
    <t>Abdeckungsgrad - V0+V1+V2 - erfasste Güter</t>
  </si>
  <si>
    <t>Exporte nach Kapitel der Außenhandelsstatistik - Zuschätzungen</t>
  </si>
  <si>
    <t>Exporte nach Kapitel der Außenhandelsstatistik - V0+V1 +V2+Zuschätzungen - erfasste Güter</t>
  </si>
  <si>
    <t xml:space="preserve">2.0.6 </t>
  </si>
  <si>
    <t>davon: Re-Exporte</t>
  </si>
  <si>
    <t>davon: ohne Re-Exporte</t>
  </si>
  <si>
    <t>davon: angebaut im Ausland</t>
  </si>
  <si>
    <t>davon: angebaut in Deutschland</t>
  </si>
  <si>
    <t>Fläche Dauerkulturen</t>
  </si>
  <si>
    <t xml:space="preserve">2.0.7 </t>
  </si>
  <si>
    <t>Flächenbelegung Ackerfläche und Dauerkulturen ohne Re-Exporte</t>
  </si>
  <si>
    <r>
      <t>Menge (in Rohstoffäquivalenten)</t>
    </r>
    <r>
      <rPr>
        <b/>
        <vertAlign val="superscript"/>
        <sz val="9"/>
        <rFont val="MetaNormalLF-Roman"/>
        <family val="2"/>
      </rPr>
      <t>1</t>
    </r>
  </si>
  <si>
    <t xml:space="preserve">2.0.8 </t>
  </si>
  <si>
    <t>Kategorien</t>
  </si>
  <si>
    <t>Fläche Gesamt</t>
  </si>
  <si>
    <t>davon:  Re-Exporte</t>
  </si>
  <si>
    <t xml:space="preserve">2.0   </t>
  </si>
  <si>
    <t xml:space="preserve">2.0.9 </t>
  </si>
  <si>
    <t>Saudi-Arabien</t>
  </si>
  <si>
    <t>Islamische Republik Iran</t>
  </si>
  <si>
    <t>Algerien</t>
  </si>
  <si>
    <t>Marokko</t>
  </si>
  <si>
    <t>Exportländer</t>
  </si>
  <si>
    <t>Länder und WA-Kapitel 2008 und 2015</t>
  </si>
  <si>
    <t xml:space="preserve">2.1.1  </t>
  </si>
  <si>
    <t>davon: angebaut im Ausland (Re-Exporte)</t>
  </si>
  <si>
    <t>Menge angebaut in Deutschland (Anteil an Insgesamt)</t>
  </si>
  <si>
    <t>Flächenbelegung Ackerfläche und Dauerkulturen in Deutschland                  (Anteil an Insgesamt)</t>
  </si>
  <si>
    <t>Fläche Ackerfläche in Deutschland (Anteil an Insgesamt)</t>
  </si>
  <si>
    <t>Fläche Dauerkultur in Deutschland (Anteil an Insgesamt)</t>
  </si>
  <si>
    <t>spezifischer Flächenkoeffizient angebaut in Deutschland</t>
  </si>
  <si>
    <t>Flächenbelegung Ackerfläche und Dauerkulturen angebaut in Deutschland</t>
  </si>
  <si>
    <t>Flächenbelegung Ackerfläche angebaut in Deutschland</t>
  </si>
  <si>
    <t>Flächenbelegung Dauerkulturen angebaut in Deutschland</t>
  </si>
  <si>
    <t xml:space="preserve">Menge angebaut in Deutschland </t>
  </si>
  <si>
    <t>Flächenbelegung Ackerfläche in Prozent von Gesamtflächenbelegung (angebaut in Deutschland)</t>
  </si>
  <si>
    <t>Anteil Re-Exporte Fläche</t>
  </si>
  <si>
    <t>Anteil Re-Exporte Menge</t>
  </si>
  <si>
    <t xml:space="preserve">2.1.2  </t>
  </si>
  <si>
    <t>1214</t>
  </si>
  <si>
    <t>Steck-, Futterrüben u.ä.</t>
  </si>
  <si>
    <t>Speisezwiebeln u.ä.</t>
  </si>
  <si>
    <t>0706</t>
  </si>
  <si>
    <t>Karotten, Speisemöhren u.ä.</t>
  </si>
  <si>
    <t>Salate, frisch oder gekühlt</t>
  </si>
  <si>
    <t>0708</t>
  </si>
  <si>
    <t>Hülsenfrüchte, frisch oder gekühlt</t>
  </si>
  <si>
    <t>Flächenbelegung Ackerfläche un Dauerkulturen</t>
  </si>
  <si>
    <t>0903</t>
  </si>
  <si>
    <t>Mate</t>
  </si>
  <si>
    <t>0714</t>
  </si>
  <si>
    <t>Maniok, Pfeilwurz u.ä.</t>
  </si>
  <si>
    <t xml:space="preserve">Flächenbelegung  Ackerfläche und Dauerkulturen in Deutschland </t>
  </si>
  <si>
    <t>Menge angebaut in Deutschland</t>
  </si>
  <si>
    <t xml:space="preserve">2.1.3  </t>
  </si>
  <si>
    <t>Exportländer (ohne Güter für technische und industrielle Zwecke)</t>
  </si>
  <si>
    <t>Jemen</t>
  </si>
  <si>
    <t>Oman</t>
  </si>
  <si>
    <t>Kuba</t>
  </si>
  <si>
    <t>Flächenbelegung  (Ackerfläche und Dauerkulturen)</t>
  </si>
  <si>
    <t xml:space="preserve">2.1.4  </t>
  </si>
  <si>
    <t>Länder und WA-Kapitel 2008 und 2015 (ohne Güter für technische und industrielle Zwecke)</t>
  </si>
  <si>
    <t>Flächenbelegung  2008</t>
  </si>
  <si>
    <t>Vereinigte Arabische Emirate</t>
  </si>
  <si>
    <t>Norwegen</t>
  </si>
  <si>
    <t>Flächenbelegung 2015</t>
  </si>
  <si>
    <t>Menge 2008</t>
  </si>
  <si>
    <t>Libyen</t>
  </si>
  <si>
    <t>Menge 2015</t>
  </si>
  <si>
    <t>2.2.4a</t>
  </si>
  <si>
    <t>2.2.4b</t>
  </si>
  <si>
    <t xml:space="preserve">2.2.1  </t>
  </si>
  <si>
    <t>davon: Exporte ohne Re-Exporte</t>
  </si>
  <si>
    <t>davon: Ackerfläche und Dauerkulturen ohne Re-Exporte</t>
  </si>
  <si>
    <t>davon: Ackerfläche ohne Re-Exporte</t>
  </si>
  <si>
    <t>davon: Dauerkulturen ohne Re-Exporte</t>
  </si>
  <si>
    <t>Menge ohne Re-Exporte (Anteil an Insgesamt)</t>
  </si>
  <si>
    <t>spezifischer Flächenkoeffizient: ohne Re-Exporte</t>
  </si>
  <si>
    <t xml:space="preserve">Flächenbelegung Ackerfläche und Dauerkulturen in Deutschland </t>
  </si>
  <si>
    <t>Flächenbelegung Ackerfläche in Deutschland</t>
  </si>
  <si>
    <t xml:space="preserve">Menge ohne Re-Exporte </t>
  </si>
  <si>
    <t>Flächenbelegung Ackerfläche in Prozent von Gesamtflächenbelegung in Deutschland</t>
  </si>
  <si>
    <t>Flächenbelegung Dauerkulturen in Prozent von Gesamtflächenbelegung in Deutschland</t>
  </si>
  <si>
    <t xml:space="preserve">  Anteil Re-Exporte Menge</t>
  </si>
  <si>
    <t>Importanteil der Exporte Fläche</t>
  </si>
  <si>
    <t>1703</t>
  </si>
  <si>
    <t>Melassen aus Zuckerherstellung</t>
  </si>
  <si>
    <t>1105</t>
  </si>
  <si>
    <t>Mehl, Grieß u.ä.  von Kartoffeln</t>
  </si>
  <si>
    <t>davon: Ackerflächen und Dauerkulturen ohne Re-Exporte</t>
  </si>
  <si>
    <t>1109</t>
  </si>
  <si>
    <t>Kleber von Weizen, auch getrocknet</t>
  </si>
  <si>
    <t>1102</t>
  </si>
  <si>
    <t>Mehl von anderem Getreide</t>
  </si>
  <si>
    <t>2205</t>
  </si>
  <si>
    <t>Wermutwein u.a.</t>
  </si>
  <si>
    <t>1802</t>
  </si>
  <si>
    <t>Kakaoschalen u.a.</t>
  </si>
  <si>
    <t>2206</t>
  </si>
  <si>
    <t>Apfelwein, Birnenwein, Met, etc.</t>
  </si>
  <si>
    <t>0812</t>
  </si>
  <si>
    <t>Früchte und Nüsse, vorläufig haltbar gemacht</t>
  </si>
  <si>
    <t>0711</t>
  </si>
  <si>
    <t>Gemüse, vorläufig haltbar gemacht</t>
  </si>
  <si>
    <t>0814</t>
  </si>
  <si>
    <t>Schalen von Zitrusfrüchten oder von Melonen</t>
  </si>
  <si>
    <t>1208</t>
  </si>
  <si>
    <t>Mehl von Ölsamen u.ä.</t>
  </si>
  <si>
    <t>spezifischer Flächenkoeffizient: angebaut in Deutschland</t>
  </si>
  <si>
    <t>1106</t>
  </si>
  <si>
    <t>Mehl, Grieß u.ä.  getrockneten Hülsenfrüchten</t>
  </si>
  <si>
    <t>Mehl von Weizen u.ä.</t>
  </si>
  <si>
    <t xml:space="preserve">2.2.3  </t>
  </si>
  <si>
    <t>1000 ha</t>
  </si>
  <si>
    <t>Ägypten</t>
  </si>
  <si>
    <t>Flächenbelegung Dauerkulturen  (Anteil an Insgesamt)</t>
  </si>
  <si>
    <t xml:space="preserve">Flächenbelegung  (Ackerfläche und Dauerkulturen) angebaut in Deutschland </t>
  </si>
  <si>
    <t>Flächenbelegung (Ackerfläche): angebaut in Deutschland</t>
  </si>
  <si>
    <t xml:space="preserve">Flächenbelegung (Dauerkulturen):Angebaut in Deutschland </t>
  </si>
  <si>
    <t xml:space="preserve">2.2.4 </t>
  </si>
  <si>
    <t>Länder und WA-Kapitel 2008 und 2015 (ohne Güter für technische und industrielle Zwecke): WA7-WA15</t>
  </si>
  <si>
    <t>2.2.</t>
  </si>
  <si>
    <t xml:space="preserve">2.2.4  </t>
  </si>
  <si>
    <t>Länder und WA-Kapitel 2008 und 2015 (ohne Güter für technische und industrielle Zwecke): WA17-WA23</t>
  </si>
  <si>
    <t xml:space="preserve">2.3.1  </t>
  </si>
  <si>
    <t>Menge Exporte ohne Re-Exporte (Anteil an Insgesamt)</t>
  </si>
  <si>
    <t>Flächenbelegung Ackerfläche und Dauerkulturen in Deutschland                                                        (Anteil an Insgesamt)</t>
  </si>
  <si>
    <t xml:space="preserve">  davon: Re-Exporte</t>
  </si>
  <si>
    <t xml:space="preserve">Flächenbelegung Ackerfläche angebaut in Deutschland </t>
  </si>
  <si>
    <t>Flächenbelegung Dauerkulturen in Prozent von Gesamtflächenbelegung (angebaut in Deutschland)</t>
  </si>
  <si>
    <t xml:space="preserve">2.3.2  </t>
  </si>
  <si>
    <t xml:space="preserve"> </t>
  </si>
  <si>
    <t>2003</t>
  </si>
  <si>
    <t>Pilze und Trüffeln, ohne Essig</t>
  </si>
  <si>
    <t xml:space="preserve">  spezifischer Flächenkoeffizient: Ohne Re-Exporte</t>
  </si>
  <si>
    <t xml:space="preserve">2.3.3  </t>
  </si>
  <si>
    <t>Portugal</t>
  </si>
  <si>
    <t xml:space="preserve">Flächenbelegung Dauerkulturen  </t>
  </si>
  <si>
    <t xml:space="preserve">2.3.4 </t>
  </si>
  <si>
    <t xml:space="preserve"> Länder und WA-Kapitel 2008 und 2015</t>
  </si>
  <si>
    <t>x</t>
  </si>
  <si>
    <t>Flächenbelegung von futter für die Nutzviehhaltung und für Ernährungsgüter tierischen Ursprungs</t>
  </si>
  <si>
    <t>1</t>
  </si>
  <si>
    <t>Futter für Nutzvieh</t>
  </si>
  <si>
    <t>Nach Tierarten und Herkunft</t>
  </si>
  <si>
    <t>Nach Futterarten und Herkunft</t>
  </si>
  <si>
    <t>Futter für inländisches Nutzvieh und für Ernährungsgüter tierischen Ursprungs</t>
  </si>
  <si>
    <t>Anbau von Futtermitteln in Deutschland</t>
  </si>
  <si>
    <t>Flächenbelegung nach Futterarten und Herkunft</t>
  </si>
  <si>
    <t>Flächenbelegung nach Tierarten und Herkunft</t>
  </si>
  <si>
    <t>3</t>
  </si>
  <si>
    <t>Flächenfußabdruck der Nutztiere in Deutschland (je Nutztier)</t>
  </si>
  <si>
    <t>4</t>
  </si>
  <si>
    <t>Ernährungsgüter tierischen Ursprungs und deren Flächenbelegung</t>
  </si>
  <si>
    <t>4.1</t>
  </si>
  <si>
    <t>4.2</t>
  </si>
  <si>
    <t>4.3</t>
  </si>
  <si>
    <t>4.4</t>
  </si>
  <si>
    <t>Inlandserzeugung</t>
  </si>
  <si>
    <t>Inlandsverbrauch</t>
  </si>
  <si>
    <t xml:space="preserve">B   </t>
  </si>
  <si>
    <t xml:space="preserve">Flächenbelegung von Futter für die Nutzviehhaltung und für Ernährungsgüter tierischen Ursprungs </t>
  </si>
  <si>
    <t xml:space="preserve">1.1 </t>
  </si>
  <si>
    <t>Futter aus inländischer Erzeugung</t>
  </si>
  <si>
    <t>Rinder</t>
  </si>
  <si>
    <t>Mastrinder</t>
  </si>
  <si>
    <t>Kühe u. weibl. Rinder</t>
  </si>
  <si>
    <t>Kälber</t>
  </si>
  <si>
    <t>Schweine</t>
  </si>
  <si>
    <t>Geflügel</t>
  </si>
  <si>
    <t>Legehennen</t>
  </si>
  <si>
    <t xml:space="preserve">Masthähnchen </t>
  </si>
  <si>
    <t>Pferde</t>
  </si>
  <si>
    <t>Schafe und Ziegen</t>
  </si>
  <si>
    <t>Importiertes Futter</t>
  </si>
  <si>
    <t>Aufkommen</t>
  </si>
  <si>
    <t>Importiertes Futter (in % von Insgesamt)</t>
  </si>
  <si>
    <t>Aufkommen (in % von Insgesamt)</t>
  </si>
  <si>
    <t>Importiertes Futter in % von Futteraufkommen</t>
  </si>
  <si>
    <t>Mastschweine</t>
  </si>
  <si>
    <t>Ferkel</t>
  </si>
  <si>
    <t xml:space="preserve">1.2  </t>
  </si>
  <si>
    <t>Kraftfutter</t>
  </si>
  <si>
    <t>Ölkuchen</t>
  </si>
  <si>
    <t>Hackfrüchte</t>
  </si>
  <si>
    <t>Grünfutter</t>
  </si>
  <si>
    <t>Silomais</t>
  </si>
  <si>
    <t>Stroh</t>
  </si>
  <si>
    <t>Milch</t>
  </si>
  <si>
    <t>Molke</t>
  </si>
  <si>
    <t>Sonstige Milch</t>
  </si>
  <si>
    <t xml:space="preserve">Importiertes Futter </t>
  </si>
  <si>
    <t>Importiertes Futter in % von Aufkommen</t>
  </si>
  <si>
    <t xml:space="preserve">2.1  </t>
  </si>
  <si>
    <t>Erzeugung von Futter</t>
  </si>
  <si>
    <t>Inländische Erzeugung</t>
  </si>
  <si>
    <t>Futteraufkommen</t>
  </si>
  <si>
    <t>Flächenbelegung von Futter</t>
  </si>
  <si>
    <r>
      <t xml:space="preserve">Inlandsverbrauch für Ernährungsgüter tierischen Ursprungs </t>
    </r>
    <r>
      <rPr>
        <b/>
        <vertAlign val="superscript"/>
        <sz val="9"/>
        <rFont val="MetaNormalLF-Roman"/>
        <family val="2"/>
      </rPr>
      <t>1, 2</t>
    </r>
  </si>
  <si>
    <t>Marktfähiges Fleisch</t>
  </si>
  <si>
    <t xml:space="preserve">Wurst </t>
  </si>
  <si>
    <t>Eier</t>
  </si>
  <si>
    <t>Milchprodukte</t>
  </si>
  <si>
    <t xml:space="preserve">1 000 t MFE </t>
  </si>
  <si>
    <r>
      <t>Flächenbelegung von Ernährungsgütern tierischen Ursprungs - Inlandsverbrauch -</t>
    </r>
    <r>
      <rPr>
        <b/>
        <vertAlign val="superscript"/>
        <sz val="9"/>
        <rFont val="MetaNormalLF-Roman"/>
        <family val="2"/>
      </rPr>
      <t>2</t>
    </r>
  </si>
  <si>
    <r>
      <t>Flächenbelegung des Inlandsverbrauchs von Ernährungsgütern tierischen Ursprungs (pro Kopf)</t>
    </r>
    <r>
      <rPr>
        <b/>
        <vertAlign val="superscript"/>
        <sz val="9"/>
        <color theme="3" tint="0.39994506668294322"/>
        <rFont val="MetaNormalLF-Roman"/>
        <family val="2"/>
      </rPr>
      <t xml:space="preserve"> </t>
    </r>
    <r>
      <rPr>
        <b/>
        <vertAlign val="superscript"/>
        <sz val="9"/>
        <rFont val="MetaNormalLF-Roman"/>
        <family val="2"/>
      </rPr>
      <t>2</t>
    </r>
  </si>
  <si>
    <t>Fleisch und Wurst</t>
  </si>
  <si>
    <t>m²/cap</t>
  </si>
  <si>
    <t xml:space="preserve">Quelle: Statistisches Bundesamt, Vierteljährliche Produktionserhebung im Verarbeitenden Gewerbe (aus GENESIS) sowie eigene Berechnungen </t>
  </si>
  <si>
    <t>Daten sind Produktbezogen.</t>
  </si>
  <si>
    <t>Mill.</t>
  </si>
  <si>
    <t xml:space="preserve">2.2  </t>
  </si>
  <si>
    <r>
      <t xml:space="preserve">Anbau von Futtermitteln in Deutschland </t>
    </r>
    <r>
      <rPr>
        <b/>
        <vertAlign val="superscript"/>
        <sz val="11"/>
        <rFont val="MetaNormalLF-Roman"/>
        <family val="2"/>
      </rPr>
      <t>1</t>
    </r>
  </si>
  <si>
    <t xml:space="preserve">  1 000 ha</t>
  </si>
  <si>
    <t>Marktgängige Primärfuttermittel</t>
  </si>
  <si>
    <t>Getreide insgesamt</t>
  </si>
  <si>
    <t>davon</t>
  </si>
  <si>
    <t>Körnermais</t>
  </si>
  <si>
    <t>Anderes Getreide</t>
  </si>
  <si>
    <t>Hülsenfrüchte insgesamt</t>
  </si>
  <si>
    <t>Futtererbsen</t>
  </si>
  <si>
    <t>Ackerbohnen</t>
  </si>
  <si>
    <t>Andere Hülsenfrüchte</t>
  </si>
  <si>
    <t>Ölsaaten</t>
  </si>
  <si>
    <t>Pflanzliche Futtermittel aus Verarbeitung</t>
  </si>
  <si>
    <t>Kleien</t>
  </si>
  <si>
    <t>Ölkuchen und -schrote</t>
  </si>
  <si>
    <t>Trockenschnitzel</t>
  </si>
  <si>
    <t>Nebenprodukte der Maisverarbeitung</t>
  </si>
  <si>
    <t>Melasse</t>
  </si>
  <si>
    <t>Pflanzliche Öle und Fette</t>
  </si>
  <si>
    <t>Futterfrüchte und Nebenerzeugnisse</t>
  </si>
  <si>
    <t>Klee u. Luzerne</t>
  </si>
  <si>
    <t>Wiesen u. Weiden</t>
  </si>
  <si>
    <t>Sonst. Futterpflanzen im Hauptanbau</t>
  </si>
  <si>
    <t>Futterhackfrüchte</t>
  </si>
  <si>
    <t xml:space="preserve">Landwirtschaftlich genutzte Fläche 2 </t>
  </si>
  <si>
    <t>Futter in % von landwirtschaftl. genutzter Fläche</t>
  </si>
  <si>
    <t>Ackerland 2</t>
  </si>
  <si>
    <t xml:space="preserve">Futter auf Ackerland </t>
  </si>
  <si>
    <t>Futter in % von Ackerland</t>
  </si>
  <si>
    <t>Dauergrünland 2</t>
  </si>
  <si>
    <t>Futter in % von Dauergrünland</t>
  </si>
  <si>
    <t xml:space="preserve">In Anlehnung an die Gliederung für die Erzeugung von Futtermitteln im Statistischen Jahrbuch über Ernähung, Landwirtschaft und Forsten, verschiedene Jahrgänge, eigene Berechnungen. </t>
  </si>
  <si>
    <t xml:space="preserve">Quelle: Statistisches Bundesamt, Agrarstatistik, Fachserie 3 Reihe 3.1.2., verschiedenene Jahrgänge.  </t>
  </si>
  <si>
    <t xml:space="preserve">B  </t>
  </si>
  <si>
    <t xml:space="preserve">2.3 </t>
  </si>
  <si>
    <r>
      <t xml:space="preserve">Flächenbelegung nach Futterarten und Herkunft </t>
    </r>
    <r>
      <rPr>
        <b/>
        <vertAlign val="superscript"/>
        <sz val="11"/>
        <rFont val="MetaNormalLF-Roman"/>
        <family val="2"/>
      </rPr>
      <t>1</t>
    </r>
  </si>
  <si>
    <t>Inländische Erzeugung von Futter</t>
  </si>
  <si>
    <t>Aufkommen von Futter</t>
  </si>
  <si>
    <t>Inländische Erzeugung von Futter (in % von insgesamt)</t>
  </si>
  <si>
    <t>Fläche für importiertes Futter (in % von insgesamt)</t>
  </si>
  <si>
    <t>Fläche für Futteraufkommen (in % von insgesamt)</t>
  </si>
  <si>
    <t>Fläche für importiertes Futter in % von Aufkommen</t>
  </si>
  <si>
    <t>Fläche für importiertes Futter in % vom Aufkommen</t>
  </si>
  <si>
    <t>Fläche für Futteraufkommen</t>
  </si>
  <si>
    <t xml:space="preserve">Fläche für importiertes Futter </t>
  </si>
  <si>
    <t>Fläche für Futter für inländische Erzeugung</t>
  </si>
  <si>
    <t xml:space="preserve">2.4  </t>
  </si>
  <si>
    <t>Flächenbelegung von Futter für die Nutzviehhaltung und für Ernährungsgüter tierischen Ursprungs</t>
  </si>
  <si>
    <t xml:space="preserve">B    </t>
  </si>
  <si>
    <t>m²</t>
  </si>
  <si>
    <t xml:space="preserve">4.1  </t>
  </si>
  <si>
    <t>Einheit</t>
  </si>
  <si>
    <t>Inlandserzeugung von Ernährungsgütern tierischen Ursprungs</t>
  </si>
  <si>
    <t>"marktfähiges" Fleisch insgesamt</t>
  </si>
  <si>
    <t>Masthähnchen</t>
  </si>
  <si>
    <t>Schaf/Ziege</t>
  </si>
  <si>
    <t>Wurst insgesamt</t>
  </si>
  <si>
    <t>Rindfleisch</t>
  </si>
  <si>
    <t>Schweinefleisch</t>
  </si>
  <si>
    <t>Hühnerfleisch</t>
  </si>
  <si>
    <t>Schaffleisch</t>
  </si>
  <si>
    <t>Milchprodukte insgesamt</t>
  </si>
  <si>
    <t>1 000 t MFE</t>
  </si>
  <si>
    <t>Konsummilch</t>
  </si>
  <si>
    <t>Sahne</t>
  </si>
  <si>
    <t>Joghurt- und Kefirerzeugnisse</t>
  </si>
  <si>
    <t>Milchmischgetränke</t>
  </si>
  <si>
    <t>Milchmischerzeugnisse</t>
  </si>
  <si>
    <t>Buttermilcherzeugnisse</t>
  </si>
  <si>
    <t>Kondensmilcherzeugnisse</t>
  </si>
  <si>
    <t>Trockenmilcherzeugnisse</t>
  </si>
  <si>
    <t>Butter</t>
  </si>
  <si>
    <t>Hart-, Schnitt- und Weichkäse</t>
  </si>
  <si>
    <t>Sonstige Milchprodukte</t>
  </si>
  <si>
    <t xml:space="preserve">Eier </t>
  </si>
  <si>
    <t>Flächenfußabdruck von Ernährungsgütern tierischen Ursprungs (Fleisch, Wurst, Milch, Eier)</t>
  </si>
  <si>
    <t xml:space="preserve">"marktfähiges" Fleisch </t>
  </si>
  <si>
    <t>m²/kg</t>
  </si>
  <si>
    <t xml:space="preserve">Wurst insgesamt </t>
  </si>
  <si>
    <t xml:space="preserve">Milchprodukte </t>
  </si>
  <si>
    <t>m²/kg MFE</t>
  </si>
  <si>
    <t xml:space="preserve">Flächenbelegung von Ernährungsgütern tierischen Ursprungs </t>
  </si>
  <si>
    <t>Anteil Grünland</t>
  </si>
  <si>
    <t xml:space="preserve"> %</t>
  </si>
  <si>
    <t xml:space="preserve">4.2 </t>
  </si>
  <si>
    <r>
      <t xml:space="preserve">Importe </t>
    </r>
    <r>
      <rPr>
        <b/>
        <vertAlign val="superscript"/>
        <sz val="11"/>
        <rFont val="MetaNormalLF-Roman"/>
        <family val="2"/>
      </rPr>
      <t>1</t>
    </r>
  </si>
  <si>
    <t>Gegenstand der Nachweisung</t>
  </si>
  <si>
    <t>Importe von Ernährungsgütern tierischen Ursprungs</t>
  </si>
  <si>
    <t>Flächenfußabdruck von importierten Ernährungsgütern tierischen Ursprung                                          (Fleisch, Wurst, Milch, Eier)</t>
  </si>
  <si>
    <t>Flächenbelegung von importierten Ernährungsgütern tierischen Ursprungs</t>
  </si>
  <si>
    <t>Anteil Grünland 2</t>
  </si>
  <si>
    <t>Zuordnung in Anlehnung an die 4- bzw. 6-Steller der Außenhandelsstatistik.</t>
  </si>
  <si>
    <t xml:space="preserve">Nur Grünland. </t>
  </si>
  <si>
    <t xml:space="preserve">4.3  </t>
  </si>
  <si>
    <t>Exporte von Ernährungsgütern tierischen Ursprungs</t>
  </si>
  <si>
    <t>Flächenfußabdruck von exportierten Ernährungsgütern tierischen Ursprungs                                    (Fleisch, Wurst, Milch, Eier)</t>
  </si>
  <si>
    <t>Flächenbelegung von Ernährungsgütern tierischen Ursprungs aus Exporten</t>
  </si>
  <si>
    <t xml:space="preserve">Exporte - Importanteile (in % von Menge des importierten Futters) </t>
  </si>
  <si>
    <t xml:space="preserve">Exporte - Importanteile (in % von Fläche des importierten Futters) </t>
  </si>
  <si>
    <t>Milcherzeugnisse</t>
  </si>
  <si>
    <t xml:space="preserve">Exporte - Importanteile (Fläche des importierten Futters) </t>
  </si>
  <si>
    <t xml:space="preserve">Wurst aus </t>
  </si>
  <si>
    <t>Importanteil</t>
  </si>
  <si>
    <t xml:space="preserve">4.4  </t>
  </si>
  <si>
    <t>Inlandsverbrauch von Ernährungsgütern tierischen Ursprungs</t>
  </si>
  <si>
    <t>Flächenbelegung von Ernährungsgütern tierischen Ursprungs  (Fleisch, Wurst, Milch, Eier)</t>
  </si>
  <si>
    <t>Flächennutzung pro Einwohner</t>
  </si>
  <si>
    <t>Bevölkerung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</si>
</sst>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@*."/>
    <numFmt numFmtId="165" formatCode="#\ ###\ ##0"/>
    <numFmt numFmtId="166" formatCode="#,##0.0"/>
    <numFmt numFmtId="167" formatCode="0.0"/>
  </numFmts>
  <fonts count="3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20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20"/>
      <color rgb="FFFF000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b/>
      <vertAlign val="superscript"/>
      <sz val="10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1"/>
      <color rgb="FFFF0000"/>
      <name val="MetaNormalLF-Roman"/>
      <family val="2"/>
    </font>
    <font>
      <sz val="10"/>
      <color indexed="12"/>
      <name val="MetaNormalLF-Roman"/>
      <family val="2"/>
    </font>
    <font>
      <b/>
      <sz val="10"/>
      <color indexed="12"/>
      <name val="MetaNormalLF-Roman"/>
      <family val="2"/>
    </font>
    <font>
      <sz val="10"/>
      <name val="Arial"/>
    </font>
    <font>
      <b/>
      <vertAlign val="superscript"/>
      <sz val="9"/>
      <color theme="3" tint="0.39994506668294322"/>
      <name val="MetaNormalLF-Roman"/>
      <family val="2"/>
    </font>
    <font>
      <b/>
      <vertAlign val="superscript"/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7" fillId="0" borderId="0"/>
    <xf numFmtId="0" fontId="27" fillId="0" borderId="0"/>
    <xf numFmtId="0" fontId="33" fillId="0" borderId="0"/>
  </cellStyleXfs>
  <cellXfs count="486">
    <xf numFmtId="0" fontId="0" fillId="0" borderId="0" xfId="0"/>
    <xf numFmtId="0" fontId="0" fillId="0" borderId="1" xfId="0" applyBorder="1"/>
    <xf numFmtId="0" fontId="4" fillId="0" borderId="0" xfId="0" applyFont="1"/>
    <xf numFmtId="0" fontId="5" fillId="0" borderId="0" xfId="0" applyFont="1"/>
    <xf numFmtId="0" fontId="4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4" fillId="0" borderId="0" xfId="0" applyFont="1" applyAlignment="1"/>
    <xf numFmtId="0" fontId="4" fillId="0" borderId="0" xfId="0" applyFont="1" applyAlignment="1"/>
    <xf numFmtId="0" fontId="0" fillId="0" borderId="0" xfId="0" applyAlignment="1"/>
    <xf numFmtId="49" fontId="9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alignment horizontal="left"/>
      <protection locked="0"/>
    </xf>
    <xf numFmtId="0" fontId="11" fillId="0" borderId="0" xfId="1" applyFont="1" applyAlignment="1" applyProtection="1"/>
    <xf numFmtId="0" fontId="1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8" fillId="0" borderId="0" xfId="0" applyFont="1"/>
    <xf numFmtId="0" fontId="14" fillId="0" borderId="0" xfId="0" applyFont="1"/>
    <xf numFmtId="0" fontId="15" fillId="0" borderId="0" xfId="0" applyFont="1"/>
    <xf numFmtId="49" fontId="14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49" fontId="15" fillId="0" borderId="0" xfId="0" applyNumberFormat="1" applyFont="1" applyAlignment="1">
      <alignment horizontal="left"/>
    </xf>
    <xf numFmtId="49" fontId="4" fillId="0" borderId="0" xfId="0" applyNumberFormat="1" applyFont="1"/>
    <xf numFmtId="49" fontId="15" fillId="0" borderId="0" xfId="0" applyNumberFormat="1" applyFont="1"/>
    <xf numFmtId="49" fontId="14" fillId="0" borderId="0" xfId="0" applyNumberFormat="1" applyFont="1"/>
    <xf numFmtId="0" fontId="19" fillId="0" borderId="0" xfId="0" applyFont="1"/>
    <xf numFmtId="0" fontId="14" fillId="0" borderId="0" xfId="0" applyFont="1" applyFill="1" applyAlignment="1">
      <alignment horizontal="left"/>
    </xf>
    <xf numFmtId="0" fontId="4" fillId="0" borderId="0" xfId="0" applyFont="1" applyFill="1" applyAlignment="1">
      <alignment horizontal="center"/>
    </xf>
    <xf numFmtId="0" fontId="4" fillId="0" borderId="0" xfId="0" applyFont="1" applyBorder="1"/>
    <xf numFmtId="49" fontId="14" fillId="0" borderId="0" xfId="0" applyNumberFormat="1" applyFont="1" applyFill="1" applyAlignment="1">
      <alignment horizontal="left"/>
    </xf>
    <xf numFmtId="49" fontId="19" fillId="0" borderId="0" xfId="0" applyNumberFormat="1" applyFont="1" applyFill="1" applyAlignment="1">
      <alignment horizontal="left"/>
    </xf>
    <xf numFmtId="0" fontId="18" fillId="0" borderId="0" xfId="0" applyFont="1" applyFill="1" applyAlignment="1">
      <alignment horizontal="center"/>
    </xf>
    <xf numFmtId="0" fontId="18" fillId="0" borderId="0" xfId="0" applyFont="1" applyBorder="1"/>
    <xf numFmtId="0" fontId="15" fillId="0" borderId="0" xfId="0" applyFont="1" applyFill="1"/>
    <xf numFmtId="0" fontId="20" fillId="0" borderId="0" xfId="0" applyFont="1" applyFill="1"/>
    <xf numFmtId="0" fontId="4" fillId="0" borderId="0" xfId="0" applyFont="1" applyFill="1"/>
    <xf numFmtId="0" fontId="21" fillId="0" borderId="4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8" xfId="0" applyFont="1" applyBorder="1" applyAlignment="1">
      <alignment horizontal="center" vertical="center"/>
    </xf>
    <xf numFmtId="0" fontId="22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21" fillId="0" borderId="0" xfId="0" applyFont="1" applyFill="1" applyBorder="1"/>
    <xf numFmtId="0" fontId="21" fillId="0" borderId="0" xfId="0" applyFont="1" applyFill="1" applyBorder="1" applyAlignment="1">
      <alignment horizontal="left" indent="1"/>
    </xf>
    <xf numFmtId="0" fontId="22" fillId="0" borderId="9" xfId="0" applyFont="1" applyBorder="1" applyAlignment="1">
      <alignment horizontal="center"/>
    </xf>
    <xf numFmtId="0" fontId="22" fillId="0" borderId="0" xfId="0" applyFont="1"/>
    <xf numFmtId="164" fontId="22" fillId="0" borderId="9" xfId="0" applyNumberFormat="1" applyFont="1" applyBorder="1"/>
    <xf numFmtId="165" fontId="22" fillId="0" borderId="0" xfId="0" applyNumberFormat="1" applyFont="1" applyAlignment="1">
      <alignment horizontal="right" indent="1"/>
    </xf>
    <xf numFmtId="164" fontId="22" fillId="0" borderId="9" xfId="0" applyNumberFormat="1" applyFont="1" applyFill="1" applyBorder="1"/>
    <xf numFmtId="165" fontId="22" fillId="0" borderId="0" xfId="0" applyNumberFormat="1" applyFont="1" applyFill="1" applyAlignment="1">
      <alignment horizontal="right" indent="1"/>
    </xf>
    <xf numFmtId="164" fontId="21" fillId="0" borderId="9" xfId="0" applyNumberFormat="1" applyFont="1" applyFill="1" applyBorder="1"/>
    <xf numFmtId="165" fontId="21" fillId="0" borderId="0" xfId="0" applyNumberFormat="1" applyFont="1" applyFill="1" applyAlignment="1">
      <alignment horizontal="right" indent="1"/>
    </xf>
    <xf numFmtId="165" fontId="21" fillId="0" borderId="0" xfId="0" applyNumberFormat="1" applyFont="1" applyAlignment="1">
      <alignment horizontal="right" indent="1"/>
    </xf>
    <xf numFmtId="49" fontId="15" fillId="0" borderId="0" xfId="0" applyNumberFormat="1" applyFont="1" applyFill="1" applyAlignment="1">
      <alignment horizontal="left"/>
    </xf>
    <xf numFmtId="0" fontId="21" fillId="0" borderId="1" xfId="0" applyFont="1" applyBorder="1" applyAlignment="1">
      <alignment horizontal="center" vertical="center"/>
    </xf>
    <xf numFmtId="49" fontId="14" fillId="0" borderId="0" xfId="0" applyNumberFormat="1" applyFont="1" applyFill="1" applyAlignment="1">
      <alignment vertical="center"/>
    </xf>
    <xf numFmtId="0" fontId="21" fillId="0" borderId="4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/>
    </xf>
    <xf numFmtId="0" fontId="21" fillId="0" borderId="0" xfId="0" applyFont="1" applyFill="1" applyBorder="1" applyAlignment="1">
      <alignment horizontal="left" vertical="center" indent="1"/>
    </xf>
    <xf numFmtId="164" fontId="22" fillId="0" borderId="0" xfId="0" applyNumberFormat="1" applyFont="1" applyBorder="1"/>
    <xf numFmtId="0" fontId="22" fillId="0" borderId="12" xfId="0" applyFont="1" applyBorder="1" applyAlignment="1">
      <alignment horizontal="center"/>
    </xf>
    <xf numFmtId="164" fontId="21" fillId="0" borderId="0" xfId="0" applyNumberFormat="1" applyFont="1" applyBorder="1"/>
    <xf numFmtId="0" fontId="21" fillId="0" borderId="12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0" xfId="0" applyFont="1" applyBorder="1"/>
    <xf numFmtId="0" fontId="14" fillId="0" borderId="0" xfId="0" applyFont="1" applyFill="1" applyAlignment="1">
      <alignment horizontal="left" vertical="center"/>
    </xf>
    <xf numFmtId="49" fontId="14" fillId="0" borderId="0" xfId="0" applyNumberFormat="1" applyFont="1" applyFill="1" applyAlignment="1">
      <alignment horizontal="left" vertical="center"/>
    </xf>
    <xf numFmtId="49" fontId="19" fillId="0" borderId="0" xfId="0" applyNumberFormat="1" applyFont="1" applyFill="1" applyAlignment="1">
      <alignment horizontal="left" vertical="center"/>
    </xf>
    <xf numFmtId="3" fontId="23" fillId="0" borderId="0" xfId="0" applyNumberFormat="1" applyFont="1" applyAlignment="1">
      <alignment horizontal="right" indent="1"/>
    </xf>
    <xf numFmtId="3" fontId="24" fillId="0" borderId="0" xfId="0" applyNumberFormat="1" applyFont="1" applyAlignment="1">
      <alignment horizontal="right" indent="1"/>
    </xf>
    <xf numFmtId="165" fontId="22" fillId="0" borderId="0" xfId="0" applyNumberFormat="1" applyFont="1" applyBorder="1" applyAlignment="1">
      <alignment horizontal="right" indent="1"/>
    </xf>
    <xf numFmtId="165" fontId="21" fillId="0" borderId="0" xfId="0" applyNumberFormat="1" applyFont="1" applyBorder="1" applyAlignment="1">
      <alignment horizontal="right" indent="1"/>
    </xf>
    <xf numFmtId="0" fontId="22" fillId="0" borderId="9" xfId="0" applyFont="1" applyFill="1" applyBorder="1" applyAlignment="1">
      <alignment horizontal="center"/>
    </xf>
    <xf numFmtId="0" fontId="21" fillId="0" borderId="12" xfId="0" applyFont="1" applyFill="1" applyBorder="1"/>
    <xf numFmtId="167" fontId="4" fillId="0" borderId="0" xfId="0" applyNumberFormat="1" applyFont="1"/>
    <xf numFmtId="3" fontId="23" fillId="0" borderId="0" xfId="0" applyNumberFormat="1" applyFont="1" applyBorder="1" applyAlignment="1">
      <alignment horizontal="right" indent="1"/>
    </xf>
    <xf numFmtId="3" fontId="24" fillId="0" borderId="0" xfId="0" applyNumberFormat="1" applyFont="1" applyBorder="1" applyAlignment="1">
      <alignment horizontal="right" indent="1"/>
    </xf>
    <xf numFmtId="0" fontId="4" fillId="0" borderId="0" xfId="0" applyFont="1" applyBorder="1" applyAlignment="1">
      <alignment horizontal="center"/>
    </xf>
    <xf numFmtId="166" fontId="4" fillId="0" borderId="0" xfId="0" applyNumberFormat="1" applyFont="1" applyBorder="1"/>
    <xf numFmtId="0" fontId="18" fillId="0" borderId="0" xfId="0" applyFont="1" applyAlignment="1"/>
    <xf numFmtId="4" fontId="22" fillId="0" borderId="0" xfId="0" applyNumberFormat="1" applyFont="1"/>
    <xf numFmtId="4" fontId="21" fillId="0" borderId="0" xfId="0" applyNumberFormat="1" applyFont="1"/>
    <xf numFmtId="0" fontId="21" fillId="0" borderId="0" xfId="0" applyFont="1" applyAlignment="1">
      <alignment horizontal="center" vertical="center"/>
    </xf>
    <xf numFmtId="3" fontId="22" fillId="0" borderId="0" xfId="0" applyNumberFormat="1" applyFont="1"/>
    <xf numFmtId="0" fontId="4" fillId="0" borderId="0" xfId="0" applyFont="1" applyFill="1" applyAlignment="1"/>
    <xf numFmtId="0" fontId="14" fillId="0" borderId="0" xfId="0" applyFont="1" applyFill="1"/>
    <xf numFmtId="49" fontId="19" fillId="0" borderId="0" xfId="0" applyNumberFormat="1" applyFont="1" applyFill="1"/>
    <xf numFmtId="0" fontId="18" fillId="0" borderId="0" xfId="0" applyFont="1" applyFill="1"/>
    <xf numFmtId="0" fontId="18" fillId="0" borderId="0" xfId="0" applyFont="1" applyFill="1" applyBorder="1"/>
    <xf numFmtId="0" fontId="21" fillId="0" borderId="4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/>
    </xf>
    <xf numFmtId="0" fontId="21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22" fillId="0" borderId="0" xfId="0" applyFont="1" applyFill="1"/>
    <xf numFmtId="0" fontId="22" fillId="0" borderId="0" xfId="0" applyFont="1" applyFill="1" applyBorder="1"/>
    <xf numFmtId="164" fontId="22" fillId="0" borderId="0" xfId="0" applyNumberFormat="1" applyFont="1" applyFill="1" applyBorder="1"/>
    <xf numFmtId="0" fontId="22" fillId="0" borderId="12" xfId="0" applyFont="1" applyFill="1" applyBorder="1" applyAlignment="1">
      <alignment horizontal="center"/>
    </xf>
    <xf numFmtId="0" fontId="21" fillId="0" borderId="12" xfId="0" applyFont="1" applyFill="1" applyBorder="1" applyAlignment="1">
      <alignment horizontal="center"/>
    </xf>
    <xf numFmtId="166" fontId="23" fillId="0" borderId="0" xfId="0" applyNumberFormat="1" applyFont="1" applyFill="1"/>
    <xf numFmtId="3" fontId="24" fillId="0" borderId="0" xfId="0" applyNumberFormat="1" applyFont="1" applyFill="1" applyAlignment="1">
      <alignment horizontal="right" indent="1"/>
    </xf>
    <xf numFmtId="166" fontId="22" fillId="0" borderId="0" xfId="0" applyNumberFormat="1" applyFont="1" applyFill="1"/>
    <xf numFmtId="167" fontId="4" fillId="0" borderId="0" xfId="0" applyNumberFormat="1" applyFont="1" applyFill="1"/>
    <xf numFmtId="0" fontId="21" fillId="0" borderId="0" xfId="0" applyFont="1" applyFill="1" applyBorder="1" applyAlignment="1"/>
    <xf numFmtId="4" fontId="22" fillId="0" borderId="0" xfId="0" applyNumberFormat="1" applyFont="1" applyFill="1"/>
    <xf numFmtId="4" fontId="21" fillId="0" borderId="0" xfId="0" applyNumberFormat="1" applyFont="1" applyFill="1"/>
    <xf numFmtId="3" fontId="22" fillId="0" borderId="0" xfId="0" applyNumberFormat="1" applyFont="1" applyFill="1" applyAlignment="1">
      <alignment horizontal="right" indent="1"/>
    </xf>
    <xf numFmtId="0" fontId="26" fillId="0" borderId="0" xfId="0" applyFont="1" applyFill="1"/>
    <xf numFmtId="3" fontId="21" fillId="0" borderId="0" xfId="0" applyNumberFormat="1" applyFont="1" applyFill="1" applyAlignment="1">
      <alignment horizontal="right" indent="1"/>
    </xf>
    <xf numFmtId="167" fontId="22" fillId="0" borderId="0" xfId="0" applyNumberFormat="1" applyFont="1" applyFill="1" applyBorder="1"/>
    <xf numFmtId="167" fontId="22" fillId="0" borderId="0" xfId="0" applyNumberFormat="1" applyFont="1" applyFill="1"/>
    <xf numFmtId="166" fontId="24" fillId="0" borderId="0" xfId="0" applyNumberFormat="1" applyFont="1" applyFill="1"/>
    <xf numFmtId="167" fontId="4" fillId="0" borderId="0" xfId="0" applyNumberFormat="1" applyFont="1" applyFill="1" applyBorder="1"/>
    <xf numFmtId="0" fontId="19" fillId="0" borderId="0" xfId="0" applyFont="1" applyFill="1"/>
    <xf numFmtId="49" fontId="22" fillId="0" borderId="0" xfId="0" applyNumberFormat="1" applyFont="1" applyFill="1" applyBorder="1" applyAlignment="1">
      <alignment horizontal="left"/>
    </xf>
    <xf numFmtId="49" fontId="22" fillId="0" borderId="0" xfId="0" applyNumberFormat="1" applyFont="1" applyFill="1" applyBorder="1"/>
    <xf numFmtId="49" fontId="22" fillId="0" borderId="0" xfId="0" applyNumberFormat="1" applyFont="1" applyFill="1"/>
    <xf numFmtId="0" fontId="22" fillId="0" borderId="0" xfId="0" applyFont="1" applyFill="1" applyBorder="1" applyAlignment="1">
      <alignment horizontal="left"/>
    </xf>
    <xf numFmtId="164" fontId="22" fillId="0" borderId="0" xfId="0" applyNumberFormat="1" applyFont="1" applyFill="1"/>
    <xf numFmtId="3" fontId="22" fillId="0" borderId="0" xfId="0" applyNumberFormat="1" applyFont="1" applyFill="1" applyBorder="1" applyAlignment="1"/>
    <xf numFmtId="164" fontId="22" fillId="0" borderId="0" xfId="0" applyNumberFormat="1" applyFont="1" applyFill="1" applyBorder="1" applyAlignment="1"/>
    <xf numFmtId="166" fontId="21" fillId="0" borderId="0" xfId="0" applyNumberFormat="1" applyFont="1" applyFill="1"/>
    <xf numFmtId="3" fontId="22" fillId="0" borderId="13" xfId="0" applyNumberFormat="1" applyFont="1" applyFill="1" applyBorder="1" applyAlignment="1">
      <alignment horizontal="right" indent="1"/>
    </xf>
    <xf numFmtId="3" fontId="22" fillId="0" borderId="0" xfId="0" applyNumberFormat="1" applyFont="1" applyFill="1" applyBorder="1" applyAlignment="1">
      <alignment horizontal="right" indent="1"/>
    </xf>
    <xf numFmtId="3" fontId="21" fillId="0" borderId="13" xfId="0" applyNumberFormat="1" applyFont="1" applyFill="1" applyBorder="1" applyAlignment="1">
      <alignment horizontal="right" indent="1"/>
    </xf>
    <xf numFmtId="3" fontId="21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49" fontId="15" fillId="0" borderId="0" xfId="0" applyNumberFormat="1" applyFont="1" applyFill="1"/>
    <xf numFmtId="0" fontId="19" fillId="0" borderId="0" xfId="0" applyFont="1" applyFill="1" applyAlignment="1">
      <alignment wrapText="1"/>
    </xf>
    <xf numFmtId="0" fontId="21" fillId="0" borderId="0" xfId="0" applyFont="1" applyFill="1" applyBorder="1" applyAlignment="1">
      <alignment horizontal="left"/>
    </xf>
    <xf numFmtId="164" fontId="22" fillId="0" borderId="0" xfId="0" applyNumberFormat="1" applyFont="1" applyFill="1" applyBorder="1" applyAlignment="1">
      <alignment horizontal="left"/>
    </xf>
    <xf numFmtId="164" fontId="21" fillId="0" borderId="0" xfId="0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 vertical="center" indent="1"/>
    </xf>
    <xf numFmtId="0" fontId="23" fillId="0" borderId="0" xfId="0" applyFont="1" applyFill="1"/>
    <xf numFmtId="0" fontId="23" fillId="0" borderId="0" xfId="0" applyFont="1" applyFill="1" applyBorder="1"/>
    <xf numFmtId="0" fontId="24" fillId="0" borderId="0" xfId="0" applyFont="1" applyFill="1" applyBorder="1"/>
    <xf numFmtId="0" fontId="4" fillId="0" borderId="0" xfId="0" applyFont="1" applyFill="1" applyBorder="1" applyAlignment="1">
      <alignment horizontal="center" vertical="center"/>
    </xf>
    <xf numFmtId="164" fontId="21" fillId="0" borderId="0" xfId="0" applyNumberFormat="1" applyFont="1" applyFill="1" applyBorder="1"/>
    <xf numFmtId="0" fontId="21" fillId="0" borderId="6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166" fontId="22" fillId="0" borderId="0" xfId="0" applyNumberFormat="1" applyFont="1" applyFill="1" applyAlignment="1">
      <alignment horizontal="right"/>
    </xf>
    <xf numFmtId="166" fontId="21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 indent="1"/>
    </xf>
    <xf numFmtId="0" fontId="22" fillId="0" borderId="0" xfId="0" applyFont="1" applyFill="1" applyBorder="1" applyAlignment="1">
      <alignment horizontal="right" indent="1"/>
    </xf>
    <xf numFmtId="0" fontId="22" fillId="0" borderId="0" xfId="0" applyFont="1" applyFill="1" applyAlignment="1">
      <alignment horizontal="left"/>
    </xf>
    <xf numFmtId="0" fontId="22" fillId="0" borderId="0" xfId="0" applyFont="1" applyFill="1" applyBorder="1" applyAlignment="1">
      <alignment horizontal="center" vertical="center"/>
    </xf>
    <xf numFmtId="164" fontId="21" fillId="0" borderId="0" xfId="0" applyNumberFormat="1" applyFont="1" applyFill="1" applyBorder="1" applyAlignment="1"/>
    <xf numFmtId="166" fontId="23" fillId="0" borderId="0" xfId="0" applyNumberFormat="1" applyFont="1" applyFill="1" applyAlignment="1">
      <alignment horizontal="right"/>
    </xf>
    <xf numFmtId="0" fontId="21" fillId="0" borderId="9" xfId="0" applyFont="1" applyFill="1" applyBorder="1" applyAlignment="1">
      <alignment horizontal="center"/>
    </xf>
    <xf numFmtId="0" fontId="21" fillId="0" borderId="0" xfId="0" applyFont="1" applyFill="1"/>
    <xf numFmtId="0" fontId="4" fillId="0" borderId="0" xfId="0" applyFont="1" applyFill="1" applyBorder="1" applyAlignment="1">
      <alignment horizontal="right"/>
    </xf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0" xfId="0" applyFont="1" applyFill="1" applyBorder="1" applyAlignment="1">
      <alignment horizontal="right"/>
    </xf>
    <xf numFmtId="0" fontId="15" fillId="0" borderId="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/>
    </xf>
    <xf numFmtId="165" fontId="22" fillId="0" borderId="13" xfId="0" applyNumberFormat="1" applyFont="1" applyFill="1" applyBorder="1" applyAlignment="1">
      <alignment horizontal="right" indent="1"/>
    </xf>
    <xf numFmtId="165" fontId="21" fillId="0" borderId="13" xfId="0" applyNumberFormat="1" applyFont="1" applyFill="1" applyBorder="1" applyAlignment="1">
      <alignment horizontal="right" indent="1"/>
    </xf>
    <xf numFmtId="0" fontId="22" fillId="0" borderId="0" xfId="0" applyFont="1" applyFill="1" applyBorder="1" applyAlignment="1">
      <alignment horizontal="left" vertical="center" indent="1"/>
    </xf>
    <xf numFmtId="0" fontId="4" fillId="0" borderId="0" xfId="0" applyFont="1" applyFill="1" applyBorder="1" applyAlignment="1">
      <alignment horizontal="left" vertical="center" indent="1"/>
    </xf>
    <xf numFmtId="0" fontId="22" fillId="0" borderId="0" xfId="0" applyFont="1" applyFill="1" applyBorder="1" applyAlignment="1">
      <alignment horizontal="right"/>
    </xf>
    <xf numFmtId="0" fontId="22" fillId="0" borderId="0" xfId="0" applyFont="1" applyFill="1" applyAlignment="1">
      <alignment horizontal="center"/>
    </xf>
    <xf numFmtId="0" fontId="14" fillId="0" borderId="0" xfId="4" applyFont="1" applyFill="1" applyAlignment="1">
      <alignment horizontal="left"/>
    </xf>
    <xf numFmtId="0" fontId="4" fillId="0" borderId="0" xfId="4" applyFont="1" applyFill="1" applyAlignment="1"/>
    <xf numFmtId="0" fontId="4" fillId="0" borderId="0" xfId="4" applyFont="1" applyFill="1"/>
    <xf numFmtId="0" fontId="4" fillId="0" borderId="0" xfId="4" applyFont="1" applyFill="1" applyAlignment="1">
      <alignment horizontal="center"/>
    </xf>
    <xf numFmtId="0" fontId="4" fillId="0" borderId="0" xfId="4" applyFont="1" applyFill="1" applyBorder="1"/>
    <xf numFmtId="49" fontId="14" fillId="0" borderId="0" xfId="4" applyNumberFormat="1" applyFont="1" applyFill="1" applyAlignment="1">
      <alignment horizontal="left" vertical="center"/>
    </xf>
    <xf numFmtId="0" fontId="19" fillId="0" borderId="0" xfId="4" applyFont="1" applyFill="1"/>
    <xf numFmtId="49" fontId="19" fillId="0" borderId="0" xfId="4" applyNumberFormat="1" applyFont="1" applyFill="1" applyAlignment="1">
      <alignment horizontal="left"/>
    </xf>
    <xf numFmtId="0" fontId="18" fillId="0" borderId="0" xfId="4" applyFont="1" applyFill="1"/>
    <xf numFmtId="0" fontId="18" fillId="0" borderId="0" xfId="4" applyFont="1" applyFill="1" applyAlignment="1">
      <alignment horizontal="center"/>
    </xf>
    <xf numFmtId="0" fontId="18" fillId="0" borderId="0" xfId="4" applyFont="1" applyFill="1" applyBorder="1"/>
    <xf numFmtId="49" fontId="15" fillId="0" borderId="0" xfId="4" applyNumberFormat="1" applyFont="1" applyFill="1" applyAlignment="1">
      <alignment horizontal="left"/>
    </xf>
    <xf numFmtId="0" fontId="15" fillId="0" borderId="0" xfId="4" applyFont="1" applyFill="1"/>
    <xf numFmtId="0" fontId="20" fillId="0" borderId="0" xfId="4" applyFont="1" applyFill="1"/>
    <xf numFmtId="0" fontId="21" fillId="0" borderId="4" xfId="4" applyFont="1" applyFill="1" applyBorder="1" applyAlignment="1">
      <alignment horizontal="center" vertical="center"/>
    </xf>
    <xf numFmtId="0" fontId="21" fillId="0" borderId="5" xfId="4" applyFont="1" applyFill="1" applyBorder="1" applyAlignment="1">
      <alignment horizontal="center" vertical="center"/>
    </xf>
    <xf numFmtId="0" fontId="21" fillId="0" borderId="6" xfId="4" applyFont="1" applyFill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4" fillId="0" borderId="0" xfId="4" applyFont="1" applyFill="1" applyAlignment="1">
      <alignment horizontal="center" vertical="center"/>
    </xf>
    <xf numFmtId="0" fontId="21" fillId="0" borderId="8" xfId="4" applyFont="1" applyFill="1" applyBorder="1" applyAlignment="1">
      <alignment horizontal="left" vertical="center" indent="1"/>
    </xf>
    <xf numFmtId="0" fontId="21" fillId="0" borderId="8" xfId="4" applyFont="1" applyFill="1" applyBorder="1" applyAlignment="1">
      <alignment horizontal="center" vertical="center"/>
    </xf>
    <xf numFmtId="0" fontId="22" fillId="0" borderId="2" xfId="4" applyFont="1" applyFill="1" applyBorder="1" applyAlignment="1">
      <alignment horizontal="center"/>
    </xf>
    <xf numFmtId="0" fontId="21" fillId="0" borderId="0" xfId="4" applyFont="1" applyFill="1" applyBorder="1"/>
    <xf numFmtId="0" fontId="21" fillId="0" borderId="0" xfId="4" applyFont="1" applyFill="1" applyBorder="1" applyAlignment="1">
      <alignment horizontal="left" vertical="center" indent="1"/>
    </xf>
    <xf numFmtId="0" fontId="22" fillId="0" borderId="0" xfId="4" applyFont="1" applyFill="1"/>
    <xf numFmtId="0" fontId="22" fillId="0" borderId="9" xfId="4" applyFont="1" applyFill="1" applyBorder="1" applyAlignment="1">
      <alignment horizontal="center"/>
    </xf>
    <xf numFmtId="0" fontId="22" fillId="0" borderId="13" xfId="4" applyFont="1" applyFill="1" applyBorder="1"/>
    <xf numFmtId="164" fontId="22" fillId="0" borderId="9" xfId="4" applyNumberFormat="1" applyFont="1" applyFill="1" applyBorder="1"/>
    <xf numFmtId="165" fontId="22" fillId="0" borderId="0" xfId="4" applyNumberFormat="1" applyFont="1" applyFill="1" applyAlignment="1">
      <alignment horizontal="right" indent="1"/>
    </xf>
    <xf numFmtId="164" fontId="21" fillId="0" borderId="9" xfId="4" applyNumberFormat="1" applyFont="1" applyFill="1" applyBorder="1"/>
    <xf numFmtId="165" fontId="21" fillId="0" borderId="0" xfId="4" applyNumberFormat="1" applyFont="1" applyFill="1" applyAlignment="1">
      <alignment horizontal="right" indent="1"/>
    </xf>
    <xf numFmtId="0" fontId="22" fillId="0" borderId="0" xfId="4" applyFont="1" applyFill="1" applyBorder="1" applyAlignment="1">
      <alignment horizontal="center"/>
    </xf>
    <xf numFmtId="0" fontId="22" fillId="0" borderId="0" xfId="4" applyFont="1" applyFill="1" applyBorder="1"/>
    <xf numFmtId="3" fontId="22" fillId="0" borderId="0" xfId="4" applyNumberFormat="1" applyFont="1" applyFill="1"/>
    <xf numFmtId="49" fontId="15" fillId="0" borderId="0" xfId="4" applyNumberFormat="1" applyFont="1" applyFill="1" applyBorder="1" applyAlignment="1">
      <alignment horizontal="left"/>
    </xf>
    <xf numFmtId="164" fontId="22" fillId="0" borderId="9" xfId="4" applyNumberFormat="1" applyFont="1" applyFill="1" applyBorder="1" applyAlignment="1">
      <alignment horizontal="left" indent="1"/>
    </xf>
    <xf numFmtId="49" fontId="14" fillId="0" borderId="0" xfId="4" applyNumberFormat="1" applyFont="1" applyFill="1" applyAlignment="1">
      <alignment horizontal="left"/>
    </xf>
    <xf numFmtId="0" fontId="19" fillId="0" borderId="0" xfId="4" applyFont="1" applyFill="1" applyAlignment="1"/>
    <xf numFmtId="0" fontId="18" fillId="0" borderId="0" xfId="4" applyFont="1" applyFill="1" applyAlignment="1"/>
    <xf numFmtId="0" fontId="15" fillId="0" borderId="0" xfId="4" applyFont="1" applyFill="1" applyAlignment="1"/>
    <xf numFmtId="0" fontId="19" fillId="0" borderId="0" xfId="4" applyFont="1" applyFill="1" applyAlignment="1">
      <alignment horizontal="center"/>
    </xf>
    <xf numFmtId="0" fontId="19" fillId="0" borderId="0" xfId="4" applyFont="1" applyFill="1" applyBorder="1"/>
    <xf numFmtId="49" fontId="19" fillId="0" borderId="0" xfId="4" applyNumberFormat="1" applyFont="1" applyFill="1" applyAlignment="1">
      <alignment horizontal="left" vertical="center"/>
    </xf>
    <xf numFmtId="0" fontId="21" fillId="0" borderId="1" xfId="4" applyFont="1" applyFill="1" applyBorder="1" applyAlignment="1">
      <alignment horizontal="center" vertical="center"/>
    </xf>
    <xf numFmtId="3" fontId="21" fillId="0" borderId="0" xfId="4" applyNumberFormat="1" applyFont="1" applyFill="1"/>
    <xf numFmtId="0" fontId="21" fillId="0" borderId="0" xfId="4" applyFont="1" applyFill="1"/>
    <xf numFmtId="0" fontId="22" fillId="0" borderId="0" xfId="4" applyFont="1" applyFill="1" applyAlignment="1">
      <alignment horizontal="center"/>
    </xf>
    <xf numFmtId="0" fontId="28" fillId="0" borderId="0" xfId="4" applyFont="1" applyFill="1"/>
    <xf numFmtId="0" fontId="14" fillId="0" borderId="0" xfId="4" applyFont="1" applyFill="1"/>
    <xf numFmtId="49" fontId="14" fillId="0" borderId="0" xfId="4" applyNumberFormat="1" applyFont="1" applyFill="1" applyAlignment="1">
      <alignment vertical="center"/>
    </xf>
    <xf numFmtId="0" fontId="21" fillId="0" borderId="4" xfId="4" applyFont="1" applyFill="1" applyBorder="1" applyAlignment="1">
      <alignment horizontal="center" vertical="center" wrapText="1"/>
    </xf>
    <xf numFmtId="164" fontId="22" fillId="0" borderId="0" xfId="4" applyNumberFormat="1" applyFont="1" applyFill="1" applyBorder="1"/>
    <xf numFmtId="0" fontId="22" fillId="0" borderId="12" xfId="4" applyFont="1" applyFill="1" applyBorder="1" applyAlignment="1">
      <alignment horizontal="center"/>
    </xf>
    <xf numFmtId="0" fontId="21" fillId="0" borderId="12" xfId="4" applyFont="1" applyFill="1" applyBorder="1" applyAlignment="1">
      <alignment horizontal="center"/>
    </xf>
    <xf numFmtId="3" fontId="23" fillId="0" borderId="0" xfId="4" applyNumberFormat="1" applyFont="1" applyFill="1" applyAlignment="1">
      <alignment horizontal="right" indent="1"/>
    </xf>
    <xf numFmtId="3" fontId="24" fillId="0" borderId="0" xfId="4" applyNumberFormat="1" applyFont="1" applyFill="1" applyAlignment="1">
      <alignment horizontal="right" indent="1"/>
    </xf>
    <xf numFmtId="166" fontId="22" fillId="0" borderId="0" xfId="4" applyNumberFormat="1" applyFont="1" applyFill="1"/>
    <xf numFmtId="165" fontId="22" fillId="0" borderId="0" xfId="4" applyNumberFormat="1" applyFont="1" applyFill="1" applyBorder="1" applyAlignment="1">
      <alignment horizontal="right" indent="1"/>
    </xf>
    <xf numFmtId="165" fontId="21" fillId="0" borderId="0" xfId="4" applyNumberFormat="1" applyFont="1" applyFill="1" applyBorder="1" applyAlignment="1">
      <alignment horizontal="right" indent="1"/>
    </xf>
    <xf numFmtId="167" fontId="22" fillId="0" borderId="0" xfId="4" applyNumberFormat="1" applyFont="1" applyFill="1"/>
    <xf numFmtId="3" fontId="22" fillId="0" borderId="0" xfId="4" applyNumberFormat="1" applyFont="1" applyFill="1" applyAlignment="1">
      <alignment horizontal="right" indent="1"/>
    </xf>
    <xf numFmtId="3" fontId="21" fillId="0" borderId="0" xfId="4" applyNumberFormat="1" applyFont="1" applyFill="1" applyAlignment="1">
      <alignment horizontal="right" indent="1"/>
    </xf>
    <xf numFmtId="0" fontId="22" fillId="0" borderId="0" xfId="4" quotePrefix="1" applyFont="1" applyFill="1" applyBorder="1"/>
    <xf numFmtId="164" fontId="22" fillId="0" borderId="0" xfId="4" quotePrefix="1" applyNumberFormat="1" applyFont="1" applyFill="1" applyBorder="1"/>
    <xf numFmtId="0" fontId="21" fillId="0" borderId="0" xfId="4" applyFont="1" applyFill="1" applyBorder="1" applyAlignment="1"/>
    <xf numFmtId="4" fontId="22" fillId="0" borderId="0" xfId="4" applyNumberFormat="1" applyFont="1" applyFill="1" applyAlignment="1">
      <alignment horizontal="right"/>
    </xf>
    <xf numFmtId="4" fontId="21" fillId="0" borderId="0" xfId="4" applyNumberFormat="1" applyFont="1" applyFill="1" applyAlignment="1">
      <alignment horizontal="right"/>
    </xf>
    <xf numFmtId="0" fontId="22" fillId="0" borderId="0" xfId="4" applyFont="1" applyFill="1" applyBorder="1" applyAlignment="1"/>
    <xf numFmtId="167" fontId="22" fillId="0" borderId="0" xfId="4" applyNumberFormat="1" applyFont="1" applyFill="1" applyBorder="1"/>
    <xf numFmtId="164" fontId="21" fillId="0" borderId="0" xfId="4" applyNumberFormat="1" applyFont="1" applyFill="1" applyBorder="1"/>
    <xf numFmtId="0" fontId="21" fillId="0" borderId="1" xfId="4" applyFont="1" applyFill="1" applyBorder="1" applyAlignment="1">
      <alignment horizontal="left" indent="1"/>
    </xf>
    <xf numFmtId="0" fontId="22" fillId="0" borderId="1" xfId="4" applyFont="1" applyFill="1" applyBorder="1"/>
    <xf numFmtId="0" fontId="21" fillId="0" borderId="0" xfId="4" applyFont="1" applyFill="1" applyBorder="1" applyAlignment="1">
      <alignment horizontal="center" vertical="center" wrapText="1"/>
    </xf>
    <xf numFmtId="0" fontId="21" fillId="0" borderId="0" xfId="4" applyFont="1" applyFill="1" applyBorder="1" applyAlignment="1">
      <alignment horizontal="center" vertical="center"/>
    </xf>
    <xf numFmtId="0" fontId="21" fillId="0" borderId="1" xfId="4" applyFont="1" applyFill="1" applyBorder="1" applyAlignment="1">
      <alignment horizontal="left" vertical="center" indent="1"/>
    </xf>
    <xf numFmtId="0" fontId="21" fillId="0" borderId="1" xfId="4" applyFont="1" applyFill="1" applyBorder="1"/>
    <xf numFmtId="164" fontId="22" fillId="0" borderId="3" xfId="4" applyNumberFormat="1" applyFont="1" applyFill="1" applyBorder="1"/>
    <xf numFmtId="49" fontId="19" fillId="0" borderId="0" xfId="4" applyNumberFormat="1" applyFont="1" applyFill="1" applyAlignment="1"/>
    <xf numFmtId="166" fontId="23" fillId="0" borderId="0" xfId="4" applyNumberFormat="1" applyFont="1" applyFill="1"/>
    <xf numFmtId="0" fontId="21" fillId="0" borderId="0" xfId="4" applyFont="1" applyFill="1" applyBorder="1" applyAlignment="1">
      <alignment horizontal="center"/>
    </xf>
    <xf numFmtId="0" fontId="21" fillId="0" borderId="12" xfId="4" applyFont="1" applyFill="1" applyBorder="1"/>
    <xf numFmtId="167" fontId="23" fillId="0" borderId="0" xfId="4" applyNumberFormat="1" applyFont="1" applyFill="1"/>
    <xf numFmtId="0" fontId="24" fillId="0" borderId="0" xfId="4" applyFont="1" applyFill="1" applyBorder="1"/>
    <xf numFmtId="166" fontId="23" fillId="0" borderId="0" xfId="4" applyNumberFormat="1" applyFont="1" applyFill="1" applyAlignment="1">
      <alignment horizontal="right"/>
    </xf>
    <xf numFmtId="166" fontId="24" fillId="0" borderId="0" xfId="4" applyNumberFormat="1" applyFont="1" applyFill="1" applyAlignment="1">
      <alignment horizontal="right"/>
    </xf>
    <xf numFmtId="166" fontId="24" fillId="0" borderId="0" xfId="4" applyNumberFormat="1" applyFont="1" applyFill="1"/>
    <xf numFmtId="3" fontId="22" fillId="0" borderId="0" xfId="4" applyNumberFormat="1" applyFont="1" applyFill="1" applyBorder="1" applyAlignment="1"/>
    <xf numFmtId="164" fontId="22" fillId="0" borderId="0" xfId="4" applyNumberFormat="1" applyFont="1" applyFill="1" applyBorder="1" applyAlignment="1"/>
    <xf numFmtId="4" fontId="22" fillId="0" borderId="0" xfId="4" applyNumberFormat="1" applyFont="1" applyFill="1"/>
    <xf numFmtId="4" fontId="21" fillId="0" borderId="0" xfId="4" applyNumberFormat="1" applyFont="1" applyFill="1"/>
    <xf numFmtId="0" fontId="4" fillId="0" borderId="0" xfId="4" applyFont="1" applyFill="1" applyAlignment="1">
      <alignment horizontal="left"/>
    </xf>
    <xf numFmtId="49" fontId="15" fillId="0" borderId="0" xfId="4" applyNumberFormat="1" applyFont="1" applyFill="1"/>
    <xf numFmtId="0" fontId="19" fillId="0" borderId="0" xfId="4" applyFont="1" applyFill="1" applyAlignment="1">
      <alignment wrapText="1"/>
    </xf>
    <xf numFmtId="0" fontId="21" fillId="0" borderId="0" xfId="4" applyFont="1" applyFill="1" applyBorder="1" applyAlignment="1">
      <alignment horizontal="left"/>
    </xf>
    <xf numFmtId="164" fontId="22" fillId="0" borderId="0" xfId="4" applyNumberFormat="1" applyFont="1" applyFill="1" applyBorder="1" applyAlignment="1">
      <alignment horizontal="left"/>
    </xf>
    <xf numFmtId="164" fontId="21" fillId="0" borderId="0" xfId="4" applyNumberFormat="1" applyFont="1" applyFill="1" applyBorder="1" applyAlignment="1">
      <alignment horizontal="left"/>
    </xf>
    <xf numFmtId="0" fontId="22" fillId="0" borderId="0" xfId="4" applyFont="1" applyFill="1" applyBorder="1" applyAlignment="1">
      <alignment horizontal="left"/>
    </xf>
    <xf numFmtId="0" fontId="22" fillId="0" borderId="0" xfId="4" applyFont="1" applyFill="1" applyAlignment="1">
      <alignment horizontal="left"/>
    </xf>
    <xf numFmtId="49" fontId="19" fillId="0" borderId="0" xfId="4" applyNumberFormat="1" applyFont="1" applyFill="1"/>
    <xf numFmtId="0" fontId="22" fillId="0" borderId="0" xfId="4" applyFont="1" applyFill="1" applyBorder="1" applyAlignment="1">
      <alignment horizontal="center" vertical="center"/>
    </xf>
    <xf numFmtId="166" fontId="22" fillId="0" borderId="0" xfId="4" applyNumberFormat="1" applyFont="1" applyFill="1" applyBorder="1"/>
    <xf numFmtId="0" fontId="30" fillId="0" borderId="0" xfId="4" applyFont="1" applyFill="1"/>
    <xf numFmtId="0" fontId="4" fillId="0" borderId="0" xfId="4" applyFont="1" applyFill="1" applyBorder="1" applyAlignment="1">
      <alignment vertical="center"/>
    </xf>
    <xf numFmtId="0" fontId="21" fillId="0" borderId="0" xfId="4" applyFont="1" applyFill="1" applyBorder="1" applyAlignment="1">
      <alignment vertical="center"/>
    </xf>
    <xf numFmtId="0" fontId="22" fillId="0" borderId="0" xfId="4" applyFont="1" applyFill="1" applyBorder="1" applyAlignment="1">
      <alignment vertical="center"/>
    </xf>
    <xf numFmtId="0" fontId="18" fillId="0" borderId="0" xfId="4" applyFont="1" applyFill="1" applyAlignment="1">
      <alignment horizontal="left"/>
    </xf>
    <xf numFmtId="167" fontId="24" fillId="0" borderId="0" xfId="4" applyNumberFormat="1" applyFont="1" applyFill="1"/>
    <xf numFmtId="49" fontId="22" fillId="0" borderId="0" xfId="4" applyNumberFormat="1" applyFont="1" applyFill="1"/>
    <xf numFmtId="0" fontId="19" fillId="0" borderId="0" xfId="4" applyFont="1" applyFill="1" applyAlignment="1">
      <alignment horizontal="left"/>
    </xf>
    <xf numFmtId="164" fontId="22" fillId="0" borderId="0" xfId="4" applyNumberFormat="1" applyFont="1" applyFill="1" applyAlignment="1">
      <alignment horizontal="left"/>
    </xf>
    <xf numFmtId="0" fontId="4" fillId="0" borderId="0" xfId="4" applyFont="1" applyFill="1" applyBorder="1" applyAlignment="1">
      <alignment horizontal="right"/>
    </xf>
    <xf numFmtId="0" fontId="15" fillId="0" borderId="0" xfId="4" applyFont="1" applyFill="1" applyAlignment="1">
      <alignment horizontal="center"/>
    </xf>
    <xf numFmtId="0" fontId="15" fillId="0" borderId="0" xfId="4" applyFont="1" applyFill="1" applyBorder="1" applyAlignment="1">
      <alignment horizontal="right"/>
    </xf>
    <xf numFmtId="3" fontId="22" fillId="0" borderId="0" xfId="4" applyNumberFormat="1" applyFont="1" applyFill="1" applyBorder="1" applyAlignment="1">
      <alignment horizontal="right" indent="1"/>
    </xf>
    <xf numFmtId="0" fontId="21" fillId="0" borderId="9" xfId="4" applyFont="1" applyFill="1" applyBorder="1" applyAlignment="1">
      <alignment horizontal="center"/>
    </xf>
    <xf numFmtId="0" fontId="21" fillId="0" borderId="13" xfId="4" applyFont="1" applyFill="1" applyBorder="1"/>
    <xf numFmtId="3" fontId="21" fillId="0" borderId="0" xfId="4" applyNumberFormat="1" applyFont="1" applyFill="1" applyBorder="1" applyAlignment="1">
      <alignment horizontal="right" indent="1"/>
    </xf>
    <xf numFmtId="167" fontId="21" fillId="0" borderId="0" xfId="4" applyNumberFormat="1" applyFont="1" applyFill="1"/>
    <xf numFmtId="0" fontId="22" fillId="0" borderId="9" xfId="4" applyFont="1" applyFill="1" applyBorder="1"/>
    <xf numFmtId="3" fontId="22" fillId="0" borderId="13" xfId="4" applyNumberFormat="1" applyFont="1" applyFill="1" applyBorder="1" applyAlignment="1">
      <alignment horizontal="right" indent="1"/>
    </xf>
    <xf numFmtId="3" fontId="21" fillId="0" borderId="13" xfId="4" applyNumberFormat="1" applyFont="1" applyFill="1" applyBorder="1" applyAlignment="1">
      <alignment horizontal="right" indent="1"/>
    </xf>
    <xf numFmtId="0" fontId="22" fillId="0" borderId="0" xfId="4" applyFont="1" applyFill="1" applyBorder="1" applyAlignment="1">
      <alignment horizontal="right"/>
    </xf>
    <xf numFmtId="0" fontId="31" fillId="0" borderId="0" xfId="1" applyFont="1" applyAlignment="1" applyProtection="1"/>
    <xf numFmtId="49" fontId="31" fillId="0" borderId="0" xfId="1" applyNumberFormat="1" applyFont="1" applyAlignment="1" applyProtection="1"/>
    <xf numFmtId="49" fontId="32" fillId="0" borderId="0" xfId="1" applyNumberFormat="1" applyFont="1" applyAlignment="1" applyProtection="1">
      <alignment horizontal="left"/>
    </xf>
    <xf numFmtId="164" fontId="22" fillId="0" borderId="0" xfId="0" applyNumberFormat="1" applyFont="1" applyFill="1" applyBorder="1" applyAlignment="1">
      <alignment horizontal="left" indent="2"/>
    </xf>
    <xf numFmtId="167" fontId="21" fillId="0" borderId="0" xfId="0" applyNumberFormat="1" applyFont="1" applyFill="1"/>
    <xf numFmtId="167" fontId="22" fillId="0" borderId="0" xfId="0" applyNumberFormat="1" applyFont="1" applyFill="1" applyBorder="1" applyAlignment="1">
      <alignment horizontal="center"/>
    </xf>
    <xf numFmtId="1" fontId="22" fillId="0" borderId="9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64" fontId="22" fillId="0" borderId="0" xfId="0" applyNumberFormat="1" applyFont="1" applyFill="1" applyBorder="1" applyAlignment="1">
      <alignment horizontal="left" indent="1"/>
    </xf>
    <xf numFmtId="0" fontId="14" fillId="0" borderId="0" xfId="5" applyFont="1" applyFill="1"/>
    <xf numFmtId="0" fontId="4" fillId="0" borderId="0" xfId="5" applyFont="1" applyFill="1"/>
    <xf numFmtId="0" fontId="4" fillId="0" borderId="0" xfId="5" applyFont="1" applyFill="1" applyAlignment="1">
      <alignment horizontal="center"/>
    </xf>
    <xf numFmtId="0" fontId="4" fillId="0" borderId="0" xfId="5" applyFont="1" applyFill="1" applyBorder="1"/>
    <xf numFmtId="0" fontId="14" fillId="0" borderId="0" xfId="5" applyFont="1" applyFill="1" applyAlignment="1">
      <alignment horizontal="left"/>
    </xf>
    <xf numFmtId="0" fontId="14" fillId="0" borderId="0" xfId="5" applyFont="1" applyFill="1" applyAlignment="1"/>
    <xf numFmtId="0" fontId="14" fillId="0" borderId="0" xfId="5" applyFont="1" applyFill="1" applyAlignment="1">
      <alignment wrapText="1"/>
    </xf>
    <xf numFmtId="49" fontId="19" fillId="0" borderId="0" xfId="5" applyNumberFormat="1" applyFont="1" applyFill="1"/>
    <xf numFmtId="0" fontId="19" fillId="0" borderId="0" xfId="5" applyFont="1" applyFill="1"/>
    <xf numFmtId="0" fontId="18" fillId="0" borderId="0" xfId="5" applyFont="1" applyFill="1"/>
    <xf numFmtId="0" fontId="18" fillId="0" borderId="0" xfId="5" applyFont="1" applyFill="1" applyAlignment="1">
      <alignment horizontal="center"/>
    </xf>
    <xf numFmtId="0" fontId="18" fillId="0" borderId="0" xfId="5" applyFont="1" applyFill="1" applyBorder="1"/>
    <xf numFmtId="0" fontId="20" fillId="0" borderId="0" xfId="5" applyFont="1" applyFill="1"/>
    <xf numFmtId="0" fontId="21" fillId="0" borderId="4" xfId="5" applyFont="1" applyFill="1" applyBorder="1" applyAlignment="1">
      <alignment horizontal="center" vertical="center" wrapText="1"/>
    </xf>
    <xf numFmtId="0" fontId="21" fillId="0" borderId="4" xfId="5" applyFont="1" applyFill="1" applyBorder="1" applyAlignment="1">
      <alignment horizontal="center" vertical="center"/>
    </xf>
    <xf numFmtId="0" fontId="21" fillId="0" borderId="5" xfId="5" applyFont="1" applyFill="1" applyBorder="1" applyAlignment="1">
      <alignment horizontal="center" vertical="center"/>
    </xf>
    <xf numFmtId="0" fontId="21" fillId="0" borderId="6" xfId="5" applyFont="1" applyFill="1" applyBorder="1" applyAlignment="1">
      <alignment horizontal="center" vertical="center"/>
    </xf>
    <xf numFmtId="0" fontId="22" fillId="0" borderId="0" xfId="5" applyFont="1" applyFill="1" applyBorder="1" applyAlignment="1">
      <alignment horizontal="center" vertical="center"/>
    </xf>
    <xf numFmtId="0" fontId="22" fillId="0" borderId="0" xfId="5" applyFont="1" applyFill="1" applyAlignment="1">
      <alignment horizontal="center" vertical="center"/>
    </xf>
    <xf numFmtId="0" fontId="4" fillId="0" borderId="0" xfId="5" applyFont="1" applyFill="1" applyAlignment="1">
      <alignment horizontal="center" vertical="center"/>
    </xf>
    <xf numFmtId="0" fontId="22" fillId="0" borderId="0" xfId="5" applyFont="1" applyFill="1" applyBorder="1" applyAlignment="1">
      <alignment horizontal="center"/>
    </xf>
    <xf numFmtId="0" fontId="21" fillId="0" borderId="0" xfId="5" applyFont="1" applyFill="1" applyBorder="1"/>
    <xf numFmtId="0" fontId="21" fillId="0" borderId="0" xfId="5" applyFont="1" applyFill="1" applyBorder="1" applyAlignment="1">
      <alignment horizontal="left" vertical="center" indent="1"/>
    </xf>
    <xf numFmtId="0" fontId="22" fillId="0" borderId="0" xfId="5" applyFont="1" applyFill="1"/>
    <xf numFmtId="0" fontId="22" fillId="0" borderId="9" xfId="5" applyFont="1" applyFill="1" applyBorder="1" applyAlignment="1">
      <alignment horizontal="center"/>
    </xf>
    <xf numFmtId="164" fontId="22" fillId="0" borderId="0" xfId="5" applyNumberFormat="1" applyFont="1" applyFill="1" applyBorder="1" applyAlignment="1"/>
    <xf numFmtId="0" fontId="22" fillId="0" borderId="12" xfId="5" applyFont="1" applyFill="1" applyBorder="1" applyAlignment="1">
      <alignment horizontal="center"/>
    </xf>
    <xf numFmtId="165" fontId="22" fillId="0" borderId="0" xfId="5" applyNumberFormat="1" applyFont="1" applyFill="1" applyAlignment="1">
      <alignment horizontal="right" indent="1"/>
    </xf>
    <xf numFmtId="0" fontId="22" fillId="0" borderId="12" xfId="5" applyFont="1" applyFill="1" applyBorder="1"/>
    <xf numFmtId="3" fontId="22" fillId="0" borderId="0" xfId="5" applyNumberFormat="1" applyFont="1" applyFill="1"/>
    <xf numFmtId="3" fontId="22" fillId="0" borderId="0" xfId="5" applyNumberFormat="1" applyFont="1" applyFill="1" applyAlignment="1">
      <alignment horizontal="right" indent="1"/>
    </xf>
    <xf numFmtId="166" fontId="22" fillId="0" borderId="0" xfId="5" applyNumberFormat="1" applyFont="1" applyFill="1"/>
    <xf numFmtId="164" fontId="21" fillId="0" borderId="0" xfId="5" applyNumberFormat="1" applyFont="1" applyFill="1" applyBorder="1" applyAlignment="1"/>
    <xf numFmtId="0" fontId="21" fillId="0" borderId="12" xfId="5" applyFont="1" applyFill="1" applyBorder="1" applyAlignment="1">
      <alignment horizontal="center"/>
    </xf>
    <xf numFmtId="3" fontId="21" fillId="0" borderId="0" xfId="5" applyNumberFormat="1" applyFont="1" applyFill="1"/>
    <xf numFmtId="167" fontId="23" fillId="0" borderId="0" xfId="5" applyNumberFormat="1" applyFont="1" applyFill="1"/>
    <xf numFmtId="1" fontId="23" fillId="0" borderId="0" xfId="5" applyNumberFormat="1" applyFont="1" applyFill="1" applyAlignment="1">
      <alignment horizontal="right" indent="1"/>
    </xf>
    <xf numFmtId="0" fontId="22" fillId="0" borderId="0" xfId="5" applyFont="1" applyFill="1" applyBorder="1"/>
    <xf numFmtId="165" fontId="22" fillId="0" borderId="0" xfId="5" applyNumberFormat="1" applyFont="1" applyFill="1" applyBorder="1" applyAlignment="1">
      <alignment horizontal="right" indent="1"/>
    </xf>
    <xf numFmtId="3" fontId="23" fillId="0" borderId="0" xfId="5" applyNumberFormat="1" applyFont="1" applyFill="1"/>
    <xf numFmtId="0" fontId="23" fillId="0" borderId="0" xfId="5" applyFont="1" applyFill="1"/>
    <xf numFmtId="164" fontId="22" fillId="0" borderId="0" xfId="5" applyNumberFormat="1" applyFont="1" applyFill="1" applyBorder="1"/>
    <xf numFmtId="0" fontId="21" fillId="0" borderId="0" xfId="5" applyFont="1" applyFill="1"/>
    <xf numFmtId="164" fontId="21" fillId="0" borderId="0" xfId="5" applyNumberFormat="1" applyFont="1" applyFill="1" applyBorder="1"/>
    <xf numFmtId="165" fontId="21" fillId="0" borderId="0" xfId="5" applyNumberFormat="1" applyFont="1" applyFill="1" applyAlignment="1">
      <alignment horizontal="right" indent="1"/>
    </xf>
    <xf numFmtId="164" fontId="22" fillId="0" borderId="0" xfId="5" applyNumberFormat="1" applyFont="1" applyFill="1" applyBorder="1" applyAlignment="1">
      <alignment horizontal="left" indent="2"/>
    </xf>
    <xf numFmtId="166" fontId="22" fillId="0" borderId="0" xfId="5" applyNumberFormat="1" applyFont="1" applyFill="1" applyBorder="1"/>
    <xf numFmtId="0" fontId="4" fillId="0" borderId="0" xfId="5" applyFont="1" applyFill="1" applyBorder="1" applyAlignment="1">
      <alignment horizontal="center"/>
    </xf>
    <xf numFmtId="0" fontId="16" fillId="0" borderId="0" xfId="5" applyFont="1" applyFill="1"/>
    <xf numFmtId="0" fontId="21" fillId="0" borderId="1" xfId="5" applyFont="1" applyFill="1" applyBorder="1" applyAlignment="1">
      <alignment vertical="center"/>
    </xf>
    <xf numFmtId="0" fontId="21" fillId="0" borderId="1" xfId="5" applyFont="1" applyFill="1" applyBorder="1"/>
    <xf numFmtId="0" fontId="21" fillId="0" borderId="0" xfId="5" applyFont="1" applyFill="1" applyBorder="1" applyAlignment="1">
      <alignment horizontal="left"/>
    </xf>
    <xf numFmtId="0" fontId="21" fillId="0" borderId="9" xfId="5" applyFont="1" applyFill="1" applyBorder="1" applyAlignment="1">
      <alignment horizontal="centerContinuous"/>
    </xf>
    <xf numFmtId="0" fontId="22" fillId="0" borderId="0" xfId="5" applyFont="1" applyFill="1" applyBorder="1" applyAlignment="1"/>
    <xf numFmtId="164" fontId="22" fillId="0" borderId="9" xfId="5" applyNumberFormat="1" applyFont="1" applyFill="1" applyBorder="1" applyAlignment="1"/>
    <xf numFmtId="0" fontId="22" fillId="0" borderId="0" xfId="5" applyFont="1" applyFill="1" applyBorder="1" applyAlignment="1">
      <alignment vertical="center"/>
    </xf>
    <xf numFmtId="0" fontId="22" fillId="0" borderId="0" xfId="5" applyFont="1" applyFill="1" applyAlignment="1">
      <alignment wrapText="1"/>
    </xf>
    <xf numFmtId="0" fontId="22" fillId="0" borderId="9" xfId="5" applyFont="1" applyFill="1" applyBorder="1"/>
    <xf numFmtId="166" fontId="23" fillId="0" borderId="0" xfId="5" applyNumberFormat="1" applyFont="1" applyFill="1" applyAlignment="1">
      <alignment horizontal="right" indent="1"/>
    </xf>
    <xf numFmtId="166" fontId="23" fillId="0" borderId="0" xfId="5" applyNumberFormat="1" applyFont="1" applyFill="1"/>
    <xf numFmtId="49" fontId="19" fillId="0" borderId="0" xfId="5" applyNumberFormat="1" applyFont="1" applyFill="1" applyAlignment="1"/>
    <xf numFmtId="0" fontId="19" fillId="0" borderId="0" xfId="5" applyFont="1" applyFill="1" applyAlignment="1"/>
    <xf numFmtId="0" fontId="4" fillId="0" borderId="0" xfId="5" applyFont="1" applyFill="1" applyAlignment="1">
      <alignment vertical="center"/>
    </xf>
    <xf numFmtId="0" fontId="4" fillId="0" borderId="0" xfId="5" applyFont="1" applyFill="1" applyBorder="1" applyAlignment="1">
      <alignment vertical="center"/>
    </xf>
    <xf numFmtId="164" fontId="22" fillId="0" borderId="0" xfId="5" applyNumberFormat="1" applyFont="1" applyFill="1" applyAlignment="1">
      <alignment horizontal="left" indent="1"/>
    </xf>
    <xf numFmtId="0" fontId="15" fillId="0" borderId="0" xfId="5" applyFont="1" applyFill="1"/>
    <xf numFmtId="167" fontId="22" fillId="0" borderId="0" xfId="5" applyNumberFormat="1" applyFont="1" applyFill="1"/>
    <xf numFmtId="167" fontId="21" fillId="0" borderId="0" xfId="5" applyNumberFormat="1" applyFont="1" applyFill="1"/>
    <xf numFmtId="1" fontId="22" fillId="0" borderId="9" xfId="5" applyNumberFormat="1" applyFont="1" applyFill="1" applyBorder="1" applyAlignment="1">
      <alignment horizontal="center"/>
    </xf>
    <xf numFmtId="167" fontId="22" fillId="0" borderId="0" xfId="5" applyNumberFormat="1" applyFont="1" applyFill="1" applyBorder="1" applyAlignment="1">
      <alignment horizontal="center"/>
    </xf>
    <xf numFmtId="3" fontId="24" fillId="0" borderId="0" xfId="5" applyNumberFormat="1" applyFont="1" applyFill="1" applyAlignment="1">
      <alignment horizontal="right" indent="1"/>
    </xf>
    <xf numFmtId="166" fontId="24" fillId="0" borderId="0" xfId="5" applyNumberFormat="1" applyFont="1" applyFill="1"/>
    <xf numFmtId="0" fontId="24" fillId="0" borderId="0" xfId="5" applyFont="1" applyFill="1" applyBorder="1"/>
    <xf numFmtId="49" fontId="14" fillId="0" borderId="0" xfId="5" applyNumberFormat="1" applyFont="1" applyFill="1"/>
    <xf numFmtId="0" fontId="22" fillId="0" borderId="0" xfId="5" applyFont="1" applyFill="1" applyAlignment="1">
      <alignment horizontal="right" indent="1"/>
    </xf>
    <xf numFmtId="0" fontId="22" fillId="0" borderId="0" xfId="5" applyFont="1" applyFill="1" applyBorder="1" applyAlignment="1">
      <alignment horizontal="right" indent="1"/>
    </xf>
    <xf numFmtId="167" fontId="22" fillId="0" borderId="9" xfId="5" applyNumberFormat="1" applyFont="1" applyFill="1" applyBorder="1" applyAlignment="1">
      <alignment horizontal="center"/>
    </xf>
    <xf numFmtId="167" fontId="22" fillId="0" borderId="0" xfId="5" applyNumberFormat="1" applyFont="1" applyFill="1" applyAlignment="1">
      <alignment horizontal="right" indent="1"/>
    </xf>
    <xf numFmtId="1" fontId="22" fillId="0" borderId="0" xfId="5" applyNumberFormat="1" applyFont="1" applyFill="1" applyBorder="1" applyAlignment="1">
      <alignment horizontal="center"/>
    </xf>
    <xf numFmtId="0" fontId="22" fillId="0" borderId="0" xfId="5" applyFont="1" applyFill="1" applyBorder="1" applyAlignment="1">
      <alignment horizontal="left" indent="2"/>
    </xf>
    <xf numFmtId="167" fontId="22" fillId="0" borderId="0" xfId="5" applyNumberFormat="1" applyFont="1" applyFill="1" applyBorder="1"/>
    <xf numFmtId="164" fontId="22" fillId="0" borderId="0" xfId="5" applyNumberFormat="1" applyFont="1" applyFill="1"/>
    <xf numFmtId="0" fontId="22" fillId="0" borderId="0" xfId="5" applyFont="1" applyFill="1" applyAlignment="1">
      <alignment horizontal="left" indent="1"/>
    </xf>
    <xf numFmtId="0" fontId="21" fillId="0" borderId="0" xfId="5" applyFont="1" applyFill="1" applyBorder="1" applyAlignment="1">
      <alignment vertical="center"/>
    </xf>
    <xf numFmtId="0" fontId="24" fillId="0" borderId="0" xfId="5" applyFont="1" applyFill="1" applyBorder="1" applyAlignment="1">
      <alignment vertical="center"/>
    </xf>
    <xf numFmtId="49" fontId="22" fillId="0" borderId="0" xfId="5" applyNumberFormat="1" applyFont="1" applyFill="1"/>
    <xf numFmtId="1" fontId="22" fillId="0" borderId="0" xfId="5" applyNumberFormat="1" applyFont="1" applyFill="1"/>
    <xf numFmtId="164" fontId="21" fillId="0" borderId="0" xfId="5" applyNumberFormat="1" applyFont="1" applyFill="1"/>
    <xf numFmtId="164" fontId="23" fillId="0" borderId="0" xfId="5" applyNumberFormat="1" applyFont="1" applyFill="1"/>
    <xf numFmtId="165" fontId="22" fillId="0" borderId="0" xfId="5" applyNumberFormat="1" applyFont="1" applyFill="1"/>
    <xf numFmtId="164" fontId="22" fillId="0" borderId="0" xfId="5" applyNumberFormat="1" applyFont="1" applyFill="1" applyBorder="1" applyAlignment="1">
      <alignment horizontal="left"/>
    </xf>
    <xf numFmtId="164" fontId="22" fillId="0" borderId="0" xfId="5" applyNumberFormat="1" applyFont="1" applyFill="1" applyAlignment="1">
      <alignment horizontal="left"/>
    </xf>
    <xf numFmtId="165" fontId="21" fillId="0" borderId="0" xfId="5" applyNumberFormat="1" applyFont="1" applyFill="1"/>
    <xf numFmtId="164" fontId="23" fillId="0" borderId="0" xfId="5" applyNumberFormat="1" applyFont="1" applyFill="1" applyAlignment="1">
      <alignment horizontal="left"/>
    </xf>
    <xf numFmtId="0" fontId="22" fillId="0" borderId="0" xfId="5" applyFont="1" applyFill="1" applyBorder="1" applyAlignment="1">
      <alignment horizontal="left" indent="1"/>
    </xf>
    <xf numFmtId="1" fontId="22" fillId="0" borderId="0" xfId="5" applyNumberFormat="1" applyFont="1" applyFill="1" applyBorder="1"/>
    <xf numFmtId="0" fontId="21" fillId="0" borderId="0" xfId="5" applyFont="1" applyFill="1" applyBorder="1" applyAlignment="1">
      <alignment horizontal="center"/>
    </xf>
    <xf numFmtId="1" fontId="21" fillId="0" borderId="0" xfId="5" applyNumberFormat="1" applyFont="1" applyFill="1" applyBorder="1"/>
    <xf numFmtId="0" fontId="15" fillId="0" borderId="0" xfId="5" applyFont="1" applyFill="1" applyBorder="1"/>
    <xf numFmtId="167" fontId="23" fillId="0" borderId="0" xfId="5" applyNumberFormat="1" applyFont="1" applyFill="1" applyBorder="1"/>
    <xf numFmtId="0" fontId="2" fillId="0" borderId="1" xfId="0" applyFont="1" applyBorder="1" applyAlignment="1"/>
    <xf numFmtId="0" fontId="3" fillId="0" borderId="1" xfId="0" applyFont="1" applyBorder="1" applyAlignment="1"/>
    <xf numFmtId="0" fontId="5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21" fillId="0" borderId="2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 wrapText="1"/>
    </xf>
    <xf numFmtId="0" fontId="21" fillId="0" borderId="7" xfId="0" applyFont="1" applyFill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164" fontId="21" fillId="0" borderId="0" xfId="0" applyNumberFormat="1" applyFont="1" applyBorder="1" applyAlignment="1">
      <alignment horizontal="left"/>
    </xf>
    <xf numFmtId="164" fontId="21" fillId="0" borderId="9" xfId="0" applyNumberFormat="1" applyFont="1" applyBorder="1" applyAlignment="1">
      <alignment horizontal="left"/>
    </xf>
    <xf numFmtId="0" fontId="21" fillId="0" borderId="6" xfId="0" applyFont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0" xfId="0" applyFont="1" applyFill="1" applyBorder="1" applyAlignment="1">
      <alignment horizontal="left" vertical="center" wrapText="1" indent="1"/>
    </xf>
    <xf numFmtId="0" fontId="21" fillId="0" borderId="2" xfId="0" applyFont="1" applyFill="1" applyBorder="1" applyAlignment="1">
      <alignment horizontal="left" vertical="center" wrapText="1" indent="1"/>
    </xf>
    <xf numFmtId="164" fontId="21" fillId="0" borderId="0" xfId="0" applyNumberFormat="1" applyFont="1" applyFill="1" applyBorder="1" applyAlignment="1">
      <alignment horizontal="left"/>
    </xf>
    <xf numFmtId="164" fontId="21" fillId="0" borderId="9" xfId="0" applyNumberFormat="1" applyFont="1" applyFill="1" applyBorder="1" applyAlignment="1">
      <alignment horizontal="left"/>
    </xf>
    <xf numFmtId="0" fontId="21" fillId="0" borderId="8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164" fontId="22" fillId="0" borderId="0" xfId="0" applyNumberFormat="1" applyFont="1" applyFill="1" applyBorder="1" applyAlignment="1">
      <alignment horizontal="left"/>
    </xf>
    <xf numFmtId="164" fontId="22" fillId="0" borderId="9" xfId="0" applyNumberFormat="1" applyFont="1" applyFill="1" applyBorder="1" applyAlignment="1">
      <alignment horizontal="left"/>
    </xf>
    <xf numFmtId="164" fontId="22" fillId="0" borderId="0" xfId="0" applyNumberFormat="1" applyFont="1" applyFill="1" applyBorder="1" applyAlignment="1">
      <alignment horizontal="center"/>
    </xf>
    <xf numFmtId="164" fontId="22" fillId="0" borderId="9" xfId="0" applyNumberFormat="1" applyFont="1" applyFill="1" applyBorder="1" applyAlignment="1">
      <alignment horizontal="center"/>
    </xf>
    <xf numFmtId="164" fontId="21" fillId="0" borderId="0" xfId="0" applyNumberFormat="1" applyFont="1" applyFill="1" applyBorder="1" applyAlignment="1">
      <alignment horizontal="center"/>
    </xf>
    <xf numFmtId="164" fontId="21" fillId="0" borderId="9" xfId="0" applyNumberFormat="1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/>
    </xf>
    <xf numFmtId="0" fontId="21" fillId="0" borderId="3" xfId="4" applyFont="1" applyFill="1" applyBorder="1" applyAlignment="1">
      <alignment horizontal="center" vertical="center" wrapText="1"/>
    </xf>
    <xf numFmtId="0" fontId="21" fillId="0" borderId="7" xfId="4" applyFont="1" applyFill="1" applyBorder="1" applyAlignment="1">
      <alignment horizontal="center" vertical="center" wrapText="1"/>
    </xf>
    <xf numFmtId="0" fontId="21" fillId="0" borderId="10" xfId="4" applyFont="1" applyFill="1" applyBorder="1" applyAlignment="1">
      <alignment horizontal="center" vertical="center"/>
    </xf>
    <xf numFmtId="0" fontId="21" fillId="0" borderId="3" xfId="4" applyFont="1" applyFill="1" applyBorder="1" applyAlignment="1">
      <alignment horizontal="center" vertical="center"/>
    </xf>
    <xf numFmtId="0" fontId="21" fillId="0" borderId="11" xfId="4" applyFont="1" applyFill="1" applyBorder="1" applyAlignment="1">
      <alignment horizontal="center" vertical="center"/>
    </xf>
    <xf numFmtId="0" fontId="21" fillId="0" borderId="7" xfId="4" applyFont="1" applyFill="1" applyBorder="1" applyAlignment="1">
      <alignment horizontal="center" vertical="center"/>
    </xf>
    <xf numFmtId="164" fontId="21" fillId="0" borderId="0" xfId="4" applyNumberFormat="1" applyFont="1" applyFill="1" applyBorder="1" applyAlignment="1">
      <alignment horizontal="left"/>
    </xf>
    <xf numFmtId="164" fontId="21" fillId="0" borderId="9" xfId="4" applyNumberFormat="1" applyFont="1" applyFill="1" applyBorder="1" applyAlignment="1">
      <alignment horizontal="left"/>
    </xf>
    <xf numFmtId="0" fontId="21" fillId="0" borderId="8" xfId="4" applyFont="1" applyFill="1" applyBorder="1" applyAlignment="1">
      <alignment horizontal="center" vertical="center"/>
    </xf>
    <xf numFmtId="0" fontId="21" fillId="0" borderId="4" xfId="4" applyFont="1" applyFill="1" applyBorder="1" applyAlignment="1">
      <alignment horizontal="center" vertical="center"/>
    </xf>
    <xf numFmtId="0" fontId="21" fillId="0" borderId="0" xfId="4" applyFont="1" applyFill="1" applyBorder="1" applyAlignment="1">
      <alignment horizontal="left" vertical="center" wrapText="1" indent="1"/>
    </xf>
    <xf numFmtId="164" fontId="21" fillId="0" borderId="0" xfId="4" quotePrefix="1" applyNumberFormat="1" applyFont="1" applyFill="1" applyBorder="1" applyAlignment="1">
      <alignment horizontal="left"/>
    </xf>
    <xf numFmtId="164" fontId="21" fillId="0" borderId="9" xfId="4" quotePrefix="1" applyNumberFormat="1" applyFont="1" applyFill="1" applyBorder="1" applyAlignment="1">
      <alignment horizontal="left"/>
    </xf>
    <xf numFmtId="164" fontId="22" fillId="0" borderId="0" xfId="4" applyNumberFormat="1" applyFont="1" applyFill="1" applyBorder="1" applyAlignment="1">
      <alignment horizontal="left"/>
    </xf>
    <xf numFmtId="164" fontId="22" fillId="0" borderId="9" xfId="4" applyNumberFormat="1" applyFont="1" applyFill="1" applyBorder="1" applyAlignment="1">
      <alignment horizontal="left"/>
    </xf>
    <xf numFmtId="164" fontId="21" fillId="0" borderId="0" xfId="4" applyNumberFormat="1" applyFont="1" applyFill="1" applyBorder="1" applyAlignment="1">
      <alignment horizontal="center"/>
    </xf>
    <xf numFmtId="164" fontId="21" fillId="0" borderId="9" xfId="4" applyNumberFormat="1" applyFont="1" applyFill="1" applyBorder="1" applyAlignment="1">
      <alignment horizontal="center"/>
    </xf>
    <xf numFmtId="0" fontId="21" fillId="0" borderId="6" xfId="4" applyFont="1" applyFill="1" applyBorder="1" applyAlignment="1">
      <alignment horizontal="center" vertical="center"/>
    </xf>
    <xf numFmtId="0" fontId="21" fillId="0" borderId="5" xfId="4" applyFont="1" applyFill="1" applyBorder="1" applyAlignment="1">
      <alignment horizontal="center" vertical="center"/>
    </xf>
    <xf numFmtId="0" fontId="21" fillId="0" borderId="8" xfId="5" applyFont="1" applyFill="1" applyBorder="1" applyAlignment="1">
      <alignment horizontal="center" vertical="center"/>
    </xf>
    <xf numFmtId="0" fontId="21" fillId="0" borderId="4" xfId="5" applyFont="1" applyFill="1" applyBorder="1" applyAlignment="1">
      <alignment horizontal="center" vertical="center"/>
    </xf>
    <xf numFmtId="0" fontId="22" fillId="0" borderId="0" xfId="5" applyFont="1" applyFill="1" applyBorder="1" applyAlignment="1">
      <alignment horizontal="left" wrapText="1"/>
    </xf>
    <xf numFmtId="164" fontId="23" fillId="0" borderId="0" xfId="5" applyNumberFormat="1" applyFont="1" applyFill="1" applyBorder="1" applyAlignment="1">
      <alignment horizontal="left" indent="1"/>
    </xf>
    <xf numFmtId="164" fontId="23" fillId="0" borderId="9" xfId="5" applyNumberFormat="1" applyFont="1" applyFill="1" applyBorder="1" applyAlignment="1">
      <alignment horizontal="left" indent="1"/>
    </xf>
    <xf numFmtId="0" fontId="22" fillId="0" borderId="0" xfId="5" applyFont="1" applyFill="1" applyAlignment="1">
      <alignment horizontal="left" wrapText="1"/>
    </xf>
    <xf numFmtId="164" fontId="21" fillId="0" borderId="0" xfId="5" applyNumberFormat="1" applyFont="1" applyFill="1" applyBorder="1" applyAlignment="1">
      <alignment horizontal="center"/>
    </xf>
    <xf numFmtId="164" fontId="21" fillId="0" borderId="9" xfId="5" applyNumberFormat="1" applyFont="1" applyFill="1" applyBorder="1" applyAlignment="1">
      <alignment horizontal="center"/>
    </xf>
    <xf numFmtId="164" fontId="23" fillId="0" borderId="0" xfId="5" applyNumberFormat="1" applyFont="1" applyFill="1" applyBorder="1" applyAlignment="1">
      <alignment horizontal="center"/>
    </xf>
    <xf numFmtId="164" fontId="23" fillId="0" borderId="9" xfId="5" applyNumberFormat="1" applyFont="1" applyFill="1" applyBorder="1" applyAlignment="1">
      <alignment horizontal="center"/>
    </xf>
    <xf numFmtId="164" fontId="21" fillId="0" borderId="0" xfId="5" applyNumberFormat="1" applyFont="1" applyFill="1" applyBorder="1" applyAlignment="1">
      <alignment horizontal="left" indent="1"/>
    </xf>
    <xf numFmtId="164" fontId="21" fillId="0" borderId="9" xfId="5" applyNumberFormat="1" applyFont="1" applyFill="1" applyBorder="1" applyAlignment="1">
      <alignment horizontal="left" indent="1"/>
    </xf>
    <xf numFmtId="164" fontId="22" fillId="0" borderId="0" xfId="5" applyNumberFormat="1" applyFont="1" applyFill="1" applyBorder="1" applyAlignment="1">
      <alignment horizontal="left" indent="1"/>
    </xf>
    <xf numFmtId="164" fontId="22" fillId="0" borderId="9" xfId="5" applyNumberFormat="1" applyFont="1" applyFill="1" applyBorder="1" applyAlignment="1">
      <alignment horizontal="left" indent="1"/>
    </xf>
    <xf numFmtId="164" fontId="22" fillId="0" borderId="0" xfId="5" applyNumberFormat="1" applyFont="1" applyFill="1" applyBorder="1" applyAlignment="1">
      <alignment horizontal="center"/>
    </xf>
    <xf numFmtId="164" fontId="22" fillId="0" borderId="9" xfId="5" applyNumberFormat="1" applyFont="1" applyFill="1" applyBorder="1" applyAlignment="1">
      <alignment horizontal="center"/>
    </xf>
    <xf numFmtId="0" fontId="21" fillId="0" borderId="3" xfId="5" applyFont="1" applyFill="1" applyBorder="1" applyAlignment="1">
      <alignment horizontal="center" vertical="center" wrapText="1"/>
    </xf>
    <xf numFmtId="0" fontId="21" fillId="0" borderId="7" xfId="5" applyFont="1" applyFill="1" applyBorder="1" applyAlignment="1">
      <alignment horizontal="center" vertical="center" wrapText="1"/>
    </xf>
    <xf numFmtId="0" fontId="21" fillId="0" borderId="10" xfId="5" applyFont="1" applyFill="1" applyBorder="1" applyAlignment="1">
      <alignment horizontal="center" vertical="center"/>
    </xf>
    <xf numFmtId="0" fontId="21" fillId="0" borderId="2" xfId="5" applyFont="1" applyFill="1" applyBorder="1" applyAlignment="1">
      <alignment horizontal="center" vertical="center"/>
    </xf>
    <xf numFmtId="0" fontId="21" fillId="0" borderId="3" xfId="5" applyFont="1" applyFill="1" applyBorder="1" applyAlignment="1">
      <alignment horizontal="center" vertical="center"/>
    </xf>
    <xf numFmtId="0" fontId="21" fillId="0" borderId="11" xfId="5" applyFont="1" applyFill="1" applyBorder="1" applyAlignment="1">
      <alignment horizontal="center" vertical="center"/>
    </xf>
    <xf numFmtId="0" fontId="21" fillId="0" borderId="1" xfId="5" applyFont="1" applyFill="1" applyBorder="1" applyAlignment="1">
      <alignment horizontal="center" vertical="center"/>
    </xf>
    <xf numFmtId="0" fontId="21" fillId="0" borderId="7" xfId="5" applyFont="1" applyFill="1" applyBorder="1" applyAlignment="1">
      <alignment horizontal="center" vertical="center"/>
    </xf>
    <xf numFmtId="0" fontId="21" fillId="0" borderId="6" xfId="5" applyFont="1" applyFill="1" applyBorder="1" applyAlignment="1">
      <alignment horizontal="center" vertical="center"/>
    </xf>
    <xf numFmtId="0" fontId="21" fillId="0" borderId="0" xfId="5" applyFont="1" applyFill="1" applyBorder="1" applyAlignment="1">
      <alignment horizontal="left" wrapText="1" indent="1"/>
    </xf>
  </cellXfs>
  <cellStyles count="6">
    <cellStyle name="Hyperlink" xfId="1" builtinId="8"/>
    <cellStyle name="Standard" xfId="0" builtinId="0"/>
    <cellStyle name="Standard 2" xfId="2"/>
    <cellStyle name="Standard 3" xfId="3"/>
    <cellStyle name="Standard 4" xfId="4"/>
    <cellStyle name="Standard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85725</xdr:colOff>
      <xdr:row>19</xdr:row>
      <xdr:rowOff>111125</xdr:rowOff>
    </xdr:from>
    <xdr:to>
      <xdr:col>4</xdr:col>
      <xdr:colOff>676275</xdr:colOff>
      <xdr:row>37</xdr:row>
      <xdr:rowOff>73025</xdr:rowOff>
    </xdr:to>
    <xdr:pic>
      <xdr:nvPicPr>
        <xdr:cNvPr id="4" name="Picture 14" descr="19__Umwel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4259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406" t="s">
        <v>0</v>
      </c>
      <c r="C1" s="407"/>
      <c r="D1" s="407"/>
      <c r="E1" s="407"/>
      <c r="F1" s="407"/>
      <c r="G1" s="407"/>
      <c r="H1" s="407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408" t="s">
        <v>1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409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2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3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 t="s">
        <v>4</v>
      </c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0"/>
      <c r="C18" s="10"/>
      <c r="D18" s="10"/>
      <c r="E18" s="10"/>
      <c r="F18" s="2"/>
      <c r="G18" s="2"/>
      <c r="H18" s="2"/>
    </row>
    <row r="19" spans="1:8" x14ac:dyDescent="0.2">
      <c r="A19" s="2"/>
      <c r="B19" s="10"/>
      <c r="C19" s="10"/>
      <c r="D19" s="10"/>
      <c r="E19" s="10"/>
      <c r="F19" s="2"/>
      <c r="G19" s="2"/>
      <c r="H19" s="2"/>
    </row>
    <row r="20" spans="1:8" x14ac:dyDescent="0.2">
      <c r="A20" s="2"/>
      <c r="B20" s="410"/>
      <c r="C20" s="411"/>
      <c r="D20" s="411"/>
      <c r="E20" s="411"/>
      <c r="F20" s="12"/>
      <c r="G20" s="2"/>
      <c r="H20" s="2"/>
    </row>
    <row r="21" spans="1:8" x14ac:dyDescent="0.2">
      <c r="A21" s="2"/>
      <c r="B21" s="411"/>
      <c r="C21" s="411"/>
      <c r="D21" s="411"/>
      <c r="E21" s="411"/>
      <c r="F21" s="12"/>
      <c r="G21" s="2"/>
      <c r="H21" s="2"/>
    </row>
    <row r="22" spans="1:8" x14ac:dyDescent="0.2">
      <c r="A22" s="2"/>
      <c r="B22" s="411"/>
      <c r="C22" s="411"/>
      <c r="D22" s="411"/>
      <c r="E22" s="411"/>
      <c r="F22" s="12"/>
      <c r="G22" s="2"/>
      <c r="H22" s="2"/>
    </row>
    <row r="23" spans="1:8" x14ac:dyDescent="0.2">
      <c r="A23" s="2"/>
      <c r="B23" s="411"/>
      <c r="C23" s="411"/>
      <c r="D23" s="411"/>
      <c r="E23" s="411"/>
      <c r="F23" s="12"/>
      <c r="G23" s="2"/>
      <c r="H23" s="2"/>
    </row>
    <row r="24" spans="1:8" x14ac:dyDescent="0.2">
      <c r="A24" s="2"/>
      <c r="B24" s="411"/>
      <c r="C24" s="411"/>
      <c r="D24" s="411"/>
      <c r="E24" s="411"/>
      <c r="F24" s="12"/>
      <c r="G24" s="2"/>
      <c r="H24" s="2"/>
    </row>
    <row r="25" spans="1:8" x14ac:dyDescent="0.2">
      <c r="A25" s="2"/>
      <c r="B25" s="411"/>
      <c r="C25" s="411"/>
      <c r="D25" s="411"/>
      <c r="E25" s="411"/>
      <c r="F25" s="12"/>
      <c r="G25" s="2"/>
      <c r="H25" s="2"/>
    </row>
    <row r="26" spans="1:8" x14ac:dyDescent="0.2">
      <c r="A26" s="2"/>
      <c r="B26" s="411"/>
      <c r="C26" s="411"/>
      <c r="D26" s="411"/>
      <c r="E26" s="411"/>
      <c r="F26" s="12"/>
      <c r="G26" s="2"/>
      <c r="H26" s="2"/>
    </row>
    <row r="27" spans="1:8" x14ac:dyDescent="0.2">
      <c r="A27" s="2"/>
      <c r="B27" s="411"/>
      <c r="C27" s="411"/>
      <c r="D27" s="411"/>
      <c r="E27" s="411"/>
      <c r="F27" s="12"/>
      <c r="G27" s="2"/>
      <c r="H27" s="2"/>
    </row>
    <row r="28" spans="1:8" x14ac:dyDescent="0.2">
      <c r="A28" s="2"/>
      <c r="B28" s="411"/>
      <c r="C28" s="411"/>
      <c r="D28" s="411"/>
      <c r="E28" s="411"/>
      <c r="F28" s="12"/>
      <c r="G28" s="2"/>
      <c r="H28" s="2"/>
    </row>
    <row r="29" spans="1:8" x14ac:dyDescent="0.2">
      <c r="A29" s="2"/>
      <c r="B29" s="411"/>
      <c r="C29" s="411"/>
      <c r="D29" s="411"/>
      <c r="E29" s="411"/>
      <c r="F29" s="12"/>
      <c r="G29" s="2"/>
      <c r="H29" s="2"/>
    </row>
    <row r="30" spans="1:8" x14ac:dyDescent="0.2">
      <c r="A30" s="2"/>
      <c r="B30" s="411"/>
      <c r="C30" s="411"/>
      <c r="D30" s="411"/>
      <c r="E30" s="411"/>
      <c r="F30" s="12"/>
      <c r="G30" s="2"/>
      <c r="H30" s="2"/>
    </row>
    <row r="31" spans="1:8" x14ac:dyDescent="0.2">
      <c r="A31" s="2"/>
      <c r="B31" s="411"/>
      <c r="C31" s="411"/>
      <c r="D31" s="411"/>
      <c r="E31" s="411"/>
      <c r="F31" s="12"/>
      <c r="G31" s="2"/>
      <c r="H31" s="2"/>
    </row>
    <row r="32" spans="1:8" x14ac:dyDescent="0.2">
      <c r="A32" s="2"/>
      <c r="B32" s="411"/>
      <c r="C32" s="411"/>
      <c r="D32" s="411"/>
      <c r="E32" s="411"/>
      <c r="F32" s="12"/>
      <c r="G32" s="2"/>
      <c r="H32" s="2"/>
    </row>
    <row r="33" spans="1:8" x14ac:dyDescent="0.2">
      <c r="A33" s="2"/>
      <c r="B33" s="411"/>
      <c r="C33" s="411"/>
      <c r="D33" s="411"/>
      <c r="E33" s="411"/>
      <c r="F33" s="12"/>
      <c r="G33" s="2"/>
      <c r="H33" s="2"/>
    </row>
    <row r="34" spans="1:8" x14ac:dyDescent="0.2">
      <c r="A34" s="2"/>
      <c r="B34" s="411"/>
      <c r="C34" s="411"/>
      <c r="D34" s="411"/>
      <c r="E34" s="411"/>
      <c r="F34" s="12"/>
      <c r="G34" s="2"/>
      <c r="H34" s="2"/>
    </row>
    <row r="35" spans="1:8" x14ac:dyDescent="0.2">
      <c r="A35" s="2"/>
      <c r="B35" s="411"/>
      <c r="C35" s="411"/>
      <c r="D35" s="411"/>
      <c r="E35" s="411"/>
      <c r="F35" s="12"/>
      <c r="G35" s="2"/>
      <c r="H35" s="2"/>
    </row>
    <row r="36" spans="1:8" x14ac:dyDescent="0.2">
      <c r="A36" s="2"/>
      <c r="B36" s="411"/>
      <c r="C36" s="411"/>
      <c r="D36" s="411"/>
      <c r="E36" s="411"/>
      <c r="F36" s="12"/>
      <c r="G36" s="2"/>
      <c r="H36" s="2"/>
    </row>
    <row r="37" spans="1:8" x14ac:dyDescent="0.2">
      <c r="A37" s="2"/>
      <c r="B37" s="411"/>
      <c r="C37" s="411"/>
      <c r="D37" s="411"/>
      <c r="E37" s="411"/>
      <c r="F37" s="12"/>
      <c r="G37" s="2"/>
      <c r="H37" s="2"/>
    </row>
    <row r="38" spans="1:8" x14ac:dyDescent="0.2">
      <c r="A38" s="2"/>
      <c r="B38" s="411"/>
      <c r="C38" s="411"/>
      <c r="D38" s="411"/>
      <c r="E38" s="411"/>
      <c r="F38" s="12"/>
      <c r="G38" s="2"/>
      <c r="H38" s="2"/>
    </row>
    <row r="39" spans="1:8" x14ac:dyDescent="0.2">
      <c r="A39" s="2"/>
      <c r="B39" s="12"/>
      <c r="C39" s="12"/>
      <c r="D39" s="12"/>
      <c r="E39" s="12"/>
      <c r="F39" s="12"/>
      <c r="G39" s="2"/>
      <c r="H39" s="2"/>
    </row>
    <row r="40" spans="1:8" x14ac:dyDescent="0.2">
      <c r="A40" s="2"/>
      <c r="B40" s="12"/>
      <c r="C40" s="12"/>
      <c r="D40" s="12"/>
      <c r="E40" s="12"/>
      <c r="F40" s="1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3" t="s">
        <v>5</v>
      </c>
      <c r="C48" s="14"/>
      <c r="D48" s="14"/>
      <c r="E48" s="14"/>
      <c r="F48" s="14"/>
      <c r="G48" s="14"/>
      <c r="H48" s="14"/>
    </row>
    <row r="49" spans="1:8" x14ac:dyDescent="0.2">
      <c r="A49" s="2"/>
      <c r="B49" s="15"/>
      <c r="C49" s="15"/>
      <c r="D49" s="15"/>
      <c r="E49" s="15"/>
      <c r="F49" s="15"/>
      <c r="G49" s="15"/>
      <c r="H49" s="15"/>
    </row>
    <row r="50" spans="1:8" x14ac:dyDescent="0.2">
      <c r="A50" s="2"/>
      <c r="B50" s="15"/>
      <c r="C50" s="15"/>
      <c r="D50" s="15"/>
      <c r="E50" s="15"/>
      <c r="F50" s="15"/>
      <c r="G50" s="15"/>
      <c r="H50" s="15"/>
    </row>
    <row r="51" spans="1:8" x14ac:dyDescent="0.2">
      <c r="A51" s="2"/>
      <c r="B51" s="15"/>
      <c r="C51" s="15"/>
      <c r="D51" s="15"/>
      <c r="E51" s="15"/>
      <c r="F51" s="15"/>
      <c r="G51" s="15"/>
      <c r="H51" s="15"/>
    </row>
    <row r="52" spans="1:8" s="6" customFormat="1" x14ac:dyDescent="0.2">
      <c r="A52" s="4"/>
      <c r="B52" s="16" t="s">
        <v>6</v>
      </c>
      <c r="C52" s="14"/>
      <c r="D52" s="14"/>
      <c r="E52" s="14"/>
      <c r="F52" s="14"/>
      <c r="G52" s="14"/>
      <c r="H52" s="14"/>
    </row>
    <row r="53" spans="1:8" s="6" customFormat="1" x14ac:dyDescent="0.2">
      <c r="A53" s="4"/>
      <c r="B53" s="16" t="s">
        <v>7</v>
      </c>
      <c r="C53" s="14"/>
      <c r="D53" s="14"/>
      <c r="E53" s="14"/>
      <c r="F53" s="14"/>
      <c r="G53" s="14"/>
      <c r="H53" s="14"/>
    </row>
    <row r="54" spans="1:8" s="6" customFormat="1" x14ac:dyDescent="0.2">
      <c r="A54" s="4"/>
      <c r="B54" s="16" t="s">
        <v>8</v>
      </c>
      <c r="C54" s="14"/>
      <c r="D54" s="14"/>
      <c r="E54" s="14"/>
      <c r="F54" s="14"/>
      <c r="G54" s="14"/>
      <c r="H54" s="14"/>
    </row>
    <row r="55" spans="1:8" ht="15" customHeight="1" x14ac:dyDescent="0.2">
      <c r="A55" s="2"/>
      <c r="B55" s="15"/>
      <c r="C55" s="15"/>
      <c r="D55" s="15"/>
      <c r="E55" s="15"/>
      <c r="F55" s="15"/>
      <c r="G55" s="15"/>
      <c r="H55" s="15"/>
    </row>
    <row r="56" spans="1:8" s="6" customFormat="1" x14ac:dyDescent="0.2">
      <c r="A56" s="4"/>
      <c r="B56" s="2" t="s">
        <v>9</v>
      </c>
      <c r="C56" s="14"/>
      <c r="D56" s="14"/>
      <c r="E56" s="14"/>
      <c r="F56" s="14"/>
      <c r="G56" s="14"/>
      <c r="H56" s="14"/>
    </row>
    <row r="57" spans="1:8" s="6" customFormat="1" x14ac:dyDescent="0.2">
      <c r="A57" s="4"/>
      <c r="B57" s="17" t="s">
        <v>10</v>
      </c>
      <c r="C57" s="14"/>
      <c r="D57" s="14"/>
      <c r="E57" s="14"/>
      <c r="F57" s="14"/>
      <c r="G57" s="14"/>
      <c r="H57" s="14"/>
    </row>
    <row r="58" spans="1:8" s="6" customFormat="1" x14ac:dyDescent="0.2">
      <c r="A58" s="4"/>
      <c r="B58" s="2" t="s">
        <v>11</v>
      </c>
      <c r="C58" s="14"/>
      <c r="D58" s="14"/>
      <c r="E58" s="14"/>
      <c r="F58" s="14"/>
      <c r="G58" s="14"/>
      <c r="H58" s="14"/>
    </row>
    <row r="59" spans="1:8" ht="15" customHeight="1" x14ac:dyDescent="0.2">
      <c r="A59" s="2"/>
      <c r="B59" s="15"/>
      <c r="C59" s="15"/>
      <c r="D59" s="15"/>
      <c r="E59" s="15"/>
      <c r="F59" s="15"/>
      <c r="G59" s="15"/>
      <c r="H59" s="15"/>
    </row>
    <row r="60" spans="1:8" ht="18" x14ac:dyDescent="0.25">
      <c r="A60" s="2"/>
      <c r="B60" s="18" t="s">
        <v>12</v>
      </c>
      <c r="C60" s="15"/>
      <c r="D60" s="15"/>
      <c r="E60" s="15"/>
      <c r="F60" s="15"/>
      <c r="G60" s="15"/>
      <c r="H60" s="15"/>
    </row>
    <row r="61" spans="1:8" x14ac:dyDescent="0.2">
      <c r="A61" s="2"/>
      <c r="B61" s="19" t="s">
        <v>13</v>
      </c>
      <c r="C61" s="15"/>
      <c r="D61" s="15"/>
      <c r="E61" s="15"/>
      <c r="F61" s="15"/>
      <c r="G61" s="15"/>
      <c r="H61" s="15"/>
    </row>
    <row r="62" spans="1:8" x14ac:dyDescent="0.2">
      <c r="A62" s="2"/>
      <c r="B62" s="15"/>
      <c r="C62" s="15"/>
      <c r="D62" s="15"/>
      <c r="E62" s="15"/>
      <c r="F62" s="15"/>
      <c r="G62" s="15"/>
      <c r="H62" s="15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8"/>
  <sheetViews>
    <sheetView showGridLines="0" workbookViewId="0"/>
  </sheetViews>
  <sheetFormatPr baseColWidth="10" defaultRowHeight="12.75" x14ac:dyDescent="0.2"/>
  <cols>
    <col min="1" max="1" width="91.42578125" style="2" customWidth="1"/>
    <col min="2" max="16384" width="11.42578125" style="2"/>
  </cols>
  <sheetData>
    <row r="1" spans="1:1" ht="45" customHeight="1" x14ac:dyDescent="0.2"/>
    <row r="2" spans="1:1" ht="15" customHeight="1" x14ac:dyDescent="0.2">
      <c r="A2" s="20" t="s">
        <v>14</v>
      </c>
    </row>
    <row r="3" spans="1:1" ht="15" customHeight="1" x14ac:dyDescent="0.2">
      <c r="A3" s="20" t="s">
        <v>15</v>
      </c>
    </row>
    <row r="4" spans="1:1" ht="15" customHeight="1" x14ac:dyDescent="0.2">
      <c r="A4" s="20" t="s">
        <v>16</v>
      </c>
    </row>
    <row r="5" spans="1:1" ht="15" customHeight="1" x14ac:dyDescent="0.2"/>
    <row r="6" spans="1:1" ht="15" customHeight="1" x14ac:dyDescent="0.2">
      <c r="A6" s="20" t="s">
        <v>17</v>
      </c>
    </row>
    <row r="7" spans="1:1" ht="15" customHeight="1" x14ac:dyDescent="0.2"/>
    <row r="8" spans="1:1" ht="15" customHeight="1" x14ac:dyDescent="0.2"/>
    <row r="9" spans="1:1" ht="15" customHeight="1" x14ac:dyDescent="0.25">
      <c r="A9" s="21" t="s">
        <v>18</v>
      </c>
    </row>
    <row r="10" spans="1:1" ht="15" customHeight="1" x14ac:dyDescent="0.2"/>
    <row r="11" spans="1:1" ht="15" customHeight="1" x14ac:dyDescent="0.2"/>
    <row r="12" spans="1:1" ht="18" x14ac:dyDescent="0.25">
      <c r="A12" s="22" t="s">
        <v>19</v>
      </c>
    </row>
    <row r="13" spans="1:1" ht="18" x14ac:dyDescent="0.25">
      <c r="A13" s="22" t="s">
        <v>20</v>
      </c>
    </row>
    <row r="14" spans="1:1" ht="15" customHeight="1" x14ac:dyDescent="0.2"/>
    <row r="15" spans="1:1" ht="15" customHeight="1" x14ac:dyDescent="0.2"/>
    <row r="16" spans="1:1" ht="15" customHeight="1" x14ac:dyDescent="0.2"/>
    <row r="17" spans="1:1" ht="15" customHeight="1" x14ac:dyDescent="0.2"/>
    <row r="18" spans="1:1" ht="15" customHeight="1" x14ac:dyDescent="0.2"/>
    <row r="19" spans="1:1" ht="25.5" x14ac:dyDescent="0.35">
      <c r="A19" s="24" t="s">
        <v>21</v>
      </c>
    </row>
    <row r="20" spans="1:1" ht="15" customHeight="1" x14ac:dyDescent="0.2"/>
    <row r="21" spans="1:1" ht="15" customHeight="1" x14ac:dyDescent="0.2"/>
    <row r="22" spans="1:1" ht="15" customHeight="1" x14ac:dyDescent="0.2"/>
    <row r="23" spans="1:1" ht="25.5" x14ac:dyDescent="0.35">
      <c r="A23" s="24" t="s">
        <v>22</v>
      </c>
    </row>
    <row r="24" spans="1:1" ht="25.5" x14ac:dyDescent="0.35">
      <c r="A24" s="24" t="s">
        <v>23</v>
      </c>
    </row>
    <row r="25" spans="1:1" ht="15" customHeight="1" x14ac:dyDescent="0.2"/>
    <row r="26" spans="1:1" ht="15" customHeight="1" x14ac:dyDescent="0.2"/>
    <row r="27" spans="1:1" ht="15" customHeight="1" x14ac:dyDescent="0.2"/>
    <row r="28" spans="1:1" ht="15" customHeight="1" x14ac:dyDescent="0.2"/>
    <row r="29" spans="1:1" ht="15" customHeight="1" x14ac:dyDescent="0.2"/>
    <row r="30" spans="1:1" ht="15" customHeight="1" x14ac:dyDescent="0.2"/>
    <row r="31" spans="1:1" ht="15" customHeight="1" x14ac:dyDescent="0.2"/>
    <row r="32" spans="1:1" ht="15" customHeight="1" x14ac:dyDescent="0.2"/>
    <row r="33" spans="1:1" ht="15" customHeight="1" x14ac:dyDescent="0.2"/>
    <row r="34" spans="1:1" ht="15" customHeight="1" x14ac:dyDescent="0.2">
      <c r="A34" s="23" t="s">
        <v>0</v>
      </c>
    </row>
    <row r="35" spans="1:1" ht="15" customHeight="1" x14ac:dyDescent="0.2">
      <c r="A35" s="23" t="s">
        <v>24</v>
      </c>
    </row>
    <row r="36" spans="1:1" ht="15" customHeight="1" x14ac:dyDescent="0.2">
      <c r="A36" s="23" t="s">
        <v>25</v>
      </c>
    </row>
    <row r="37" spans="1:1" ht="15" customHeight="1" x14ac:dyDescent="0.2">
      <c r="A37" s="23" t="s">
        <v>26</v>
      </c>
    </row>
    <row r="38" spans="1:1" ht="15" customHeight="1" x14ac:dyDescent="0.2"/>
    <row r="39" spans="1:1" ht="15" customHeight="1" x14ac:dyDescent="0.2"/>
    <row r="40" spans="1:1" ht="15" customHeight="1" x14ac:dyDescent="0.2">
      <c r="A40" s="20" t="s">
        <v>27</v>
      </c>
    </row>
    <row r="41" spans="1:1" ht="15" customHeight="1" x14ac:dyDescent="0.2">
      <c r="A41" s="20" t="s">
        <v>28</v>
      </c>
    </row>
    <row r="42" spans="1:1" ht="15" customHeight="1" x14ac:dyDescent="0.2">
      <c r="A42" s="20" t="s">
        <v>29</v>
      </c>
    </row>
    <row r="43" spans="1:1" ht="15" customHeight="1" x14ac:dyDescent="0.2"/>
    <row r="44" spans="1:1" ht="15" customHeight="1" x14ac:dyDescent="0.2"/>
    <row r="45" spans="1:1" ht="15" customHeight="1" x14ac:dyDescent="0.2"/>
    <row r="46" spans="1:1" ht="15" customHeight="1" x14ac:dyDescent="0.2">
      <c r="A46" s="25" t="s">
        <v>30</v>
      </c>
    </row>
    <row r="47" spans="1:1" ht="15" customHeight="1" x14ac:dyDescent="0.2"/>
    <row r="48" spans="1:1" ht="15" customHeight="1" x14ac:dyDescent="0.2"/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"/>
  <sheetViews>
    <sheetView showGridLines="0" workbookViewId="0"/>
  </sheetViews>
  <sheetFormatPr baseColWidth="10" defaultRowHeight="15" customHeight="1" x14ac:dyDescent="0.2"/>
  <cols>
    <col min="1" max="1" width="4.7109375" style="30" customWidth="1"/>
    <col min="2" max="2" width="5.7109375" style="2" customWidth="1"/>
    <col min="3" max="3" width="6.7109375" style="2" customWidth="1"/>
    <col min="4" max="16384" width="11.42578125" style="2"/>
  </cols>
  <sheetData>
    <row r="1" spans="1:3" ht="15" customHeight="1" x14ac:dyDescent="0.2">
      <c r="A1" s="29" t="s">
        <v>31</v>
      </c>
      <c r="B1" s="27" t="s">
        <v>32</v>
      </c>
    </row>
    <row r="3" spans="1:3" ht="15" customHeight="1" x14ac:dyDescent="0.2">
      <c r="A3" s="29">
        <v>1</v>
      </c>
      <c r="B3" s="27" t="s">
        <v>33</v>
      </c>
    </row>
    <row r="5" spans="1:3" ht="15" customHeight="1" x14ac:dyDescent="0.2">
      <c r="A5" s="31" t="s">
        <v>34</v>
      </c>
      <c r="B5" s="28" t="s">
        <v>35</v>
      </c>
    </row>
    <row r="6" spans="1:3" ht="15" customHeight="1" x14ac:dyDescent="0.2">
      <c r="B6" s="297" t="s">
        <v>36</v>
      </c>
      <c r="C6" s="2" t="s">
        <v>37</v>
      </c>
    </row>
    <row r="7" spans="1:3" ht="15" customHeight="1" x14ac:dyDescent="0.2">
      <c r="B7" s="297" t="s">
        <v>38</v>
      </c>
      <c r="C7" s="2" t="s">
        <v>39</v>
      </c>
    </row>
    <row r="8" spans="1:3" ht="15" customHeight="1" x14ac:dyDescent="0.2">
      <c r="B8" s="297" t="s">
        <v>40</v>
      </c>
      <c r="C8" s="2" t="s">
        <v>45</v>
      </c>
    </row>
    <row r="9" spans="1:3" ht="15" customHeight="1" x14ac:dyDescent="0.2">
      <c r="B9" s="297" t="s">
        <v>41</v>
      </c>
      <c r="C9" s="2" t="s">
        <v>46</v>
      </c>
    </row>
    <row r="10" spans="1:3" ht="15" customHeight="1" x14ac:dyDescent="0.2">
      <c r="B10" s="297" t="s">
        <v>42</v>
      </c>
      <c r="C10" s="2" t="s">
        <v>47</v>
      </c>
    </row>
    <row r="11" spans="1:3" ht="15" customHeight="1" x14ac:dyDescent="0.2">
      <c r="B11" s="297" t="s">
        <v>43</v>
      </c>
      <c r="C11" s="2" t="s">
        <v>48</v>
      </c>
    </row>
    <row r="12" spans="1:3" ht="15" customHeight="1" x14ac:dyDescent="0.2">
      <c r="B12" s="297" t="s">
        <v>44</v>
      </c>
      <c r="C12" s="2" t="s">
        <v>49</v>
      </c>
    </row>
    <row r="14" spans="1:3" ht="15" customHeight="1" x14ac:dyDescent="0.2">
      <c r="A14" s="31" t="s">
        <v>50</v>
      </c>
      <c r="B14" s="28" t="s">
        <v>51</v>
      </c>
    </row>
    <row r="15" spans="1:3" ht="15" customHeight="1" x14ac:dyDescent="0.2">
      <c r="B15" s="298" t="s">
        <v>52</v>
      </c>
      <c r="C15" s="2" t="s">
        <v>47</v>
      </c>
    </row>
    <row r="16" spans="1:3" ht="15" customHeight="1" x14ac:dyDescent="0.2">
      <c r="B16" s="298" t="s">
        <v>53</v>
      </c>
      <c r="C16" s="2" t="s">
        <v>56</v>
      </c>
    </row>
    <row r="17" spans="1:4" ht="15" customHeight="1" x14ac:dyDescent="0.2">
      <c r="B17" s="298" t="s">
        <v>54</v>
      </c>
      <c r="C17" s="2" t="s">
        <v>57</v>
      </c>
    </row>
    <row r="18" spans="1:4" ht="15" customHeight="1" x14ac:dyDescent="0.2">
      <c r="B18" s="298" t="s">
        <v>55</v>
      </c>
      <c r="C18" s="2" t="s">
        <v>58</v>
      </c>
    </row>
    <row r="19" spans="1:4" ht="15" customHeight="1" x14ac:dyDescent="0.2">
      <c r="B19" s="32"/>
    </row>
    <row r="20" spans="1:4" ht="15" customHeight="1" x14ac:dyDescent="0.2">
      <c r="A20" s="31" t="s">
        <v>59</v>
      </c>
      <c r="B20" s="33" t="s">
        <v>60</v>
      </c>
    </row>
    <row r="21" spans="1:4" ht="15" customHeight="1" x14ac:dyDescent="0.2">
      <c r="B21" s="298" t="s">
        <v>61</v>
      </c>
      <c r="C21" s="2" t="s">
        <v>47</v>
      </c>
    </row>
    <row r="22" spans="1:4" ht="15" customHeight="1" x14ac:dyDescent="0.2">
      <c r="B22" s="298" t="s">
        <v>62</v>
      </c>
      <c r="C22" s="2" t="s">
        <v>56</v>
      </c>
    </row>
    <row r="23" spans="1:4" ht="15" customHeight="1" x14ac:dyDescent="0.2">
      <c r="B23" s="298" t="s">
        <v>63</v>
      </c>
      <c r="C23" s="2" t="s">
        <v>57</v>
      </c>
    </row>
    <row r="24" spans="1:4" ht="15" customHeight="1" x14ac:dyDescent="0.2">
      <c r="B24" s="32" t="s">
        <v>64</v>
      </c>
      <c r="C24" s="2" t="s">
        <v>65</v>
      </c>
    </row>
    <row r="25" spans="1:4" ht="15" customHeight="1" x14ac:dyDescent="0.2">
      <c r="B25" s="32"/>
      <c r="C25" s="297" t="s">
        <v>545</v>
      </c>
      <c r="D25" s="2" t="s">
        <v>546</v>
      </c>
    </row>
    <row r="26" spans="1:4" ht="15" customHeight="1" x14ac:dyDescent="0.2">
      <c r="B26" s="32"/>
      <c r="C26" s="297" t="s">
        <v>547</v>
      </c>
      <c r="D26" s="2" t="s">
        <v>548</v>
      </c>
    </row>
    <row r="27" spans="1:4" ht="15" customHeight="1" x14ac:dyDescent="0.2">
      <c r="B27" s="32"/>
    </row>
    <row r="28" spans="1:4" ht="15" customHeight="1" x14ac:dyDescent="0.2">
      <c r="A28" s="31" t="s">
        <v>66</v>
      </c>
      <c r="B28" s="33" t="s">
        <v>67</v>
      </c>
    </row>
    <row r="29" spans="1:4" ht="15" customHeight="1" x14ac:dyDescent="0.2">
      <c r="B29" s="298" t="s">
        <v>68</v>
      </c>
      <c r="C29" s="2" t="s">
        <v>47</v>
      </c>
    </row>
    <row r="30" spans="1:4" ht="15" customHeight="1" x14ac:dyDescent="0.2">
      <c r="B30" s="298" t="s">
        <v>69</v>
      </c>
      <c r="C30" s="2" t="s">
        <v>56</v>
      </c>
    </row>
    <row r="31" spans="1:4" ht="15" customHeight="1" x14ac:dyDescent="0.2">
      <c r="B31" s="298" t="s">
        <v>70</v>
      </c>
      <c r="C31" s="2" t="s">
        <v>57</v>
      </c>
    </row>
    <row r="32" spans="1:4" ht="15" customHeight="1" x14ac:dyDescent="0.2">
      <c r="B32" s="298" t="s">
        <v>71</v>
      </c>
      <c r="C32" s="2" t="s">
        <v>72</v>
      </c>
    </row>
    <row r="33" spans="1:3" ht="15" customHeight="1" x14ac:dyDescent="0.2">
      <c r="B33" s="32"/>
    </row>
    <row r="34" spans="1:3" ht="15" customHeight="1" x14ac:dyDescent="0.2">
      <c r="A34" s="299" t="s">
        <v>73</v>
      </c>
      <c r="B34" s="33" t="s">
        <v>74</v>
      </c>
    </row>
    <row r="35" spans="1:3" ht="15" customHeight="1" x14ac:dyDescent="0.2">
      <c r="B35" s="32"/>
    </row>
    <row r="36" spans="1:3" ht="15" customHeight="1" x14ac:dyDescent="0.2">
      <c r="B36" s="32"/>
    </row>
    <row r="37" spans="1:3" ht="15" customHeight="1" x14ac:dyDescent="0.2">
      <c r="A37" s="29" t="s">
        <v>75</v>
      </c>
      <c r="B37" s="34" t="s">
        <v>33</v>
      </c>
    </row>
    <row r="38" spans="1:3" ht="15" customHeight="1" x14ac:dyDescent="0.2">
      <c r="B38" s="32"/>
    </row>
    <row r="39" spans="1:3" ht="15" customHeight="1" x14ac:dyDescent="0.2">
      <c r="A39" s="31" t="s">
        <v>76</v>
      </c>
      <c r="B39" s="33" t="s">
        <v>35</v>
      </c>
    </row>
    <row r="40" spans="1:3" ht="15" customHeight="1" x14ac:dyDescent="0.2">
      <c r="B40" s="298" t="s">
        <v>77</v>
      </c>
      <c r="C40" s="2" t="s">
        <v>37</v>
      </c>
    </row>
    <row r="41" spans="1:3" ht="15" customHeight="1" x14ac:dyDescent="0.2">
      <c r="B41" s="298" t="s">
        <v>78</v>
      </c>
      <c r="C41" s="2" t="s">
        <v>563</v>
      </c>
    </row>
    <row r="42" spans="1:3" ht="15" customHeight="1" x14ac:dyDescent="0.2">
      <c r="B42" s="298" t="s">
        <v>79</v>
      </c>
      <c r="C42" s="2" t="s">
        <v>564</v>
      </c>
    </row>
    <row r="43" spans="1:3" ht="15" customHeight="1" x14ac:dyDescent="0.2">
      <c r="B43" s="298" t="s">
        <v>80</v>
      </c>
      <c r="C43" s="2" t="s">
        <v>565</v>
      </c>
    </row>
    <row r="44" spans="1:3" ht="15" customHeight="1" x14ac:dyDescent="0.2">
      <c r="B44" s="298" t="s">
        <v>81</v>
      </c>
      <c r="C44" s="2" t="s">
        <v>46</v>
      </c>
    </row>
    <row r="45" spans="1:3" ht="15" customHeight="1" x14ac:dyDescent="0.2">
      <c r="B45" s="298" t="s">
        <v>82</v>
      </c>
      <c r="C45" s="2" t="s">
        <v>47</v>
      </c>
    </row>
    <row r="46" spans="1:3" ht="15" customHeight="1" x14ac:dyDescent="0.2">
      <c r="B46" s="298" t="s">
        <v>83</v>
      </c>
      <c r="C46" s="2" t="s">
        <v>48</v>
      </c>
    </row>
    <row r="47" spans="1:3" ht="15" customHeight="1" x14ac:dyDescent="0.2">
      <c r="B47" s="298" t="s">
        <v>84</v>
      </c>
      <c r="C47" s="2" t="s">
        <v>49</v>
      </c>
    </row>
    <row r="48" spans="1:3" ht="15" customHeight="1" x14ac:dyDescent="0.2">
      <c r="B48" s="298" t="s">
        <v>85</v>
      </c>
      <c r="C48" s="2" t="s">
        <v>566</v>
      </c>
    </row>
    <row r="49" spans="1:4" ht="15" customHeight="1" x14ac:dyDescent="0.2">
      <c r="B49" s="32"/>
    </row>
    <row r="50" spans="1:4" ht="15" customHeight="1" x14ac:dyDescent="0.2">
      <c r="A50" s="31" t="s">
        <v>98</v>
      </c>
      <c r="B50" s="28" t="s">
        <v>51</v>
      </c>
    </row>
    <row r="51" spans="1:4" ht="15" customHeight="1" x14ac:dyDescent="0.2">
      <c r="B51" s="298" t="s">
        <v>86</v>
      </c>
      <c r="C51" s="2" t="s">
        <v>47</v>
      </c>
    </row>
    <row r="52" spans="1:4" ht="15" customHeight="1" x14ac:dyDescent="0.2">
      <c r="B52" s="298" t="s">
        <v>87</v>
      </c>
      <c r="C52" s="2" t="s">
        <v>56</v>
      </c>
    </row>
    <row r="53" spans="1:4" ht="15" customHeight="1" x14ac:dyDescent="0.2">
      <c r="B53" s="298" t="s">
        <v>88</v>
      </c>
      <c r="C53" s="2" t="s">
        <v>609</v>
      </c>
    </row>
    <row r="54" spans="1:4" ht="15" customHeight="1" x14ac:dyDescent="0.2">
      <c r="B54" s="298" t="s">
        <v>89</v>
      </c>
      <c r="C54" s="2" t="s">
        <v>610</v>
      </c>
    </row>
    <row r="55" spans="1:4" ht="15" customHeight="1" x14ac:dyDescent="0.2">
      <c r="B55" s="32"/>
    </row>
    <row r="56" spans="1:4" ht="15" customHeight="1" x14ac:dyDescent="0.2">
      <c r="A56" s="31" t="s">
        <v>99</v>
      </c>
      <c r="B56" s="33" t="s">
        <v>60</v>
      </c>
    </row>
    <row r="57" spans="1:4" ht="15" customHeight="1" x14ac:dyDescent="0.2">
      <c r="B57" s="298" t="s">
        <v>90</v>
      </c>
      <c r="C57" s="2" t="s">
        <v>47</v>
      </c>
    </row>
    <row r="58" spans="1:4" ht="15" customHeight="1" x14ac:dyDescent="0.2">
      <c r="B58" s="298" t="s">
        <v>91</v>
      </c>
      <c r="C58" s="2" t="s">
        <v>56</v>
      </c>
    </row>
    <row r="59" spans="1:4" ht="15" customHeight="1" x14ac:dyDescent="0.2">
      <c r="B59" s="298" t="s">
        <v>92</v>
      </c>
      <c r="C59" s="2" t="s">
        <v>609</v>
      </c>
    </row>
    <row r="60" spans="1:4" ht="15" customHeight="1" x14ac:dyDescent="0.2">
      <c r="B60" s="32" t="s">
        <v>93</v>
      </c>
      <c r="C60" s="2" t="s">
        <v>610</v>
      </c>
    </row>
    <row r="61" spans="1:4" ht="15" customHeight="1" x14ac:dyDescent="0.2">
      <c r="B61" s="32"/>
      <c r="C61" s="297" t="s">
        <v>656</v>
      </c>
      <c r="D61" s="2" t="s">
        <v>546</v>
      </c>
    </row>
    <row r="62" spans="1:4" ht="15" customHeight="1" x14ac:dyDescent="0.2">
      <c r="B62" s="32"/>
      <c r="C62" s="297" t="s">
        <v>657</v>
      </c>
      <c r="D62" s="2" t="s">
        <v>548</v>
      </c>
    </row>
    <row r="64" spans="1:4" ht="15" customHeight="1" x14ac:dyDescent="0.2">
      <c r="A64" s="31" t="s">
        <v>100</v>
      </c>
      <c r="B64" s="33" t="s">
        <v>67</v>
      </c>
    </row>
    <row r="65" spans="1:3" ht="15" customHeight="1" x14ac:dyDescent="0.2">
      <c r="B65" s="298" t="s">
        <v>94</v>
      </c>
      <c r="C65" s="2" t="s">
        <v>47</v>
      </c>
    </row>
    <row r="66" spans="1:3" ht="15" customHeight="1" x14ac:dyDescent="0.2">
      <c r="B66" s="298" t="s">
        <v>95</v>
      </c>
      <c r="C66" s="2" t="s">
        <v>56</v>
      </c>
    </row>
    <row r="67" spans="1:3" ht="15" customHeight="1" x14ac:dyDescent="0.2">
      <c r="B67" s="298" t="s">
        <v>96</v>
      </c>
      <c r="C67" s="2" t="s">
        <v>609</v>
      </c>
    </row>
    <row r="68" spans="1:3" ht="15" customHeight="1" x14ac:dyDescent="0.2">
      <c r="B68" s="298" t="s">
        <v>97</v>
      </c>
      <c r="C68" s="2" t="s">
        <v>610</v>
      </c>
    </row>
    <row r="70" spans="1:3" ht="15" customHeight="1" x14ac:dyDescent="0.2">
      <c r="A70" s="299" t="s">
        <v>101</v>
      </c>
      <c r="B70" s="28" t="s">
        <v>74</v>
      </c>
    </row>
    <row r="73" spans="1:3" ht="15" customHeight="1" x14ac:dyDescent="0.2">
      <c r="A73" s="29" t="s">
        <v>102</v>
      </c>
      <c r="B73" s="27" t="s">
        <v>728</v>
      </c>
    </row>
    <row r="75" spans="1:3" ht="15" customHeight="1" x14ac:dyDescent="0.2">
      <c r="A75" s="31" t="s">
        <v>729</v>
      </c>
      <c r="B75" s="28" t="s">
        <v>730</v>
      </c>
    </row>
    <row r="76" spans="1:3" ht="15" customHeight="1" x14ac:dyDescent="0.2">
      <c r="B76" s="298" t="s">
        <v>50</v>
      </c>
      <c r="C76" s="2" t="s">
        <v>731</v>
      </c>
    </row>
    <row r="77" spans="1:3" ht="15" customHeight="1" x14ac:dyDescent="0.2">
      <c r="B77" s="298" t="s">
        <v>59</v>
      </c>
      <c r="C77" s="2" t="s">
        <v>732</v>
      </c>
    </row>
    <row r="78" spans="1:3" ht="15" customHeight="1" x14ac:dyDescent="0.2">
      <c r="B78" s="32"/>
    </row>
    <row r="79" spans="1:3" ht="15" customHeight="1" x14ac:dyDescent="0.2">
      <c r="A79" s="31" t="s">
        <v>75</v>
      </c>
      <c r="B79" s="33" t="s">
        <v>733</v>
      </c>
    </row>
    <row r="80" spans="1:3" ht="15" customHeight="1" x14ac:dyDescent="0.2">
      <c r="B80" s="298" t="s">
        <v>98</v>
      </c>
      <c r="C80" s="2" t="s">
        <v>35</v>
      </c>
    </row>
    <row r="81" spans="1:3" ht="15" customHeight="1" x14ac:dyDescent="0.2">
      <c r="B81" s="298" t="s">
        <v>99</v>
      </c>
      <c r="C81" s="2" t="s">
        <v>734</v>
      </c>
    </row>
    <row r="82" spans="1:3" ht="15" customHeight="1" x14ac:dyDescent="0.2">
      <c r="B82" s="298" t="s">
        <v>100</v>
      </c>
      <c r="C82" s="2" t="s">
        <v>735</v>
      </c>
    </row>
    <row r="83" spans="1:3" ht="15" customHeight="1" x14ac:dyDescent="0.2">
      <c r="B83" s="298" t="s">
        <v>101</v>
      </c>
      <c r="C83" s="2" t="s">
        <v>736</v>
      </c>
    </row>
    <row r="84" spans="1:3" ht="15" customHeight="1" x14ac:dyDescent="0.2">
      <c r="B84" s="32"/>
    </row>
    <row r="85" spans="1:3" ht="15" customHeight="1" x14ac:dyDescent="0.2">
      <c r="A85" s="299" t="s">
        <v>737</v>
      </c>
      <c r="B85" s="33" t="s">
        <v>738</v>
      </c>
    </row>
    <row r="86" spans="1:3" ht="15" customHeight="1" x14ac:dyDescent="0.2">
      <c r="B86" s="32"/>
    </row>
    <row r="87" spans="1:3" ht="15" customHeight="1" x14ac:dyDescent="0.2">
      <c r="A87" s="31" t="s">
        <v>739</v>
      </c>
      <c r="B87" s="33" t="s">
        <v>740</v>
      </c>
    </row>
    <row r="88" spans="1:3" ht="15" customHeight="1" x14ac:dyDescent="0.2">
      <c r="B88" s="298" t="s">
        <v>741</v>
      </c>
      <c r="C88" s="2" t="s">
        <v>745</v>
      </c>
    </row>
    <row r="89" spans="1:3" ht="15" customHeight="1" x14ac:dyDescent="0.2">
      <c r="B89" s="298" t="s">
        <v>742</v>
      </c>
      <c r="C89" s="2" t="s">
        <v>33</v>
      </c>
    </row>
    <row r="90" spans="1:3" ht="15" customHeight="1" x14ac:dyDescent="0.2">
      <c r="B90" s="298" t="s">
        <v>743</v>
      </c>
      <c r="C90" s="2" t="s">
        <v>567</v>
      </c>
    </row>
    <row r="91" spans="1:3" ht="15" customHeight="1" x14ac:dyDescent="0.2">
      <c r="B91" s="298" t="s">
        <v>744</v>
      </c>
      <c r="C91" s="2" t="s">
        <v>746</v>
      </c>
    </row>
    <row r="92" spans="1:3" ht="15" customHeight="1" x14ac:dyDescent="0.2">
      <c r="B92" s="32"/>
    </row>
    <row r="93" spans="1:3" ht="15" customHeight="1" x14ac:dyDescent="0.2">
      <c r="B93" s="32"/>
    </row>
    <row r="94" spans="1:3" ht="15" customHeight="1" x14ac:dyDescent="0.2">
      <c r="B94" s="32"/>
    </row>
    <row r="95" spans="1:3" ht="15" customHeight="1" x14ac:dyDescent="0.2">
      <c r="B95" s="32"/>
    </row>
    <row r="96" spans="1:3" ht="15" customHeight="1" x14ac:dyDescent="0.2">
      <c r="B96" s="32"/>
    </row>
    <row r="97" spans="2:2" ht="15" customHeight="1" x14ac:dyDescent="0.2">
      <c r="B97" s="32"/>
    </row>
    <row r="98" spans="2:2" ht="15" customHeight="1" x14ac:dyDescent="0.2">
      <c r="B98" s="32"/>
    </row>
    <row r="99" spans="2:2" ht="15" customHeight="1" x14ac:dyDescent="0.2">
      <c r="B99" s="32"/>
    </row>
    <row r="100" spans="2:2" ht="15" customHeight="1" x14ac:dyDescent="0.2">
      <c r="B100" s="32"/>
    </row>
  </sheetData>
  <hyperlinks>
    <hyperlink ref="B6" location="'1.0.1'!A1" display="1.0.1"/>
    <hyperlink ref="B7" location="'1.0.2'!A1" display="1.0.2"/>
    <hyperlink ref="B8" location="'1.0.3'!A1" display="1.0.3"/>
    <hyperlink ref="B9" location="'1.0.4'!A1" display="1.0.4"/>
    <hyperlink ref="B10" location="'1.0.5'!A1" display="1.0.5"/>
    <hyperlink ref="B11" location="'1.0.6'!A1" display="1.0.6"/>
    <hyperlink ref="B12" location="'1.0.7'!A1" display="1.0.7"/>
    <hyperlink ref="B15" location="'1.1.1'!A1" display="1.1.1"/>
    <hyperlink ref="B16" location="'1.1.2'!A1" display="1.1.2"/>
    <hyperlink ref="B17" location="'1.1.3'!A1" display="1.1.3"/>
    <hyperlink ref="B18" location="'1.1.4'!A1" display="1.1.4"/>
    <hyperlink ref="B21" location="'1.2.1'!A1" display="1.2.1"/>
    <hyperlink ref="B22" location="'1.2.2'!A1" display="1.2.2"/>
    <hyperlink ref="B23" location="'1.2.3'!A1" display="1.2.3"/>
    <hyperlink ref="C25" location="'1.2.4a'!A1" display="1.2.4a "/>
    <hyperlink ref="C26" location="'1.2.4b'!A1" display="1.2.4.b"/>
    <hyperlink ref="B29" location="'1.3.1'!A1" display="1.3.1"/>
    <hyperlink ref="B30" location="'1.3.2'!A1" display="1.3.2"/>
    <hyperlink ref="B31" location="'1.3.3 '!A1" display="1.3.3"/>
    <hyperlink ref="B32" location="'1.3.4'!A1" display="1.3.4"/>
    <hyperlink ref="A34" location="'1.4'!A1" display="1.4"/>
    <hyperlink ref="B40" location="'2.0.1'!A1" display="2.0.1"/>
    <hyperlink ref="B41" location="'2.0.2'!A1" display="2.0.2"/>
    <hyperlink ref="B42" location="'2.0.3'!A1" display="2.0.3"/>
    <hyperlink ref="B43" location="'2.0.4'!A1" display="2.0.4"/>
    <hyperlink ref="B44" location="'2.0.5'!A1" display="2.0.5"/>
    <hyperlink ref="B45" location="'2.0.6'!A1" display="2.0.6"/>
    <hyperlink ref="B46" location="'2.0.7'!A1" display="2.0.7"/>
    <hyperlink ref="B47" location="'2.0.8'!A1" display="2.0.8"/>
    <hyperlink ref="B48" location="'2.0.9'!A1" display="2.0.9"/>
    <hyperlink ref="B51" location="'2.1.1'!A1" display="2.1.1"/>
    <hyperlink ref="B52" location="'2.1.2'!A1" display="2.1.2"/>
    <hyperlink ref="B53" location="'2.1.3 '!A1" display="2.1.3"/>
    <hyperlink ref="B54" location="'2.1.4'!A1" display="2.1.4"/>
    <hyperlink ref="B57" location="'2.2.1'!A1" display="2.2.1"/>
    <hyperlink ref="B58" location="'2.2.2'!A1" display="2.2.2"/>
    <hyperlink ref="B59" location="'2.2.3'!A1" display="2.2.3"/>
    <hyperlink ref="C61" location="'2.2.4a'!A1" display="2.2.4a"/>
    <hyperlink ref="C62" location="'2.2.4b'!A1" display="2.2.4b"/>
    <hyperlink ref="B65" location="'2.3.1'!A1" display="2.3.1"/>
    <hyperlink ref="B66" location="'2.3.2'!A1" display="2.3.2"/>
    <hyperlink ref="B67" location="'2.3.3'!A1" display="2.3.3"/>
    <hyperlink ref="B68" location="'2.3.4'!A1" display="2.3.4"/>
    <hyperlink ref="A70" location="A2.4!A1" display="2.4"/>
    <hyperlink ref="B76" location="'1.1'!A1" display="1.1"/>
    <hyperlink ref="B77" location="'1.2'!A1" display="1.2"/>
    <hyperlink ref="B80" location="'2.1'!A1" display="2.1"/>
    <hyperlink ref="B81" location="'2.2'!A1" display="2.2"/>
    <hyperlink ref="B82" location="'2.3'!A1" display="2.3"/>
    <hyperlink ref="B83" location="'2.4 '!A1" display="2.4"/>
    <hyperlink ref="A85" location="'3'!A1" display="3"/>
    <hyperlink ref="B88" location="'4.1'!A1" display="4.1"/>
    <hyperlink ref="B89" location="'4.2'!A1" display="4.2"/>
    <hyperlink ref="B90" location="'4.3'!A1" display="4.3"/>
    <hyperlink ref="B91" location="'4.4'!A1" display="4.4"/>
  </hyperlinks>
  <pageMargins left="0.70866141732283472" right="0.51181102362204722" top="0.78740157480314965" bottom="0.78740157480314965" header="0.31496062992125984" footer="0.31496062992125984"/>
  <pageSetup paperSize="9" scale="90" orientation="portrait" horizontalDpi="1200" verticalDpi="1200" r:id="rId1"/>
  <headerFooter>
    <oddFooter>&amp;L&amp;"MetaNormalLF-Roman,Standard"Statistisches Bundesamt, Flächenbelegung von Erzeugnissen pflanzlichen und tierischen Ursprungs,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Normal="100" zoomScaleSheetLayoutView="90" workbookViewId="0"/>
  </sheetViews>
  <sheetFormatPr baseColWidth="10" defaultRowHeight="12.75" x14ac:dyDescent="0.2"/>
  <cols>
    <col min="1" max="1" width="4.7109375" style="2" customWidth="1"/>
    <col min="2" max="2" width="2.28515625" style="2" customWidth="1"/>
    <col min="3" max="3" width="19.85546875" style="2" customWidth="1"/>
    <col min="4" max="11" width="9.7109375" style="2" customWidth="1"/>
    <col min="12" max="16384" width="11.42578125" style="2"/>
  </cols>
  <sheetData>
    <row r="1" spans="1:11" ht="15" x14ac:dyDescent="0.2">
      <c r="A1" s="36" t="s">
        <v>103</v>
      </c>
      <c r="B1" s="27" t="s">
        <v>104</v>
      </c>
      <c r="H1" s="37"/>
      <c r="K1" s="38"/>
    </row>
    <row r="2" spans="1:11" ht="15" customHeight="1" x14ac:dyDescent="0.2">
      <c r="A2" s="39" t="s">
        <v>105</v>
      </c>
      <c r="B2" s="27" t="s">
        <v>33</v>
      </c>
      <c r="H2" s="37"/>
      <c r="K2" s="38"/>
    </row>
    <row r="3" spans="1:11" s="26" customFormat="1" ht="15" customHeight="1" x14ac:dyDescent="0.25">
      <c r="A3" s="40" t="s">
        <v>106</v>
      </c>
      <c r="B3" s="35" t="s">
        <v>35</v>
      </c>
      <c r="H3" s="41"/>
      <c r="K3" s="42"/>
    </row>
    <row r="4" spans="1:11" s="28" customFormat="1" ht="15" customHeight="1" x14ac:dyDescent="0.2">
      <c r="A4" s="43" t="s">
        <v>107</v>
      </c>
      <c r="B4" s="28" t="s">
        <v>37</v>
      </c>
    </row>
    <row r="5" spans="1:11" ht="11.25" customHeight="1" x14ac:dyDescent="0.35">
      <c r="A5" s="38"/>
      <c r="B5" s="44"/>
      <c r="C5" s="45"/>
      <c r="H5" s="37"/>
      <c r="K5" s="38"/>
    </row>
    <row r="6" spans="1:11" s="25" customFormat="1" ht="20.100000000000001" customHeight="1" x14ac:dyDescent="0.2">
      <c r="A6" s="412" t="s">
        <v>108</v>
      </c>
      <c r="B6" s="414" t="s">
        <v>109</v>
      </c>
      <c r="C6" s="415"/>
      <c r="D6" s="46">
        <v>2008</v>
      </c>
      <c r="E6" s="47">
        <v>2009</v>
      </c>
      <c r="F6" s="47">
        <v>2010</v>
      </c>
      <c r="G6" s="47">
        <v>2011</v>
      </c>
      <c r="H6" s="47">
        <v>2012</v>
      </c>
      <c r="I6" s="47">
        <v>2013</v>
      </c>
      <c r="J6" s="48">
        <v>2014</v>
      </c>
      <c r="K6" s="48">
        <v>2015</v>
      </c>
    </row>
    <row r="7" spans="1:11" s="25" customFormat="1" ht="20.100000000000001" customHeight="1" x14ac:dyDescent="0.2">
      <c r="A7" s="413"/>
      <c r="B7" s="416"/>
      <c r="C7" s="417"/>
      <c r="D7" s="49" t="s">
        <v>110</v>
      </c>
      <c r="E7" s="49"/>
      <c r="F7" s="49"/>
      <c r="G7" s="49"/>
      <c r="H7" s="49"/>
      <c r="I7" s="49"/>
      <c r="J7" s="49"/>
      <c r="K7" s="49"/>
    </row>
    <row r="8" spans="1:11" s="45" customFormat="1" ht="21" customHeight="1" x14ac:dyDescent="0.2">
      <c r="A8" s="50"/>
      <c r="B8" s="51"/>
      <c r="C8" s="52"/>
      <c r="D8" s="53" t="s">
        <v>111</v>
      </c>
      <c r="E8" s="52"/>
      <c r="F8" s="52"/>
      <c r="G8" s="52"/>
      <c r="H8" s="52"/>
      <c r="I8" s="52"/>
      <c r="J8" s="52"/>
      <c r="K8" s="52"/>
    </row>
    <row r="9" spans="1:11" ht="15" customHeight="1" x14ac:dyDescent="0.2">
      <c r="A9" s="54">
        <v>1</v>
      </c>
      <c r="B9" s="55"/>
      <c r="C9" s="56" t="s">
        <v>51</v>
      </c>
      <c r="D9" s="57">
        <v>6723.1494124943902</v>
      </c>
      <c r="E9" s="57">
        <v>7124.1227371285804</v>
      </c>
      <c r="F9" s="57">
        <v>6820.02410004786</v>
      </c>
      <c r="G9" s="57">
        <v>7407.5828007010105</v>
      </c>
      <c r="H9" s="57">
        <v>7515.4375269979801</v>
      </c>
      <c r="I9" s="57">
        <v>7670.7424349763805</v>
      </c>
      <c r="J9" s="57">
        <v>7751.3399320490598</v>
      </c>
      <c r="K9" s="57">
        <v>8010.0667350179901</v>
      </c>
    </row>
    <row r="10" spans="1:11" ht="15" customHeight="1" x14ac:dyDescent="0.2">
      <c r="A10" s="54">
        <v>2</v>
      </c>
      <c r="B10" s="55"/>
      <c r="C10" s="56" t="s">
        <v>60</v>
      </c>
      <c r="D10" s="57">
        <v>5433.1442211977501</v>
      </c>
      <c r="E10" s="57">
        <v>5373.27108696503</v>
      </c>
      <c r="F10" s="57">
        <v>5926.0380941560497</v>
      </c>
      <c r="G10" s="57">
        <v>5846.2869221771498</v>
      </c>
      <c r="H10" s="57">
        <v>5260.4734013737898</v>
      </c>
      <c r="I10" s="57">
        <v>5411.5590281067498</v>
      </c>
      <c r="J10" s="57">
        <v>5562.6152516265702</v>
      </c>
      <c r="K10" s="57">
        <v>5585.9142591466998</v>
      </c>
    </row>
    <row r="11" spans="1:11" ht="15" customHeight="1" x14ac:dyDescent="0.2">
      <c r="A11" s="54">
        <v>3</v>
      </c>
      <c r="B11" s="55"/>
      <c r="C11" s="58" t="s">
        <v>67</v>
      </c>
      <c r="D11" s="59">
        <v>1383.8268025125801</v>
      </c>
      <c r="E11" s="57">
        <v>1423.1992043202501</v>
      </c>
      <c r="F11" s="57">
        <v>1494.8070439994201</v>
      </c>
      <c r="G11" s="57">
        <v>1563.0361651757398</v>
      </c>
      <c r="H11" s="57">
        <v>1561.35248319948</v>
      </c>
      <c r="I11" s="57">
        <v>1652.61775421836</v>
      </c>
      <c r="J11" s="57">
        <v>1671.21111672962</v>
      </c>
      <c r="K11" s="57">
        <v>1700.3238508208401</v>
      </c>
    </row>
    <row r="12" spans="1:11" ht="15" customHeight="1" x14ac:dyDescent="0.2">
      <c r="A12" s="54">
        <v>4</v>
      </c>
      <c r="B12" s="55"/>
      <c r="C12" s="60" t="s">
        <v>112</v>
      </c>
      <c r="D12" s="61">
        <v>13540.120436204721</v>
      </c>
      <c r="E12" s="62">
        <v>13920.593028413861</v>
      </c>
      <c r="F12" s="62">
        <v>14240.869238203331</v>
      </c>
      <c r="G12" s="62">
        <v>14816.9058880539</v>
      </c>
      <c r="H12" s="62">
        <v>14337.26341157125</v>
      </c>
      <c r="I12" s="62">
        <v>14734.919217301491</v>
      </c>
      <c r="J12" s="62">
        <v>14985.16630040525</v>
      </c>
      <c r="K12" s="62">
        <v>15296.304844985529</v>
      </c>
    </row>
    <row r="13" spans="1:11" s="45" customFormat="1" ht="21" customHeight="1" x14ac:dyDescent="0.2">
      <c r="A13" s="50"/>
      <c r="B13" s="51"/>
      <c r="C13" s="52"/>
      <c r="D13" s="53" t="s">
        <v>113</v>
      </c>
      <c r="E13" s="52"/>
      <c r="F13" s="52"/>
      <c r="G13" s="52"/>
      <c r="H13" s="52"/>
      <c r="I13" s="52"/>
      <c r="J13" s="52"/>
      <c r="K13" s="52"/>
    </row>
    <row r="14" spans="1:11" ht="15" customHeight="1" x14ac:dyDescent="0.2">
      <c r="A14" s="54">
        <v>5</v>
      </c>
      <c r="B14" s="55"/>
      <c r="C14" s="56" t="s">
        <v>51</v>
      </c>
      <c r="D14" s="57">
        <v>4418.6790636789401</v>
      </c>
      <c r="E14" s="57">
        <v>4819.2987806083302</v>
      </c>
      <c r="F14" s="57">
        <v>4500.6347182507197</v>
      </c>
      <c r="G14" s="57">
        <v>4892.6250768535101</v>
      </c>
      <c r="H14" s="57">
        <v>5218.2391505099095</v>
      </c>
      <c r="I14" s="57">
        <v>5417.3652664028095</v>
      </c>
      <c r="J14" s="57">
        <v>5583.74417581746</v>
      </c>
      <c r="K14" s="57">
        <v>5743.3717747648598</v>
      </c>
    </row>
    <row r="15" spans="1:11" ht="15" customHeight="1" x14ac:dyDescent="0.2">
      <c r="A15" s="54">
        <v>6</v>
      </c>
      <c r="B15" s="55"/>
      <c r="C15" s="56" t="s">
        <v>60</v>
      </c>
      <c r="D15" s="57">
        <v>2827.5496534428498</v>
      </c>
      <c r="E15" s="57">
        <v>2498.77952163188</v>
      </c>
      <c r="F15" s="57">
        <v>2620.9101713991599</v>
      </c>
      <c r="G15" s="57">
        <v>2773.3913819704599</v>
      </c>
      <c r="H15" s="57">
        <v>2415.5424434800302</v>
      </c>
      <c r="I15" s="57">
        <v>2310.8930686052399</v>
      </c>
      <c r="J15" s="57">
        <v>2417.8834331298799</v>
      </c>
      <c r="K15" s="57">
        <v>2474.9082508922697</v>
      </c>
    </row>
    <row r="16" spans="1:11" ht="15" customHeight="1" x14ac:dyDescent="0.2">
      <c r="A16" s="54">
        <v>7</v>
      </c>
      <c r="B16" s="55"/>
      <c r="C16" s="58" t="s">
        <v>67</v>
      </c>
      <c r="D16" s="59">
        <v>672.38550318086493</v>
      </c>
      <c r="E16" s="57">
        <v>713.47052117052692</v>
      </c>
      <c r="F16" s="57">
        <v>746.26173496122908</v>
      </c>
      <c r="G16" s="57">
        <v>751.14802064508194</v>
      </c>
      <c r="H16" s="57">
        <v>706.68735576123197</v>
      </c>
      <c r="I16" s="57">
        <v>731.81411884597594</v>
      </c>
      <c r="J16" s="57">
        <v>725.7097623880079</v>
      </c>
      <c r="K16" s="57">
        <v>746.97704245738998</v>
      </c>
    </row>
    <row r="17" spans="1:11" ht="15" customHeight="1" x14ac:dyDescent="0.2">
      <c r="A17" s="54">
        <v>8</v>
      </c>
      <c r="B17" s="55"/>
      <c r="C17" s="60" t="s">
        <v>112</v>
      </c>
      <c r="D17" s="61">
        <v>7918.6142203026557</v>
      </c>
      <c r="E17" s="62">
        <v>8031.548823410737</v>
      </c>
      <c r="F17" s="62">
        <v>7867.8066246111093</v>
      </c>
      <c r="G17" s="62">
        <v>8417.164479469051</v>
      </c>
      <c r="H17" s="62">
        <v>8340.4689497511717</v>
      </c>
      <c r="I17" s="62">
        <v>8460.0724538540253</v>
      </c>
      <c r="J17" s="62">
        <v>8727.3373713353467</v>
      </c>
      <c r="K17" s="62">
        <v>8965.2570681145207</v>
      </c>
    </row>
    <row r="18" spans="1:11" s="45" customFormat="1" ht="21" customHeight="1" x14ac:dyDescent="0.2">
      <c r="A18" s="50"/>
      <c r="B18" s="51"/>
      <c r="C18" s="52"/>
      <c r="D18" s="53" t="s">
        <v>114</v>
      </c>
      <c r="E18" s="52"/>
      <c r="F18" s="52"/>
      <c r="G18" s="52"/>
      <c r="H18" s="52"/>
      <c r="I18" s="52"/>
      <c r="J18" s="52"/>
      <c r="K18" s="52"/>
    </row>
    <row r="19" spans="1:11" ht="15" customHeight="1" x14ac:dyDescent="0.2">
      <c r="A19" s="54">
        <v>9</v>
      </c>
      <c r="B19" s="55"/>
      <c r="C19" s="56" t="s">
        <v>51</v>
      </c>
      <c r="D19" s="57">
        <v>2304.4703488154501</v>
      </c>
      <c r="E19" s="57">
        <v>2304.8239565202502</v>
      </c>
      <c r="F19" s="57">
        <v>2319.3893817971498</v>
      </c>
      <c r="G19" s="57">
        <v>2514.9577238474999</v>
      </c>
      <c r="H19" s="57">
        <v>2297.1983764880702</v>
      </c>
      <c r="I19" s="57">
        <v>2253.3771685735801</v>
      </c>
      <c r="J19" s="57">
        <v>2167.5957562315998</v>
      </c>
      <c r="K19" s="57">
        <v>2266.6949602531304</v>
      </c>
    </row>
    <row r="20" spans="1:11" ht="15" customHeight="1" x14ac:dyDescent="0.2">
      <c r="A20" s="54">
        <v>10</v>
      </c>
      <c r="B20" s="55"/>
      <c r="C20" s="56" t="s">
        <v>60</v>
      </c>
      <c r="D20" s="57">
        <v>2605.5945677549003</v>
      </c>
      <c r="E20" s="57">
        <v>2874.49156533315</v>
      </c>
      <c r="F20" s="57">
        <v>3305.1279227568898</v>
      </c>
      <c r="G20" s="57">
        <v>3072.8955402066899</v>
      </c>
      <c r="H20" s="57">
        <v>2844.93095789376</v>
      </c>
      <c r="I20" s="57">
        <v>3100.6659595014999</v>
      </c>
      <c r="J20" s="57">
        <v>3144.7318184966903</v>
      </c>
      <c r="K20" s="57">
        <v>3111.0060082544296</v>
      </c>
    </row>
    <row r="21" spans="1:11" ht="15" customHeight="1" x14ac:dyDescent="0.2">
      <c r="A21" s="54">
        <v>11</v>
      </c>
      <c r="B21" s="55"/>
      <c r="C21" s="58" t="s">
        <v>67</v>
      </c>
      <c r="D21" s="59">
        <v>711.44129933171098</v>
      </c>
      <c r="E21" s="57">
        <v>709.728683149723</v>
      </c>
      <c r="F21" s="57">
        <v>748.54530903819398</v>
      </c>
      <c r="G21" s="57">
        <v>811.888144530658</v>
      </c>
      <c r="H21" s="57">
        <v>854.66512743825103</v>
      </c>
      <c r="I21" s="57">
        <v>920.803635372386</v>
      </c>
      <c r="J21" s="57">
        <v>945.50135434161496</v>
      </c>
      <c r="K21" s="57">
        <v>953.34680836345296</v>
      </c>
    </row>
    <row r="22" spans="1:11" ht="15" customHeight="1" x14ac:dyDescent="0.2">
      <c r="A22" s="54">
        <v>12</v>
      </c>
      <c r="B22" s="55"/>
      <c r="C22" s="60" t="s">
        <v>112</v>
      </c>
      <c r="D22" s="61">
        <v>5621.5062159020617</v>
      </c>
      <c r="E22" s="62">
        <v>5889.0442050031234</v>
      </c>
      <c r="F22" s="62">
        <v>6373.0626135922339</v>
      </c>
      <c r="G22" s="62">
        <v>6399.7414085848477</v>
      </c>
      <c r="H22" s="62">
        <v>5996.7944618200818</v>
      </c>
      <c r="I22" s="62">
        <v>6274.8467634474655</v>
      </c>
      <c r="J22" s="62">
        <v>6257.8289290699049</v>
      </c>
      <c r="K22" s="62">
        <v>6331.0477768710134</v>
      </c>
    </row>
    <row r="23" spans="1:11" x14ac:dyDescent="0.2">
      <c r="D23" s="45"/>
    </row>
  </sheetData>
  <mergeCells count="2">
    <mergeCell ref="A6:A7"/>
    <mergeCell ref="B6:C7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"/>
  <sheetViews>
    <sheetView zoomScaleNormal="100" zoomScaleSheetLayoutView="90" workbookViewId="0"/>
  </sheetViews>
  <sheetFormatPr baseColWidth="10" defaultRowHeight="12.75" x14ac:dyDescent="0.2"/>
  <cols>
    <col min="1" max="1" width="4.7109375" style="2" customWidth="1"/>
    <col min="2" max="2" width="2.28515625" style="2" customWidth="1"/>
    <col min="3" max="3" width="19.85546875" style="2" customWidth="1"/>
    <col min="4" max="11" width="9.7109375" style="2" customWidth="1"/>
    <col min="12" max="16384" width="11.42578125" style="2"/>
  </cols>
  <sheetData>
    <row r="1" spans="1:11" ht="15" x14ac:dyDescent="0.2">
      <c r="A1" s="36" t="s">
        <v>103</v>
      </c>
      <c r="B1" s="27" t="s">
        <v>104</v>
      </c>
      <c r="H1" s="37"/>
      <c r="K1" s="38"/>
    </row>
    <row r="2" spans="1:11" ht="15" customHeight="1" x14ac:dyDescent="0.2">
      <c r="A2" s="39" t="s">
        <v>105</v>
      </c>
      <c r="B2" s="27" t="s">
        <v>33</v>
      </c>
      <c r="H2" s="37"/>
      <c r="K2" s="38"/>
    </row>
    <row r="3" spans="1:11" s="26" customFormat="1" ht="15" customHeight="1" x14ac:dyDescent="0.25">
      <c r="A3" s="40" t="s">
        <v>106</v>
      </c>
      <c r="B3" s="35" t="s">
        <v>35</v>
      </c>
      <c r="H3" s="41"/>
      <c r="K3" s="42"/>
    </row>
    <row r="4" spans="1:11" ht="15" customHeight="1" x14ac:dyDescent="0.2">
      <c r="A4" s="63" t="s">
        <v>115</v>
      </c>
      <c r="B4" s="28" t="s">
        <v>116</v>
      </c>
    </row>
    <row r="6" spans="1:11" ht="20.100000000000001" customHeight="1" x14ac:dyDescent="0.2">
      <c r="A6" s="418" t="s">
        <v>108</v>
      </c>
      <c r="B6" s="420" t="s">
        <v>109</v>
      </c>
      <c r="C6" s="415"/>
      <c r="D6" s="47">
        <v>2008</v>
      </c>
      <c r="E6" s="47">
        <v>2009</v>
      </c>
      <c r="F6" s="47">
        <v>2010</v>
      </c>
      <c r="G6" s="47">
        <v>2011</v>
      </c>
      <c r="H6" s="47">
        <v>2012</v>
      </c>
      <c r="I6" s="47">
        <v>2013</v>
      </c>
      <c r="J6" s="48">
        <v>2014</v>
      </c>
      <c r="K6" s="48">
        <v>2015</v>
      </c>
    </row>
    <row r="7" spans="1:11" ht="20.100000000000001" customHeight="1" x14ac:dyDescent="0.2">
      <c r="A7" s="419"/>
      <c r="B7" s="421"/>
      <c r="C7" s="417"/>
      <c r="D7" s="64" t="s">
        <v>117</v>
      </c>
      <c r="E7" s="64"/>
      <c r="F7" s="64"/>
      <c r="G7" s="64"/>
      <c r="H7" s="64"/>
      <c r="I7" s="64"/>
      <c r="J7" s="64"/>
      <c r="K7" s="64"/>
    </row>
    <row r="8" spans="1:11" ht="20.100000000000001" customHeight="1" x14ac:dyDescent="0.2">
      <c r="A8" s="54">
        <v>1</v>
      </c>
      <c r="B8" s="55"/>
      <c r="C8" s="56" t="s">
        <v>51</v>
      </c>
      <c r="D8" s="57">
        <v>25258.209300000002</v>
      </c>
      <c r="E8" s="57">
        <v>26478.102800000001</v>
      </c>
      <c r="F8" s="57">
        <v>25668.127899999999</v>
      </c>
      <c r="G8" s="57">
        <v>26535.121899999998</v>
      </c>
      <c r="H8" s="57">
        <v>27441.418799999999</v>
      </c>
      <c r="I8" s="57">
        <v>29012.275899999997</v>
      </c>
      <c r="J8" s="57">
        <v>30076.087500000001</v>
      </c>
      <c r="K8" s="57">
        <v>30513.008899999997</v>
      </c>
    </row>
    <row r="9" spans="1:11" ht="15" customHeight="1" x14ac:dyDescent="0.2">
      <c r="A9" s="54">
        <v>2</v>
      </c>
      <c r="B9" s="55"/>
      <c r="C9" s="56" t="s">
        <v>60</v>
      </c>
      <c r="D9" s="57">
        <v>15752.0393</v>
      </c>
      <c r="E9" s="57">
        <v>15217.767699999999</v>
      </c>
      <c r="F9" s="57">
        <v>15725.3894</v>
      </c>
      <c r="G9" s="57">
        <v>16316.0836</v>
      </c>
      <c r="H9" s="57">
        <v>16148.313699999999</v>
      </c>
      <c r="I9" s="57">
        <v>16075.6232</v>
      </c>
      <c r="J9" s="57">
        <v>16048.4894</v>
      </c>
      <c r="K9" s="57">
        <v>16567.540400000002</v>
      </c>
    </row>
    <row r="10" spans="1:11" ht="15" customHeight="1" x14ac:dyDescent="0.2">
      <c r="A10" s="54">
        <v>3</v>
      </c>
      <c r="B10" s="55"/>
      <c r="C10" s="58" t="s">
        <v>67</v>
      </c>
      <c r="D10" s="59">
        <v>6465.3143</v>
      </c>
      <c r="E10" s="57">
        <v>6646.8544000000002</v>
      </c>
      <c r="F10" s="57">
        <v>6862.223</v>
      </c>
      <c r="G10" s="57">
        <v>7013.2245000000003</v>
      </c>
      <c r="H10" s="57">
        <v>6794.7084000000004</v>
      </c>
      <c r="I10" s="57">
        <v>6995.7773999999999</v>
      </c>
      <c r="J10" s="57">
        <v>6922.7640999999994</v>
      </c>
      <c r="K10" s="57">
        <v>7066.5286999999998</v>
      </c>
    </row>
    <row r="11" spans="1:11" ht="15" customHeight="1" x14ac:dyDescent="0.2">
      <c r="A11" s="54">
        <v>4</v>
      </c>
      <c r="B11" s="55"/>
      <c r="C11" s="60" t="s">
        <v>112</v>
      </c>
      <c r="D11" s="61">
        <v>47475.562900000004</v>
      </c>
      <c r="E11" s="62">
        <v>48342.724900000001</v>
      </c>
      <c r="F11" s="62">
        <v>48255.740299999998</v>
      </c>
      <c r="G11" s="62">
        <v>49864.429999999993</v>
      </c>
      <c r="H11" s="62">
        <v>50384.440900000001</v>
      </c>
      <c r="I11" s="62">
        <v>52083.676499999994</v>
      </c>
      <c r="J11" s="62">
        <v>53047.341</v>
      </c>
      <c r="K11" s="62">
        <v>54147.078000000001</v>
      </c>
    </row>
  </sheetData>
  <mergeCells count="2">
    <mergeCell ref="A6:A7"/>
    <mergeCell ref="B6:C7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6"/>
  <sheetViews>
    <sheetView zoomScaleNormal="100" zoomScaleSheetLayoutView="100" workbookViewId="0"/>
  </sheetViews>
  <sheetFormatPr baseColWidth="10" defaultRowHeight="12.75" x14ac:dyDescent="0.2"/>
  <cols>
    <col min="1" max="1" width="4.7109375" style="2" customWidth="1"/>
    <col min="2" max="2" width="2.5703125" style="2" customWidth="1"/>
    <col min="3" max="3" width="19.85546875" style="2" customWidth="1"/>
    <col min="4" max="4" width="9.7109375" style="2" customWidth="1"/>
    <col min="5" max="5" width="8.7109375" style="2" customWidth="1" collapsed="1"/>
    <col min="6" max="12" width="8.7109375" style="2" customWidth="1"/>
    <col min="13" max="16384" width="11.42578125" style="2"/>
  </cols>
  <sheetData>
    <row r="1" spans="1:12" ht="15" x14ac:dyDescent="0.2">
      <c r="A1" s="36" t="s">
        <v>118</v>
      </c>
      <c r="B1" s="36" t="s">
        <v>104</v>
      </c>
      <c r="D1" s="27"/>
      <c r="I1" s="37"/>
      <c r="L1" s="38"/>
    </row>
    <row r="2" spans="1:12" ht="15" x14ac:dyDescent="0.2">
      <c r="A2" s="39" t="s">
        <v>105</v>
      </c>
      <c r="B2" s="39" t="s">
        <v>33</v>
      </c>
      <c r="D2" s="27"/>
      <c r="I2" s="37"/>
      <c r="L2" s="38"/>
    </row>
    <row r="3" spans="1:12" ht="15" x14ac:dyDescent="0.25">
      <c r="A3" s="40" t="s">
        <v>106</v>
      </c>
      <c r="B3" s="40" t="s">
        <v>35</v>
      </c>
      <c r="C3" s="26"/>
      <c r="D3" s="26"/>
      <c r="E3" s="26"/>
      <c r="F3" s="26"/>
      <c r="G3" s="26"/>
      <c r="H3" s="26"/>
      <c r="I3" s="41"/>
      <c r="J3" s="26"/>
      <c r="K3" s="26"/>
      <c r="L3" s="42"/>
    </row>
    <row r="4" spans="1:12" ht="15" x14ac:dyDescent="0.2">
      <c r="A4" s="63" t="s">
        <v>119</v>
      </c>
      <c r="B4" s="28" t="s">
        <v>45</v>
      </c>
      <c r="C4" s="43"/>
      <c r="D4" s="65"/>
      <c r="E4" s="28"/>
      <c r="F4" s="28"/>
      <c r="G4" s="28"/>
      <c r="H4" s="28"/>
      <c r="I4" s="28"/>
      <c r="J4" s="28"/>
      <c r="K4" s="28"/>
      <c r="L4" s="28"/>
    </row>
    <row r="5" spans="1:12" ht="15" customHeight="1" x14ac:dyDescent="0.35">
      <c r="A5" s="38"/>
      <c r="B5" s="44"/>
      <c r="C5" s="45"/>
      <c r="D5" s="45"/>
      <c r="I5" s="37"/>
      <c r="L5" s="38"/>
    </row>
    <row r="6" spans="1:12" ht="24" x14ac:dyDescent="0.2">
      <c r="A6" s="66" t="s">
        <v>108</v>
      </c>
      <c r="B6" s="422" t="s">
        <v>120</v>
      </c>
      <c r="C6" s="422"/>
      <c r="D6" s="47" t="s">
        <v>121</v>
      </c>
      <c r="E6" s="47">
        <v>2008</v>
      </c>
      <c r="F6" s="47">
        <v>2009</v>
      </c>
      <c r="G6" s="47">
        <v>2010</v>
      </c>
      <c r="H6" s="47">
        <v>2011</v>
      </c>
      <c r="I6" s="47">
        <v>2012</v>
      </c>
      <c r="J6" s="47">
        <v>2013</v>
      </c>
      <c r="K6" s="48">
        <v>2014</v>
      </c>
      <c r="L6" s="48">
        <v>2015</v>
      </c>
    </row>
    <row r="7" spans="1:12" s="45" customFormat="1" ht="24.95" customHeight="1" x14ac:dyDescent="0.2">
      <c r="A7" s="67"/>
      <c r="B7" s="51"/>
      <c r="C7" s="52"/>
      <c r="D7" s="52"/>
      <c r="E7" s="68" t="s">
        <v>122</v>
      </c>
      <c r="F7" s="52"/>
      <c r="G7" s="52"/>
      <c r="H7" s="52"/>
      <c r="I7" s="52"/>
      <c r="J7" s="52"/>
      <c r="K7" s="52"/>
      <c r="L7" s="52"/>
    </row>
    <row r="8" spans="1:12" ht="15" customHeight="1" x14ac:dyDescent="0.2">
      <c r="A8" s="54">
        <v>1</v>
      </c>
      <c r="B8" s="55"/>
      <c r="C8" s="69" t="s">
        <v>123</v>
      </c>
      <c r="D8" s="70" t="s">
        <v>110</v>
      </c>
      <c r="E8" s="57">
        <v>1934.8724915334201</v>
      </c>
      <c r="F8" s="57">
        <v>2013.84490252966</v>
      </c>
      <c r="G8" s="57">
        <v>1616.08631446252</v>
      </c>
      <c r="H8" s="57">
        <v>1619.89148870392</v>
      </c>
      <c r="I8" s="57">
        <v>1519.69637219489</v>
      </c>
      <c r="J8" s="57">
        <v>1289.4472424576002</v>
      </c>
      <c r="K8" s="57">
        <v>1658.2633373797401</v>
      </c>
      <c r="L8" s="57">
        <v>1599.2777577847401</v>
      </c>
    </row>
    <row r="9" spans="1:12" ht="15" customHeight="1" x14ac:dyDescent="0.2">
      <c r="A9" s="54">
        <v>2</v>
      </c>
      <c r="B9" s="55"/>
      <c r="C9" s="69" t="s">
        <v>124</v>
      </c>
      <c r="D9" s="70" t="s">
        <v>110</v>
      </c>
      <c r="E9" s="57">
        <v>491.665422347206</v>
      </c>
      <c r="F9" s="57">
        <v>811.75062387854803</v>
      </c>
      <c r="G9" s="57">
        <v>826.61756127019601</v>
      </c>
      <c r="H9" s="57">
        <v>583.29990701535598</v>
      </c>
      <c r="I9" s="57">
        <v>631.81344688514503</v>
      </c>
      <c r="J9" s="57">
        <v>947.9491700371459</v>
      </c>
      <c r="K9" s="57">
        <v>1136.92969826488</v>
      </c>
      <c r="L9" s="57">
        <v>1167.17280150341</v>
      </c>
    </row>
    <row r="10" spans="1:12" ht="15" customHeight="1" x14ac:dyDescent="0.2">
      <c r="A10" s="54">
        <v>3</v>
      </c>
      <c r="B10" s="55"/>
      <c r="C10" s="69" t="s">
        <v>125</v>
      </c>
      <c r="D10" s="70" t="s">
        <v>110</v>
      </c>
      <c r="E10" s="57">
        <v>1012.50307434899</v>
      </c>
      <c r="F10" s="57">
        <v>929.30201223468703</v>
      </c>
      <c r="G10" s="57">
        <v>858.577693331658</v>
      </c>
      <c r="H10" s="57">
        <v>1065.0739823024401</v>
      </c>
      <c r="I10" s="57">
        <v>993.67984206777999</v>
      </c>
      <c r="J10" s="57">
        <v>908.3750107600481</v>
      </c>
      <c r="K10" s="57">
        <v>1018.20376551307</v>
      </c>
      <c r="L10" s="57">
        <v>989.42707236213596</v>
      </c>
    </row>
    <row r="11" spans="1:12" ht="15" customHeight="1" x14ac:dyDescent="0.2">
      <c r="A11" s="54">
        <v>4</v>
      </c>
      <c r="B11" s="55"/>
      <c r="C11" s="69" t="s">
        <v>126</v>
      </c>
      <c r="D11" s="70" t="s">
        <v>110</v>
      </c>
      <c r="E11" s="57">
        <v>735.55176372430401</v>
      </c>
      <c r="F11" s="57">
        <v>871.003958252041</v>
      </c>
      <c r="G11" s="57">
        <v>1101.5406222778299</v>
      </c>
      <c r="H11" s="57">
        <v>1058.30558980258</v>
      </c>
      <c r="I11" s="57">
        <v>790.81748687437903</v>
      </c>
      <c r="J11" s="57">
        <v>930.06193895513991</v>
      </c>
      <c r="K11" s="57">
        <v>862.31215366623792</v>
      </c>
      <c r="L11" s="57">
        <v>933.57394860048998</v>
      </c>
    </row>
    <row r="12" spans="1:12" ht="15" customHeight="1" x14ac:dyDescent="0.2">
      <c r="A12" s="54">
        <v>5</v>
      </c>
      <c r="B12" s="55"/>
      <c r="C12" s="69" t="s">
        <v>127</v>
      </c>
      <c r="D12" s="70" t="s">
        <v>110</v>
      </c>
      <c r="E12" s="57">
        <v>544.17444078450194</v>
      </c>
      <c r="F12" s="57">
        <v>592.13665697635611</v>
      </c>
      <c r="G12" s="57">
        <v>620.25941572603892</v>
      </c>
      <c r="H12" s="57">
        <v>753.45891177656893</v>
      </c>
      <c r="I12" s="57">
        <v>768.69557414638996</v>
      </c>
      <c r="J12" s="57">
        <v>748.66133370084594</v>
      </c>
      <c r="K12" s="57">
        <v>799.938723032349</v>
      </c>
      <c r="L12" s="57">
        <v>830.76711099378997</v>
      </c>
    </row>
    <row r="13" spans="1:12" ht="15" customHeight="1" x14ac:dyDescent="0.2">
      <c r="A13" s="54">
        <v>6</v>
      </c>
      <c r="B13" s="55"/>
      <c r="C13" s="69" t="s">
        <v>128</v>
      </c>
      <c r="D13" s="70" t="s">
        <v>110</v>
      </c>
      <c r="E13" s="57">
        <v>740.14097670200397</v>
      </c>
      <c r="F13" s="57">
        <v>467.73137866831502</v>
      </c>
      <c r="G13" s="57">
        <v>398.05056486196895</v>
      </c>
      <c r="H13" s="57">
        <v>423.73480510646101</v>
      </c>
      <c r="I13" s="57">
        <v>583.59204085797307</v>
      </c>
      <c r="J13" s="57">
        <v>750.79620073745707</v>
      </c>
      <c r="K13" s="57">
        <v>630.29477915967504</v>
      </c>
      <c r="L13" s="57">
        <v>772.75050442325801</v>
      </c>
    </row>
    <row r="14" spans="1:12" ht="15" customHeight="1" x14ac:dyDescent="0.2">
      <c r="A14" s="54">
        <v>7</v>
      </c>
      <c r="B14" s="55"/>
      <c r="C14" s="69" t="s">
        <v>129</v>
      </c>
      <c r="D14" s="70" t="s">
        <v>110</v>
      </c>
      <c r="E14" s="57">
        <v>380.46312031909997</v>
      </c>
      <c r="F14" s="57">
        <v>612.13222764183695</v>
      </c>
      <c r="G14" s="57">
        <v>462.68233049250097</v>
      </c>
      <c r="H14" s="57">
        <v>421.84362065532503</v>
      </c>
      <c r="I14" s="57">
        <v>464.13361243914397</v>
      </c>
      <c r="J14" s="57">
        <v>522.91707157605902</v>
      </c>
      <c r="K14" s="57">
        <v>624.02192343032107</v>
      </c>
      <c r="L14" s="57">
        <v>745.29956970814499</v>
      </c>
    </row>
    <row r="15" spans="1:12" ht="15" customHeight="1" x14ac:dyDescent="0.2">
      <c r="A15" s="54">
        <v>8</v>
      </c>
      <c r="B15" s="55"/>
      <c r="C15" s="69" t="s">
        <v>130</v>
      </c>
      <c r="D15" s="70" t="s">
        <v>110</v>
      </c>
      <c r="E15" s="57">
        <v>600.81144302481596</v>
      </c>
      <c r="F15" s="57">
        <v>603.08597859603901</v>
      </c>
      <c r="G15" s="57">
        <v>610.786279559636</v>
      </c>
      <c r="H15" s="57">
        <v>631.55752136314993</v>
      </c>
      <c r="I15" s="57">
        <v>637.12665790485198</v>
      </c>
      <c r="J15" s="57">
        <v>631.9893954779759</v>
      </c>
      <c r="K15" s="57">
        <v>636.26660920722304</v>
      </c>
      <c r="L15" s="57">
        <v>643.50004209044005</v>
      </c>
    </row>
    <row r="16" spans="1:12" ht="15" customHeight="1" x14ac:dyDescent="0.2">
      <c r="A16" s="54">
        <v>9</v>
      </c>
      <c r="B16" s="55"/>
      <c r="C16" s="69" t="s">
        <v>131</v>
      </c>
      <c r="D16" s="70" t="s">
        <v>110</v>
      </c>
      <c r="E16" s="57">
        <v>448.58056484548399</v>
      </c>
      <c r="F16" s="57">
        <v>505.43727168095899</v>
      </c>
      <c r="G16" s="57">
        <v>408.64838666192401</v>
      </c>
      <c r="H16" s="57">
        <v>345.77937428191399</v>
      </c>
      <c r="I16" s="57">
        <v>425.821465582624</v>
      </c>
      <c r="J16" s="57">
        <v>482.96295777718296</v>
      </c>
      <c r="K16" s="57">
        <v>491.09541812639202</v>
      </c>
      <c r="L16" s="57">
        <v>499.97794897481504</v>
      </c>
    </row>
    <row r="17" spans="1:12" ht="15" customHeight="1" x14ac:dyDescent="0.2">
      <c r="A17" s="54">
        <v>10</v>
      </c>
      <c r="B17" s="55"/>
      <c r="C17" s="69" t="s">
        <v>132</v>
      </c>
      <c r="D17" s="70" t="s">
        <v>110</v>
      </c>
      <c r="E17" s="57">
        <v>540.27893261425106</v>
      </c>
      <c r="F17" s="57">
        <v>610.33675249605108</v>
      </c>
      <c r="G17" s="57">
        <v>467.216569934468</v>
      </c>
      <c r="H17" s="57">
        <v>437.50783432629601</v>
      </c>
      <c r="I17" s="57">
        <v>445.02525075089403</v>
      </c>
      <c r="J17" s="57">
        <v>488.75068184518597</v>
      </c>
      <c r="K17" s="57">
        <v>417.23634793270298</v>
      </c>
      <c r="L17" s="57">
        <v>443.17784785583899</v>
      </c>
    </row>
    <row r="18" spans="1:12" ht="15" customHeight="1" x14ac:dyDescent="0.2">
      <c r="A18" s="54">
        <v>11</v>
      </c>
      <c r="B18" s="55"/>
      <c r="C18" s="69" t="s">
        <v>133</v>
      </c>
      <c r="D18" s="70" t="s">
        <v>110</v>
      </c>
      <c r="E18" s="57">
        <v>359.99555219445597</v>
      </c>
      <c r="F18" s="57">
        <v>350.14273568062197</v>
      </c>
      <c r="G18" s="57">
        <v>364.56034458172797</v>
      </c>
      <c r="H18" s="57">
        <v>382.06475200583901</v>
      </c>
      <c r="I18" s="57">
        <v>378.46136659991004</v>
      </c>
      <c r="J18" s="57">
        <v>373.81420855434999</v>
      </c>
      <c r="K18" s="57">
        <v>388.17589906379203</v>
      </c>
      <c r="L18" s="57">
        <v>434.085890503185</v>
      </c>
    </row>
    <row r="19" spans="1:12" ht="15" customHeight="1" x14ac:dyDescent="0.2">
      <c r="A19" s="54">
        <v>12</v>
      </c>
      <c r="B19" s="55"/>
      <c r="C19" s="69" t="s">
        <v>134</v>
      </c>
      <c r="D19" s="70" t="s">
        <v>110</v>
      </c>
      <c r="E19" s="57">
        <v>371.52177911903902</v>
      </c>
      <c r="F19" s="57">
        <v>407.023401861487</v>
      </c>
      <c r="G19" s="57">
        <v>402.58677995359102</v>
      </c>
      <c r="H19" s="57">
        <v>394.43775696633804</v>
      </c>
      <c r="I19" s="57">
        <v>390.15760400614101</v>
      </c>
      <c r="J19" s="57">
        <v>393.54583581560701</v>
      </c>
      <c r="K19" s="57">
        <v>409.23692489941203</v>
      </c>
      <c r="L19" s="57">
        <v>424.18786310300402</v>
      </c>
    </row>
    <row r="20" spans="1:12" ht="15" customHeight="1" x14ac:dyDescent="0.2">
      <c r="A20" s="54">
        <v>13</v>
      </c>
      <c r="B20" s="55"/>
      <c r="C20" s="69" t="s">
        <v>135</v>
      </c>
      <c r="D20" s="70" t="s">
        <v>110</v>
      </c>
      <c r="E20" s="57">
        <v>275.03147244542203</v>
      </c>
      <c r="F20" s="57">
        <v>314.389712619009</v>
      </c>
      <c r="G20" s="57">
        <v>407.80857654181699</v>
      </c>
      <c r="H20" s="57">
        <v>345.14727544778401</v>
      </c>
      <c r="I20" s="57">
        <v>292.82187189675903</v>
      </c>
      <c r="J20" s="57">
        <v>309.96229908890598</v>
      </c>
      <c r="K20" s="57">
        <v>310.782922441464</v>
      </c>
      <c r="L20" s="57">
        <v>314.051702106216</v>
      </c>
    </row>
    <row r="21" spans="1:12" ht="15" customHeight="1" x14ac:dyDescent="0.2">
      <c r="A21" s="54">
        <v>14</v>
      </c>
      <c r="B21" s="55"/>
      <c r="C21" s="69" t="s">
        <v>136</v>
      </c>
      <c r="D21" s="70" t="s">
        <v>110</v>
      </c>
      <c r="E21" s="57">
        <v>517.49876844048299</v>
      </c>
      <c r="F21" s="57">
        <v>399.44066396031201</v>
      </c>
      <c r="G21" s="57">
        <v>423.50870266761103</v>
      </c>
      <c r="H21" s="57">
        <v>385.45276450368402</v>
      </c>
      <c r="I21" s="57">
        <v>367.94174310659304</v>
      </c>
      <c r="J21" s="57">
        <v>299.360162948766</v>
      </c>
      <c r="K21" s="57">
        <v>276.68463201150001</v>
      </c>
      <c r="L21" s="57">
        <v>277.17596406102501</v>
      </c>
    </row>
    <row r="22" spans="1:12" ht="15" customHeight="1" x14ac:dyDescent="0.2">
      <c r="A22" s="54">
        <v>15</v>
      </c>
      <c r="B22" s="55"/>
      <c r="C22" s="69" t="s">
        <v>137</v>
      </c>
      <c r="D22" s="70" t="s">
        <v>110</v>
      </c>
      <c r="E22" s="57">
        <v>204.896986581856</v>
      </c>
      <c r="F22" s="57">
        <v>212.24516472103198</v>
      </c>
      <c r="G22" s="57">
        <v>229.62114411469199</v>
      </c>
      <c r="H22" s="57">
        <v>231.97121485139601</v>
      </c>
      <c r="I22" s="57">
        <v>263.33069819770401</v>
      </c>
      <c r="J22" s="57">
        <v>278.44880041856902</v>
      </c>
      <c r="K22" s="57">
        <v>265.91687183370499</v>
      </c>
      <c r="L22" s="57">
        <v>271.39150134240799</v>
      </c>
    </row>
    <row r="23" spans="1:12" ht="15" customHeight="1" x14ac:dyDescent="0.2">
      <c r="A23" s="54">
        <v>16</v>
      </c>
      <c r="B23" s="55"/>
      <c r="C23" s="69" t="s">
        <v>138</v>
      </c>
      <c r="D23" s="70" t="s">
        <v>110</v>
      </c>
      <c r="E23" s="57">
        <v>214.61631029914898</v>
      </c>
      <c r="F23" s="57">
        <v>201.17037139266603</v>
      </c>
      <c r="G23" s="57">
        <v>235.56820532746701</v>
      </c>
      <c r="H23" s="57">
        <v>284.92877938334101</v>
      </c>
      <c r="I23" s="57">
        <v>232.038244317058</v>
      </c>
      <c r="J23" s="57">
        <v>230.06382062100701</v>
      </c>
      <c r="K23" s="57">
        <v>272.01705317518997</v>
      </c>
      <c r="L23" s="57">
        <v>263.36046171883697</v>
      </c>
    </row>
    <row r="24" spans="1:12" ht="15" customHeight="1" x14ac:dyDescent="0.2">
      <c r="A24" s="54">
        <v>17</v>
      </c>
      <c r="B24" s="55"/>
      <c r="C24" s="69" t="s">
        <v>139</v>
      </c>
      <c r="D24" s="70" t="s">
        <v>110</v>
      </c>
      <c r="E24" s="57">
        <v>226.252453269586</v>
      </c>
      <c r="F24" s="57">
        <v>255.37993437346302</v>
      </c>
      <c r="G24" s="57">
        <v>256.36168925587799</v>
      </c>
      <c r="H24" s="57">
        <v>292.91093068328803</v>
      </c>
      <c r="I24" s="57">
        <v>231.39500141373</v>
      </c>
      <c r="J24" s="57">
        <v>243.476755756925</v>
      </c>
      <c r="K24" s="57">
        <v>220.705029738478</v>
      </c>
      <c r="L24" s="57">
        <v>217.328362718054</v>
      </c>
    </row>
    <row r="25" spans="1:12" ht="15" customHeight="1" x14ac:dyDescent="0.2">
      <c r="A25" s="54">
        <v>18</v>
      </c>
      <c r="B25" s="55"/>
      <c r="C25" s="69" t="s">
        <v>140</v>
      </c>
      <c r="D25" s="70" t="s">
        <v>110</v>
      </c>
      <c r="E25" s="57">
        <v>109.705519704501</v>
      </c>
      <c r="F25" s="57">
        <v>79.515993440292505</v>
      </c>
      <c r="G25" s="57">
        <v>58.111768471901698</v>
      </c>
      <c r="H25" s="57">
        <v>93.338761527751004</v>
      </c>
      <c r="I25" s="57">
        <v>190.36065175714802</v>
      </c>
      <c r="J25" s="57">
        <v>184.161258800729</v>
      </c>
      <c r="K25" s="57">
        <v>193.61589645214698</v>
      </c>
      <c r="L25" s="57">
        <v>210.32344612652599</v>
      </c>
    </row>
    <row r="26" spans="1:12" ht="15" customHeight="1" x14ac:dyDescent="0.2">
      <c r="A26" s="54">
        <v>19</v>
      </c>
      <c r="B26" s="55"/>
      <c r="C26" s="69" t="s">
        <v>141</v>
      </c>
      <c r="D26" s="70" t="s">
        <v>110</v>
      </c>
      <c r="E26" s="57">
        <v>130.069825313119</v>
      </c>
      <c r="F26" s="57">
        <v>130.85824625014999</v>
      </c>
      <c r="G26" s="57">
        <v>139.97153847009298</v>
      </c>
      <c r="H26" s="57">
        <v>142.84996393758399</v>
      </c>
      <c r="I26" s="57">
        <v>156.79950916132799</v>
      </c>
      <c r="J26" s="57">
        <v>168.42378112620699</v>
      </c>
      <c r="K26" s="57">
        <v>184.26906008756299</v>
      </c>
      <c r="L26" s="57">
        <v>189.52460900132201</v>
      </c>
    </row>
    <row r="27" spans="1:12" ht="15" customHeight="1" x14ac:dyDescent="0.2">
      <c r="A27" s="54">
        <v>20</v>
      </c>
      <c r="B27" s="55"/>
      <c r="C27" s="69" t="s">
        <v>142</v>
      </c>
      <c r="D27" s="70" t="s">
        <v>110</v>
      </c>
      <c r="E27" s="57">
        <v>107.806467864439</v>
      </c>
      <c r="F27" s="57">
        <v>110.63763825228699</v>
      </c>
      <c r="G27" s="57">
        <v>126.907419685489</v>
      </c>
      <c r="H27" s="57">
        <v>125.00494680290299</v>
      </c>
      <c r="I27" s="57">
        <v>168.91031792338202</v>
      </c>
      <c r="J27" s="57">
        <v>150.046729719578</v>
      </c>
      <c r="K27" s="57">
        <v>178.10993688757301</v>
      </c>
      <c r="L27" s="57">
        <v>172.703214373187</v>
      </c>
    </row>
    <row r="28" spans="1:12" ht="15" customHeight="1" x14ac:dyDescent="0.2">
      <c r="A28" s="54">
        <v>21</v>
      </c>
      <c r="B28" s="55"/>
      <c r="C28" s="69" t="s">
        <v>143</v>
      </c>
      <c r="D28" s="70" t="s">
        <v>110</v>
      </c>
      <c r="E28" s="57">
        <v>3593.6830707285799</v>
      </c>
      <c r="F28" s="57">
        <v>3443.0274029080501</v>
      </c>
      <c r="G28" s="57">
        <v>4225.3973305543404</v>
      </c>
      <c r="H28" s="57">
        <v>4798.3457066099909</v>
      </c>
      <c r="I28" s="57">
        <v>4404.6446534874403</v>
      </c>
      <c r="J28" s="57">
        <v>4401.7045611262101</v>
      </c>
      <c r="K28" s="57">
        <v>4011.08931810184</v>
      </c>
      <c r="L28" s="57">
        <v>3897.24722563471</v>
      </c>
    </row>
    <row r="29" spans="1:12" ht="15" customHeight="1" x14ac:dyDescent="0.2">
      <c r="A29" s="54">
        <v>22</v>
      </c>
      <c r="B29" s="55"/>
      <c r="C29" s="71" t="s">
        <v>112</v>
      </c>
      <c r="D29" s="72" t="s">
        <v>110</v>
      </c>
      <c r="E29" s="62">
        <v>13540.120436204699</v>
      </c>
      <c r="F29" s="62">
        <v>13920.593028413899</v>
      </c>
      <c r="G29" s="62">
        <v>14240.8692382033</v>
      </c>
      <c r="H29" s="62">
        <v>14816.9058880539</v>
      </c>
      <c r="I29" s="62">
        <v>14337.263411571299</v>
      </c>
      <c r="J29" s="62">
        <v>14734.9192173015</v>
      </c>
      <c r="K29" s="62">
        <v>14985.166300405201</v>
      </c>
      <c r="L29" s="62">
        <v>15296.3048449855</v>
      </c>
    </row>
    <row r="30" spans="1:12" s="45" customFormat="1" ht="30" customHeight="1" x14ac:dyDescent="0.2">
      <c r="A30" s="50"/>
      <c r="B30" s="51"/>
      <c r="C30" s="52"/>
      <c r="D30" s="52"/>
      <c r="E30" s="68" t="s">
        <v>144</v>
      </c>
      <c r="F30" s="52"/>
      <c r="G30" s="52"/>
      <c r="H30" s="52"/>
      <c r="I30" s="52"/>
      <c r="J30" s="52"/>
      <c r="K30" s="52"/>
      <c r="L30" s="52"/>
    </row>
    <row r="31" spans="1:12" ht="15" customHeight="1" x14ac:dyDescent="0.2">
      <c r="A31" s="54">
        <v>23</v>
      </c>
      <c r="B31" s="55"/>
      <c r="C31" s="69" t="s">
        <v>124</v>
      </c>
      <c r="D31" s="70" t="s">
        <v>117</v>
      </c>
      <c r="E31" s="57">
        <v>1898.2804640448601</v>
      </c>
      <c r="F31" s="57">
        <v>2893.9800001654803</v>
      </c>
      <c r="G31" s="57">
        <v>2752.5400973539099</v>
      </c>
      <c r="H31" s="57">
        <v>2256.2139164547702</v>
      </c>
      <c r="I31" s="57">
        <v>2929.1581687148</v>
      </c>
      <c r="J31" s="57">
        <v>4079.5702623777502</v>
      </c>
      <c r="K31" s="57">
        <v>4836.23282636781</v>
      </c>
      <c r="L31" s="57">
        <v>5173.7230373091097</v>
      </c>
    </row>
    <row r="32" spans="1:12" ht="15" customHeight="1" x14ac:dyDescent="0.2">
      <c r="A32" s="54">
        <v>24</v>
      </c>
      <c r="B32" s="55"/>
      <c r="C32" s="69" t="s">
        <v>125</v>
      </c>
      <c r="D32" s="70" t="s">
        <v>117</v>
      </c>
      <c r="E32" s="57">
        <v>5613.4714686610996</v>
      </c>
      <c r="F32" s="57">
        <v>5116.7873099062999</v>
      </c>
      <c r="G32" s="57">
        <v>5005.7684215314503</v>
      </c>
      <c r="H32" s="57">
        <v>5687.8418430024003</v>
      </c>
      <c r="I32" s="57">
        <v>5206.0541580373892</v>
      </c>
      <c r="J32" s="57">
        <v>5006.1291186259205</v>
      </c>
      <c r="K32" s="57">
        <v>5225.92727332306</v>
      </c>
      <c r="L32" s="57">
        <v>4928.4900150294307</v>
      </c>
    </row>
    <row r="33" spans="1:12" ht="15" customHeight="1" x14ac:dyDescent="0.2">
      <c r="A33" s="54">
        <v>25</v>
      </c>
      <c r="B33" s="55"/>
      <c r="C33" s="69" t="s">
        <v>123</v>
      </c>
      <c r="D33" s="70" t="s">
        <v>117</v>
      </c>
      <c r="E33" s="57">
        <v>5652.4667394933804</v>
      </c>
      <c r="F33" s="57">
        <v>5693.6862131516109</v>
      </c>
      <c r="G33" s="57">
        <v>4476.5642736664795</v>
      </c>
      <c r="H33" s="57">
        <v>4570.3789769640707</v>
      </c>
      <c r="I33" s="57">
        <v>4450.8394446495695</v>
      </c>
      <c r="J33" s="57">
        <v>3641.4291979514701</v>
      </c>
      <c r="K33" s="57">
        <v>4621.6758456078405</v>
      </c>
      <c r="L33" s="57">
        <v>4504.2462053822401</v>
      </c>
    </row>
    <row r="34" spans="1:12" ht="15" customHeight="1" x14ac:dyDescent="0.2">
      <c r="A34" s="54">
        <v>26</v>
      </c>
      <c r="B34" s="55"/>
      <c r="C34" s="69" t="s">
        <v>139</v>
      </c>
      <c r="D34" s="70" t="s">
        <v>117</v>
      </c>
      <c r="E34" s="57">
        <v>3763.5947987875397</v>
      </c>
      <c r="F34" s="57">
        <v>4049.6325005520403</v>
      </c>
      <c r="G34" s="57">
        <v>4218.9409848859596</v>
      </c>
      <c r="H34" s="57">
        <v>4595.7194713051003</v>
      </c>
      <c r="I34" s="57">
        <v>4144.1240382610004</v>
      </c>
      <c r="J34" s="57">
        <v>4389.0977050401507</v>
      </c>
      <c r="K34" s="57">
        <v>4018.3368828386601</v>
      </c>
      <c r="L34" s="57">
        <v>3890.0675642296701</v>
      </c>
    </row>
    <row r="35" spans="1:12" ht="15" customHeight="1" x14ac:dyDescent="0.2">
      <c r="A35" s="54">
        <v>27</v>
      </c>
      <c r="B35" s="55"/>
      <c r="C35" s="69" t="s">
        <v>129</v>
      </c>
      <c r="D35" s="70" t="s">
        <v>117</v>
      </c>
      <c r="E35" s="57">
        <v>1782.1215861330199</v>
      </c>
      <c r="F35" s="57">
        <v>3020.4360713811402</v>
      </c>
      <c r="G35" s="57">
        <v>2333.7733670587304</v>
      </c>
      <c r="H35" s="57">
        <v>2250.9829598166998</v>
      </c>
      <c r="I35" s="57">
        <v>2518.9923783635099</v>
      </c>
      <c r="J35" s="57">
        <v>2712.0605939856</v>
      </c>
      <c r="K35" s="57">
        <v>3284.5852914247298</v>
      </c>
      <c r="L35" s="57">
        <v>3760.7679520863298</v>
      </c>
    </row>
    <row r="36" spans="1:12" ht="15" customHeight="1" x14ac:dyDescent="0.2">
      <c r="A36" s="54">
        <v>28</v>
      </c>
      <c r="B36" s="55"/>
      <c r="C36" s="69" t="s">
        <v>133</v>
      </c>
      <c r="D36" s="70" t="s">
        <v>117</v>
      </c>
      <c r="E36" s="57">
        <v>2962.56419578956</v>
      </c>
      <c r="F36" s="57">
        <v>3005.5275380686398</v>
      </c>
      <c r="G36" s="57">
        <v>3049.78260188996</v>
      </c>
      <c r="H36" s="57">
        <v>3187.7986715606899</v>
      </c>
      <c r="I36" s="57">
        <v>3305.9345596246003</v>
      </c>
      <c r="J36" s="57">
        <v>3455.21104731482</v>
      </c>
      <c r="K36" s="57">
        <v>3449.9136549519999</v>
      </c>
      <c r="L36" s="57">
        <v>3733.4451833492699</v>
      </c>
    </row>
    <row r="37" spans="1:12" ht="15" customHeight="1" x14ac:dyDescent="0.2">
      <c r="A37" s="54">
        <v>29</v>
      </c>
      <c r="B37" s="55"/>
      <c r="C37" s="69" t="s">
        <v>130</v>
      </c>
      <c r="D37" s="70" t="s">
        <v>117</v>
      </c>
      <c r="E37" s="57">
        <v>3576.8605556461898</v>
      </c>
      <c r="F37" s="57">
        <v>3446.5330176688399</v>
      </c>
      <c r="G37" s="57">
        <v>3626.39682594239</v>
      </c>
      <c r="H37" s="57">
        <v>3634.7045726227002</v>
      </c>
      <c r="I37" s="57">
        <v>3536.3633736545698</v>
      </c>
      <c r="J37" s="57">
        <v>3508.23118741903</v>
      </c>
      <c r="K37" s="57">
        <v>3405.3740496284599</v>
      </c>
      <c r="L37" s="57">
        <v>3480.6000233238301</v>
      </c>
    </row>
    <row r="38" spans="1:12" ht="15" customHeight="1" x14ac:dyDescent="0.2">
      <c r="A38" s="54">
        <v>30</v>
      </c>
      <c r="B38" s="55"/>
      <c r="C38" s="69" t="s">
        <v>126</v>
      </c>
      <c r="D38" s="70" t="s">
        <v>117</v>
      </c>
      <c r="E38" s="57">
        <v>1873.5956141183399</v>
      </c>
      <c r="F38" s="57">
        <v>1975.3457644263499</v>
      </c>
      <c r="G38" s="57">
        <v>2109.6379112366399</v>
      </c>
      <c r="H38" s="57">
        <v>2160.8318218964801</v>
      </c>
      <c r="I38" s="57">
        <v>2053.7203090354701</v>
      </c>
      <c r="J38" s="57">
        <v>2441.5308239373803</v>
      </c>
      <c r="K38" s="57">
        <v>2273.1093731270398</v>
      </c>
      <c r="L38" s="57">
        <v>2727.8342490441701</v>
      </c>
    </row>
    <row r="39" spans="1:12" ht="15" customHeight="1" x14ac:dyDescent="0.2">
      <c r="A39" s="54">
        <v>31</v>
      </c>
      <c r="B39" s="55"/>
      <c r="C39" s="69" t="s">
        <v>128</v>
      </c>
      <c r="D39" s="70" t="s">
        <v>117</v>
      </c>
      <c r="E39" s="57">
        <v>2122.52575242992</v>
      </c>
      <c r="F39" s="57">
        <v>1374.38156910877</v>
      </c>
      <c r="G39" s="57">
        <v>1253.2022300639198</v>
      </c>
      <c r="H39" s="57">
        <v>1267.4792629405499</v>
      </c>
      <c r="I39" s="57">
        <v>1680.7302838083001</v>
      </c>
      <c r="J39" s="57">
        <v>2221.9199167612001</v>
      </c>
      <c r="K39" s="57">
        <v>1900.7910180056801</v>
      </c>
      <c r="L39" s="57">
        <v>2320.4585192729201</v>
      </c>
    </row>
    <row r="40" spans="1:12" ht="15" customHeight="1" x14ac:dyDescent="0.2">
      <c r="A40" s="54">
        <v>32</v>
      </c>
      <c r="B40" s="55"/>
      <c r="C40" s="69" t="s">
        <v>131</v>
      </c>
      <c r="D40" s="70" t="s">
        <v>117</v>
      </c>
      <c r="E40" s="57">
        <v>1565.3715949478899</v>
      </c>
      <c r="F40" s="57">
        <v>1544.36029055268</v>
      </c>
      <c r="G40" s="57">
        <v>1303.6856689492399</v>
      </c>
      <c r="H40" s="57">
        <v>1155.8476350512701</v>
      </c>
      <c r="I40" s="57">
        <v>1507.1140821358001</v>
      </c>
      <c r="J40" s="57">
        <v>1612.0499290458699</v>
      </c>
      <c r="K40" s="57">
        <v>1578.8602982600401</v>
      </c>
      <c r="L40" s="57">
        <v>1590.8124083942898</v>
      </c>
    </row>
    <row r="41" spans="1:12" ht="15" customHeight="1" x14ac:dyDescent="0.2">
      <c r="A41" s="54">
        <v>33</v>
      </c>
      <c r="B41" s="55"/>
      <c r="C41" s="69" t="s">
        <v>145</v>
      </c>
      <c r="D41" s="70" t="s">
        <v>117</v>
      </c>
      <c r="E41" s="57">
        <v>1193.0859295380099</v>
      </c>
      <c r="F41" s="57">
        <v>1200.7752816884301</v>
      </c>
      <c r="G41" s="57">
        <v>1346.6730553211801</v>
      </c>
      <c r="H41" s="57">
        <v>1411.6372541078699</v>
      </c>
      <c r="I41" s="57">
        <v>1487.64196887715</v>
      </c>
      <c r="J41" s="57">
        <v>1547.38935258061</v>
      </c>
      <c r="K41" s="57">
        <v>1495.6656423771701</v>
      </c>
      <c r="L41" s="57">
        <v>1526.25500343116</v>
      </c>
    </row>
    <row r="42" spans="1:12" ht="15" customHeight="1" x14ac:dyDescent="0.2">
      <c r="A42" s="54">
        <v>34</v>
      </c>
      <c r="B42" s="55"/>
      <c r="C42" s="69" t="s">
        <v>141</v>
      </c>
      <c r="D42" s="70" t="s">
        <v>117</v>
      </c>
      <c r="E42" s="57">
        <v>840.67552076538391</v>
      </c>
      <c r="F42" s="57">
        <v>906.23342794840403</v>
      </c>
      <c r="G42" s="57">
        <v>953.201629660192</v>
      </c>
      <c r="H42" s="57">
        <v>1033.1690168182799</v>
      </c>
      <c r="I42" s="57">
        <v>1014.44870499134</v>
      </c>
      <c r="J42" s="57">
        <v>1073.4299622998501</v>
      </c>
      <c r="K42" s="57">
        <v>1116.8439011086</v>
      </c>
      <c r="L42" s="57">
        <v>1156.1700177509902</v>
      </c>
    </row>
    <row r="43" spans="1:12" ht="15" customHeight="1" x14ac:dyDescent="0.2">
      <c r="A43" s="54">
        <v>35</v>
      </c>
      <c r="B43" s="55"/>
      <c r="C43" s="69" t="s">
        <v>146</v>
      </c>
      <c r="D43" s="70" t="s">
        <v>117</v>
      </c>
      <c r="E43" s="57">
        <v>1198.0806527781801</v>
      </c>
      <c r="F43" s="57">
        <v>1156.5543222691401</v>
      </c>
      <c r="G43" s="57">
        <v>1178.1190606669199</v>
      </c>
      <c r="H43" s="57">
        <v>1172.4045458751</v>
      </c>
      <c r="I43" s="57">
        <v>1151.0600308852199</v>
      </c>
      <c r="J43" s="57">
        <v>1189.8279921569601</v>
      </c>
      <c r="K43" s="57">
        <v>1331.8438328924901</v>
      </c>
      <c r="L43" s="57">
        <v>1089.8586861244501</v>
      </c>
    </row>
    <row r="44" spans="1:12" ht="15" customHeight="1" x14ac:dyDescent="0.2">
      <c r="A44" s="54">
        <v>36</v>
      </c>
      <c r="B44" s="55"/>
      <c r="C44" s="69" t="s">
        <v>132</v>
      </c>
      <c r="D44" s="70" t="s">
        <v>117</v>
      </c>
      <c r="E44" s="57">
        <v>1198.5142574128001</v>
      </c>
      <c r="F44" s="57">
        <v>1281.67123119548</v>
      </c>
      <c r="G44" s="57">
        <v>1121.70038679908</v>
      </c>
      <c r="H44" s="57">
        <v>1072.5106338753801</v>
      </c>
      <c r="I44" s="57">
        <v>1024.6207324506499</v>
      </c>
      <c r="J44" s="57">
        <v>995.07936268583501</v>
      </c>
      <c r="K44" s="57">
        <v>763.04058040915697</v>
      </c>
      <c r="L44" s="57">
        <v>859.04806857988297</v>
      </c>
    </row>
    <row r="45" spans="1:12" ht="15" customHeight="1" x14ac:dyDescent="0.2">
      <c r="A45" s="54">
        <v>37</v>
      </c>
      <c r="B45" s="55"/>
      <c r="C45" s="69" t="s">
        <v>136</v>
      </c>
      <c r="D45" s="70" t="s">
        <v>117</v>
      </c>
      <c r="E45" s="57">
        <v>1353.75588984671</v>
      </c>
      <c r="F45" s="57">
        <v>1153.5666637530101</v>
      </c>
      <c r="G45" s="57">
        <v>1282.48537046201</v>
      </c>
      <c r="H45" s="57">
        <v>1098.7130983833201</v>
      </c>
      <c r="I45" s="57">
        <v>1071.7169353791001</v>
      </c>
      <c r="J45" s="57">
        <v>881.78447044072902</v>
      </c>
      <c r="K45" s="57">
        <v>761.70297611315902</v>
      </c>
      <c r="L45" s="57">
        <v>772.390638218503</v>
      </c>
    </row>
    <row r="46" spans="1:12" ht="15" customHeight="1" x14ac:dyDescent="0.2">
      <c r="A46" s="54">
        <v>38</v>
      </c>
      <c r="B46" s="55"/>
      <c r="C46" s="69" t="s">
        <v>147</v>
      </c>
      <c r="D46" s="70" t="s">
        <v>117</v>
      </c>
      <c r="E46" s="57">
        <v>674.54139072115197</v>
      </c>
      <c r="F46" s="57">
        <v>600.83504338087698</v>
      </c>
      <c r="G46" s="57">
        <v>442.06877388264002</v>
      </c>
      <c r="H46" s="57">
        <v>453.88956767345303</v>
      </c>
      <c r="I46" s="57">
        <v>362.28809681333502</v>
      </c>
      <c r="J46" s="57">
        <v>475.68328943750197</v>
      </c>
      <c r="K46" s="57">
        <v>464.69405948204798</v>
      </c>
      <c r="L46" s="57">
        <v>565.66968984951905</v>
      </c>
    </row>
    <row r="47" spans="1:12" ht="15" customHeight="1" x14ac:dyDescent="0.2">
      <c r="A47" s="54">
        <v>39</v>
      </c>
      <c r="B47" s="55"/>
      <c r="C47" s="69" t="s">
        <v>148</v>
      </c>
      <c r="D47" s="70" t="s">
        <v>117</v>
      </c>
      <c r="E47" s="57">
        <v>523.24981589655795</v>
      </c>
      <c r="F47" s="57">
        <v>343.41690350114197</v>
      </c>
      <c r="G47" s="57">
        <v>771.97185811454801</v>
      </c>
      <c r="H47" s="57">
        <v>905.7360252567961</v>
      </c>
      <c r="I47" s="57">
        <v>808.66990365685103</v>
      </c>
      <c r="J47" s="57">
        <v>548.61547227065694</v>
      </c>
      <c r="K47" s="57">
        <v>503.24625423441501</v>
      </c>
      <c r="L47" s="57">
        <v>543.096967937719</v>
      </c>
    </row>
    <row r="48" spans="1:12" ht="15" customHeight="1" x14ac:dyDescent="0.2">
      <c r="A48" s="54">
        <v>40</v>
      </c>
      <c r="B48" s="55"/>
      <c r="C48" s="69" t="s">
        <v>149</v>
      </c>
      <c r="D48" s="70" t="s">
        <v>117</v>
      </c>
      <c r="E48" s="57">
        <v>226.39339188340901</v>
      </c>
      <c r="F48" s="57">
        <v>252.78592612639599</v>
      </c>
      <c r="G48" s="57">
        <v>183.63780485360499</v>
      </c>
      <c r="H48" s="57">
        <v>348.54051488899802</v>
      </c>
      <c r="I48" s="57">
        <v>277.15781414557102</v>
      </c>
      <c r="J48" s="57">
        <v>582.30555454684497</v>
      </c>
      <c r="K48" s="57">
        <v>812.27002873326308</v>
      </c>
      <c r="L48" s="57">
        <v>542.00270290465107</v>
      </c>
    </row>
    <row r="49" spans="1:12" ht="15" customHeight="1" x14ac:dyDescent="0.2">
      <c r="A49" s="54">
        <v>41</v>
      </c>
      <c r="B49" s="55"/>
      <c r="C49" s="69" t="s">
        <v>150</v>
      </c>
      <c r="D49" s="70" t="s">
        <v>117</v>
      </c>
      <c r="E49" s="57">
        <v>442.90904298758795</v>
      </c>
      <c r="F49" s="57">
        <v>407.03788456865402</v>
      </c>
      <c r="G49" s="57">
        <v>486.56130791280196</v>
      </c>
      <c r="H49" s="57">
        <v>494.49452598387199</v>
      </c>
      <c r="I49" s="57">
        <v>555.26991421325295</v>
      </c>
      <c r="J49" s="57">
        <v>532.22768128929295</v>
      </c>
      <c r="K49" s="57">
        <v>534.21137933387001</v>
      </c>
      <c r="L49" s="57">
        <v>538.04820368359401</v>
      </c>
    </row>
    <row r="50" spans="1:12" ht="15" customHeight="1" x14ac:dyDescent="0.2">
      <c r="A50" s="54">
        <v>42</v>
      </c>
      <c r="B50" s="55"/>
      <c r="C50" s="69" t="s">
        <v>151</v>
      </c>
      <c r="D50" s="70" t="s">
        <v>117</v>
      </c>
      <c r="E50" s="57">
        <v>532.504488372222</v>
      </c>
      <c r="F50" s="57">
        <v>512.20618406815697</v>
      </c>
      <c r="G50" s="57">
        <v>476.05264195070902</v>
      </c>
      <c r="H50" s="57">
        <v>566.09100014171202</v>
      </c>
      <c r="I50" s="57">
        <v>607.09742250512602</v>
      </c>
      <c r="J50" s="57">
        <v>552.508484935414</v>
      </c>
      <c r="K50" s="57">
        <v>632.20273386750796</v>
      </c>
      <c r="L50" s="57">
        <v>532.080939665149</v>
      </c>
    </row>
    <row r="51" spans="1:12" ht="15" customHeight="1" x14ac:dyDescent="0.2">
      <c r="A51" s="54">
        <v>43</v>
      </c>
      <c r="B51" s="55"/>
      <c r="C51" s="69" t="s">
        <v>143</v>
      </c>
      <c r="D51" s="70" t="s">
        <v>117</v>
      </c>
      <c r="E51" s="57">
        <v>8480.99974974619</v>
      </c>
      <c r="F51" s="57">
        <v>8406.971756518471</v>
      </c>
      <c r="G51" s="57">
        <v>9882.9760277976402</v>
      </c>
      <c r="H51" s="57">
        <v>10539.4446853805</v>
      </c>
      <c r="I51" s="57">
        <v>10691.438579797401</v>
      </c>
      <c r="J51" s="57">
        <v>10637.5950948971</v>
      </c>
      <c r="K51" s="57">
        <v>10036.813097913</v>
      </c>
      <c r="L51" s="57">
        <v>9912.0119244331308</v>
      </c>
    </row>
    <row r="52" spans="1:12" ht="15" customHeight="1" x14ac:dyDescent="0.2">
      <c r="A52" s="54">
        <v>44</v>
      </c>
      <c r="B52" s="55"/>
      <c r="C52" s="71" t="s">
        <v>112</v>
      </c>
      <c r="D52" s="72" t="s">
        <v>117</v>
      </c>
      <c r="E52" s="62">
        <v>47475.562899999997</v>
      </c>
      <c r="F52" s="62">
        <v>48342.724900000001</v>
      </c>
      <c r="G52" s="62">
        <v>48255.740299999998</v>
      </c>
      <c r="H52" s="62">
        <v>49864.43</v>
      </c>
      <c r="I52" s="62">
        <v>50384.440900000001</v>
      </c>
      <c r="J52" s="62">
        <v>52083.676500000001</v>
      </c>
      <c r="K52" s="62">
        <v>53047.341</v>
      </c>
      <c r="L52" s="62">
        <v>54147.078000000001</v>
      </c>
    </row>
    <row r="53" spans="1:12" s="45" customFormat="1" ht="30" customHeight="1" x14ac:dyDescent="0.2">
      <c r="A53" s="50"/>
      <c r="B53" s="51"/>
      <c r="C53" s="52"/>
      <c r="D53" s="52"/>
      <c r="E53" s="68" t="s">
        <v>152</v>
      </c>
      <c r="F53" s="52"/>
      <c r="G53" s="52"/>
      <c r="H53" s="52"/>
      <c r="I53" s="52"/>
      <c r="J53" s="52"/>
      <c r="K53" s="52"/>
      <c r="L53" s="52"/>
    </row>
    <row r="54" spans="1:12" ht="15" customHeight="1" x14ac:dyDescent="0.2">
      <c r="A54" s="54">
        <v>45</v>
      </c>
      <c r="B54" s="55"/>
      <c r="C54" s="69" t="s">
        <v>139</v>
      </c>
      <c r="D54" s="70" t="s">
        <v>117</v>
      </c>
      <c r="E54" s="57">
        <v>6495.2305999999999</v>
      </c>
      <c r="F54" s="57">
        <v>6957.0057000000006</v>
      </c>
      <c r="G54" s="57">
        <v>7236.7430000000004</v>
      </c>
      <c r="H54" s="57">
        <v>7783.0077999999994</v>
      </c>
      <c r="I54" s="57">
        <v>7263.9742000000006</v>
      </c>
      <c r="J54" s="57">
        <v>7680.8546999999999</v>
      </c>
      <c r="K54" s="57">
        <v>7077.6008000000002</v>
      </c>
      <c r="L54" s="57">
        <v>7304.5989999999902</v>
      </c>
    </row>
    <row r="55" spans="1:12" ht="15" customHeight="1" x14ac:dyDescent="0.2">
      <c r="A55" s="54">
        <v>46</v>
      </c>
      <c r="B55" s="55"/>
      <c r="C55" s="69" t="s">
        <v>124</v>
      </c>
      <c r="D55" s="70" t="s">
        <v>117</v>
      </c>
      <c r="E55" s="57">
        <v>2025.2041000000002</v>
      </c>
      <c r="F55" s="57">
        <v>3028.0286000000001</v>
      </c>
      <c r="G55" s="57">
        <v>2890.9337</v>
      </c>
      <c r="H55" s="57">
        <v>2375.6828999999998</v>
      </c>
      <c r="I55" s="57">
        <v>3069.0047999999902</v>
      </c>
      <c r="J55" s="57">
        <v>4259.4237000000003</v>
      </c>
      <c r="K55" s="57">
        <v>5038.1967999999997</v>
      </c>
      <c r="L55" s="57">
        <v>5378.8936000000094</v>
      </c>
    </row>
    <row r="56" spans="1:12" ht="15" customHeight="1" x14ac:dyDescent="0.2">
      <c r="A56" s="54">
        <v>47</v>
      </c>
      <c r="B56" s="55"/>
      <c r="C56" s="69" t="s">
        <v>125</v>
      </c>
      <c r="D56" s="70" t="s">
        <v>117</v>
      </c>
      <c r="E56" s="57">
        <v>5668.5502999999999</v>
      </c>
      <c r="F56" s="57">
        <v>5141.6152999999995</v>
      </c>
      <c r="G56" s="57">
        <v>5063.9380999999994</v>
      </c>
      <c r="H56" s="57">
        <v>5735.1682999999994</v>
      </c>
      <c r="I56" s="57">
        <v>5280.9570999999996</v>
      </c>
      <c r="J56" s="57">
        <v>5087.4195999999993</v>
      </c>
      <c r="K56" s="57">
        <v>5309.2597000000005</v>
      </c>
      <c r="L56" s="57">
        <v>5016.8076999999903</v>
      </c>
    </row>
    <row r="57" spans="1:12" ht="15" customHeight="1" x14ac:dyDescent="0.2">
      <c r="A57" s="54">
        <v>48</v>
      </c>
      <c r="B57" s="55"/>
      <c r="C57" s="69" t="s">
        <v>123</v>
      </c>
      <c r="D57" s="70" t="s">
        <v>117</v>
      </c>
      <c r="E57" s="57">
        <v>5044.5254000000004</v>
      </c>
      <c r="F57" s="57">
        <v>5017.7617</v>
      </c>
      <c r="G57" s="57">
        <v>4054.2681000000002</v>
      </c>
      <c r="H57" s="57">
        <v>4103.3272999999999</v>
      </c>
      <c r="I57" s="57">
        <v>3903.9533999999999</v>
      </c>
      <c r="J57" s="57">
        <v>3199.3425999999999</v>
      </c>
      <c r="K57" s="57">
        <v>4241.9380999999994</v>
      </c>
      <c r="L57" s="57">
        <v>4068.2748999999999</v>
      </c>
    </row>
    <row r="58" spans="1:12" ht="15" customHeight="1" x14ac:dyDescent="0.2">
      <c r="A58" s="54">
        <v>49</v>
      </c>
      <c r="B58" s="55"/>
      <c r="C58" s="69" t="s">
        <v>129</v>
      </c>
      <c r="D58" s="70" t="s">
        <v>117</v>
      </c>
      <c r="E58" s="57">
        <v>1784.6945000000001</v>
      </c>
      <c r="F58" s="57">
        <v>3015.5737000000004</v>
      </c>
      <c r="G58" s="57">
        <v>2345.5337999999997</v>
      </c>
      <c r="H58" s="57">
        <v>2267.3361</v>
      </c>
      <c r="I58" s="57">
        <v>2533.7257999999997</v>
      </c>
      <c r="J58" s="57">
        <v>2731.7647000000002</v>
      </c>
      <c r="K58" s="57">
        <v>3304.0427999999997</v>
      </c>
      <c r="L58" s="57">
        <v>3785.9001000000003</v>
      </c>
    </row>
    <row r="59" spans="1:12" ht="15" customHeight="1" x14ac:dyDescent="0.2">
      <c r="A59" s="54">
        <v>50</v>
      </c>
      <c r="B59" s="55"/>
      <c r="C59" s="69" t="s">
        <v>133</v>
      </c>
      <c r="D59" s="70" t="s">
        <v>117</v>
      </c>
      <c r="E59" s="57">
        <v>2832.3467000000001</v>
      </c>
      <c r="F59" s="57">
        <v>2904.0473999999999</v>
      </c>
      <c r="G59" s="57">
        <v>2931.5998999999997</v>
      </c>
      <c r="H59" s="57">
        <v>3105.0692000000004</v>
      </c>
      <c r="I59" s="57">
        <v>3216.3058999999998</v>
      </c>
      <c r="J59" s="57">
        <v>3341.4854999999998</v>
      </c>
      <c r="K59" s="57">
        <v>3336.8905</v>
      </c>
      <c r="L59" s="57">
        <v>3622.799</v>
      </c>
    </row>
    <row r="60" spans="1:12" ht="15" customHeight="1" x14ac:dyDescent="0.2">
      <c r="A60" s="54">
        <v>51</v>
      </c>
      <c r="B60" s="55"/>
      <c r="C60" s="69" t="s">
        <v>130</v>
      </c>
      <c r="D60" s="70" t="s">
        <v>117</v>
      </c>
      <c r="E60" s="57">
        <v>3571.5307000000003</v>
      </c>
      <c r="F60" s="57">
        <v>3451.6513</v>
      </c>
      <c r="G60" s="57">
        <v>3617.4697000000001</v>
      </c>
      <c r="H60" s="57">
        <v>3617.2862999999902</v>
      </c>
      <c r="I60" s="57">
        <v>3523.3978999999999</v>
      </c>
      <c r="J60" s="57">
        <v>3482.5452</v>
      </c>
      <c r="K60" s="57">
        <v>3371.4376000000002</v>
      </c>
      <c r="L60" s="57">
        <v>3446.6202000000003</v>
      </c>
    </row>
    <row r="61" spans="1:12" ht="15" customHeight="1" x14ac:dyDescent="0.2">
      <c r="A61" s="54">
        <v>52</v>
      </c>
      <c r="B61" s="55"/>
      <c r="C61" s="69" t="s">
        <v>145</v>
      </c>
      <c r="D61" s="70" t="s">
        <v>117</v>
      </c>
      <c r="E61" s="57">
        <v>1608.6739</v>
      </c>
      <c r="F61" s="57">
        <v>1604.4748999999999</v>
      </c>
      <c r="G61" s="57">
        <v>1781.0086999999999</v>
      </c>
      <c r="H61" s="57">
        <v>1849.6616000000001</v>
      </c>
      <c r="I61" s="57">
        <v>1889.5823</v>
      </c>
      <c r="J61" s="57">
        <v>1993.6034999999999</v>
      </c>
      <c r="K61" s="57">
        <v>1985.2736</v>
      </c>
      <c r="L61" s="57">
        <v>2038.2119</v>
      </c>
    </row>
    <row r="62" spans="1:12" ht="15" customHeight="1" x14ac:dyDescent="0.2">
      <c r="A62" s="54">
        <v>53</v>
      </c>
      <c r="B62" s="55"/>
      <c r="C62" s="69" t="s">
        <v>128</v>
      </c>
      <c r="D62" s="70" t="s">
        <v>117</v>
      </c>
      <c r="E62" s="57">
        <v>1815.5352</v>
      </c>
      <c r="F62" s="57">
        <v>1045.5264999999999</v>
      </c>
      <c r="G62" s="57">
        <v>1038.6415999999999</v>
      </c>
      <c r="H62" s="57">
        <v>1036.1358</v>
      </c>
      <c r="I62" s="57">
        <v>1277.5472</v>
      </c>
      <c r="J62" s="57">
        <v>1902.0893999999998</v>
      </c>
      <c r="K62" s="57">
        <v>1642.9218999999998</v>
      </c>
      <c r="L62" s="57">
        <v>2002.5787</v>
      </c>
    </row>
    <row r="63" spans="1:12" ht="15" customHeight="1" x14ac:dyDescent="0.2">
      <c r="A63" s="54">
        <v>54</v>
      </c>
      <c r="B63" s="55"/>
      <c r="C63" s="69" t="s">
        <v>131</v>
      </c>
      <c r="D63" s="70" t="s">
        <v>117</v>
      </c>
      <c r="E63" s="57">
        <v>1521.8956000000001</v>
      </c>
      <c r="F63" s="57">
        <v>1543.7821999999999</v>
      </c>
      <c r="G63" s="57">
        <v>1300.0615</v>
      </c>
      <c r="H63" s="57">
        <v>1153.1453999999999</v>
      </c>
      <c r="I63" s="57">
        <v>1496.385</v>
      </c>
      <c r="J63" s="57">
        <v>1586.202</v>
      </c>
      <c r="K63" s="57">
        <v>1536.4034999999999</v>
      </c>
      <c r="L63" s="57">
        <v>1555.6953999999998</v>
      </c>
    </row>
    <row r="64" spans="1:12" ht="15" customHeight="1" x14ac:dyDescent="0.2">
      <c r="A64" s="54">
        <v>55</v>
      </c>
      <c r="B64" s="55"/>
      <c r="C64" s="69" t="s">
        <v>141</v>
      </c>
      <c r="D64" s="70" t="s">
        <v>117</v>
      </c>
      <c r="E64" s="57">
        <v>995.19749999999999</v>
      </c>
      <c r="F64" s="57">
        <v>1035.2319</v>
      </c>
      <c r="G64" s="57">
        <v>1078.1344999999999</v>
      </c>
      <c r="H64" s="57">
        <v>1151.0895</v>
      </c>
      <c r="I64" s="57">
        <v>1130.5436999999999</v>
      </c>
      <c r="J64" s="57">
        <v>1204.7257</v>
      </c>
      <c r="K64" s="57">
        <v>1241.2408</v>
      </c>
      <c r="L64" s="57">
        <v>1275.4169999999999</v>
      </c>
    </row>
    <row r="65" spans="1:12" ht="15" customHeight="1" x14ac:dyDescent="0.2">
      <c r="A65" s="54">
        <v>56</v>
      </c>
      <c r="B65" s="55"/>
      <c r="C65" s="69" t="s">
        <v>146</v>
      </c>
      <c r="D65" s="70" t="s">
        <v>117</v>
      </c>
      <c r="E65" s="57">
        <v>1334.9467</v>
      </c>
      <c r="F65" s="57">
        <v>1330.4068</v>
      </c>
      <c r="G65" s="57">
        <v>1306.7851000000001</v>
      </c>
      <c r="H65" s="57">
        <v>1295.6867</v>
      </c>
      <c r="I65" s="57">
        <v>1269.6157000000001</v>
      </c>
      <c r="J65" s="57">
        <v>1331.5808</v>
      </c>
      <c r="K65" s="57">
        <v>1446.9964</v>
      </c>
      <c r="L65" s="57">
        <v>1175.0033000000001</v>
      </c>
    </row>
    <row r="66" spans="1:12" ht="15" customHeight="1" x14ac:dyDescent="0.2">
      <c r="A66" s="54">
        <v>57</v>
      </c>
      <c r="B66" s="55"/>
      <c r="C66" s="69" t="s">
        <v>132</v>
      </c>
      <c r="D66" s="70" t="s">
        <v>117</v>
      </c>
      <c r="E66" s="57">
        <v>1191.1838</v>
      </c>
      <c r="F66" s="57">
        <v>1275.2958999999998</v>
      </c>
      <c r="G66" s="57">
        <v>1115.5576999999998</v>
      </c>
      <c r="H66" s="57">
        <v>1065.6538</v>
      </c>
      <c r="I66" s="57">
        <v>1020.077</v>
      </c>
      <c r="J66" s="57">
        <v>990.72469999999998</v>
      </c>
      <c r="K66" s="57">
        <v>758.78530000000001</v>
      </c>
      <c r="L66" s="57">
        <v>854.82530000000008</v>
      </c>
    </row>
    <row r="67" spans="1:12" ht="15" customHeight="1" x14ac:dyDescent="0.2">
      <c r="A67" s="54">
        <v>58</v>
      </c>
      <c r="B67" s="55"/>
      <c r="C67" s="69" t="s">
        <v>136</v>
      </c>
      <c r="D67" s="70" t="s">
        <v>117</v>
      </c>
      <c r="E67" s="57">
        <v>1311.8358999999998</v>
      </c>
      <c r="F67" s="57">
        <v>1121.8358999999998</v>
      </c>
      <c r="G67" s="57">
        <v>1266.7782</v>
      </c>
      <c r="H67" s="57">
        <v>1081.8576</v>
      </c>
      <c r="I67" s="57">
        <v>1062.8615</v>
      </c>
      <c r="J67" s="57">
        <v>875.82940000000008</v>
      </c>
      <c r="K67" s="57">
        <v>754.096</v>
      </c>
      <c r="L67" s="57">
        <v>764.94630000000006</v>
      </c>
    </row>
    <row r="68" spans="1:12" ht="15" customHeight="1" x14ac:dyDescent="0.2">
      <c r="A68" s="54">
        <v>59</v>
      </c>
      <c r="B68" s="55"/>
      <c r="C68" s="69" t="s">
        <v>148</v>
      </c>
      <c r="D68" s="70" t="s">
        <v>117</v>
      </c>
      <c r="E68" s="57">
        <v>589.50959999999998</v>
      </c>
      <c r="F68" s="57">
        <v>397.62209999999999</v>
      </c>
      <c r="G68" s="57">
        <v>842.02169999999796</v>
      </c>
      <c r="H68" s="57">
        <v>993.00740000000098</v>
      </c>
      <c r="I68" s="57">
        <v>869.25549999999998</v>
      </c>
      <c r="J68" s="57">
        <v>614.36880000000008</v>
      </c>
      <c r="K68" s="57">
        <v>566.72940000000006</v>
      </c>
      <c r="L68" s="57">
        <v>598.85249999999996</v>
      </c>
    </row>
    <row r="69" spans="1:12" ht="15" customHeight="1" x14ac:dyDescent="0.2">
      <c r="A69" s="54">
        <v>60</v>
      </c>
      <c r="B69" s="55"/>
      <c r="C69" s="69" t="s">
        <v>147</v>
      </c>
      <c r="D69" s="70" t="s">
        <v>117</v>
      </c>
      <c r="E69" s="57">
        <v>663.6327</v>
      </c>
      <c r="F69" s="57">
        <v>591.33659999999998</v>
      </c>
      <c r="G69" s="57">
        <v>436.99950000000001</v>
      </c>
      <c r="H69" s="57">
        <v>446.99349999999998</v>
      </c>
      <c r="I69" s="57">
        <v>351.26140000000004</v>
      </c>
      <c r="J69" s="57">
        <v>464.5197</v>
      </c>
      <c r="K69" s="57">
        <v>452.32140000000004</v>
      </c>
      <c r="L69" s="57">
        <v>553.68590000000006</v>
      </c>
    </row>
    <row r="70" spans="1:12" ht="15" customHeight="1" x14ac:dyDescent="0.2">
      <c r="A70" s="54">
        <v>61</v>
      </c>
      <c r="B70" s="55"/>
      <c r="C70" s="69" t="s">
        <v>149</v>
      </c>
      <c r="D70" s="70" t="s">
        <v>117</v>
      </c>
      <c r="E70" s="57">
        <v>225.4846</v>
      </c>
      <c r="F70" s="57">
        <v>252.1104</v>
      </c>
      <c r="G70" s="57">
        <v>181.44399999999999</v>
      </c>
      <c r="H70" s="57">
        <v>344.22129999999999</v>
      </c>
      <c r="I70" s="57">
        <v>276.49590000000001</v>
      </c>
      <c r="J70" s="57">
        <v>581.34319999999991</v>
      </c>
      <c r="K70" s="57">
        <v>810.97829999999999</v>
      </c>
      <c r="L70" s="57">
        <v>540.64250000000004</v>
      </c>
    </row>
    <row r="71" spans="1:12" ht="15" customHeight="1" x14ac:dyDescent="0.2">
      <c r="A71" s="54">
        <v>62</v>
      </c>
      <c r="B71" s="55"/>
      <c r="C71" s="69" t="s">
        <v>151</v>
      </c>
      <c r="D71" s="70" t="s">
        <v>117</v>
      </c>
      <c r="E71" s="57">
        <v>526.58930000000009</v>
      </c>
      <c r="F71" s="57">
        <v>506.00390000000004</v>
      </c>
      <c r="G71" s="57">
        <v>464.68520000000001</v>
      </c>
      <c r="H71" s="57">
        <v>553.23559999999998</v>
      </c>
      <c r="I71" s="57">
        <v>594.42180000000008</v>
      </c>
      <c r="J71" s="57">
        <v>537.11390000000006</v>
      </c>
      <c r="K71" s="57">
        <v>615.97769999999991</v>
      </c>
      <c r="L71" s="57">
        <v>515.7636</v>
      </c>
    </row>
    <row r="72" spans="1:12" ht="15" customHeight="1" x14ac:dyDescent="0.2">
      <c r="A72" s="54">
        <v>63</v>
      </c>
      <c r="B72" s="55"/>
      <c r="C72" s="69" t="s">
        <v>153</v>
      </c>
      <c r="D72" s="70" t="s">
        <v>117</v>
      </c>
      <c r="E72" s="57">
        <v>287.95330000000001</v>
      </c>
      <c r="F72" s="57">
        <v>235.36840000000001</v>
      </c>
      <c r="G72" s="57">
        <v>283.2321</v>
      </c>
      <c r="H72" s="57">
        <v>310.6388</v>
      </c>
      <c r="I72" s="57">
        <v>210.36060000000001</v>
      </c>
      <c r="J72" s="57">
        <v>299.4676</v>
      </c>
      <c r="K72" s="57">
        <v>471.09540000000004</v>
      </c>
      <c r="L72" s="57">
        <v>503.5104</v>
      </c>
    </row>
    <row r="73" spans="1:12" ht="15" customHeight="1" x14ac:dyDescent="0.2">
      <c r="A73" s="54">
        <v>64</v>
      </c>
      <c r="B73" s="55"/>
      <c r="C73" s="69" t="s">
        <v>137</v>
      </c>
      <c r="D73" s="70" t="s">
        <v>117</v>
      </c>
      <c r="E73" s="57">
        <v>419.18129999999996</v>
      </c>
      <c r="F73" s="57">
        <v>443.60500000000002</v>
      </c>
      <c r="G73" s="57">
        <v>470.47240000000005</v>
      </c>
      <c r="H73" s="57">
        <v>450.02009999999996</v>
      </c>
      <c r="I73" s="57">
        <v>444.00620000000004</v>
      </c>
      <c r="J73" s="57">
        <v>461.58920000000001</v>
      </c>
      <c r="K73" s="57">
        <v>464.55420000000004</v>
      </c>
      <c r="L73" s="57">
        <v>459.3306</v>
      </c>
    </row>
    <row r="74" spans="1:12" ht="15" customHeight="1" x14ac:dyDescent="0.2">
      <c r="A74" s="54">
        <v>65</v>
      </c>
      <c r="B74" s="55"/>
      <c r="C74" s="69" t="s">
        <v>143</v>
      </c>
      <c r="D74" s="70" t="s">
        <v>117</v>
      </c>
      <c r="E74" s="57">
        <v>7561.8612000000003</v>
      </c>
      <c r="F74" s="57">
        <v>7444.4407000000001</v>
      </c>
      <c r="G74" s="57">
        <v>8549.4318000000003</v>
      </c>
      <c r="H74" s="57">
        <v>9146.2049999999999</v>
      </c>
      <c r="I74" s="57">
        <v>9700.7080000000005</v>
      </c>
      <c r="J74" s="57">
        <v>9457.682599999991</v>
      </c>
      <c r="K74" s="57">
        <v>8620.6007999999892</v>
      </c>
      <c r="L74" s="57">
        <v>8684.7201000000005</v>
      </c>
    </row>
    <row r="75" spans="1:12" ht="15" customHeight="1" x14ac:dyDescent="0.2">
      <c r="A75" s="54">
        <v>66</v>
      </c>
      <c r="B75" s="55"/>
      <c r="C75" s="71" t="s">
        <v>112</v>
      </c>
      <c r="D75" s="72" t="s">
        <v>117</v>
      </c>
      <c r="E75" s="62">
        <v>47475.562899999997</v>
      </c>
      <c r="F75" s="62">
        <v>48342.724900000001</v>
      </c>
      <c r="G75" s="62">
        <v>48255.740299999998</v>
      </c>
      <c r="H75" s="62">
        <v>49864.43</v>
      </c>
      <c r="I75" s="62">
        <v>50384.440900000001</v>
      </c>
      <c r="J75" s="62">
        <v>52083.676500000001</v>
      </c>
      <c r="K75" s="62">
        <v>53047.341</v>
      </c>
      <c r="L75" s="62">
        <v>54147.078000000001</v>
      </c>
    </row>
    <row r="76" spans="1:12" s="38" customFormat="1" ht="7.5" customHeight="1" x14ac:dyDescent="0.2">
      <c r="A76" s="73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5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2.28515625" style="2" customWidth="1"/>
    <col min="3" max="3" width="4.7109375" style="2" customWidth="1"/>
    <col min="4" max="4" width="37.42578125" style="2" bestFit="1" customWidth="1"/>
    <col min="5" max="5" width="9.140625" style="2" bestFit="1" customWidth="1"/>
    <col min="6" max="12" width="8.7109375" style="2" customWidth="1"/>
    <col min="13" max="13" width="8.7109375" style="38" customWidth="1"/>
    <col min="14" max="16384" width="11.42578125" style="2"/>
  </cols>
  <sheetData>
    <row r="1" spans="1:13" ht="15" x14ac:dyDescent="0.2">
      <c r="A1" s="75" t="s">
        <v>103</v>
      </c>
      <c r="B1" s="36" t="s">
        <v>104</v>
      </c>
      <c r="E1" s="27"/>
      <c r="J1" s="37"/>
    </row>
    <row r="2" spans="1:13" ht="15" x14ac:dyDescent="0.2">
      <c r="A2" s="76" t="s">
        <v>105</v>
      </c>
      <c r="B2" s="39" t="s">
        <v>33</v>
      </c>
      <c r="E2" s="27"/>
      <c r="J2" s="37"/>
    </row>
    <row r="3" spans="1:13" s="26" customFormat="1" ht="15" x14ac:dyDescent="0.25">
      <c r="A3" s="77" t="s">
        <v>106</v>
      </c>
      <c r="B3" s="40" t="s">
        <v>35</v>
      </c>
      <c r="J3" s="41"/>
      <c r="M3" s="42"/>
    </row>
    <row r="4" spans="1:13" ht="15" customHeight="1" x14ac:dyDescent="0.2">
      <c r="A4" s="63" t="s">
        <v>154</v>
      </c>
      <c r="B4" s="63" t="s">
        <v>46</v>
      </c>
      <c r="C4" s="43"/>
      <c r="E4" s="65"/>
      <c r="M4" s="2"/>
    </row>
    <row r="5" spans="1:13" ht="10.5" customHeight="1" x14ac:dyDescent="0.35">
      <c r="B5" s="44"/>
      <c r="C5" s="45"/>
      <c r="D5" s="45"/>
      <c r="E5" s="45"/>
      <c r="J5" s="37"/>
    </row>
    <row r="6" spans="1:13" s="25" customFormat="1" ht="25.5" customHeight="1" x14ac:dyDescent="0.2">
      <c r="A6" s="66" t="s">
        <v>108</v>
      </c>
      <c r="B6" s="425" t="s">
        <v>155</v>
      </c>
      <c r="C6" s="426"/>
      <c r="D6" s="46" t="s">
        <v>156</v>
      </c>
      <c r="E6" s="46" t="s">
        <v>121</v>
      </c>
      <c r="F6" s="47">
        <v>2008</v>
      </c>
      <c r="G6" s="47">
        <v>2009</v>
      </c>
      <c r="H6" s="47">
        <v>2010</v>
      </c>
      <c r="I6" s="47">
        <v>2011</v>
      </c>
      <c r="J6" s="47">
        <v>2012</v>
      </c>
      <c r="K6" s="47">
        <v>2013</v>
      </c>
      <c r="L6" s="48">
        <v>2014</v>
      </c>
      <c r="M6" s="48">
        <v>2015</v>
      </c>
    </row>
    <row r="7" spans="1:13" s="45" customFormat="1" ht="24.95" customHeight="1" x14ac:dyDescent="0.2">
      <c r="A7" s="67"/>
      <c r="B7" s="51"/>
      <c r="C7" s="52"/>
      <c r="D7" s="52"/>
      <c r="E7" s="52"/>
      <c r="F7" s="68" t="s">
        <v>157</v>
      </c>
      <c r="G7" s="52"/>
      <c r="H7" s="52"/>
      <c r="I7" s="52"/>
      <c r="J7" s="52"/>
      <c r="K7" s="52"/>
      <c r="L7" s="52"/>
      <c r="M7" s="52"/>
    </row>
    <row r="8" spans="1:13" ht="14.1" customHeight="1" x14ac:dyDescent="0.2">
      <c r="A8" s="54">
        <v>1</v>
      </c>
      <c r="B8" s="55"/>
      <c r="C8" s="74" t="s">
        <v>158</v>
      </c>
      <c r="D8" s="69" t="s">
        <v>159</v>
      </c>
      <c r="E8" s="70" t="s">
        <v>117</v>
      </c>
      <c r="F8" s="57">
        <v>4576.3557999999803</v>
      </c>
      <c r="G8" s="57">
        <v>4491.5122000000001</v>
      </c>
      <c r="H8" s="57">
        <v>4693.0392000000002</v>
      </c>
      <c r="I8" s="57">
        <v>4763.0537999999997</v>
      </c>
      <c r="J8" s="57">
        <v>4855.4954000000007</v>
      </c>
      <c r="K8" s="57">
        <v>5252.4863999999798</v>
      </c>
      <c r="L8" s="57">
        <v>4838.2596000000103</v>
      </c>
      <c r="M8" s="57">
        <v>4869.3729000000003</v>
      </c>
    </row>
    <row r="9" spans="1:13" ht="14.1" customHeight="1" x14ac:dyDescent="0.2">
      <c r="A9" s="54">
        <v>2</v>
      </c>
      <c r="B9" s="55"/>
      <c r="C9" s="74" t="s">
        <v>160</v>
      </c>
      <c r="D9" s="69" t="s">
        <v>161</v>
      </c>
      <c r="E9" s="70" t="s">
        <v>117</v>
      </c>
      <c r="F9" s="57">
        <v>5954.5675000000001</v>
      </c>
      <c r="G9" s="57">
        <v>5842.2837000000109</v>
      </c>
      <c r="H9" s="57">
        <v>5909.299</v>
      </c>
      <c r="I9" s="57">
        <v>5760.4544999999898</v>
      </c>
      <c r="J9" s="57">
        <v>5720.1729000000005</v>
      </c>
      <c r="K9" s="57">
        <v>6176.3104999999996</v>
      </c>
      <c r="L9" s="57">
        <v>6017.6034</v>
      </c>
      <c r="M9" s="57">
        <v>6327.1297000000004</v>
      </c>
    </row>
    <row r="10" spans="1:13" ht="14.1" customHeight="1" x14ac:dyDescent="0.2">
      <c r="A10" s="54">
        <v>3</v>
      </c>
      <c r="B10" s="55"/>
      <c r="C10" s="74" t="s">
        <v>162</v>
      </c>
      <c r="D10" s="69" t="s">
        <v>163</v>
      </c>
      <c r="E10" s="70" t="s">
        <v>117</v>
      </c>
      <c r="F10" s="57">
        <v>1290.752</v>
      </c>
      <c r="G10" s="57">
        <v>1281.1111000000001</v>
      </c>
      <c r="H10" s="57">
        <v>1339.2501999999999</v>
      </c>
      <c r="I10" s="57">
        <v>1352.6321</v>
      </c>
      <c r="J10" s="57">
        <v>1406.643</v>
      </c>
      <c r="K10" s="57">
        <v>1367.0219999999999</v>
      </c>
      <c r="L10" s="57">
        <v>1401.3773000000001</v>
      </c>
      <c r="M10" s="57">
        <v>1349.9238</v>
      </c>
    </row>
    <row r="11" spans="1:13" ht="14.1" customHeight="1" x14ac:dyDescent="0.2">
      <c r="A11" s="54">
        <v>4</v>
      </c>
      <c r="B11" s="55"/>
      <c r="C11" s="74" t="s">
        <v>164</v>
      </c>
      <c r="D11" s="69" t="s">
        <v>165</v>
      </c>
      <c r="E11" s="70" t="s">
        <v>117</v>
      </c>
      <c r="F11" s="57">
        <v>7629.3786</v>
      </c>
      <c r="G11" s="57">
        <v>8694.361900000009</v>
      </c>
      <c r="H11" s="57">
        <v>8570.3501999999899</v>
      </c>
      <c r="I11" s="57">
        <v>8996.6844000000092</v>
      </c>
      <c r="J11" s="57">
        <v>8489.1584999999905</v>
      </c>
      <c r="K11" s="57">
        <v>8791.2636999999995</v>
      </c>
      <c r="L11" s="57">
        <v>10481.507900000001</v>
      </c>
      <c r="M11" s="57">
        <v>10406.117400000001</v>
      </c>
    </row>
    <row r="12" spans="1:13" ht="14.1" customHeight="1" x14ac:dyDescent="0.2">
      <c r="A12" s="54">
        <v>5</v>
      </c>
      <c r="B12" s="55"/>
      <c r="C12" s="74" t="s">
        <v>166</v>
      </c>
      <c r="D12" s="69" t="s">
        <v>167</v>
      </c>
      <c r="E12" s="70" t="s">
        <v>117</v>
      </c>
      <c r="F12" s="57">
        <v>943.26430000000005</v>
      </c>
      <c r="G12" s="57">
        <v>903.74969999999996</v>
      </c>
      <c r="H12" s="57">
        <v>930.88310000000001</v>
      </c>
      <c r="I12" s="57">
        <v>1048.7529</v>
      </c>
      <c r="J12" s="57">
        <v>1011.9222</v>
      </c>
      <c r="K12" s="57">
        <v>994.26530000000002</v>
      </c>
      <c r="L12" s="57">
        <v>1001.5005</v>
      </c>
      <c r="M12" s="57">
        <v>1026.1739</v>
      </c>
    </row>
    <row r="13" spans="1:13" ht="14.1" customHeight="1" x14ac:dyDescent="0.2">
      <c r="A13" s="54">
        <v>6</v>
      </c>
      <c r="B13" s="55"/>
      <c r="C13" s="74" t="s">
        <v>168</v>
      </c>
      <c r="D13" s="69" t="s">
        <v>169</v>
      </c>
      <c r="E13" s="70" t="s">
        <v>117</v>
      </c>
      <c r="F13" s="57">
        <v>7726.4194000000007</v>
      </c>
      <c r="G13" s="57">
        <v>7934.2984000000097</v>
      </c>
      <c r="H13" s="57">
        <v>7141.6797999999999</v>
      </c>
      <c r="I13" s="57">
        <v>7633.2116999999998</v>
      </c>
      <c r="J13" s="57">
        <v>9126.2466999999997</v>
      </c>
      <c r="K13" s="57">
        <v>9772.4598000000096</v>
      </c>
      <c r="L13" s="57">
        <v>9726.0463999999884</v>
      </c>
      <c r="M13" s="57">
        <v>10031.730099999999</v>
      </c>
    </row>
    <row r="14" spans="1:13" ht="14.1" customHeight="1" x14ac:dyDescent="0.2">
      <c r="A14" s="54">
        <v>7</v>
      </c>
      <c r="B14" s="55"/>
      <c r="C14" s="74" t="s">
        <v>170</v>
      </c>
      <c r="D14" s="69" t="s">
        <v>171</v>
      </c>
      <c r="E14" s="70" t="s">
        <v>117</v>
      </c>
      <c r="F14" s="57">
        <v>64.373099999999994</v>
      </c>
      <c r="G14" s="57">
        <v>62.479699999999994</v>
      </c>
      <c r="H14" s="57">
        <v>68.119399999999999</v>
      </c>
      <c r="I14" s="57">
        <v>65.636899999999997</v>
      </c>
      <c r="J14" s="57">
        <v>65.556200000000004</v>
      </c>
      <c r="K14" s="57">
        <v>70.114000000000004</v>
      </c>
      <c r="L14" s="57">
        <v>69.937100000000001</v>
      </c>
      <c r="M14" s="57">
        <v>68.040300000000002</v>
      </c>
    </row>
    <row r="15" spans="1:13" ht="14.1" customHeight="1" x14ac:dyDescent="0.2">
      <c r="A15" s="54">
        <v>8</v>
      </c>
      <c r="B15" s="55"/>
      <c r="C15" s="74" t="s">
        <v>172</v>
      </c>
      <c r="D15" s="69" t="s">
        <v>173</v>
      </c>
      <c r="E15" s="70" t="s">
        <v>117</v>
      </c>
      <c r="F15" s="57">
        <v>3550.9564</v>
      </c>
      <c r="G15" s="57">
        <v>3298.7280000000001</v>
      </c>
      <c r="H15" s="57">
        <v>3726.7661000000003</v>
      </c>
      <c r="I15" s="57">
        <v>3692.4587000000001</v>
      </c>
      <c r="J15" s="57">
        <v>3237.0573999999997</v>
      </c>
      <c r="K15" s="57">
        <v>3811.4425000000001</v>
      </c>
      <c r="L15" s="57">
        <v>3666.6889000000001</v>
      </c>
      <c r="M15" s="57">
        <v>3754.7171000000003</v>
      </c>
    </row>
    <row r="16" spans="1:13" ht="14.1" customHeight="1" x14ac:dyDescent="0.2">
      <c r="A16" s="54">
        <v>9</v>
      </c>
      <c r="B16" s="55"/>
      <c r="C16" s="74" t="s">
        <v>174</v>
      </c>
      <c r="D16" s="69" t="s">
        <v>175</v>
      </c>
      <c r="E16" s="70" t="s">
        <v>117</v>
      </c>
      <c r="F16" s="57">
        <v>1934.7599</v>
      </c>
      <c r="G16" s="57">
        <v>1746.3108999999999</v>
      </c>
      <c r="H16" s="57">
        <v>1804.5244</v>
      </c>
      <c r="I16" s="57">
        <v>1976.4868999999999</v>
      </c>
      <c r="J16" s="57">
        <v>1987.1941000000002</v>
      </c>
      <c r="K16" s="57">
        <v>1969.1735000000001</v>
      </c>
      <c r="L16" s="57">
        <v>2025.5170000000001</v>
      </c>
      <c r="M16" s="57">
        <v>2099.7722999999996</v>
      </c>
    </row>
    <row r="17" spans="1:13" ht="14.1" customHeight="1" x14ac:dyDescent="0.2">
      <c r="A17" s="54">
        <v>10</v>
      </c>
      <c r="B17" s="55"/>
      <c r="C17" s="74" t="s">
        <v>176</v>
      </c>
      <c r="D17" s="69" t="s">
        <v>177</v>
      </c>
      <c r="E17" s="70" t="s">
        <v>117</v>
      </c>
      <c r="F17" s="57">
        <v>845.48689999999999</v>
      </c>
      <c r="G17" s="57">
        <v>897.92819999999995</v>
      </c>
      <c r="H17" s="57">
        <v>987.82829999999899</v>
      </c>
      <c r="I17" s="57">
        <v>1071.0654</v>
      </c>
      <c r="J17" s="57">
        <v>1011.9464</v>
      </c>
      <c r="K17" s="57">
        <v>1059.3446000000001</v>
      </c>
      <c r="L17" s="57">
        <v>1129.6569999999999</v>
      </c>
      <c r="M17" s="57">
        <v>1193.4690000000001</v>
      </c>
    </row>
    <row r="18" spans="1:13" ht="14.1" customHeight="1" x14ac:dyDescent="0.2">
      <c r="A18" s="54">
        <v>11</v>
      </c>
      <c r="B18" s="55"/>
      <c r="C18" s="74" t="s">
        <v>178</v>
      </c>
      <c r="D18" s="69" t="s">
        <v>179</v>
      </c>
      <c r="E18" s="70" t="s">
        <v>117</v>
      </c>
      <c r="F18" s="57">
        <v>1355.2545</v>
      </c>
      <c r="G18" s="57">
        <v>1377.8949</v>
      </c>
      <c r="H18" s="57">
        <v>1435.6796999999999</v>
      </c>
      <c r="I18" s="57">
        <v>1480.8581999999999</v>
      </c>
      <c r="J18" s="57">
        <v>1501.7333999999998</v>
      </c>
      <c r="K18" s="57">
        <v>1658.7083</v>
      </c>
      <c r="L18" s="57">
        <v>1702.8066000000001</v>
      </c>
      <c r="M18" s="57">
        <v>1835.2641000000001</v>
      </c>
    </row>
    <row r="19" spans="1:13" ht="14.1" customHeight="1" x14ac:dyDescent="0.2">
      <c r="A19" s="54">
        <v>12</v>
      </c>
      <c r="B19" s="55"/>
      <c r="C19" s="74" t="s">
        <v>180</v>
      </c>
      <c r="D19" s="69" t="s">
        <v>181</v>
      </c>
      <c r="E19" s="70" t="s">
        <v>117</v>
      </c>
      <c r="F19" s="57">
        <v>3628.8037999999997</v>
      </c>
      <c r="G19" s="57">
        <v>3567.038</v>
      </c>
      <c r="H19" s="57">
        <v>3455.8761</v>
      </c>
      <c r="I19" s="57">
        <v>3445.16050000001</v>
      </c>
      <c r="J19" s="57">
        <v>3399.11309999999</v>
      </c>
      <c r="K19" s="57">
        <v>3366.0654</v>
      </c>
      <c r="L19" s="57">
        <v>3328.0472999999902</v>
      </c>
      <c r="M19" s="57">
        <v>3465.5981000000002</v>
      </c>
    </row>
    <row r="20" spans="1:13" ht="14.1" customHeight="1" x14ac:dyDescent="0.2">
      <c r="A20" s="54">
        <v>13</v>
      </c>
      <c r="B20" s="55"/>
      <c r="C20" s="74" t="s">
        <v>182</v>
      </c>
      <c r="D20" s="69" t="s">
        <v>183</v>
      </c>
      <c r="E20" s="70" t="s">
        <v>117</v>
      </c>
      <c r="F20" s="57">
        <v>763.16030000000001</v>
      </c>
      <c r="G20" s="57">
        <v>732.40160000000003</v>
      </c>
      <c r="H20" s="57">
        <v>708.3531999999999</v>
      </c>
      <c r="I20" s="57">
        <v>722.48530000000005</v>
      </c>
      <c r="J20" s="57">
        <v>840.8146999999999</v>
      </c>
      <c r="K20" s="57">
        <v>915.72500000000002</v>
      </c>
      <c r="L20" s="57">
        <v>919.20580000000098</v>
      </c>
      <c r="M20" s="57">
        <v>954.30939999999998</v>
      </c>
    </row>
    <row r="21" spans="1:13" ht="14.1" customHeight="1" x14ac:dyDescent="0.2">
      <c r="A21" s="54">
        <v>14</v>
      </c>
      <c r="B21" s="55"/>
      <c r="C21" s="74" t="s">
        <v>184</v>
      </c>
      <c r="D21" s="69" t="s">
        <v>185</v>
      </c>
      <c r="E21" s="70" t="s">
        <v>117</v>
      </c>
      <c r="F21" s="57">
        <v>3404.4162999999999</v>
      </c>
      <c r="G21" s="57">
        <v>3860.1646000000001</v>
      </c>
      <c r="H21" s="57">
        <v>4234.1289999999999</v>
      </c>
      <c r="I21" s="57">
        <v>4367.7536</v>
      </c>
      <c r="J21" s="57">
        <v>3905.9066000000003</v>
      </c>
      <c r="K21" s="57">
        <v>3863.4707999999996</v>
      </c>
      <c r="L21" s="57">
        <v>3794.8708999999999</v>
      </c>
      <c r="M21" s="57">
        <v>3839.1003999999998</v>
      </c>
    </row>
    <row r="22" spans="1:13" ht="14.1" customHeight="1" x14ac:dyDescent="0.2">
      <c r="A22" s="54">
        <v>15</v>
      </c>
      <c r="B22" s="55"/>
      <c r="C22" s="74" t="s">
        <v>186</v>
      </c>
      <c r="D22" s="69" t="s">
        <v>187</v>
      </c>
      <c r="E22" s="70" t="s">
        <v>117</v>
      </c>
      <c r="F22" s="57">
        <v>5555.9555</v>
      </c>
      <c r="G22" s="57">
        <v>5255.4422999999997</v>
      </c>
      <c r="H22" s="57">
        <v>5309.4</v>
      </c>
      <c r="I22" s="57">
        <v>5619.3649000000005</v>
      </c>
      <c r="J22" s="57">
        <v>6071.0535999999993</v>
      </c>
      <c r="K22" s="57">
        <v>5636.4094999999998</v>
      </c>
      <c r="L22" s="57">
        <v>5727.4695000000002</v>
      </c>
      <c r="M22" s="57">
        <v>5921.7341999999999</v>
      </c>
    </row>
    <row r="23" spans="1:13" ht="14.1" customHeight="1" x14ac:dyDescent="0.2">
      <c r="A23" s="54">
        <v>16</v>
      </c>
      <c r="B23" s="55"/>
      <c r="C23" s="423" t="s">
        <v>112</v>
      </c>
      <c r="D23" s="424"/>
      <c r="E23" s="72" t="s">
        <v>117</v>
      </c>
      <c r="F23" s="62">
        <v>49223.904299999995</v>
      </c>
      <c r="G23" s="62">
        <v>49945.705200000004</v>
      </c>
      <c r="H23" s="62">
        <v>50315.1777</v>
      </c>
      <c r="I23" s="62">
        <v>51996.059799999995</v>
      </c>
      <c r="J23" s="62">
        <v>52630.014200000005</v>
      </c>
      <c r="K23" s="62">
        <v>54704.261299999998</v>
      </c>
      <c r="L23" s="62">
        <v>55830.495200000005</v>
      </c>
      <c r="M23" s="62">
        <v>57142.452700000002</v>
      </c>
    </row>
    <row r="24" spans="1:13" s="45" customFormat="1" ht="30" customHeight="1" x14ac:dyDescent="0.2">
      <c r="A24" s="50"/>
      <c r="B24" s="51"/>
      <c r="C24" s="52"/>
      <c r="D24" s="52"/>
      <c r="E24" s="52"/>
      <c r="F24" s="68" t="s">
        <v>188</v>
      </c>
      <c r="G24" s="52"/>
      <c r="H24" s="52"/>
      <c r="I24" s="52"/>
      <c r="J24" s="52"/>
      <c r="K24" s="52"/>
      <c r="L24" s="52"/>
      <c r="M24" s="52"/>
    </row>
    <row r="25" spans="1:13" ht="14.1" customHeight="1" x14ac:dyDescent="0.2">
      <c r="A25" s="54">
        <v>17</v>
      </c>
      <c r="B25" s="55"/>
      <c r="C25" s="74" t="s">
        <v>158</v>
      </c>
      <c r="D25" s="69" t="s">
        <v>159</v>
      </c>
      <c r="E25" s="70" t="s">
        <v>117</v>
      </c>
      <c r="F25" s="57">
        <v>3840.9193</v>
      </c>
      <c r="G25" s="57">
        <v>3790.3490000000002</v>
      </c>
      <c r="H25" s="57">
        <v>3909.1605</v>
      </c>
      <c r="I25" s="57">
        <v>3988.4097999999999</v>
      </c>
      <c r="J25" s="57">
        <v>4050.2961</v>
      </c>
      <c r="K25" s="57">
        <v>4428.97569999999</v>
      </c>
      <c r="L25" s="57">
        <v>3991.6938999999998</v>
      </c>
      <c r="M25" s="57">
        <v>4015.7015000000001</v>
      </c>
    </row>
    <row r="26" spans="1:13" ht="14.1" customHeight="1" x14ac:dyDescent="0.2">
      <c r="A26" s="54">
        <v>18</v>
      </c>
      <c r="B26" s="55"/>
      <c r="C26" s="74" t="s">
        <v>160</v>
      </c>
      <c r="D26" s="69" t="s">
        <v>161</v>
      </c>
      <c r="E26" s="70" t="s">
        <v>117</v>
      </c>
      <c r="F26" s="57">
        <v>5209.1804000000002</v>
      </c>
      <c r="G26" s="57">
        <v>5132.8083000000097</v>
      </c>
      <c r="H26" s="57">
        <v>5129.9444999999996</v>
      </c>
      <c r="I26" s="57">
        <v>4990.5047999999997</v>
      </c>
      <c r="J26" s="57">
        <v>4916.3635999999997</v>
      </c>
      <c r="K26" s="57">
        <v>5310.4377999999997</v>
      </c>
      <c r="L26" s="57">
        <v>5148.6530000000002</v>
      </c>
      <c r="M26" s="57">
        <v>5411.2829000000002</v>
      </c>
    </row>
    <row r="27" spans="1:13" ht="14.1" customHeight="1" x14ac:dyDescent="0.2">
      <c r="A27" s="54">
        <v>19</v>
      </c>
      <c r="B27" s="55"/>
      <c r="C27" s="74" t="s">
        <v>162</v>
      </c>
      <c r="D27" s="69" t="s">
        <v>163</v>
      </c>
      <c r="E27" s="70" t="s">
        <v>117</v>
      </c>
      <c r="F27" s="57">
        <v>1207.5472</v>
      </c>
      <c r="G27" s="57">
        <v>1198.5401999999999</v>
      </c>
      <c r="H27" s="57">
        <v>1245.8371999999999</v>
      </c>
      <c r="I27" s="57">
        <v>1258.8262999999999</v>
      </c>
      <c r="J27" s="57">
        <v>1286.079</v>
      </c>
      <c r="K27" s="57">
        <v>1266.2988</v>
      </c>
      <c r="L27" s="57">
        <v>1286.2223999999999</v>
      </c>
      <c r="M27" s="57">
        <v>1235.8163999999999</v>
      </c>
    </row>
    <row r="28" spans="1:13" ht="14.1" customHeight="1" x14ac:dyDescent="0.2">
      <c r="A28" s="54">
        <v>20</v>
      </c>
      <c r="B28" s="55"/>
      <c r="C28" s="74" t="s">
        <v>164</v>
      </c>
      <c r="D28" s="69" t="s">
        <v>165</v>
      </c>
      <c r="E28" s="70" t="s">
        <v>117</v>
      </c>
      <c r="F28" s="57">
        <v>7201.7327000000005</v>
      </c>
      <c r="G28" s="57">
        <v>8303.1119999999992</v>
      </c>
      <c r="H28" s="57">
        <v>8184.8222999999998</v>
      </c>
      <c r="I28" s="57">
        <v>8570.0787</v>
      </c>
      <c r="J28" s="57">
        <v>8065.7219999999998</v>
      </c>
      <c r="K28" s="57">
        <v>8319.0535999999993</v>
      </c>
      <c r="L28" s="57">
        <v>10000.0651</v>
      </c>
      <c r="M28" s="57">
        <v>9876.6881999999987</v>
      </c>
    </row>
    <row r="29" spans="1:13" ht="14.1" customHeight="1" x14ac:dyDescent="0.2">
      <c r="A29" s="54">
        <v>21</v>
      </c>
      <c r="B29" s="55"/>
      <c r="C29" s="74" t="s">
        <v>166</v>
      </c>
      <c r="D29" s="69" t="s">
        <v>167</v>
      </c>
      <c r="E29" s="70" t="s">
        <v>117</v>
      </c>
      <c r="F29" s="57">
        <v>0</v>
      </c>
      <c r="G29" s="57">
        <v>0</v>
      </c>
      <c r="H29" s="57">
        <v>0</v>
      </c>
      <c r="I29" s="57">
        <v>0</v>
      </c>
      <c r="J29" s="57">
        <v>0</v>
      </c>
      <c r="K29" s="57">
        <v>0</v>
      </c>
      <c r="L29" s="57">
        <v>0</v>
      </c>
      <c r="M29" s="57">
        <v>0</v>
      </c>
    </row>
    <row r="30" spans="1:13" ht="14.1" customHeight="1" x14ac:dyDescent="0.2">
      <c r="A30" s="54">
        <v>22</v>
      </c>
      <c r="B30" s="55"/>
      <c r="C30" s="74" t="s">
        <v>168</v>
      </c>
      <c r="D30" s="69" t="s">
        <v>169</v>
      </c>
      <c r="E30" s="70" t="s">
        <v>117</v>
      </c>
      <c r="F30" s="57">
        <v>7464.7408999999898</v>
      </c>
      <c r="G30" s="57">
        <v>7683.8029000000006</v>
      </c>
      <c r="H30" s="57">
        <v>6852.0262999999995</v>
      </c>
      <c r="I30" s="57">
        <v>7280.4180999999999</v>
      </c>
      <c r="J30" s="57">
        <v>8753.513100000011</v>
      </c>
      <c r="K30" s="57">
        <v>9369.9544999999998</v>
      </c>
      <c r="L30" s="57">
        <v>9311.5343000000103</v>
      </c>
      <c r="M30" s="57">
        <v>9575.9804000000004</v>
      </c>
    </row>
    <row r="31" spans="1:13" ht="14.1" customHeight="1" x14ac:dyDescent="0.2">
      <c r="A31" s="54">
        <v>23</v>
      </c>
      <c r="B31" s="55"/>
      <c r="C31" s="74" t="s">
        <v>170</v>
      </c>
      <c r="D31" s="69" t="s">
        <v>171</v>
      </c>
      <c r="E31" s="70" t="s">
        <v>117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</row>
    <row r="32" spans="1:13" ht="14.1" customHeight="1" x14ac:dyDescent="0.2">
      <c r="A32" s="54">
        <v>24</v>
      </c>
      <c r="B32" s="55"/>
      <c r="C32" s="74" t="s">
        <v>172</v>
      </c>
      <c r="D32" s="69" t="s">
        <v>173</v>
      </c>
      <c r="E32" s="70" t="s">
        <v>117</v>
      </c>
      <c r="F32" s="57">
        <v>0</v>
      </c>
      <c r="G32" s="57">
        <v>0</v>
      </c>
      <c r="H32" s="57">
        <v>0</v>
      </c>
      <c r="I32" s="57">
        <v>0</v>
      </c>
      <c r="J32" s="57">
        <v>0</v>
      </c>
      <c r="K32" s="57">
        <v>0</v>
      </c>
      <c r="L32" s="57">
        <v>0</v>
      </c>
      <c r="M32" s="57">
        <v>0</v>
      </c>
    </row>
    <row r="33" spans="1:13" ht="14.1" customHeight="1" x14ac:dyDescent="0.2">
      <c r="A33" s="54">
        <v>25</v>
      </c>
      <c r="B33" s="55"/>
      <c r="C33" s="74" t="s">
        <v>174</v>
      </c>
      <c r="D33" s="69" t="s">
        <v>175</v>
      </c>
      <c r="E33" s="70" t="s">
        <v>117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</row>
    <row r="34" spans="1:13" ht="14.1" customHeight="1" x14ac:dyDescent="0.2">
      <c r="A34" s="54">
        <v>26</v>
      </c>
      <c r="B34" s="55"/>
      <c r="C34" s="74" t="s">
        <v>176</v>
      </c>
      <c r="D34" s="69" t="s">
        <v>177</v>
      </c>
      <c r="E34" s="70" t="s">
        <v>117</v>
      </c>
      <c r="F34" s="57">
        <v>334.08879999999999</v>
      </c>
      <c r="G34" s="57">
        <v>369.49040000000002</v>
      </c>
      <c r="H34" s="57">
        <v>346.33709999999996</v>
      </c>
      <c r="I34" s="57">
        <v>446.88420000000002</v>
      </c>
      <c r="J34" s="57">
        <v>369.44499999999999</v>
      </c>
      <c r="K34" s="57">
        <v>317.55549999999999</v>
      </c>
      <c r="L34" s="57">
        <v>337.91879999999998</v>
      </c>
      <c r="M34" s="57">
        <v>397.53949999999998</v>
      </c>
    </row>
    <row r="35" spans="1:13" ht="14.1" customHeight="1" x14ac:dyDescent="0.2">
      <c r="A35" s="54">
        <v>27</v>
      </c>
      <c r="B35" s="55"/>
      <c r="C35" s="74" t="s">
        <v>178</v>
      </c>
      <c r="D35" s="69" t="s">
        <v>179</v>
      </c>
      <c r="E35" s="70" t="s">
        <v>117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</row>
    <row r="36" spans="1:13" ht="14.1" customHeight="1" x14ac:dyDescent="0.2">
      <c r="A36" s="54">
        <v>28</v>
      </c>
      <c r="B36" s="55"/>
      <c r="C36" s="74" t="s">
        <v>180</v>
      </c>
      <c r="D36" s="69" t="s">
        <v>181</v>
      </c>
      <c r="E36" s="70" t="s">
        <v>117</v>
      </c>
      <c r="F36" s="57">
        <v>0</v>
      </c>
      <c r="G36" s="57">
        <v>0</v>
      </c>
      <c r="H36" s="57">
        <v>0</v>
      </c>
      <c r="I36" s="57">
        <v>0</v>
      </c>
      <c r="J36" s="57">
        <v>0</v>
      </c>
      <c r="K36" s="57">
        <v>0</v>
      </c>
      <c r="L36" s="57">
        <v>0</v>
      </c>
      <c r="M36" s="57">
        <v>0</v>
      </c>
    </row>
    <row r="37" spans="1:13" ht="14.1" customHeight="1" x14ac:dyDescent="0.2">
      <c r="A37" s="54">
        <v>29</v>
      </c>
      <c r="B37" s="55"/>
      <c r="C37" s="74" t="s">
        <v>182</v>
      </c>
      <c r="D37" s="69" t="s">
        <v>183</v>
      </c>
      <c r="E37" s="70" t="s">
        <v>117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</row>
    <row r="38" spans="1:13" ht="14.1" customHeight="1" x14ac:dyDescent="0.2">
      <c r="A38" s="54">
        <v>30</v>
      </c>
      <c r="B38" s="55"/>
      <c r="C38" s="74" t="s">
        <v>184</v>
      </c>
      <c r="D38" s="69" t="s">
        <v>185</v>
      </c>
      <c r="E38" s="70" t="s">
        <v>117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</row>
    <row r="39" spans="1:13" ht="14.1" customHeight="1" x14ac:dyDescent="0.2">
      <c r="A39" s="54">
        <v>31</v>
      </c>
      <c r="B39" s="55"/>
      <c r="C39" s="74" t="s">
        <v>186</v>
      </c>
      <c r="D39" s="69" t="s">
        <v>187</v>
      </c>
      <c r="E39" s="70" t="s">
        <v>117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</row>
    <row r="40" spans="1:13" ht="14.1" customHeight="1" x14ac:dyDescent="0.2">
      <c r="A40" s="54">
        <v>32</v>
      </c>
      <c r="B40" s="55"/>
      <c r="C40" s="423" t="s">
        <v>112</v>
      </c>
      <c r="D40" s="424"/>
      <c r="E40" s="72" t="s">
        <v>117</v>
      </c>
      <c r="F40" s="62">
        <v>25258.209300000002</v>
      </c>
      <c r="G40" s="62">
        <v>26478.102800000001</v>
      </c>
      <c r="H40" s="62">
        <v>25668.127899999999</v>
      </c>
      <c r="I40" s="62">
        <v>26535.121899999998</v>
      </c>
      <c r="J40" s="62">
        <v>27441.418799999999</v>
      </c>
      <c r="K40" s="62">
        <v>29012.275899999997</v>
      </c>
      <c r="L40" s="62">
        <v>30076.087500000001</v>
      </c>
      <c r="M40" s="62">
        <v>30513.008899999997</v>
      </c>
    </row>
    <row r="41" spans="1:13" s="45" customFormat="1" ht="30" customHeight="1" x14ac:dyDescent="0.2">
      <c r="A41" s="50"/>
      <c r="B41" s="51"/>
      <c r="C41" s="52"/>
      <c r="D41" s="52"/>
      <c r="E41" s="52"/>
      <c r="F41" s="68" t="s">
        <v>189</v>
      </c>
      <c r="G41" s="52"/>
      <c r="H41" s="52"/>
      <c r="I41" s="52"/>
      <c r="J41" s="52"/>
      <c r="K41" s="52"/>
      <c r="L41" s="52"/>
      <c r="M41" s="52"/>
    </row>
    <row r="42" spans="1:13" ht="14.1" customHeight="1" x14ac:dyDescent="0.2">
      <c r="A42" s="54">
        <v>33</v>
      </c>
      <c r="B42" s="55"/>
      <c r="C42" s="74" t="s">
        <v>158</v>
      </c>
      <c r="D42" s="69" t="s">
        <v>159</v>
      </c>
      <c r="E42" s="70" t="s">
        <v>190</v>
      </c>
      <c r="F42" s="78">
        <v>83.929647690417994</v>
      </c>
      <c r="G42" s="78">
        <v>84.389150718548606</v>
      </c>
      <c r="H42" s="78">
        <v>83.296992277413807</v>
      </c>
      <c r="I42" s="78">
        <v>83.736400374062498</v>
      </c>
      <c r="J42" s="78">
        <v>83.416742604678305</v>
      </c>
      <c r="K42" s="78">
        <v>84.321507238933606</v>
      </c>
      <c r="L42" s="78">
        <v>82.502681336073707</v>
      </c>
      <c r="M42" s="78">
        <v>82.468555653234105</v>
      </c>
    </row>
    <row r="43" spans="1:13" ht="14.1" customHeight="1" x14ac:dyDescent="0.2">
      <c r="A43" s="54">
        <v>34</v>
      </c>
      <c r="B43" s="55"/>
      <c r="C43" s="74" t="s">
        <v>160</v>
      </c>
      <c r="D43" s="69" t="s">
        <v>161</v>
      </c>
      <c r="E43" s="70" t="s">
        <v>190</v>
      </c>
      <c r="F43" s="78">
        <v>87.482095047205306</v>
      </c>
      <c r="G43" s="78">
        <v>87.856197397603395</v>
      </c>
      <c r="H43" s="78">
        <v>86.811388288187899</v>
      </c>
      <c r="I43" s="78">
        <v>86.633872379341099</v>
      </c>
      <c r="J43" s="78">
        <v>85.947814619379798</v>
      </c>
      <c r="K43" s="78">
        <v>85.980745300936604</v>
      </c>
      <c r="L43" s="78">
        <v>85.559859262243805</v>
      </c>
      <c r="M43" s="78">
        <v>85.5250825662701</v>
      </c>
    </row>
    <row r="44" spans="1:13" ht="14.1" customHeight="1" x14ac:dyDescent="0.2">
      <c r="A44" s="54">
        <v>35</v>
      </c>
      <c r="B44" s="55"/>
      <c r="C44" s="74" t="s">
        <v>162</v>
      </c>
      <c r="D44" s="69" t="s">
        <v>163</v>
      </c>
      <c r="E44" s="70" t="s">
        <v>190</v>
      </c>
      <c r="F44" s="78">
        <v>93.553773304244302</v>
      </c>
      <c r="G44" s="78">
        <v>93.554743222504101</v>
      </c>
      <c r="H44" s="78">
        <v>93.024977707675504</v>
      </c>
      <c r="I44" s="78">
        <v>93.0649435275119</v>
      </c>
      <c r="J44" s="78">
        <v>91.428955321286097</v>
      </c>
      <c r="K44" s="78">
        <v>92.631925455479106</v>
      </c>
      <c r="L44" s="78">
        <v>91.782734028872895</v>
      </c>
      <c r="M44" s="78">
        <v>91.547122882046807</v>
      </c>
    </row>
    <row r="45" spans="1:13" ht="14.1" customHeight="1" x14ac:dyDescent="0.2">
      <c r="A45" s="54">
        <v>36</v>
      </c>
      <c r="B45" s="55"/>
      <c r="C45" s="74" t="s">
        <v>164</v>
      </c>
      <c r="D45" s="69" t="s">
        <v>165</v>
      </c>
      <c r="E45" s="70" t="s">
        <v>190</v>
      </c>
      <c r="F45" s="78">
        <v>94.394747954964501</v>
      </c>
      <c r="G45" s="78">
        <v>95.499958427081296</v>
      </c>
      <c r="H45" s="78">
        <v>95.501608557372705</v>
      </c>
      <c r="I45" s="78">
        <v>95.258189783782996</v>
      </c>
      <c r="J45" s="78">
        <v>95.012032111310106</v>
      </c>
      <c r="K45" s="78">
        <v>94.628643661320297</v>
      </c>
      <c r="L45" s="78">
        <v>95.406741047249696</v>
      </c>
      <c r="M45" s="78">
        <v>94.912327243204103</v>
      </c>
    </row>
    <row r="46" spans="1:13" ht="14.1" customHeight="1" x14ac:dyDescent="0.2">
      <c r="A46" s="54">
        <v>37</v>
      </c>
      <c r="B46" s="55"/>
      <c r="C46" s="74" t="s">
        <v>166</v>
      </c>
      <c r="D46" s="69" t="s">
        <v>167</v>
      </c>
      <c r="E46" s="70" t="s">
        <v>190</v>
      </c>
      <c r="F46" s="78">
        <v>0</v>
      </c>
      <c r="G46" s="78">
        <v>0</v>
      </c>
      <c r="H46" s="78">
        <v>0</v>
      </c>
      <c r="I46" s="78">
        <v>0</v>
      </c>
      <c r="J46" s="78">
        <v>0</v>
      </c>
      <c r="K46" s="78">
        <v>0</v>
      </c>
      <c r="L46" s="78">
        <v>0</v>
      </c>
      <c r="M46" s="78">
        <v>0</v>
      </c>
    </row>
    <row r="47" spans="1:13" ht="14.1" customHeight="1" x14ac:dyDescent="0.2">
      <c r="A47" s="54">
        <v>38</v>
      </c>
      <c r="B47" s="55"/>
      <c r="C47" s="74" t="s">
        <v>168</v>
      </c>
      <c r="D47" s="69" t="s">
        <v>169</v>
      </c>
      <c r="E47" s="70" t="s">
        <v>190</v>
      </c>
      <c r="F47" s="78">
        <v>96.613198346442303</v>
      </c>
      <c r="G47" s="78">
        <v>96.842877752114703</v>
      </c>
      <c r="H47" s="78">
        <v>95.944182487711103</v>
      </c>
      <c r="I47" s="78">
        <v>95.378176135217103</v>
      </c>
      <c r="J47" s="78">
        <v>95.915806220754604</v>
      </c>
      <c r="K47" s="78">
        <v>95.8812283883736</v>
      </c>
      <c r="L47" s="78">
        <v>95.738123355035896</v>
      </c>
      <c r="M47" s="78">
        <v>95.456918243843106</v>
      </c>
    </row>
    <row r="48" spans="1:13" ht="14.1" customHeight="1" x14ac:dyDescent="0.2">
      <c r="A48" s="54">
        <v>39</v>
      </c>
      <c r="B48" s="55"/>
      <c r="C48" s="74" t="s">
        <v>170</v>
      </c>
      <c r="D48" s="69" t="s">
        <v>171</v>
      </c>
      <c r="E48" s="70" t="s">
        <v>190</v>
      </c>
      <c r="F48" s="78">
        <v>0</v>
      </c>
      <c r="G48" s="78">
        <v>0</v>
      </c>
      <c r="H48" s="78">
        <v>0</v>
      </c>
      <c r="I48" s="78">
        <v>0</v>
      </c>
      <c r="J48" s="78">
        <v>0</v>
      </c>
      <c r="K48" s="78">
        <v>0</v>
      </c>
      <c r="L48" s="78">
        <v>0</v>
      </c>
      <c r="M48" s="78">
        <v>0</v>
      </c>
    </row>
    <row r="49" spans="1:13" ht="14.1" customHeight="1" x14ac:dyDescent="0.2">
      <c r="A49" s="54">
        <v>40</v>
      </c>
      <c r="B49" s="55"/>
      <c r="C49" s="74" t="s">
        <v>172</v>
      </c>
      <c r="D49" s="69" t="s">
        <v>173</v>
      </c>
      <c r="E49" s="70" t="s">
        <v>190</v>
      </c>
      <c r="F49" s="78">
        <v>0</v>
      </c>
      <c r="G49" s="78">
        <v>0</v>
      </c>
      <c r="H49" s="78">
        <v>0</v>
      </c>
      <c r="I49" s="78">
        <v>0</v>
      </c>
      <c r="J49" s="78">
        <v>0</v>
      </c>
      <c r="K49" s="78">
        <v>0</v>
      </c>
      <c r="L49" s="78">
        <v>0</v>
      </c>
      <c r="M49" s="78">
        <v>0</v>
      </c>
    </row>
    <row r="50" spans="1:13" ht="14.1" customHeight="1" x14ac:dyDescent="0.2">
      <c r="A50" s="54">
        <v>41</v>
      </c>
      <c r="B50" s="55"/>
      <c r="C50" s="74" t="s">
        <v>174</v>
      </c>
      <c r="D50" s="69" t="s">
        <v>175</v>
      </c>
      <c r="E50" s="70" t="s">
        <v>190</v>
      </c>
      <c r="F50" s="78">
        <v>0</v>
      </c>
      <c r="G50" s="78">
        <v>0</v>
      </c>
      <c r="H50" s="78">
        <v>0</v>
      </c>
      <c r="I50" s="78">
        <v>0</v>
      </c>
      <c r="J50" s="78">
        <v>0</v>
      </c>
      <c r="K50" s="78">
        <v>0</v>
      </c>
      <c r="L50" s="78">
        <v>0</v>
      </c>
      <c r="M50" s="78">
        <v>0</v>
      </c>
    </row>
    <row r="51" spans="1:13" ht="14.1" customHeight="1" x14ac:dyDescent="0.2">
      <c r="A51" s="54">
        <v>42</v>
      </c>
      <c r="B51" s="55"/>
      <c r="C51" s="74" t="s">
        <v>176</v>
      </c>
      <c r="D51" s="69" t="s">
        <v>177</v>
      </c>
      <c r="E51" s="70" t="s">
        <v>190</v>
      </c>
      <c r="F51" s="78">
        <v>39.514367401789499</v>
      </c>
      <c r="G51" s="78">
        <v>41.1492143803926</v>
      </c>
      <c r="H51" s="78">
        <v>35.060455344314398</v>
      </c>
      <c r="I51" s="78">
        <v>41.723334541476198</v>
      </c>
      <c r="J51" s="78">
        <v>36.508356569083098</v>
      </c>
      <c r="K51" s="78">
        <v>29.976600626462801</v>
      </c>
      <c r="L51" s="78">
        <v>29.913398491754599</v>
      </c>
      <c r="M51" s="78">
        <v>33.309579050649802</v>
      </c>
    </row>
    <row r="52" spans="1:13" ht="14.1" customHeight="1" x14ac:dyDescent="0.2">
      <c r="A52" s="54">
        <v>43</v>
      </c>
      <c r="B52" s="55"/>
      <c r="C52" s="74" t="s">
        <v>178</v>
      </c>
      <c r="D52" s="69" t="s">
        <v>179</v>
      </c>
      <c r="E52" s="70" t="s">
        <v>190</v>
      </c>
      <c r="F52" s="78">
        <v>0</v>
      </c>
      <c r="G52" s="78">
        <v>0</v>
      </c>
      <c r="H52" s="78">
        <v>0</v>
      </c>
      <c r="I52" s="78">
        <v>0</v>
      </c>
      <c r="J52" s="78">
        <v>0</v>
      </c>
      <c r="K52" s="78">
        <v>0</v>
      </c>
      <c r="L52" s="78">
        <v>0</v>
      </c>
      <c r="M52" s="78">
        <v>0</v>
      </c>
    </row>
    <row r="53" spans="1:13" ht="14.1" customHeight="1" x14ac:dyDescent="0.2">
      <c r="A53" s="54">
        <v>44</v>
      </c>
      <c r="B53" s="55"/>
      <c r="C53" s="74" t="s">
        <v>180</v>
      </c>
      <c r="D53" s="69" t="s">
        <v>181</v>
      </c>
      <c r="E53" s="70" t="s">
        <v>190</v>
      </c>
      <c r="F53" s="78">
        <v>0</v>
      </c>
      <c r="G53" s="78">
        <v>0</v>
      </c>
      <c r="H53" s="78">
        <v>0</v>
      </c>
      <c r="I53" s="78">
        <v>0</v>
      </c>
      <c r="J53" s="78">
        <v>0</v>
      </c>
      <c r="K53" s="78">
        <v>0</v>
      </c>
      <c r="L53" s="78">
        <v>0</v>
      </c>
      <c r="M53" s="78">
        <v>0</v>
      </c>
    </row>
    <row r="54" spans="1:13" ht="14.1" customHeight="1" x14ac:dyDescent="0.2">
      <c r="A54" s="54">
        <v>45</v>
      </c>
      <c r="B54" s="55"/>
      <c r="C54" s="74" t="s">
        <v>182</v>
      </c>
      <c r="D54" s="69" t="s">
        <v>183</v>
      </c>
      <c r="E54" s="70" t="s">
        <v>190</v>
      </c>
      <c r="F54" s="78">
        <v>0</v>
      </c>
      <c r="G54" s="78">
        <v>0</v>
      </c>
      <c r="H54" s="78">
        <v>0</v>
      </c>
      <c r="I54" s="78">
        <v>0</v>
      </c>
      <c r="J54" s="78">
        <v>0</v>
      </c>
      <c r="K54" s="78">
        <v>0</v>
      </c>
      <c r="L54" s="78">
        <v>0</v>
      </c>
      <c r="M54" s="78">
        <v>0</v>
      </c>
    </row>
    <row r="55" spans="1:13" ht="14.1" customHeight="1" x14ac:dyDescent="0.2">
      <c r="A55" s="54">
        <v>46</v>
      </c>
      <c r="B55" s="55"/>
      <c r="C55" s="74" t="s">
        <v>184</v>
      </c>
      <c r="D55" s="69" t="s">
        <v>185</v>
      </c>
      <c r="E55" s="70" t="s">
        <v>190</v>
      </c>
      <c r="F55" s="78">
        <v>0</v>
      </c>
      <c r="G55" s="78">
        <v>0</v>
      </c>
      <c r="H55" s="78">
        <v>0</v>
      </c>
      <c r="I55" s="78">
        <v>0</v>
      </c>
      <c r="J55" s="78">
        <v>0</v>
      </c>
      <c r="K55" s="78">
        <v>0</v>
      </c>
      <c r="L55" s="78">
        <v>0</v>
      </c>
      <c r="M55" s="78">
        <v>0</v>
      </c>
    </row>
    <row r="56" spans="1:13" ht="14.1" customHeight="1" x14ac:dyDescent="0.2">
      <c r="A56" s="54">
        <v>47</v>
      </c>
      <c r="B56" s="55"/>
      <c r="C56" s="74" t="s">
        <v>186</v>
      </c>
      <c r="D56" s="69" t="s">
        <v>187</v>
      </c>
      <c r="E56" s="70" t="s">
        <v>190</v>
      </c>
      <c r="F56" s="78">
        <v>0</v>
      </c>
      <c r="G56" s="78">
        <v>0</v>
      </c>
      <c r="H56" s="78">
        <v>0</v>
      </c>
      <c r="I56" s="78">
        <v>0</v>
      </c>
      <c r="J56" s="78">
        <v>0</v>
      </c>
      <c r="K56" s="78">
        <v>0</v>
      </c>
      <c r="L56" s="78">
        <v>0</v>
      </c>
      <c r="M56" s="78">
        <v>0</v>
      </c>
    </row>
    <row r="57" spans="1:13" ht="14.1" customHeight="1" x14ac:dyDescent="0.2">
      <c r="A57" s="54">
        <v>48</v>
      </c>
      <c r="B57" s="55"/>
      <c r="C57" s="423" t="s">
        <v>112</v>
      </c>
      <c r="D57" s="424"/>
      <c r="E57" s="70" t="s">
        <v>190</v>
      </c>
      <c r="F57" s="79">
        <v>51.312892910853499</v>
      </c>
      <c r="G57" s="79">
        <v>53.013773044093497</v>
      </c>
      <c r="H57" s="79">
        <v>51.014681997237602</v>
      </c>
      <c r="I57" s="79">
        <v>51.032947500379599</v>
      </c>
      <c r="J57" s="79">
        <v>52.140245859937401</v>
      </c>
      <c r="K57" s="79">
        <v>53.034764039488003</v>
      </c>
      <c r="L57" s="79">
        <v>53.870357753874998</v>
      </c>
      <c r="M57" s="79">
        <v>53.398143513710302</v>
      </c>
    </row>
    <row r="58" spans="1:13" s="45" customFormat="1" ht="30" customHeight="1" x14ac:dyDescent="0.2">
      <c r="A58" s="50"/>
      <c r="B58" s="51"/>
      <c r="C58" s="52"/>
      <c r="D58" s="52"/>
      <c r="E58" s="52"/>
      <c r="F58" s="68" t="s">
        <v>191</v>
      </c>
      <c r="G58" s="52"/>
      <c r="H58" s="52"/>
      <c r="I58" s="52"/>
      <c r="J58" s="52"/>
      <c r="K58" s="52"/>
      <c r="L58" s="52"/>
      <c r="M58" s="52"/>
    </row>
    <row r="59" spans="1:13" ht="14.1" customHeight="1" x14ac:dyDescent="0.2">
      <c r="A59" s="54">
        <v>49</v>
      </c>
      <c r="B59" s="55"/>
      <c r="C59" s="74" t="s">
        <v>158</v>
      </c>
      <c r="D59" s="69" t="s">
        <v>159</v>
      </c>
      <c r="E59" s="70" t="s">
        <v>117</v>
      </c>
      <c r="F59" s="80">
        <v>165.4837</v>
      </c>
      <c r="G59" s="80">
        <v>153.81</v>
      </c>
      <c r="H59" s="80">
        <v>155.5376</v>
      </c>
      <c r="I59" s="80">
        <v>162.80270000000002</v>
      </c>
      <c r="J59" s="80">
        <v>169.18899999999999</v>
      </c>
      <c r="K59" s="80">
        <v>177.73339999999999</v>
      </c>
      <c r="L59" s="80">
        <v>185.83770000000001</v>
      </c>
      <c r="M59" s="80">
        <v>200.48670000000001</v>
      </c>
    </row>
    <row r="60" spans="1:13" ht="14.1" customHeight="1" x14ac:dyDescent="0.2">
      <c r="A60" s="54">
        <v>50</v>
      </c>
      <c r="B60" s="55"/>
      <c r="C60" s="74" t="s">
        <v>160</v>
      </c>
      <c r="D60" s="69" t="s">
        <v>161</v>
      </c>
      <c r="E60" s="70" t="s">
        <v>117</v>
      </c>
      <c r="F60" s="80">
        <v>638.15859999999998</v>
      </c>
      <c r="G60" s="80">
        <v>618.93880000000001</v>
      </c>
      <c r="H60" s="80">
        <v>681.71109999999908</v>
      </c>
      <c r="I60" s="80">
        <v>676.53250000000003</v>
      </c>
      <c r="J60" s="80">
        <v>692.65649999999891</v>
      </c>
      <c r="K60" s="80">
        <v>719.13569999999993</v>
      </c>
      <c r="L60" s="80">
        <v>711.19100000000105</v>
      </c>
      <c r="M60" s="80">
        <v>752.78730000000007</v>
      </c>
    </row>
    <row r="61" spans="1:13" ht="14.1" customHeight="1" x14ac:dyDescent="0.2">
      <c r="A61" s="54">
        <v>51</v>
      </c>
      <c r="B61" s="55"/>
      <c r="C61" s="74" t="s">
        <v>162</v>
      </c>
      <c r="D61" s="69" t="s">
        <v>163</v>
      </c>
      <c r="E61" s="70" t="s">
        <v>117</v>
      </c>
      <c r="F61" s="80">
        <v>61.125900000000001</v>
      </c>
      <c r="G61" s="80">
        <v>61.038699999999999</v>
      </c>
      <c r="H61" s="80">
        <v>65.826300000000003</v>
      </c>
      <c r="I61" s="80">
        <v>70.259799999999998</v>
      </c>
      <c r="J61" s="80">
        <v>74.979099999999903</v>
      </c>
      <c r="K61" s="80">
        <v>76.182199999999995</v>
      </c>
      <c r="L61" s="80">
        <v>88.520499999999998</v>
      </c>
      <c r="M61" s="80">
        <v>85.635899999999907</v>
      </c>
    </row>
    <row r="62" spans="1:13" ht="14.1" customHeight="1" x14ac:dyDescent="0.2">
      <c r="A62" s="54">
        <v>52</v>
      </c>
      <c r="B62" s="55"/>
      <c r="C62" s="74" t="s">
        <v>164</v>
      </c>
      <c r="D62" s="69" t="s">
        <v>165</v>
      </c>
      <c r="E62" s="70" t="s">
        <v>117</v>
      </c>
      <c r="F62" s="80">
        <v>389.815</v>
      </c>
      <c r="G62" s="80">
        <v>370.0308</v>
      </c>
      <c r="H62" s="80">
        <v>361.51400000000001</v>
      </c>
      <c r="I62" s="80">
        <v>399.9359</v>
      </c>
      <c r="J62" s="80">
        <v>381.31569999999999</v>
      </c>
      <c r="K62" s="80">
        <v>387.7799</v>
      </c>
      <c r="L62" s="80">
        <v>389.82799999999997</v>
      </c>
      <c r="M62" s="80">
        <v>433.80159999999995</v>
      </c>
    </row>
    <row r="63" spans="1:13" ht="14.1" customHeight="1" x14ac:dyDescent="0.2">
      <c r="A63" s="54">
        <v>53</v>
      </c>
      <c r="B63" s="55"/>
      <c r="C63" s="74" t="s">
        <v>166</v>
      </c>
      <c r="D63" s="69" t="s">
        <v>167</v>
      </c>
      <c r="E63" s="70" t="s">
        <v>117</v>
      </c>
      <c r="F63" s="80">
        <v>886.74840000000006</v>
      </c>
      <c r="G63" s="80">
        <v>869.95690000000002</v>
      </c>
      <c r="H63" s="80">
        <v>892.54680000000008</v>
      </c>
      <c r="I63" s="80">
        <v>1011.9581999999999</v>
      </c>
      <c r="J63" s="80">
        <v>982.17419999999993</v>
      </c>
      <c r="K63" s="80">
        <v>954.26400000000001</v>
      </c>
      <c r="L63" s="80">
        <v>962.784799999999</v>
      </c>
      <c r="M63" s="80">
        <v>998.18830000000003</v>
      </c>
    </row>
    <row r="64" spans="1:13" ht="14.1" customHeight="1" x14ac:dyDescent="0.2">
      <c r="A64" s="54">
        <v>54</v>
      </c>
      <c r="B64" s="55"/>
      <c r="C64" s="74" t="s">
        <v>168</v>
      </c>
      <c r="D64" s="69" t="s">
        <v>169</v>
      </c>
      <c r="E64" s="70" t="s">
        <v>117</v>
      </c>
      <c r="F64" s="80">
        <v>87.507899999999992</v>
      </c>
      <c r="G64" s="80">
        <v>92.789299999999997</v>
      </c>
      <c r="H64" s="80">
        <v>100.1645</v>
      </c>
      <c r="I64" s="80">
        <v>105.13500000000001</v>
      </c>
      <c r="J64" s="80">
        <v>105.8802</v>
      </c>
      <c r="K64" s="80">
        <v>124.47210000000001</v>
      </c>
      <c r="L64" s="80">
        <v>123.31780000000001</v>
      </c>
      <c r="M64" s="80">
        <v>136.45609999999999</v>
      </c>
    </row>
    <row r="65" spans="1:13" ht="14.1" customHeight="1" x14ac:dyDescent="0.2">
      <c r="A65" s="54">
        <v>55</v>
      </c>
      <c r="B65" s="55"/>
      <c r="C65" s="74" t="s">
        <v>170</v>
      </c>
      <c r="D65" s="69" t="s">
        <v>171</v>
      </c>
      <c r="E65" s="70" t="s">
        <v>117</v>
      </c>
      <c r="F65" s="80">
        <v>0</v>
      </c>
      <c r="G65" s="80">
        <v>0</v>
      </c>
      <c r="H65" s="80">
        <v>0</v>
      </c>
      <c r="I65" s="80">
        <v>0</v>
      </c>
      <c r="J65" s="80">
        <v>0</v>
      </c>
      <c r="K65" s="80">
        <v>0</v>
      </c>
      <c r="L65" s="80">
        <v>0</v>
      </c>
      <c r="M65" s="80">
        <v>0</v>
      </c>
    </row>
    <row r="66" spans="1:13" ht="14.1" customHeight="1" x14ac:dyDescent="0.2">
      <c r="A66" s="54">
        <v>56</v>
      </c>
      <c r="B66" s="55"/>
      <c r="C66" s="74" t="s">
        <v>172</v>
      </c>
      <c r="D66" s="69" t="s">
        <v>173</v>
      </c>
      <c r="E66" s="70" t="s">
        <v>117</v>
      </c>
      <c r="F66" s="80">
        <v>2934.8343</v>
      </c>
      <c r="G66" s="80">
        <v>2792.3685</v>
      </c>
      <c r="H66" s="80">
        <v>3100.0059999999999</v>
      </c>
      <c r="I66" s="80">
        <v>3007.1372000000001</v>
      </c>
      <c r="J66" s="80">
        <v>2473.1543999999999</v>
      </c>
      <c r="K66" s="80">
        <v>2832.1821</v>
      </c>
      <c r="L66" s="80">
        <v>2736.1247000000003</v>
      </c>
      <c r="M66" s="80">
        <v>2856.2782999999999</v>
      </c>
    </row>
    <row r="67" spans="1:13" ht="14.1" customHeight="1" x14ac:dyDescent="0.2">
      <c r="A67" s="54">
        <v>57</v>
      </c>
      <c r="B67" s="55"/>
      <c r="C67" s="74" t="s">
        <v>174</v>
      </c>
      <c r="D67" s="69" t="s">
        <v>175</v>
      </c>
      <c r="E67" s="70" t="s">
        <v>117</v>
      </c>
      <c r="F67" s="80">
        <v>1733.8511000000001</v>
      </c>
      <c r="G67" s="80">
        <v>1535.6271000000002</v>
      </c>
      <c r="H67" s="80">
        <v>1594.2155</v>
      </c>
      <c r="I67" s="80">
        <v>1767.1679999999999</v>
      </c>
      <c r="J67" s="80">
        <v>1774.7331999999999</v>
      </c>
      <c r="K67" s="80">
        <v>1738.0920000000001</v>
      </c>
      <c r="L67" s="80">
        <v>1784.5965000000001</v>
      </c>
      <c r="M67" s="80">
        <v>1829.9206999999999</v>
      </c>
    </row>
    <row r="68" spans="1:13" ht="14.1" customHeight="1" x14ac:dyDescent="0.2">
      <c r="A68" s="54">
        <v>58</v>
      </c>
      <c r="B68" s="55"/>
      <c r="C68" s="74" t="s">
        <v>176</v>
      </c>
      <c r="D68" s="69" t="s">
        <v>177</v>
      </c>
      <c r="E68" s="70" t="s">
        <v>117</v>
      </c>
      <c r="F68" s="80">
        <v>190.35760000000002</v>
      </c>
      <c r="G68" s="80">
        <v>206.25289999999998</v>
      </c>
      <c r="H68" s="80">
        <v>237.2859</v>
      </c>
      <c r="I68" s="80">
        <v>228.22</v>
      </c>
      <c r="J68" s="80">
        <v>230.41550000000001</v>
      </c>
      <c r="K68" s="80">
        <v>266.01069999999999</v>
      </c>
      <c r="L68" s="80">
        <v>296.14150000000001</v>
      </c>
      <c r="M68" s="80">
        <v>274.80720000000002</v>
      </c>
    </row>
    <row r="69" spans="1:13" ht="14.1" customHeight="1" x14ac:dyDescent="0.2">
      <c r="A69" s="54">
        <v>59</v>
      </c>
      <c r="B69" s="55"/>
      <c r="C69" s="74" t="s">
        <v>178</v>
      </c>
      <c r="D69" s="69" t="s">
        <v>179</v>
      </c>
      <c r="E69" s="70" t="s">
        <v>117</v>
      </c>
      <c r="F69" s="80">
        <v>0</v>
      </c>
      <c r="G69" s="80">
        <v>0</v>
      </c>
      <c r="H69" s="80">
        <v>0</v>
      </c>
      <c r="I69" s="80">
        <v>0</v>
      </c>
      <c r="J69" s="80">
        <v>0</v>
      </c>
      <c r="K69" s="80">
        <v>0</v>
      </c>
      <c r="L69" s="80">
        <v>0</v>
      </c>
      <c r="M69" s="80">
        <v>0</v>
      </c>
    </row>
    <row r="70" spans="1:13" ht="14.1" customHeight="1" x14ac:dyDescent="0.2">
      <c r="A70" s="54">
        <v>60</v>
      </c>
      <c r="B70" s="55"/>
      <c r="C70" s="74" t="s">
        <v>180</v>
      </c>
      <c r="D70" s="69" t="s">
        <v>181</v>
      </c>
      <c r="E70" s="70" t="s">
        <v>117</v>
      </c>
      <c r="F70" s="80">
        <v>1691.1371999999999</v>
      </c>
      <c r="G70" s="80">
        <v>1798.8715</v>
      </c>
      <c r="H70" s="80">
        <v>1680.6179</v>
      </c>
      <c r="I70" s="80">
        <v>1661.8605</v>
      </c>
      <c r="J70" s="80">
        <v>1634.6588999999999</v>
      </c>
      <c r="K70" s="80">
        <v>1576.4032999999999</v>
      </c>
      <c r="L70" s="80">
        <v>1597.0123999999998</v>
      </c>
      <c r="M70" s="80">
        <v>1667.6895</v>
      </c>
    </row>
    <row r="71" spans="1:13" ht="14.1" customHeight="1" x14ac:dyDescent="0.2">
      <c r="A71" s="54">
        <v>61</v>
      </c>
      <c r="B71" s="55"/>
      <c r="C71" s="74" t="s">
        <v>182</v>
      </c>
      <c r="D71" s="69" t="s">
        <v>183</v>
      </c>
      <c r="E71" s="70" t="s">
        <v>117</v>
      </c>
      <c r="F71" s="80">
        <v>0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0</v>
      </c>
      <c r="M71" s="80">
        <v>0</v>
      </c>
    </row>
    <row r="72" spans="1:13" ht="14.1" customHeight="1" x14ac:dyDescent="0.2">
      <c r="A72" s="54">
        <v>62</v>
      </c>
      <c r="B72" s="55"/>
      <c r="C72" s="74" t="s">
        <v>184</v>
      </c>
      <c r="D72" s="69" t="s">
        <v>185</v>
      </c>
      <c r="E72" s="70" t="s">
        <v>117</v>
      </c>
      <c r="F72" s="80">
        <v>1739.9933000000001</v>
      </c>
      <c r="G72" s="80">
        <v>1752.4111</v>
      </c>
      <c r="H72" s="80">
        <v>1799.0141000000001</v>
      </c>
      <c r="I72" s="80">
        <v>1956.0509999999999</v>
      </c>
      <c r="J72" s="80">
        <v>1883.0989999999999</v>
      </c>
      <c r="K72" s="80">
        <v>1885.4132999999999</v>
      </c>
      <c r="L72" s="80">
        <v>1891.1998000000001</v>
      </c>
      <c r="M72" s="80">
        <v>1883.5908999999999</v>
      </c>
    </row>
    <row r="73" spans="1:13" ht="14.1" customHeight="1" x14ac:dyDescent="0.2">
      <c r="A73" s="54">
        <v>63</v>
      </c>
      <c r="B73" s="55"/>
      <c r="C73" s="74" t="s">
        <v>186</v>
      </c>
      <c r="D73" s="69" t="s">
        <v>187</v>
      </c>
      <c r="E73" s="70" t="s">
        <v>117</v>
      </c>
      <c r="F73" s="80">
        <v>5233.0262999999995</v>
      </c>
      <c r="G73" s="80">
        <v>4965.6720999999998</v>
      </c>
      <c r="H73" s="80">
        <v>5056.9497000000001</v>
      </c>
      <c r="I73" s="80">
        <v>5269.0227999999997</v>
      </c>
      <c r="J73" s="80">
        <v>5746.058</v>
      </c>
      <c r="K73" s="80">
        <v>5337.9544999999998</v>
      </c>
      <c r="L73" s="80">
        <v>5281.9346999999998</v>
      </c>
      <c r="M73" s="80">
        <v>5447.8978999999999</v>
      </c>
    </row>
    <row r="74" spans="1:13" ht="14.1" customHeight="1" x14ac:dyDescent="0.2">
      <c r="A74" s="54">
        <v>64</v>
      </c>
      <c r="B74" s="55"/>
      <c r="C74" s="423" t="s">
        <v>112</v>
      </c>
      <c r="D74" s="424"/>
      <c r="E74" s="72" t="s">
        <v>117</v>
      </c>
      <c r="F74" s="81">
        <v>15752.0393</v>
      </c>
      <c r="G74" s="81">
        <v>15217.767699999999</v>
      </c>
      <c r="H74" s="81">
        <v>15725.3894</v>
      </c>
      <c r="I74" s="81">
        <v>16316.0836</v>
      </c>
      <c r="J74" s="81">
        <v>16148.313699999999</v>
      </c>
      <c r="K74" s="81">
        <v>16075.6232</v>
      </c>
      <c r="L74" s="81">
        <v>16048.4894</v>
      </c>
      <c r="M74" s="81">
        <v>16567.540400000002</v>
      </c>
    </row>
    <row r="75" spans="1:13" s="45" customFormat="1" ht="30" customHeight="1" x14ac:dyDescent="0.2">
      <c r="A75" s="50"/>
      <c r="B75" s="51"/>
      <c r="C75" s="52"/>
      <c r="D75" s="52"/>
      <c r="E75" s="52"/>
      <c r="F75" s="68" t="s">
        <v>192</v>
      </c>
      <c r="G75" s="52"/>
      <c r="H75" s="52"/>
      <c r="I75" s="52"/>
      <c r="J75" s="52"/>
      <c r="K75" s="52"/>
      <c r="L75" s="52"/>
      <c r="M75" s="52"/>
    </row>
    <row r="76" spans="1:13" ht="14.1" customHeight="1" x14ac:dyDescent="0.2">
      <c r="A76" s="54">
        <v>65</v>
      </c>
      <c r="B76" s="55"/>
      <c r="C76" s="74" t="s">
        <v>158</v>
      </c>
      <c r="D76" s="69" t="s">
        <v>159</v>
      </c>
      <c r="E76" s="70" t="s">
        <v>190</v>
      </c>
      <c r="F76" s="78">
        <v>3.6160584367150999</v>
      </c>
      <c r="G76" s="78">
        <v>3.42445913872838</v>
      </c>
      <c r="H76" s="78">
        <v>3.3142190672517802</v>
      </c>
      <c r="I76" s="78">
        <v>3.41803193572997</v>
      </c>
      <c r="J76" s="78">
        <v>3.4844848169354599</v>
      </c>
      <c r="K76" s="78">
        <v>3.38379552967525</v>
      </c>
      <c r="L76" s="78">
        <v>3.8410030747419901</v>
      </c>
      <c r="M76" s="78">
        <v>4.11730019691037</v>
      </c>
    </row>
    <row r="77" spans="1:13" ht="14.1" customHeight="1" x14ac:dyDescent="0.2">
      <c r="A77" s="54">
        <v>66</v>
      </c>
      <c r="B77" s="55"/>
      <c r="C77" s="74" t="s">
        <v>160</v>
      </c>
      <c r="D77" s="69" t="s">
        <v>161</v>
      </c>
      <c r="E77" s="70" t="s">
        <v>190</v>
      </c>
      <c r="F77" s="78">
        <v>10.7171276503289</v>
      </c>
      <c r="G77" s="78">
        <v>10.594124349011</v>
      </c>
      <c r="H77" s="78">
        <v>11.5362431313765</v>
      </c>
      <c r="I77" s="78">
        <v>11.744429193911699</v>
      </c>
      <c r="J77" s="78">
        <v>12.109013348180399</v>
      </c>
      <c r="K77" s="78">
        <v>11.643451215737899</v>
      </c>
      <c r="L77" s="78">
        <v>11.818509009749601</v>
      </c>
      <c r="M77" s="78">
        <v>11.8977693787437</v>
      </c>
    </row>
    <row r="78" spans="1:13" ht="14.1" customHeight="1" x14ac:dyDescent="0.2">
      <c r="A78" s="54">
        <v>67</v>
      </c>
      <c r="B78" s="55"/>
      <c r="C78" s="74" t="s">
        <v>162</v>
      </c>
      <c r="D78" s="69" t="s">
        <v>163</v>
      </c>
      <c r="E78" s="70" t="s">
        <v>190</v>
      </c>
      <c r="F78" s="78">
        <v>4.7356812152915397</v>
      </c>
      <c r="G78" s="78">
        <v>4.7645126172117296</v>
      </c>
      <c r="H78" s="78">
        <v>4.9151607369556602</v>
      </c>
      <c r="I78" s="78">
        <v>5.1943022792376397</v>
      </c>
      <c r="J78" s="78">
        <v>5.3303574538813203</v>
      </c>
      <c r="K78" s="78">
        <v>5.5728583738959401</v>
      </c>
      <c r="L78" s="78">
        <v>6.3166785989754404</v>
      </c>
      <c r="M78" s="78">
        <v>6.3437580698999403</v>
      </c>
    </row>
    <row r="79" spans="1:13" ht="14.1" customHeight="1" x14ac:dyDescent="0.2">
      <c r="A79" s="54">
        <v>68</v>
      </c>
      <c r="B79" s="55"/>
      <c r="C79" s="74" t="s">
        <v>164</v>
      </c>
      <c r="D79" s="69" t="s">
        <v>165</v>
      </c>
      <c r="E79" s="70" t="s">
        <v>190</v>
      </c>
      <c r="F79" s="78">
        <v>5.1093938371337302</v>
      </c>
      <c r="G79" s="78">
        <v>4.2559857095435598</v>
      </c>
      <c r="H79" s="78">
        <v>4.2181940243235303</v>
      </c>
      <c r="I79" s="78">
        <v>4.4453698964920898</v>
      </c>
      <c r="J79" s="78">
        <v>4.4917962127812796</v>
      </c>
      <c r="K79" s="78">
        <v>4.4109688121401698</v>
      </c>
      <c r="L79" s="78">
        <v>3.7191976929197499</v>
      </c>
      <c r="M79" s="78">
        <v>4.1687171432449901</v>
      </c>
    </row>
    <row r="80" spans="1:13" ht="14.1" customHeight="1" x14ac:dyDescent="0.2">
      <c r="A80" s="54">
        <v>69</v>
      </c>
      <c r="B80" s="55"/>
      <c r="C80" s="74" t="s">
        <v>166</v>
      </c>
      <c r="D80" s="69" t="s">
        <v>167</v>
      </c>
      <c r="E80" s="70" t="s">
        <v>190</v>
      </c>
      <c r="F80" s="78">
        <v>94.008476733403398</v>
      </c>
      <c r="G80" s="78">
        <v>96.260823101794699</v>
      </c>
      <c r="H80" s="78">
        <v>95.881727791599204</v>
      </c>
      <c r="I80" s="78">
        <v>96.491575851661494</v>
      </c>
      <c r="J80" s="78">
        <v>97.060248307626793</v>
      </c>
      <c r="K80" s="78">
        <v>95.976798144318195</v>
      </c>
      <c r="L80" s="78">
        <v>96.134230587004197</v>
      </c>
      <c r="M80" s="78">
        <v>97.272820912712803</v>
      </c>
    </row>
    <row r="81" spans="1:13" ht="14.1" customHeight="1" x14ac:dyDescent="0.2">
      <c r="A81" s="54">
        <v>70</v>
      </c>
      <c r="B81" s="55"/>
      <c r="C81" s="74" t="s">
        <v>168</v>
      </c>
      <c r="D81" s="69" t="s">
        <v>169</v>
      </c>
      <c r="E81" s="70" t="s">
        <v>190</v>
      </c>
      <c r="F81" s="78">
        <v>1.1325802479736</v>
      </c>
      <c r="G81" s="78">
        <v>1.16947076253144</v>
      </c>
      <c r="H81" s="78">
        <v>1.4025341769033099</v>
      </c>
      <c r="I81" s="78">
        <v>1.37733635764353</v>
      </c>
      <c r="J81" s="78">
        <v>1.1601724507403499</v>
      </c>
      <c r="K81" s="78">
        <v>1.27370286035866</v>
      </c>
      <c r="L81" s="78">
        <v>1.26791293119885</v>
      </c>
      <c r="M81" s="78">
        <v>1.36024492923708</v>
      </c>
    </row>
    <row r="82" spans="1:13" ht="14.1" customHeight="1" x14ac:dyDescent="0.2">
      <c r="A82" s="54">
        <v>71</v>
      </c>
      <c r="B82" s="55"/>
      <c r="C82" s="74" t="s">
        <v>170</v>
      </c>
      <c r="D82" s="69" t="s">
        <v>171</v>
      </c>
      <c r="E82" s="70" t="s">
        <v>190</v>
      </c>
      <c r="F82" s="78">
        <v>0</v>
      </c>
      <c r="G82" s="78">
        <v>0</v>
      </c>
      <c r="H82" s="78">
        <v>0</v>
      </c>
      <c r="I82" s="78">
        <v>0</v>
      </c>
      <c r="J82" s="78">
        <v>0</v>
      </c>
      <c r="K82" s="78">
        <v>0</v>
      </c>
      <c r="L82" s="78">
        <v>0</v>
      </c>
      <c r="M82" s="78">
        <v>0</v>
      </c>
    </row>
    <row r="83" spans="1:13" ht="14.1" customHeight="1" x14ac:dyDescent="0.2">
      <c r="A83" s="54">
        <v>72</v>
      </c>
      <c r="B83" s="55"/>
      <c r="C83" s="74" t="s">
        <v>172</v>
      </c>
      <c r="D83" s="69" t="s">
        <v>173</v>
      </c>
      <c r="E83" s="70" t="s">
        <v>190</v>
      </c>
      <c r="F83" s="78">
        <v>82.649122360387196</v>
      </c>
      <c r="G83" s="78">
        <v>84.649855944473202</v>
      </c>
      <c r="H83" s="78">
        <v>83.182199172628501</v>
      </c>
      <c r="I83" s="78">
        <v>81.439968441624004</v>
      </c>
      <c r="J83" s="78">
        <v>76.401314354203294</v>
      </c>
      <c r="K83" s="78">
        <v>74.307354761353395</v>
      </c>
      <c r="L83" s="78">
        <v>74.621130251873893</v>
      </c>
      <c r="M83" s="78">
        <v>76.071731209789306</v>
      </c>
    </row>
    <row r="84" spans="1:13" ht="14.1" customHeight="1" x14ac:dyDescent="0.2">
      <c r="A84" s="54">
        <v>73</v>
      </c>
      <c r="B84" s="55"/>
      <c r="C84" s="74" t="s">
        <v>174</v>
      </c>
      <c r="D84" s="69" t="s">
        <v>175</v>
      </c>
      <c r="E84" s="70" t="s">
        <v>190</v>
      </c>
      <c r="F84" s="78">
        <v>89.615827783075304</v>
      </c>
      <c r="G84" s="78">
        <v>87.935493044222596</v>
      </c>
      <c r="H84" s="78">
        <v>88.345466539549193</v>
      </c>
      <c r="I84" s="78">
        <v>89.409547819416304</v>
      </c>
      <c r="J84" s="78">
        <v>89.308497846284794</v>
      </c>
      <c r="K84" s="78">
        <v>88.265051301980293</v>
      </c>
      <c r="L84" s="78">
        <v>88.105728068438694</v>
      </c>
      <c r="M84" s="78">
        <v>87.148530343028099</v>
      </c>
    </row>
    <row r="85" spans="1:13" ht="14.1" customHeight="1" x14ac:dyDescent="0.2">
      <c r="A85" s="54">
        <v>74</v>
      </c>
      <c r="B85" s="55"/>
      <c r="C85" s="74" t="s">
        <v>176</v>
      </c>
      <c r="D85" s="69" t="s">
        <v>177</v>
      </c>
      <c r="E85" s="70" t="s">
        <v>190</v>
      </c>
      <c r="F85" s="78">
        <v>22.514553448433102</v>
      </c>
      <c r="G85" s="78">
        <v>22.9698655193144</v>
      </c>
      <c r="H85" s="78">
        <v>24.020965991762001</v>
      </c>
      <c r="I85" s="78">
        <v>21.307755810242799</v>
      </c>
      <c r="J85" s="78">
        <v>22.769536014951001</v>
      </c>
      <c r="K85" s="78">
        <v>25.110875158092998</v>
      </c>
      <c r="L85" s="78">
        <v>26.2151697373628</v>
      </c>
      <c r="M85" s="78">
        <v>23.0259185617724</v>
      </c>
    </row>
    <row r="86" spans="1:13" ht="14.1" customHeight="1" x14ac:dyDescent="0.2">
      <c r="A86" s="54">
        <v>75</v>
      </c>
      <c r="B86" s="55"/>
      <c r="C86" s="74" t="s">
        <v>178</v>
      </c>
      <c r="D86" s="69" t="s">
        <v>179</v>
      </c>
      <c r="E86" s="70" t="s">
        <v>190</v>
      </c>
      <c r="F86" s="78">
        <v>0</v>
      </c>
      <c r="G86" s="78">
        <v>0</v>
      </c>
      <c r="H86" s="78">
        <v>0</v>
      </c>
      <c r="I86" s="78">
        <v>0</v>
      </c>
      <c r="J86" s="78">
        <v>0</v>
      </c>
      <c r="K86" s="78">
        <v>0</v>
      </c>
      <c r="L86" s="78">
        <v>0</v>
      </c>
      <c r="M86" s="78">
        <v>0</v>
      </c>
    </row>
    <row r="87" spans="1:13" ht="14.1" customHeight="1" x14ac:dyDescent="0.2">
      <c r="A87" s="54">
        <v>76</v>
      </c>
      <c r="B87" s="55"/>
      <c r="C87" s="74" t="s">
        <v>180</v>
      </c>
      <c r="D87" s="69" t="s">
        <v>181</v>
      </c>
      <c r="E87" s="70" t="s">
        <v>190</v>
      </c>
      <c r="F87" s="78">
        <v>46.603158870148803</v>
      </c>
      <c r="G87" s="78">
        <v>50.430399115456503</v>
      </c>
      <c r="H87" s="78">
        <v>48.630733607608299</v>
      </c>
      <c r="I87" s="78">
        <v>48.237534942131099</v>
      </c>
      <c r="J87" s="78">
        <v>48.090747554119503</v>
      </c>
      <c r="K87" s="78">
        <v>46.832224353097999</v>
      </c>
      <c r="L87" s="78">
        <v>47.986469423075903</v>
      </c>
      <c r="M87" s="78">
        <v>48.121260800552697</v>
      </c>
    </row>
    <row r="88" spans="1:13" ht="14.1" customHeight="1" x14ac:dyDescent="0.2">
      <c r="A88" s="54">
        <v>77</v>
      </c>
      <c r="B88" s="55"/>
      <c r="C88" s="74" t="s">
        <v>182</v>
      </c>
      <c r="D88" s="69" t="s">
        <v>183</v>
      </c>
      <c r="E88" s="70" t="s">
        <v>190</v>
      </c>
      <c r="F88" s="78">
        <v>0</v>
      </c>
      <c r="G88" s="78">
        <v>0</v>
      </c>
      <c r="H88" s="78">
        <v>0</v>
      </c>
      <c r="I88" s="78">
        <v>0</v>
      </c>
      <c r="J88" s="78">
        <v>0</v>
      </c>
      <c r="K88" s="78">
        <v>0</v>
      </c>
      <c r="L88" s="78">
        <v>0</v>
      </c>
      <c r="M88" s="78">
        <v>0</v>
      </c>
    </row>
    <row r="89" spans="1:13" ht="14.1" customHeight="1" x14ac:dyDescent="0.2">
      <c r="A89" s="54">
        <v>78</v>
      </c>
      <c r="B89" s="55"/>
      <c r="C89" s="74" t="s">
        <v>184</v>
      </c>
      <c r="D89" s="69" t="s">
        <v>185</v>
      </c>
      <c r="E89" s="70" t="s">
        <v>190</v>
      </c>
      <c r="F89" s="78">
        <v>51.109886296808099</v>
      </c>
      <c r="G89" s="78">
        <v>45.397315440900996</v>
      </c>
      <c r="H89" s="78">
        <v>42.488410249191702</v>
      </c>
      <c r="I89" s="78">
        <v>44.783913634688503</v>
      </c>
      <c r="J89" s="78">
        <v>48.211572698640502</v>
      </c>
      <c r="K89" s="78">
        <v>48.801023680572399</v>
      </c>
      <c r="L89" s="78">
        <v>49.835682157198001</v>
      </c>
      <c r="M89" s="78">
        <v>49.063340463823202</v>
      </c>
    </row>
    <row r="90" spans="1:13" ht="14.1" customHeight="1" x14ac:dyDescent="0.2">
      <c r="A90" s="54">
        <v>79</v>
      </c>
      <c r="B90" s="55"/>
      <c r="C90" s="74" t="s">
        <v>186</v>
      </c>
      <c r="D90" s="69" t="s">
        <v>187</v>
      </c>
      <c r="E90" s="70" t="s">
        <v>190</v>
      </c>
      <c r="F90" s="78">
        <v>94.187692827993303</v>
      </c>
      <c r="G90" s="78">
        <v>94.4862832953186</v>
      </c>
      <c r="H90" s="78">
        <v>95.245219798847401</v>
      </c>
      <c r="I90" s="78">
        <v>93.765450255775406</v>
      </c>
      <c r="J90" s="78">
        <v>94.646800680527704</v>
      </c>
      <c r="K90" s="78">
        <v>94.704873732116098</v>
      </c>
      <c r="L90" s="78">
        <v>92.2210882135644</v>
      </c>
      <c r="M90" s="78">
        <v>91.998352442093804</v>
      </c>
    </row>
    <row r="91" spans="1:13" ht="14.1" customHeight="1" x14ac:dyDescent="0.2">
      <c r="A91" s="54">
        <v>80</v>
      </c>
      <c r="B91" s="55"/>
      <c r="C91" s="423" t="s">
        <v>112</v>
      </c>
      <c r="D91" s="424"/>
      <c r="E91" s="72" t="s">
        <v>190</v>
      </c>
      <c r="F91" s="79">
        <v>32.000792143584597</v>
      </c>
      <c r="G91" s="79">
        <v>30.468621153836501</v>
      </c>
      <c r="H91" s="79">
        <v>31.253768979534001</v>
      </c>
      <c r="I91" s="79">
        <v>31.379461564508802</v>
      </c>
      <c r="J91" s="79">
        <v>30.682708233052299</v>
      </c>
      <c r="K91" s="79">
        <v>29.386418567724998</v>
      </c>
      <c r="L91" s="79">
        <v>28.745024278416199</v>
      </c>
      <c r="M91" s="79">
        <v>28.993400908043299</v>
      </c>
    </row>
    <row r="92" spans="1:13" s="45" customFormat="1" ht="30" customHeight="1" x14ac:dyDescent="0.2">
      <c r="A92" s="82"/>
      <c r="C92" s="52"/>
      <c r="D92" s="52"/>
      <c r="E92" s="83"/>
      <c r="F92" s="68" t="s">
        <v>193</v>
      </c>
      <c r="G92" s="52"/>
      <c r="H92" s="52"/>
      <c r="I92" s="52"/>
      <c r="J92" s="52"/>
      <c r="K92" s="52"/>
      <c r="L92" s="52"/>
      <c r="M92" s="52"/>
    </row>
    <row r="93" spans="1:13" ht="14.1" customHeight="1" x14ac:dyDescent="0.2">
      <c r="A93" s="54">
        <v>81</v>
      </c>
      <c r="B93" s="55"/>
      <c r="C93" s="74" t="s">
        <v>158</v>
      </c>
      <c r="D93" s="69" t="s">
        <v>159</v>
      </c>
      <c r="E93" s="70" t="s">
        <v>117</v>
      </c>
      <c r="F93" s="80">
        <v>442.9572</v>
      </c>
      <c r="G93" s="80">
        <v>437.65969999999999</v>
      </c>
      <c r="H93" s="80">
        <v>458.36159999999995</v>
      </c>
      <c r="I93" s="80">
        <v>476.30230000000097</v>
      </c>
      <c r="J93" s="80">
        <v>471.94220000000001</v>
      </c>
      <c r="K93" s="80">
        <v>478.17790000000099</v>
      </c>
      <c r="L93" s="80">
        <v>477.66199999999998</v>
      </c>
      <c r="M93" s="80">
        <v>480.37720000000002</v>
      </c>
    </row>
    <row r="94" spans="1:13" ht="14.1" customHeight="1" x14ac:dyDescent="0.2">
      <c r="A94" s="54">
        <v>82</v>
      </c>
      <c r="B94" s="55"/>
      <c r="C94" s="74" t="s">
        <v>160</v>
      </c>
      <c r="D94" s="69" t="s">
        <v>161</v>
      </c>
      <c r="E94" s="70" t="s">
        <v>117</v>
      </c>
      <c r="F94" s="80">
        <v>0</v>
      </c>
      <c r="G94" s="80">
        <v>0</v>
      </c>
      <c r="H94" s="80">
        <v>0</v>
      </c>
      <c r="I94" s="80">
        <v>0</v>
      </c>
      <c r="J94" s="80">
        <v>0</v>
      </c>
      <c r="K94" s="80">
        <v>0</v>
      </c>
      <c r="L94" s="80">
        <v>0</v>
      </c>
      <c r="M94" s="80">
        <v>0</v>
      </c>
    </row>
    <row r="95" spans="1:13" ht="14.1" customHeight="1" x14ac:dyDescent="0.2">
      <c r="A95" s="54">
        <v>83</v>
      </c>
      <c r="B95" s="55"/>
      <c r="C95" s="74" t="s">
        <v>162</v>
      </c>
      <c r="D95" s="69" t="s">
        <v>163</v>
      </c>
      <c r="E95" s="70" t="s">
        <v>117</v>
      </c>
      <c r="F95" s="80">
        <v>0</v>
      </c>
      <c r="G95" s="80">
        <v>0</v>
      </c>
      <c r="H95" s="80">
        <v>0</v>
      </c>
      <c r="I95" s="80">
        <v>0</v>
      </c>
      <c r="J95" s="80">
        <v>0</v>
      </c>
      <c r="K95" s="80">
        <v>0</v>
      </c>
      <c r="L95" s="80">
        <v>0</v>
      </c>
      <c r="M95" s="80">
        <v>0</v>
      </c>
    </row>
    <row r="96" spans="1:13" ht="14.1" customHeight="1" x14ac:dyDescent="0.2">
      <c r="A96" s="54">
        <v>84</v>
      </c>
      <c r="B96" s="55"/>
      <c r="C96" s="74" t="s">
        <v>164</v>
      </c>
      <c r="D96" s="69" t="s">
        <v>165</v>
      </c>
      <c r="E96" s="70" t="s">
        <v>117</v>
      </c>
      <c r="F96" s="80">
        <v>0</v>
      </c>
      <c r="G96" s="80">
        <v>0</v>
      </c>
      <c r="H96" s="80">
        <v>0</v>
      </c>
      <c r="I96" s="80">
        <v>0</v>
      </c>
      <c r="J96" s="80">
        <v>0</v>
      </c>
      <c r="K96" s="80">
        <v>0</v>
      </c>
      <c r="L96" s="80">
        <v>0</v>
      </c>
      <c r="M96" s="80">
        <v>0</v>
      </c>
    </row>
    <row r="97" spans="1:13" ht="14.1" customHeight="1" x14ac:dyDescent="0.2">
      <c r="A97" s="54">
        <v>85</v>
      </c>
      <c r="B97" s="55"/>
      <c r="C97" s="74" t="s">
        <v>166</v>
      </c>
      <c r="D97" s="69" t="s">
        <v>167</v>
      </c>
      <c r="E97" s="70" t="s">
        <v>117</v>
      </c>
      <c r="F97" s="80">
        <v>0</v>
      </c>
      <c r="G97" s="80">
        <v>0</v>
      </c>
      <c r="H97" s="80">
        <v>0</v>
      </c>
      <c r="I97" s="80">
        <v>0</v>
      </c>
      <c r="J97" s="80">
        <v>0</v>
      </c>
      <c r="K97" s="80">
        <v>0</v>
      </c>
      <c r="L97" s="80">
        <v>0</v>
      </c>
      <c r="M97" s="80">
        <v>0</v>
      </c>
    </row>
    <row r="98" spans="1:13" ht="14.1" customHeight="1" x14ac:dyDescent="0.2">
      <c r="A98" s="54">
        <v>86</v>
      </c>
      <c r="B98" s="55"/>
      <c r="C98" s="74" t="s">
        <v>168</v>
      </c>
      <c r="D98" s="69" t="s">
        <v>169</v>
      </c>
      <c r="E98" s="70" t="s">
        <v>117</v>
      </c>
      <c r="F98" s="80">
        <v>0</v>
      </c>
      <c r="G98" s="80">
        <v>0</v>
      </c>
      <c r="H98" s="80">
        <v>0</v>
      </c>
      <c r="I98" s="80">
        <v>0</v>
      </c>
      <c r="J98" s="80">
        <v>0</v>
      </c>
      <c r="K98" s="80">
        <v>0</v>
      </c>
      <c r="L98" s="80">
        <v>0</v>
      </c>
      <c r="M98" s="80">
        <v>0</v>
      </c>
    </row>
    <row r="99" spans="1:13" ht="14.1" customHeight="1" x14ac:dyDescent="0.2">
      <c r="A99" s="54">
        <v>87</v>
      </c>
      <c r="B99" s="55"/>
      <c r="C99" s="74" t="s">
        <v>170</v>
      </c>
      <c r="D99" s="69" t="s">
        <v>171</v>
      </c>
      <c r="E99" s="70" t="s">
        <v>117</v>
      </c>
      <c r="F99" s="80">
        <v>0</v>
      </c>
      <c r="G99" s="80">
        <v>0</v>
      </c>
      <c r="H99" s="80">
        <v>0</v>
      </c>
      <c r="I99" s="80">
        <v>0</v>
      </c>
      <c r="J99" s="80">
        <v>0</v>
      </c>
      <c r="K99" s="80">
        <v>0</v>
      </c>
      <c r="L99" s="80">
        <v>0</v>
      </c>
      <c r="M99" s="80">
        <v>0</v>
      </c>
    </row>
    <row r="100" spans="1:13" ht="14.1" customHeight="1" x14ac:dyDescent="0.2">
      <c r="A100" s="54">
        <v>88</v>
      </c>
      <c r="B100" s="55"/>
      <c r="C100" s="74" t="s">
        <v>172</v>
      </c>
      <c r="D100" s="69" t="s">
        <v>173</v>
      </c>
      <c r="E100" s="70" t="s">
        <v>117</v>
      </c>
      <c r="F100" s="80">
        <v>338.98920000000004</v>
      </c>
      <c r="G100" s="80">
        <v>313.6644</v>
      </c>
      <c r="H100" s="80">
        <v>309.94040000000001</v>
      </c>
      <c r="I100" s="80">
        <v>320.63440000000003</v>
      </c>
      <c r="J100" s="80">
        <v>353.7174</v>
      </c>
      <c r="K100" s="80">
        <v>364.60220000000004</v>
      </c>
      <c r="L100" s="80">
        <v>373.52770000000004</v>
      </c>
      <c r="M100" s="80">
        <v>357.16500000000002</v>
      </c>
    </row>
    <row r="101" spans="1:13" ht="14.1" customHeight="1" x14ac:dyDescent="0.2">
      <c r="A101" s="54">
        <v>89</v>
      </c>
      <c r="B101" s="55"/>
      <c r="C101" s="74" t="s">
        <v>174</v>
      </c>
      <c r="D101" s="69" t="s">
        <v>175</v>
      </c>
      <c r="E101" s="70" t="s">
        <v>117</v>
      </c>
      <c r="F101" s="80">
        <v>151.52809999999999</v>
      </c>
      <c r="G101" s="80">
        <v>153.71100000000001</v>
      </c>
      <c r="H101" s="80">
        <v>158.73990000000001</v>
      </c>
      <c r="I101" s="80">
        <v>158.50370000000001</v>
      </c>
      <c r="J101" s="80">
        <v>159.81899999999999</v>
      </c>
      <c r="K101" s="80">
        <v>162.52029999999999</v>
      </c>
      <c r="L101" s="80">
        <v>164.9811</v>
      </c>
      <c r="M101" s="80">
        <v>180.0581</v>
      </c>
    </row>
    <row r="102" spans="1:13" ht="14.1" customHeight="1" x14ac:dyDescent="0.2">
      <c r="A102" s="54">
        <v>90</v>
      </c>
      <c r="B102" s="55"/>
      <c r="C102" s="74" t="s">
        <v>176</v>
      </c>
      <c r="D102" s="69" t="s">
        <v>177</v>
      </c>
      <c r="E102" s="70" t="s">
        <v>117</v>
      </c>
      <c r="F102" s="80">
        <v>296.05520000000001</v>
      </c>
      <c r="G102" s="80">
        <v>299.49559999999997</v>
      </c>
      <c r="H102" s="80">
        <v>325.45440000000002</v>
      </c>
      <c r="I102" s="80">
        <v>373.5926</v>
      </c>
      <c r="J102" s="80">
        <v>385.12799999999902</v>
      </c>
      <c r="K102" s="80">
        <v>425.892</v>
      </c>
      <c r="L102" s="80">
        <v>441.68790000000001</v>
      </c>
      <c r="M102" s="80">
        <v>430.30009999999999</v>
      </c>
    </row>
    <row r="103" spans="1:13" ht="14.1" customHeight="1" x14ac:dyDescent="0.2">
      <c r="A103" s="54">
        <v>91</v>
      </c>
      <c r="B103" s="55"/>
      <c r="C103" s="74" t="s">
        <v>178</v>
      </c>
      <c r="D103" s="69" t="s">
        <v>179</v>
      </c>
      <c r="E103" s="70" t="s">
        <v>117</v>
      </c>
      <c r="F103" s="80">
        <v>1305.4808</v>
      </c>
      <c r="G103" s="80">
        <v>1338.8571000000002</v>
      </c>
      <c r="H103" s="80">
        <v>1384.5303999999999</v>
      </c>
      <c r="I103" s="80">
        <v>1441.6128999999999</v>
      </c>
      <c r="J103" s="80">
        <v>1453.4231000000002</v>
      </c>
      <c r="K103" s="80">
        <v>1538.0978</v>
      </c>
      <c r="L103" s="80">
        <v>1571.9553000000001</v>
      </c>
      <c r="M103" s="80">
        <v>1691.5276000000001</v>
      </c>
    </row>
    <row r="104" spans="1:13" ht="14.1" customHeight="1" x14ac:dyDescent="0.2">
      <c r="A104" s="54">
        <v>92</v>
      </c>
      <c r="B104" s="55"/>
      <c r="C104" s="74" t="s">
        <v>180</v>
      </c>
      <c r="D104" s="69" t="s">
        <v>181</v>
      </c>
      <c r="E104" s="70" t="s">
        <v>117</v>
      </c>
      <c r="F104" s="80">
        <v>1869.93130000001</v>
      </c>
      <c r="G104" s="80">
        <v>1715.7856000000002</v>
      </c>
      <c r="H104" s="80">
        <v>1705.0450000000001</v>
      </c>
      <c r="I104" s="80">
        <v>1726.9291000000001</v>
      </c>
      <c r="J104" s="80">
        <v>1685.9766999999999</v>
      </c>
      <c r="K104" s="80">
        <v>1695.7311999999999</v>
      </c>
      <c r="L104" s="80">
        <v>1636.3248999999998</v>
      </c>
      <c r="M104" s="80">
        <v>1683.5513000000001</v>
      </c>
    </row>
    <row r="105" spans="1:13" ht="14.1" customHeight="1" x14ac:dyDescent="0.2">
      <c r="A105" s="54">
        <v>93</v>
      </c>
      <c r="B105" s="55"/>
      <c r="C105" s="74" t="s">
        <v>182</v>
      </c>
      <c r="D105" s="69" t="s">
        <v>183</v>
      </c>
      <c r="E105" s="70" t="s">
        <v>117</v>
      </c>
      <c r="F105" s="80">
        <v>724.57749999999999</v>
      </c>
      <c r="G105" s="80">
        <v>702.33819999999901</v>
      </c>
      <c r="H105" s="80">
        <v>664.53039999999999</v>
      </c>
      <c r="I105" s="80">
        <v>689.66959999999904</v>
      </c>
      <c r="J105" s="80">
        <v>795.86869999999999</v>
      </c>
      <c r="K105" s="80">
        <v>831.82480000000101</v>
      </c>
      <c r="L105" s="80">
        <v>827.06189999999901</v>
      </c>
      <c r="M105" s="80">
        <v>833.17619999999999</v>
      </c>
    </row>
    <row r="106" spans="1:13" ht="14.1" customHeight="1" x14ac:dyDescent="0.2">
      <c r="A106" s="54">
        <v>94</v>
      </c>
      <c r="B106" s="55"/>
      <c r="C106" s="74" t="s">
        <v>184</v>
      </c>
      <c r="D106" s="69" t="s">
        <v>185</v>
      </c>
      <c r="E106" s="70" t="s">
        <v>117</v>
      </c>
      <c r="F106" s="80">
        <v>1335.7950000000001</v>
      </c>
      <c r="G106" s="80">
        <v>1685.3428000000001</v>
      </c>
      <c r="H106" s="80">
        <v>1855.6208999999999</v>
      </c>
      <c r="I106" s="80">
        <v>1825.9798999999998</v>
      </c>
      <c r="J106" s="80">
        <v>1488.8333</v>
      </c>
      <c r="K106" s="80">
        <v>1498.9312</v>
      </c>
      <c r="L106" s="80">
        <v>1429.5633</v>
      </c>
      <c r="M106" s="80">
        <v>1410.3732</v>
      </c>
    </row>
    <row r="107" spans="1:13" ht="14.1" customHeight="1" x14ac:dyDescent="0.2">
      <c r="A107" s="54">
        <v>95</v>
      </c>
      <c r="B107" s="55"/>
      <c r="C107" s="74" t="s">
        <v>186</v>
      </c>
      <c r="D107" s="69" t="s">
        <v>187</v>
      </c>
      <c r="E107" s="70" t="s">
        <v>117</v>
      </c>
      <c r="F107" s="80">
        <v>0</v>
      </c>
      <c r="G107" s="80">
        <v>0</v>
      </c>
      <c r="H107" s="80">
        <v>0</v>
      </c>
      <c r="I107" s="80">
        <v>0</v>
      </c>
      <c r="J107" s="80">
        <v>0</v>
      </c>
      <c r="K107" s="80">
        <v>0</v>
      </c>
      <c r="L107" s="80">
        <v>0</v>
      </c>
      <c r="M107" s="80">
        <v>0</v>
      </c>
    </row>
    <row r="108" spans="1:13" ht="14.1" customHeight="1" x14ac:dyDescent="0.2">
      <c r="A108" s="54">
        <v>96</v>
      </c>
      <c r="B108" s="55"/>
      <c r="C108" s="423" t="s">
        <v>112</v>
      </c>
      <c r="D108" s="424"/>
      <c r="E108" s="72" t="s">
        <v>117</v>
      </c>
      <c r="F108" s="81">
        <v>6465.3143</v>
      </c>
      <c r="G108" s="81">
        <v>6646.8544000000002</v>
      </c>
      <c r="H108" s="81">
        <v>6862.223</v>
      </c>
      <c r="I108" s="81">
        <v>7013.2245000000003</v>
      </c>
      <c r="J108" s="81">
        <v>6794.7084000000004</v>
      </c>
      <c r="K108" s="81">
        <v>6995.7773999999999</v>
      </c>
      <c r="L108" s="81">
        <v>6922.7640999999994</v>
      </c>
      <c r="M108" s="81">
        <v>7066.5286999999998</v>
      </c>
    </row>
    <row r="109" spans="1:13" s="45" customFormat="1" ht="30" customHeight="1" x14ac:dyDescent="0.2">
      <c r="A109" s="50"/>
      <c r="B109" s="51"/>
      <c r="C109" s="52"/>
      <c r="D109" s="52"/>
      <c r="E109" s="52"/>
      <c r="F109" s="68" t="s">
        <v>194</v>
      </c>
      <c r="G109" s="52"/>
      <c r="H109" s="52"/>
      <c r="I109" s="52"/>
      <c r="J109" s="52"/>
      <c r="K109" s="52"/>
      <c r="L109" s="52"/>
      <c r="M109" s="52"/>
    </row>
    <row r="110" spans="1:13" ht="14.1" customHeight="1" x14ac:dyDescent="0.2">
      <c r="A110" s="54">
        <v>97</v>
      </c>
      <c r="B110" s="55"/>
      <c r="C110" s="74" t="s">
        <v>158</v>
      </c>
      <c r="D110" s="69" t="s">
        <v>159</v>
      </c>
      <c r="E110" s="70" t="s">
        <v>190</v>
      </c>
      <c r="F110" s="78">
        <v>9.6792561452499406</v>
      </c>
      <c r="G110" s="78">
        <v>9.7441503108908503</v>
      </c>
      <c r="H110" s="78">
        <v>9.7668393649897496</v>
      </c>
      <c r="I110" s="78">
        <v>9.9999353356033893</v>
      </c>
      <c r="J110" s="78">
        <v>9.7197538277968594</v>
      </c>
      <c r="K110" s="78">
        <v>9.1038388980883802</v>
      </c>
      <c r="L110" s="78">
        <v>9.8725996430617204</v>
      </c>
      <c r="M110" s="78">
        <v>9.8652785454159808</v>
      </c>
    </row>
    <row r="111" spans="1:13" ht="14.1" customHeight="1" x14ac:dyDescent="0.2">
      <c r="A111" s="54">
        <v>98</v>
      </c>
      <c r="B111" s="55"/>
      <c r="C111" s="74" t="s">
        <v>160</v>
      </c>
      <c r="D111" s="69" t="s">
        <v>161</v>
      </c>
      <c r="E111" s="70" t="s">
        <v>190</v>
      </c>
      <c r="F111" s="78">
        <v>0</v>
      </c>
      <c r="G111" s="78">
        <v>0</v>
      </c>
      <c r="H111" s="78">
        <v>0</v>
      </c>
      <c r="I111" s="78">
        <v>0</v>
      </c>
      <c r="J111" s="78">
        <v>0</v>
      </c>
      <c r="K111" s="78">
        <v>0</v>
      </c>
      <c r="L111" s="78">
        <v>0</v>
      </c>
      <c r="M111" s="78">
        <v>0</v>
      </c>
    </row>
    <row r="112" spans="1:13" ht="14.1" customHeight="1" x14ac:dyDescent="0.2">
      <c r="A112" s="54">
        <v>99</v>
      </c>
      <c r="B112" s="55"/>
      <c r="C112" s="74" t="s">
        <v>162</v>
      </c>
      <c r="D112" s="69" t="s">
        <v>163</v>
      </c>
      <c r="E112" s="70" t="s">
        <v>190</v>
      </c>
      <c r="F112" s="78">
        <v>0</v>
      </c>
      <c r="G112" s="78">
        <v>0</v>
      </c>
      <c r="H112" s="78">
        <v>0</v>
      </c>
      <c r="I112" s="78">
        <v>0</v>
      </c>
      <c r="J112" s="78">
        <v>0</v>
      </c>
      <c r="K112" s="78">
        <v>0</v>
      </c>
      <c r="L112" s="78">
        <v>0</v>
      </c>
      <c r="M112" s="78">
        <v>0</v>
      </c>
    </row>
    <row r="113" spans="1:13" ht="14.1" customHeight="1" x14ac:dyDescent="0.2">
      <c r="A113" s="54">
        <v>100</v>
      </c>
      <c r="B113" s="55"/>
      <c r="C113" s="74" t="s">
        <v>164</v>
      </c>
      <c r="D113" s="69" t="s">
        <v>165</v>
      </c>
      <c r="E113" s="70" t="s">
        <v>190</v>
      </c>
      <c r="F113" s="78">
        <v>0</v>
      </c>
      <c r="G113" s="78">
        <v>0</v>
      </c>
      <c r="H113" s="78">
        <v>0</v>
      </c>
      <c r="I113" s="78">
        <v>0</v>
      </c>
      <c r="J113" s="78">
        <v>0</v>
      </c>
      <c r="K113" s="78">
        <v>0</v>
      </c>
      <c r="L113" s="78">
        <v>0</v>
      </c>
      <c r="M113" s="78">
        <v>0</v>
      </c>
    </row>
    <row r="114" spans="1:13" ht="14.1" customHeight="1" x14ac:dyDescent="0.2">
      <c r="A114" s="54">
        <v>101</v>
      </c>
      <c r="B114" s="55"/>
      <c r="C114" s="74" t="s">
        <v>166</v>
      </c>
      <c r="D114" s="69" t="s">
        <v>167</v>
      </c>
      <c r="E114" s="70" t="s">
        <v>190</v>
      </c>
      <c r="F114" s="78">
        <v>0</v>
      </c>
      <c r="G114" s="78">
        <v>0</v>
      </c>
      <c r="H114" s="78">
        <v>0</v>
      </c>
      <c r="I114" s="78">
        <v>0</v>
      </c>
      <c r="J114" s="78">
        <v>0</v>
      </c>
      <c r="K114" s="78">
        <v>0</v>
      </c>
      <c r="L114" s="78">
        <v>0</v>
      </c>
      <c r="M114" s="78">
        <v>0</v>
      </c>
    </row>
    <row r="115" spans="1:13" ht="14.1" customHeight="1" x14ac:dyDescent="0.2">
      <c r="A115" s="54">
        <v>102</v>
      </c>
      <c r="B115" s="55"/>
      <c r="C115" s="74" t="s">
        <v>168</v>
      </c>
      <c r="D115" s="69" t="s">
        <v>169</v>
      </c>
      <c r="E115" s="70" t="s">
        <v>190</v>
      </c>
      <c r="F115" s="78">
        <v>0</v>
      </c>
      <c r="G115" s="78">
        <v>0</v>
      </c>
      <c r="H115" s="78">
        <v>0</v>
      </c>
      <c r="I115" s="78">
        <v>0</v>
      </c>
      <c r="J115" s="78">
        <v>0</v>
      </c>
      <c r="K115" s="78">
        <v>0</v>
      </c>
      <c r="L115" s="78">
        <v>0</v>
      </c>
      <c r="M115" s="78">
        <v>0</v>
      </c>
    </row>
    <row r="116" spans="1:13" ht="14.1" customHeight="1" x14ac:dyDescent="0.2">
      <c r="A116" s="54">
        <v>103</v>
      </c>
      <c r="B116" s="55"/>
      <c r="C116" s="74" t="s">
        <v>170</v>
      </c>
      <c r="D116" s="69" t="s">
        <v>171</v>
      </c>
      <c r="E116" s="70" t="s">
        <v>190</v>
      </c>
      <c r="F116" s="78">
        <v>0</v>
      </c>
      <c r="G116" s="78">
        <v>0</v>
      </c>
      <c r="H116" s="78">
        <v>0</v>
      </c>
      <c r="I116" s="78">
        <v>0</v>
      </c>
      <c r="J116" s="78">
        <v>0</v>
      </c>
      <c r="K116" s="78">
        <v>0</v>
      </c>
      <c r="L116" s="78">
        <v>0</v>
      </c>
      <c r="M116" s="78">
        <v>0</v>
      </c>
    </row>
    <row r="117" spans="1:13" ht="14.1" customHeight="1" x14ac:dyDescent="0.2">
      <c r="A117" s="54">
        <v>104</v>
      </c>
      <c r="B117" s="55"/>
      <c r="C117" s="74" t="s">
        <v>172</v>
      </c>
      <c r="D117" s="69" t="s">
        <v>173</v>
      </c>
      <c r="E117" s="70" t="s">
        <v>190</v>
      </c>
      <c r="F117" s="78">
        <v>9.5464196631645493</v>
      </c>
      <c r="G117" s="78">
        <v>9.5086469693772901</v>
      </c>
      <c r="H117" s="78">
        <v>8.3166045757473199</v>
      </c>
      <c r="I117" s="78">
        <v>8.6834931965522006</v>
      </c>
      <c r="J117" s="78">
        <v>10.927127829120399</v>
      </c>
      <c r="K117" s="78">
        <v>9.5659897794601303</v>
      </c>
      <c r="L117" s="78">
        <v>10.1870573202979</v>
      </c>
      <c r="M117" s="78">
        <v>9.5124343722194098</v>
      </c>
    </row>
    <row r="118" spans="1:13" ht="14.1" customHeight="1" x14ac:dyDescent="0.2">
      <c r="A118" s="54">
        <v>105</v>
      </c>
      <c r="B118" s="55"/>
      <c r="C118" s="74" t="s">
        <v>174</v>
      </c>
      <c r="D118" s="69" t="s">
        <v>175</v>
      </c>
      <c r="E118" s="70" t="s">
        <v>190</v>
      </c>
      <c r="F118" s="78">
        <v>7.8318813616097804</v>
      </c>
      <c r="G118" s="78">
        <v>8.8020409195178306</v>
      </c>
      <c r="H118" s="78">
        <v>8.7967721578051208</v>
      </c>
      <c r="I118" s="78">
        <v>8.0194662560121106</v>
      </c>
      <c r="J118" s="78">
        <v>8.0424453756178096</v>
      </c>
      <c r="K118" s="78">
        <v>8.2532240048934202</v>
      </c>
      <c r="L118" s="78">
        <v>8.1451352913848591</v>
      </c>
      <c r="M118" s="78">
        <v>8.5751250266516994</v>
      </c>
    </row>
    <row r="119" spans="1:13" ht="14.1" customHeight="1" x14ac:dyDescent="0.2">
      <c r="A119" s="54">
        <v>106</v>
      </c>
      <c r="B119" s="55"/>
      <c r="C119" s="74" t="s">
        <v>176</v>
      </c>
      <c r="D119" s="69" t="s">
        <v>177</v>
      </c>
      <c r="E119" s="70" t="s">
        <v>190</v>
      </c>
      <c r="F119" s="78">
        <v>35.015941701757903</v>
      </c>
      <c r="G119" s="78">
        <v>33.354069957932097</v>
      </c>
      <c r="H119" s="78">
        <v>32.946454358515602</v>
      </c>
      <c r="I119" s="78">
        <v>34.880465749337098</v>
      </c>
      <c r="J119" s="78">
        <v>38.058142209903501</v>
      </c>
      <c r="K119" s="78">
        <v>40.203348372191599</v>
      </c>
      <c r="L119" s="78">
        <v>39.099292971229403</v>
      </c>
      <c r="M119" s="78">
        <v>36.054568656580102</v>
      </c>
    </row>
    <row r="120" spans="1:13" ht="14.1" customHeight="1" x14ac:dyDescent="0.2">
      <c r="A120" s="54">
        <v>107</v>
      </c>
      <c r="B120" s="55"/>
      <c r="C120" s="74" t="s">
        <v>178</v>
      </c>
      <c r="D120" s="69" t="s">
        <v>179</v>
      </c>
      <c r="E120" s="70" t="s">
        <v>190</v>
      </c>
      <c r="F120" s="78">
        <v>96.327354013581896</v>
      </c>
      <c r="G120" s="78">
        <v>97.1668521307394</v>
      </c>
      <c r="H120" s="78">
        <v>96.437276364637697</v>
      </c>
      <c r="I120" s="78">
        <v>97.349827282585395</v>
      </c>
      <c r="J120" s="78">
        <v>96.783030862868003</v>
      </c>
      <c r="K120" s="78">
        <v>92.728649154284696</v>
      </c>
      <c r="L120" s="78">
        <v>92.315551278694898</v>
      </c>
      <c r="M120" s="78">
        <v>92.168075428490198</v>
      </c>
    </row>
    <row r="121" spans="1:13" ht="14.1" customHeight="1" x14ac:dyDescent="0.2">
      <c r="A121" s="54">
        <v>108</v>
      </c>
      <c r="B121" s="55"/>
      <c r="C121" s="74" t="s">
        <v>180</v>
      </c>
      <c r="D121" s="69" t="s">
        <v>181</v>
      </c>
      <c r="E121" s="70" t="s">
        <v>190</v>
      </c>
      <c r="F121" s="78">
        <v>51.530239799682903</v>
      </c>
      <c r="G121" s="78">
        <v>48.101130405675498</v>
      </c>
      <c r="H121" s="78">
        <v>49.337561609920002</v>
      </c>
      <c r="I121" s="78">
        <v>50.126230693751403</v>
      </c>
      <c r="J121" s="78">
        <v>49.600488433291801</v>
      </c>
      <c r="K121" s="78">
        <v>50.377250543022697</v>
      </c>
      <c r="L121" s="78">
        <v>49.167717658339903</v>
      </c>
      <c r="M121" s="78">
        <v>48.578953803096702</v>
      </c>
    </row>
    <row r="122" spans="1:13" ht="14.1" customHeight="1" x14ac:dyDescent="0.2">
      <c r="A122" s="54">
        <v>109</v>
      </c>
      <c r="B122" s="55"/>
      <c r="C122" s="74" t="s">
        <v>182</v>
      </c>
      <c r="D122" s="69" t="s">
        <v>183</v>
      </c>
      <c r="E122" s="70" t="s">
        <v>190</v>
      </c>
      <c r="F122" s="78">
        <v>94.944338692670499</v>
      </c>
      <c r="G122" s="78">
        <v>95.895230157880505</v>
      </c>
      <c r="H122" s="78">
        <v>93.813425279930996</v>
      </c>
      <c r="I122" s="78">
        <v>95.457942189273496</v>
      </c>
      <c r="J122" s="78">
        <v>94.654470241778597</v>
      </c>
      <c r="K122" s="78">
        <v>90.837838870840201</v>
      </c>
      <c r="L122" s="78">
        <v>89.975705114131998</v>
      </c>
      <c r="M122" s="78">
        <v>87.306716249467996</v>
      </c>
    </row>
    <row r="123" spans="1:13" ht="14.1" customHeight="1" x14ac:dyDescent="0.2">
      <c r="A123" s="54">
        <v>110</v>
      </c>
      <c r="B123" s="55"/>
      <c r="C123" s="74" t="s">
        <v>184</v>
      </c>
      <c r="D123" s="69" t="s">
        <v>185</v>
      </c>
      <c r="E123" s="70" t="s">
        <v>190</v>
      </c>
      <c r="F123" s="78">
        <v>39.2371226750383</v>
      </c>
      <c r="G123" s="78">
        <v>43.659868804558201</v>
      </c>
      <c r="H123" s="78">
        <v>43.825327475851601</v>
      </c>
      <c r="I123" s="78">
        <v>41.805927422279503</v>
      </c>
      <c r="J123" s="78">
        <v>38.117483403213001</v>
      </c>
      <c r="K123" s="78">
        <v>38.7975288955206</v>
      </c>
      <c r="L123" s="78">
        <v>37.6709336805107</v>
      </c>
      <c r="M123" s="78">
        <v>36.737075175215502</v>
      </c>
    </row>
    <row r="124" spans="1:13" ht="14.1" customHeight="1" x14ac:dyDescent="0.2">
      <c r="A124" s="54">
        <v>111</v>
      </c>
      <c r="B124" s="55"/>
      <c r="C124" s="74" t="s">
        <v>186</v>
      </c>
      <c r="D124" s="69" t="s">
        <v>187</v>
      </c>
      <c r="E124" s="70" t="s">
        <v>190</v>
      </c>
      <c r="F124" s="78">
        <v>0</v>
      </c>
      <c r="G124" s="78">
        <v>0</v>
      </c>
      <c r="H124" s="78">
        <v>0</v>
      </c>
      <c r="I124" s="78">
        <v>0</v>
      </c>
      <c r="J124" s="78">
        <v>0</v>
      </c>
      <c r="K124" s="78">
        <v>0</v>
      </c>
      <c r="L124" s="78">
        <v>0</v>
      </c>
      <c r="M124" s="78">
        <v>0</v>
      </c>
    </row>
    <row r="125" spans="1:13" ht="14.1" customHeight="1" x14ac:dyDescent="0.2">
      <c r="A125" s="54">
        <v>112</v>
      </c>
      <c r="B125" s="55"/>
      <c r="C125" s="423" t="s">
        <v>112</v>
      </c>
      <c r="D125" s="424"/>
      <c r="E125" s="72" t="s">
        <v>190</v>
      </c>
      <c r="F125" s="79">
        <v>13.134501198028699</v>
      </c>
      <c r="G125" s="79">
        <v>13.308160077795799</v>
      </c>
      <c r="H125" s="79">
        <v>13.638475135505701</v>
      </c>
      <c r="I125" s="79">
        <v>13.487992218979601</v>
      </c>
      <c r="J125" s="79">
        <v>12.910329786686599</v>
      </c>
      <c r="K125" s="79">
        <v>12.7883591401316</v>
      </c>
      <c r="L125" s="79">
        <v>12.3996107775881</v>
      </c>
      <c r="M125" s="79">
        <v>12.366512752085599</v>
      </c>
    </row>
    <row r="126" spans="1:13" s="45" customFormat="1" ht="30" customHeight="1" x14ac:dyDescent="0.2">
      <c r="A126" s="50"/>
      <c r="B126" s="51"/>
      <c r="C126" s="52"/>
      <c r="D126" s="52"/>
      <c r="E126" s="52"/>
      <c r="F126" s="427" t="s">
        <v>195</v>
      </c>
      <c r="G126" s="427"/>
      <c r="H126" s="427"/>
      <c r="I126" s="427"/>
      <c r="J126" s="427"/>
      <c r="K126" s="427"/>
      <c r="L126" s="427"/>
      <c r="M126" s="427"/>
    </row>
    <row r="127" spans="1:13" ht="14.1" customHeight="1" x14ac:dyDescent="0.2">
      <c r="A127" s="54">
        <v>113</v>
      </c>
      <c r="B127" s="55"/>
      <c r="C127" s="74" t="s">
        <v>158</v>
      </c>
      <c r="D127" s="69" t="s">
        <v>159</v>
      </c>
      <c r="E127" s="70" t="s">
        <v>117</v>
      </c>
      <c r="F127" s="57">
        <f t="shared" ref="F127:M136" si="0">F59+F25+F93</f>
        <v>4449.3602000000001</v>
      </c>
      <c r="G127" s="57">
        <f t="shared" si="0"/>
        <v>4381.8186999999998</v>
      </c>
      <c r="H127" s="57">
        <f t="shared" si="0"/>
        <v>4523.0596999999998</v>
      </c>
      <c r="I127" s="57">
        <f t="shared" si="0"/>
        <v>4627.5148000000008</v>
      </c>
      <c r="J127" s="57">
        <f t="shared" si="0"/>
        <v>4691.4273000000003</v>
      </c>
      <c r="K127" s="57">
        <f t="shared" si="0"/>
        <v>5084.8869999999906</v>
      </c>
      <c r="L127" s="57">
        <f t="shared" si="0"/>
        <v>4655.1935999999996</v>
      </c>
      <c r="M127" s="57">
        <f t="shared" si="0"/>
        <v>4696.5654000000004</v>
      </c>
    </row>
    <row r="128" spans="1:13" ht="14.1" customHeight="1" x14ac:dyDescent="0.2">
      <c r="A128" s="54">
        <v>114</v>
      </c>
      <c r="B128" s="55"/>
      <c r="C128" s="74" t="s">
        <v>160</v>
      </c>
      <c r="D128" s="69" t="s">
        <v>161</v>
      </c>
      <c r="E128" s="70" t="s">
        <v>117</v>
      </c>
      <c r="F128" s="57">
        <f t="shared" si="0"/>
        <v>5847.3389999999999</v>
      </c>
      <c r="G128" s="57">
        <f t="shared" si="0"/>
        <v>5751.7471000000096</v>
      </c>
      <c r="H128" s="57">
        <f t="shared" si="0"/>
        <v>5811.6555999999982</v>
      </c>
      <c r="I128" s="57">
        <f t="shared" si="0"/>
        <v>5667.0373</v>
      </c>
      <c r="J128" s="57">
        <f t="shared" si="0"/>
        <v>5609.0200999999988</v>
      </c>
      <c r="K128" s="57">
        <f t="shared" si="0"/>
        <v>6029.5734999999995</v>
      </c>
      <c r="L128" s="57">
        <f t="shared" si="0"/>
        <v>5859.844000000001</v>
      </c>
      <c r="M128" s="57">
        <f t="shared" si="0"/>
        <v>6164.0702000000001</v>
      </c>
    </row>
    <row r="129" spans="1:16" ht="14.1" customHeight="1" x14ac:dyDescent="0.2">
      <c r="A129" s="54">
        <v>115</v>
      </c>
      <c r="B129" s="55"/>
      <c r="C129" s="74" t="s">
        <v>162</v>
      </c>
      <c r="D129" s="69" t="s">
        <v>163</v>
      </c>
      <c r="E129" s="70" t="s">
        <v>117</v>
      </c>
      <c r="F129" s="57">
        <f t="shared" si="0"/>
        <v>1268.6731</v>
      </c>
      <c r="G129" s="57">
        <f t="shared" si="0"/>
        <v>1259.5789</v>
      </c>
      <c r="H129" s="57">
        <f t="shared" si="0"/>
        <v>1311.6634999999999</v>
      </c>
      <c r="I129" s="57">
        <f t="shared" si="0"/>
        <v>1329.0861</v>
      </c>
      <c r="J129" s="57">
        <f t="shared" si="0"/>
        <v>1361.0580999999997</v>
      </c>
      <c r="K129" s="57">
        <f t="shared" si="0"/>
        <v>1342.481</v>
      </c>
      <c r="L129" s="57">
        <f t="shared" si="0"/>
        <v>1374.7429</v>
      </c>
      <c r="M129" s="57">
        <f t="shared" si="0"/>
        <v>1321.4522999999999</v>
      </c>
    </row>
    <row r="130" spans="1:16" ht="14.1" customHeight="1" x14ac:dyDescent="0.2">
      <c r="A130" s="54">
        <v>116</v>
      </c>
      <c r="B130" s="55"/>
      <c r="C130" s="74" t="s">
        <v>164</v>
      </c>
      <c r="D130" s="69" t="s">
        <v>165</v>
      </c>
      <c r="E130" s="70" t="s">
        <v>117</v>
      </c>
      <c r="F130" s="57">
        <f t="shared" si="0"/>
        <v>7591.5477000000001</v>
      </c>
      <c r="G130" s="57">
        <f t="shared" si="0"/>
        <v>8673.1427999999996</v>
      </c>
      <c r="H130" s="57">
        <f t="shared" si="0"/>
        <v>8546.336299999999</v>
      </c>
      <c r="I130" s="57">
        <f t="shared" si="0"/>
        <v>8970.0146000000004</v>
      </c>
      <c r="J130" s="57">
        <f t="shared" si="0"/>
        <v>8447.0376999999989</v>
      </c>
      <c r="K130" s="57">
        <f t="shared" si="0"/>
        <v>8706.8334999999988</v>
      </c>
      <c r="L130" s="57">
        <f t="shared" si="0"/>
        <v>10389.893099999999</v>
      </c>
      <c r="M130" s="57">
        <f t="shared" si="0"/>
        <v>10310.489799999999</v>
      </c>
      <c r="N130" s="84"/>
      <c r="O130" s="84"/>
      <c r="P130" s="84"/>
    </row>
    <row r="131" spans="1:16" ht="14.1" customHeight="1" x14ac:dyDescent="0.2">
      <c r="A131" s="54">
        <v>117</v>
      </c>
      <c r="B131" s="55"/>
      <c r="C131" s="74" t="s">
        <v>166</v>
      </c>
      <c r="D131" s="69" t="s">
        <v>167</v>
      </c>
      <c r="E131" s="70" t="s">
        <v>117</v>
      </c>
      <c r="F131" s="57">
        <f t="shared" si="0"/>
        <v>886.74840000000006</v>
      </c>
      <c r="G131" s="57">
        <f t="shared" si="0"/>
        <v>869.95690000000002</v>
      </c>
      <c r="H131" s="57">
        <f t="shared" si="0"/>
        <v>892.54680000000008</v>
      </c>
      <c r="I131" s="57">
        <f t="shared" si="0"/>
        <v>1011.9581999999999</v>
      </c>
      <c r="J131" s="57">
        <f t="shared" si="0"/>
        <v>982.17419999999993</v>
      </c>
      <c r="K131" s="57">
        <f t="shared" si="0"/>
        <v>954.26400000000001</v>
      </c>
      <c r="L131" s="57">
        <f t="shared" si="0"/>
        <v>962.784799999999</v>
      </c>
      <c r="M131" s="57">
        <f t="shared" si="0"/>
        <v>998.18830000000003</v>
      </c>
      <c r="N131" s="84"/>
      <c r="O131" s="84"/>
      <c r="P131" s="84"/>
    </row>
    <row r="132" spans="1:16" ht="14.1" customHeight="1" x14ac:dyDescent="0.2">
      <c r="A132" s="54">
        <v>118</v>
      </c>
      <c r="B132" s="55"/>
      <c r="C132" s="74" t="s">
        <v>168</v>
      </c>
      <c r="D132" s="69" t="s">
        <v>169</v>
      </c>
      <c r="E132" s="70" t="s">
        <v>117</v>
      </c>
      <c r="F132" s="57">
        <f t="shared" si="0"/>
        <v>7552.2487999999894</v>
      </c>
      <c r="G132" s="57">
        <f t="shared" si="0"/>
        <v>7776.592200000001</v>
      </c>
      <c r="H132" s="57">
        <f t="shared" si="0"/>
        <v>6952.1907999999994</v>
      </c>
      <c r="I132" s="57">
        <f t="shared" si="0"/>
        <v>7385.5531000000001</v>
      </c>
      <c r="J132" s="57">
        <f t="shared" si="0"/>
        <v>8859.3933000000106</v>
      </c>
      <c r="K132" s="57">
        <f t="shared" si="0"/>
        <v>9494.4266000000007</v>
      </c>
      <c r="L132" s="57">
        <f t="shared" si="0"/>
        <v>9434.852100000011</v>
      </c>
      <c r="M132" s="57">
        <f t="shared" si="0"/>
        <v>9712.4364999999998</v>
      </c>
      <c r="N132" s="84"/>
      <c r="O132" s="84"/>
      <c r="P132" s="84"/>
    </row>
    <row r="133" spans="1:16" ht="14.1" customHeight="1" x14ac:dyDescent="0.2">
      <c r="A133" s="54">
        <v>119</v>
      </c>
      <c r="B133" s="55"/>
      <c r="C133" s="74" t="s">
        <v>170</v>
      </c>
      <c r="D133" s="69" t="s">
        <v>171</v>
      </c>
      <c r="E133" s="70" t="s">
        <v>117</v>
      </c>
      <c r="F133" s="57">
        <f t="shared" si="0"/>
        <v>0</v>
      </c>
      <c r="G133" s="57">
        <f t="shared" si="0"/>
        <v>0</v>
      </c>
      <c r="H133" s="57">
        <f t="shared" si="0"/>
        <v>0</v>
      </c>
      <c r="I133" s="57">
        <f t="shared" si="0"/>
        <v>0</v>
      </c>
      <c r="J133" s="57">
        <f t="shared" si="0"/>
        <v>0</v>
      </c>
      <c r="K133" s="57">
        <f t="shared" si="0"/>
        <v>0</v>
      </c>
      <c r="L133" s="57">
        <f t="shared" si="0"/>
        <v>0</v>
      </c>
      <c r="M133" s="57">
        <f t="shared" si="0"/>
        <v>0</v>
      </c>
      <c r="N133" s="84"/>
      <c r="O133" s="84"/>
      <c r="P133" s="84"/>
    </row>
    <row r="134" spans="1:16" ht="14.1" customHeight="1" x14ac:dyDescent="0.2">
      <c r="A134" s="54">
        <v>120</v>
      </c>
      <c r="B134" s="55"/>
      <c r="C134" s="74" t="s">
        <v>172</v>
      </c>
      <c r="D134" s="69" t="s">
        <v>173</v>
      </c>
      <c r="E134" s="70" t="s">
        <v>117</v>
      </c>
      <c r="F134" s="57">
        <f t="shared" si="0"/>
        <v>3273.8235</v>
      </c>
      <c r="G134" s="57">
        <f t="shared" si="0"/>
        <v>3106.0329000000002</v>
      </c>
      <c r="H134" s="57">
        <f t="shared" si="0"/>
        <v>3409.9463999999998</v>
      </c>
      <c r="I134" s="57">
        <f t="shared" si="0"/>
        <v>3327.7716</v>
      </c>
      <c r="J134" s="57">
        <f t="shared" si="0"/>
        <v>2826.8717999999999</v>
      </c>
      <c r="K134" s="57">
        <f t="shared" si="0"/>
        <v>3196.7843000000003</v>
      </c>
      <c r="L134" s="57">
        <f t="shared" si="0"/>
        <v>3109.6524000000004</v>
      </c>
      <c r="M134" s="57">
        <f t="shared" si="0"/>
        <v>3213.4432999999999</v>
      </c>
      <c r="N134" s="84"/>
      <c r="O134" s="84"/>
      <c r="P134" s="84"/>
    </row>
    <row r="135" spans="1:16" ht="14.1" customHeight="1" x14ac:dyDescent="0.2">
      <c r="A135" s="54">
        <v>121</v>
      </c>
      <c r="B135" s="55"/>
      <c r="C135" s="74" t="s">
        <v>174</v>
      </c>
      <c r="D135" s="69" t="s">
        <v>175</v>
      </c>
      <c r="E135" s="70" t="s">
        <v>117</v>
      </c>
      <c r="F135" s="57">
        <f t="shared" si="0"/>
        <v>1885.3792000000001</v>
      </c>
      <c r="G135" s="57">
        <f t="shared" si="0"/>
        <v>1689.3381000000002</v>
      </c>
      <c r="H135" s="57">
        <f t="shared" si="0"/>
        <v>1752.9554000000001</v>
      </c>
      <c r="I135" s="57">
        <f t="shared" si="0"/>
        <v>1925.6716999999999</v>
      </c>
      <c r="J135" s="57">
        <f t="shared" si="0"/>
        <v>1934.5521999999999</v>
      </c>
      <c r="K135" s="57">
        <f t="shared" si="0"/>
        <v>1900.6123</v>
      </c>
      <c r="L135" s="57">
        <f t="shared" si="0"/>
        <v>1949.5776000000001</v>
      </c>
      <c r="M135" s="57">
        <f t="shared" si="0"/>
        <v>2009.9787999999999</v>
      </c>
      <c r="N135" s="84"/>
      <c r="O135" s="84"/>
      <c r="P135" s="84"/>
    </row>
    <row r="136" spans="1:16" ht="14.1" customHeight="1" x14ac:dyDescent="0.2">
      <c r="A136" s="54">
        <v>122</v>
      </c>
      <c r="B136" s="55"/>
      <c r="C136" s="74" t="s">
        <v>176</v>
      </c>
      <c r="D136" s="69" t="s">
        <v>177</v>
      </c>
      <c r="E136" s="70" t="s">
        <v>117</v>
      </c>
      <c r="F136" s="57">
        <f t="shared" si="0"/>
        <v>820.50160000000005</v>
      </c>
      <c r="G136" s="57">
        <f t="shared" si="0"/>
        <v>875.23889999999994</v>
      </c>
      <c r="H136" s="57">
        <f t="shared" si="0"/>
        <v>909.0773999999999</v>
      </c>
      <c r="I136" s="57">
        <f t="shared" si="0"/>
        <v>1048.6967999999999</v>
      </c>
      <c r="J136" s="57">
        <f t="shared" si="0"/>
        <v>984.98849999999902</v>
      </c>
      <c r="K136" s="57">
        <f t="shared" si="0"/>
        <v>1009.4582</v>
      </c>
      <c r="L136" s="57">
        <f t="shared" si="0"/>
        <v>1075.7482</v>
      </c>
      <c r="M136" s="57">
        <f t="shared" si="0"/>
        <v>1102.6468</v>
      </c>
      <c r="N136" s="84"/>
      <c r="O136" s="84"/>
      <c r="P136" s="84"/>
    </row>
    <row r="137" spans="1:16" ht="14.1" customHeight="1" x14ac:dyDescent="0.2">
      <c r="A137" s="54">
        <v>123</v>
      </c>
      <c r="B137" s="55"/>
      <c r="C137" s="74" t="s">
        <v>178</v>
      </c>
      <c r="D137" s="69" t="s">
        <v>179</v>
      </c>
      <c r="E137" s="70" t="s">
        <v>117</v>
      </c>
      <c r="F137" s="57">
        <f t="shared" ref="F137:M142" si="1">F69+F35+F103</f>
        <v>1305.4808</v>
      </c>
      <c r="G137" s="57">
        <f t="shared" si="1"/>
        <v>1338.8571000000002</v>
      </c>
      <c r="H137" s="57">
        <f t="shared" si="1"/>
        <v>1384.5303999999999</v>
      </c>
      <c r="I137" s="57">
        <f t="shared" si="1"/>
        <v>1441.6128999999999</v>
      </c>
      <c r="J137" s="57">
        <f t="shared" si="1"/>
        <v>1453.4231000000002</v>
      </c>
      <c r="K137" s="57">
        <f t="shared" si="1"/>
        <v>1538.0978</v>
      </c>
      <c r="L137" s="57">
        <f t="shared" si="1"/>
        <v>1571.9553000000001</v>
      </c>
      <c r="M137" s="57">
        <f t="shared" si="1"/>
        <v>1691.5276000000001</v>
      </c>
      <c r="N137" s="84"/>
      <c r="O137" s="84"/>
      <c r="P137" s="84"/>
    </row>
    <row r="138" spans="1:16" ht="14.1" customHeight="1" x14ac:dyDescent="0.2">
      <c r="A138" s="54">
        <v>124</v>
      </c>
      <c r="B138" s="55"/>
      <c r="C138" s="74" t="s">
        <v>180</v>
      </c>
      <c r="D138" s="69" t="s">
        <v>181</v>
      </c>
      <c r="E138" s="70" t="s">
        <v>117</v>
      </c>
      <c r="F138" s="57">
        <f t="shared" si="1"/>
        <v>3561.0685000000099</v>
      </c>
      <c r="G138" s="57">
        <f t="shared" si="1"/>
        <v>3514.6571000000004</v>
      </c>
      <c r="H138" s="57">
        <f t="shared" si="1"/>
        <v>3385.6629000000003</v>
      </c>
      <c r="I138" s="57">
        <f t="shared" si="1"/>
        <v>3388.7896000000001</v>
      </c>
      <c r="J138" s="57">
        <f t="shared" si="1"/>
        <v>3320.6355999999996</v>
      </c>
      <c r="K138" s="57">
        <f t="shared" si="1"/>
        <v>3272.1345000000001</v>
      </c>
      <c r="L138" s="57">
        <f t="shared" si="1"/>
        <v>3233.3372999999997</v>
      </c>
      <c r="M138" s="57">
        <f t="shared" si="1"/>
        <v>3351.2408</v>
      </c>
      <c r="N138" s="84"/>
      <c r="O138" s="84"/>
      <c r="P138" s="84"/>
    </row>
    <row r="139" spans="1:16" ht="14.1" customHeight="1" x14ac:dyDescent="0.2">
      <c r="A139" s="54">
        <v>125</v>
      </c>
      <c r="B139" s="55"/>
      <c r="C139" s="74" t="s">
        <v>182</v>
      </c>
      <c r="D139" s="69" t="s">
        <v>183</v>
      </c>
      <c r="E139" s="70" t="s">
        <v>117</v>
      </c>
      <c r="F139" s="57">
        <f t="shared" si="1"/>
        <v>724.57749999999999</v>
      </c>
      <c r="G139" s="57">
        <f t="shared" si="1"/>
        <v>702.33819999999901</v>
      </c>
      <c r="H139" s="57">
        <f t="shared" si="1"/>
        <v>664.53039999999999</v>
      </c>
      <c r="I139" s="57">
        <f t="shared" si="1"/>
        <v>689.66959999999904</v>
      </c>
      <c r="J139" s="57">
        <f t="shared" si="1"/>
        <v>795.86869999999999</v>
      </c>
      <c r="K139" s="57">
        <f t="shared" si="1"/>
        <v>831.82480000000101</v>
      </c>
      <c r="L139" s="57">
        <f t="shared" si="1"/>
        <v>827.06189999999901</v>
      </c>
      <c r="M139" s="57">
        <f t="shared" si="1"/>
        <v>833.17619999999999</v>
      </c>
      <c r="N139" s="84"/>
      <c r="O139" s="84"/>
      <c r="P139" s="84"/>
    </row>
    <row r="140" spans="1:16" ht="14.1" customHeight="1" x14ac:dyDescent="0.2">
      <c r="A140" s="54">
        <v>126</v>
      </c>
      <c r="B140" s="55"/>
      <c r="C140" s="74" t="s">
        <v>184</v>
      </c>
      <c r="D140" s="69" t="s">
        <v>185</v>
      </c>
      <c r="E140" s="70" t="s">
        <v>117</v>
      </c>
      <c r="F140" s="57">
        <f t="shared" si="1"/>
        <v>3075.7883000000002</v>
      </c>
      <c r="G140" s="57">
        <f t="shared" si="1"/>
        <v>3437.7539000000002</v>
      </c>
      <c r="H140" s="57">
        <f t="shared" si="1"/>
        <v>3654.6350000000002</v>
      </c>
      <c r="I140" s="57">
        <f t="shared" si="1"/>
        <v>3782.0308999999997</v>
      </c>
      <c r="J140" s="57">
        <f t="shared" si="1"/>
        <v>3371.9322999999999</v>
      </c>
      <c r="K140" s="57">
        <f t="shared" si="1"/>
        <v>3384.3445000000002</v>
      </c>
      <c r="L140" s="57">
        <f t="shared" si="1"/>
        <v>3320.7631000000001</v>
      </c>
      <c r="M140" s="57">
        <f t="shared" si="1"/>
        <v>3293.9641000000001</v>
      </c>
      <c r="N140" s="84"/>
      <c r="O140" s="84"/>
      <c r="P140" s="84"/>
    </row>
    <row r="141" spans="1:16" ht="14.1" customHeight="1" x14ac:dyDescent="0.2">
      <c r="A141" s="54">
        <v>127</v>
      </c>
      <c r="B141" s="55"/>
      <c r="C141" s="74" t="s">
        <v>186</v>
      </c>
      <c r="D141" s="69" t="s">
        <v>187</v>
      </c>
      <c r="E141" s="70" t="s">
        <v>117</v>
      </c>
      <c r="F141" s="57">
        <f t="shared" si="1"/>
        <v>5233.0262999999995</v>
      </c>
      <c r="G141" s="57">
        <f t="shared" si="1"/>
        <v>4965.6720999999998</v>
      </c>
      <c r="H141" s="57">
        <f t="shared" si="1"/>
        <v>5056.9497000000001</v>
      </c>
      <c r="I141" s="57">
        <f t="shared" si="1"/>
        <v>5269.0227999999997</v>
      </c>
      <c r="J141" s="57">
        <f t="shared" si="1"/>
        <v>5746.058</v>
      </c>
      <c r="K141" s="57">
        <f t="shared" si="1"/>
        <v>5337.9544999999998</v>
      </c>
      <c r="L141" s="57">
        <f t="shared" si="1"/>
        <v>5281.9346999999998</v>
      </c>
      <c r="M141" s="57">
        <f t="shared" si="1"/>
        <v>5447.8978999999999</v>
      </c>
      <c r="N141" s="84"/>
      <c r="O141" s="84"/>
      <c r="P141" s="84"/>
    </row>
    <row r="142" spans="1:16" ht="14.1" customHeight="1" x14ac:dyDescent="0.2">
      <c r="A142" s="54">
        <v>128</v>
      </c>
      <c r="B142" s="55"/>
      <c r="C142" s="423" t="s">
        <v>112</v>
      </c>
      <c r="D142" s="424"/>
      <c r="E142" s="72" t="s">
        <v>117</v>
      </c>
      <c r="F142" s="62">
        <f t="shared" si="1"/>
        <v>47475.562900000004</v>
      </c>
      <c r="G142" s="62">
        <f t="shared" si="1"/>
        <v>48342.724900000001</v>
      </c>
      <c r="H142" s="62">
        <f t="shared" si="1"/>
        <v>48255.740299999998</v>
      </c>
      <c r="I142" s="62">
        <f t="shared" si="1"/>
        <v>49864.429999999993</v>
      </c>
      <c r="J142" s="62">
        <f t="shared" si="1"/>
        <v>50384.440900000001</v>
      </c>
      <c r="K142" s="62">
        <f t="shared" si="1"/>
        <v>52083.676499999994</v>
      </c>
      <c r="L142" s="62">
        <f t="shared" si="1"/>
        <v>53047.341</v>
      </c>
      <c r="M142" s="62">
        <f t="shared" si="1"/>
        <v>54147.078000000001</v>
      </c>
      <c r="N142" s="84"/>
      <c r="O142" s="84"/>
      <c r="P142" s="84"/>
    </row>
    <row r="143" spans="1:16" s="45" customFormat="1" ht="30" customHeight="1" x14ac:dyDescent="0.2">
      <c r="A143" s="50"/>
      <c r="B143" s="51"/>
      <c r="C143" s="52"/>
      <c r="D143" s="52"/>
      <c r="E143" s="52"/>
      <c r="F143" s="68" t="s">
        <v>196</v>
      </c>
      <c r="G143" s="52"/>
      <c r="H143" s="52"/>
      <c r="I143" s="52"/>
      <c r="J143" s="52"/>
      <c r="K143" s="52"/>
      <c r="L143" s="52"/>
      <c r="M143" s="52"/>
    </row>
    <row r="144" spans="1:16" ht="14.1" customHeight="1" x14ac:dyDescent="0.2">
      <c r="A144" s="54">
        <v>129</v>
      </c>
      <c r="B144" s="55"/>
      <c r="C144" s="74" t="s">
        <v>158</v>
      </c>
      <c r="D144" s="69" t="s">
        <v>159</v>
      </c>
      <c r="E144" s="70" t="s">
        <v>190</v>
      </c>
      <c r="F144" s="78">
        <f t="shared" ref="F144:M153" si="2">F127/F8*100</f>
        <v>97.224962272383181</v>
      </c>
      <c r="G144" s="78">
        <f t="shared" si="2"/>
        <v>97.557760168167846</v>
      </c>
      <c r="H144" s="78">
        <f t="shared" si="2"/>
        <v>96.378050709655255</v>
      </c>
      <c r="I144" s="78">
        <f t="shared" si="2"/>
        <v>97.154367645395922</v>
      </c>
      <c r="J144" s="78">
        <f t="shared" si="2"/>
        <v>96.620981249410704</v>
      </c>
      <c r="K144" s="78">
        <f t="shared" si="2"/>
        <v>96.809141666697315</v>
      </c>
      <c r="L144" s="78">
        <f t="shared" si="2"/>
        <v>96.216284053877345</v>
      </c>
      <c r="M144" s="78">
        <f t="shared" si="2"/>
        <v>96.451134395560473</v>
      </c>
    </row>
    <row r="145" spans="1:16" ht="14.1" customHeight="1" x14ac:dyDescent="0.2">
      <c r="A145" s="54">
        <v>130</v>
      </c>
      <c r="B145" s="55"/>
      <c r="C145" s="74" t="s">
        <v>160</v>
      </c>
      <c r="D145" s="69" t="s">
        <v>161</v>
      </c>
      <c r="E145" s="70" t="s">
        <v>190</v>
      </c>
      <c r="F145" s="78">
        <f t="shared" si="2"/>
        <v>98.199222697534282</v>
      </c>
      <c r="G145" s="78">
        <f t="shared" si="2"/>
        <v>98.450321746614236</v>
      </c>
      <c r="H145" s="78">
        <f t="shared" si="2"/>
        <v>98.34763141956428</v>
      </c>
      <c r="I145" s="78">
        <f t="shared" si="2"/>
        <v>98.37830157325277</v>
      </c>
      <c r="J145" s="78">
        <f t="shared" si="2"/>
        <v>98.056827967560181</v>
      </c>
      <c r="K145" s="78">
        <f t="shared" si="2"/>
        <v>97.624196516674473</v>
      </c>
      <c r="L145" s="78">
        <f t="shared" si="2"/>
        <v>97.37836827199348</v>
      </c>
      <c r="M145" s="78">
        <f t="shared" si="2"/>
        <v>97.422851945013861</v>
      </c>
    </row>
    <row r="146" spans="1:16" ht="14.1" customHeight="1" x14ac:dyDescent="0.2">
      <c r="A146" s="54">
        <v>131</v>
      </c>
      <c r="B146" s="55"/>
      <c r="C146" s="74" t="s">
        <v>162</v>
      </c>
      <c r="D146" s="69" t="s">
        <v>163</v>
      </c>
      <c r="E146" s="70" t="s">
        <v>190</v>
      </c>
      <c r="F146" s="78">
        <f t="shared" si="2"/>
        <v>98.289454519535894</v>
      </c>
      <c r="G146" s="78">
        <f t="shared" si="2"/>
        <v>98.319255839716007</v>
      </c>
      <c r="H146" s="78">
        <f t="shared" si="2"/>
        <v>97.940138444631174</v>
      </c>
      <c r="I146" s="78">
        <f t="shared" si="2"/>
        <v>98.259245806749661</v>
      </c>
      <c r="J146" s="78">
        <f t="shared" si="2"/>
        <v>96.75931277516753</v>
      </c>
      <c r="K146" s="78">
        <f t="shared" si="2"/>
        <v>98.204783829375103</v>
      </c>
      <c r="L146" s="78">
        <f t="shared" si="2"/>
        <v>98.099412627848324</v>
      </c>
      <c r="M146" s="78">
        <f t="shared" si="2"/>
        <v>97.890880951947054</v>
      </c>
    </row>
    <row r="147" spans="1:16" ht="14.1" customHeight="1" x14ac:dyDescent="0.2">
      <c r="A147" s="54">
        <v>132</v>
      </c>
      <c r="B147" s="55"/>
      <c r="C147" s="74" t="s">
        <v>164</v>
      </c>
      <c r="D147" s="69" t="s">
        <v>165</v>
      </c>
      <c r="E147" s="70" t="s">
        <v>190</v>
      </c>
      <c r="F147" s="78">
        <f t="shared" si="2"/>
        <v>99.504141792098238</v>
      </c>
      <c r="G147" s="78">
        <f t="shared" si="2"/>
        <v>99.755944136624791</v>
      </c>
      <c r="H147" s="78">
        <f t="shared" si="2"/>
        <v>99.719802581696243</v>
      </c>
      <c r="I147" s="78">
        <f t="shared" si="2"/>
        <v>99.703559680275006</v>
      </c>
      <c r="J147" s="78">
        <f t="shared" si="2"/>
        <v>99.503828324091344</v>
      </c>
      <c r="K147" s="78">
        <f t="shared" si="2"/>
        <v>99.039612473460437</v>
      </c>
      <c r="L147" s="78">
        <f t="shared" si="2"/>
        <v>99.125938740169232</v>
      </c>
      <c r="M147" s="78">
        <f t="shared" si="2"/>
        <v>99.081044386449051</v>
      </c>
      <c r="N147" s="84"/>
      <c r="O147" s="84"/>
      <c r="P147" s="84"/>
    </row>
    <row r="148" spans="1:16" ht="14.1" customHeight="1" x14ac:dyDescent="0.2">
      <c r="A148" s="54">
        <v>133</v>
      </c>
      <c r="B148" s="55"/>
      <c r="C148" s="74" t="s">
        <v>166</v>
      </c>
      <c r="D148" s="69" t="s">
        <v>167</v>
      </c>
      <c r="E148" s="70" t="s">
        <v>190</v>
      </c>
      <c r="F148" s="78">
        <f t="shared" si="2"/>
        <v>94.008476733403356</v>
      </c>
      <c r="G148" s="78">
        <f t="shared" si="2"/>
        <v>96.260823101794671</v>
      </c>
      <c r="H148" s="78">
        <f t="shared" si="2"/>
        <v>95.881727791599189</v>
      </c>
      <c r="I148" s="78">
        <f t="shared" si="2"/>
        <v>96.491575851661523</v>
      </c>
      <c r="J148" s="78">
        <f t="shared" si="2"/>
        <v>97.060248307626807</v>
      </c>
      <c r="K148" s="78">
        <f t="shared" si="2"/>
        <v>95.976798144318224</v>
      </c>
      <c r="L148" s="78">
        <f t="shared" si="2"/>
        <v>96.134230587004097</v>
      </c>
      <c r="M148" s="78">
        <f t="shared" si="2"/>
        <v>97.27282091271276</v>
      </c>
      <c r="N148" s="84"/>
      <c r="O148" s="84"/>
      <c r="P148" s="84"/>
    </row>
    <row r="149" spans="1:16" ht="14.1" customHeight="1" x14ac:dyDescent="0.2">
      <c r="A149" s="54">
        <v>134</v>
      </c>
      <c r="B149" s="55"/>
      <c r="C149" s="74" t="s">
        <v>168</v>
      </c>
      <c r="D149" s="69" t="s">
        <v>169</v>
      </c>
      <c r="E149" s="70" t="s">
        <v>190</v>
      </c>
      <c r="F149" s="78">
        <f t="shared" si="2"/>
        <v>97.745778594415782</v>
      </c>
      <c r="G149" s="78">
        <f t="shared" si="2"/>
        <v>98.012348514646135</v>
      </c>
      <c r="H149" s="78">
        <f t="shared" si="2"/>
        <v>97.346716664614391</v>
      </c>
      <c r="I149" s="78">
        <f t="shared" si="2"/>
        <v>96.755512492860646</v>
      </c>
      <c r="J149" s="78">
        <f t="shared" si="2"/>
        <v>97.075978671494951</v>
      </c>
      <c r="K149" s="78">
        <f t="shared" si="2"/>
        <v>97.154931248732197</v>
      </c>
      <c r="L149" s="78">
        <f t="shared" si="2"/>
        <v>97.006036286234689</v>
      </c>
      <c r="M149" s="78">
        <f t="shared" si="2"/>
        <v>96.817163173080189</v>
      </c>
      <c r="N149" s="84"/>
      <c r="O149" s="84"/>
      <c r="P149" s="84"/>
    </row>
    <row r="150" spans="1:16" ht="14.1" customHeight="1" x14ac:dyDescent="0.2">
      <c r="A150" s="54">
        <v>135</v>
      </c>
      <c r="B150" s="55"/>
      <c r="C150" s="74" t="s">
        <v>170</v>
      </c>
      <c r="D150" s="69" t="s">
        <v>171</v>
      </c>
      <c r="E150" s="70" t="s">
        <v>190</v>
      </c>
      <c r="F150" s="78">
        <f t="shared" si="2"/>
        <v>0</v>
      </c>
      <c r="G150" s="78">
        <f t="shared" si="2"/>
        <v>0</v>
      </c>
      <c r="H150" s="78">
        <f t="shared" si="2"/>
        <v>0</v>
      </c>
      <c r="I150" s="78">
        <f t="shared" si="2"/>
        <v>0</v>
      </c>
      <c r="J150" s="78">
        <f t="shared" si="2"/>
        <v>0</v>
      </c>
      <c r="K150" s="78">
        <f t="shared" si="2"/>
        <v>0</v>
      </c>
      <c r="L150" s="78">
        <f t="shared" si="2"/>
        <v>0</v>
      </c>
      <c r="M150" s="78">
        <f t="shared" si="2"/>
        <v>0</v>
      </c>
      <c r="N150" s="84"/>
      <c r="O150" s="84"/>
      <c r="P150" s="84"/>
    </row>
    <row r="151" spans="1:16" ht="14.1" customHeight="1" x14ac:dyDescent="0.2">
      <c r="A151" s="54">
        <v>136</v>
      </c>
      <c r="B151" s="55"/>
      <c r="C151" s="74" t="s">
        <v>172</v>
      </c>
      <c r="D151" s="69" t="s">
        <v>173</v>
      </c>
      <c r="E151" s="70" t="s">
        <v>190</v>
      </c>
      <c r="F151" s="78">
        <f t="shared" si="2"/>
        <v>92.195542023551738</v>
      </c>
      <c r="G151" s="78">
        <f t="shared" si="2"/>
        <v>94.158502913850427</v>
      </c>
      <c r="H151" s="78">
        <f t="shared" si="2"/>
        <v>91.498803748375821</v>
      </c>
      <c r="I151" s="78">
        <f t="shared" si="2"/>
        <v>90.123461638176209</v>
      </c>
      <c r="J151" s="78">
        <f t="shared" si="2"/>
        <v>87.328442183323659</v>
      </c>
      <c r="K151" s="78">
        <f t="shared" si="2"/>
        <v>83.873344540813619</v>
      </c>
      <c r="L151" s="78">
        <f t="shared" si="2"/>
        <v>84.808187572171732</v>
      </c>
      <c r="M151" s="78">
        <f t="shared" si="2"/>
        <v>85.584165582008822</v>
      </c>
      <c r="N151" s="84"/>
      <c r="O151" s="84"/>
      <c r="P151" s="84"/>
    </row>
    <row r="152" spans="1:16" ht="14.1" customHeight="1" x14ac:dyDescent="0.2">
      <c r="A152" s="54">
        <v>137</v>
      </c>
      <c r="B152" s="55"/>
      <c r="C152" s="74" t="s">
        <v>174</v>
      </c>
      <c r="D152" s="69" t="s">
        <v>175</v>
      </c>
      <c r="E152" s="70" t="s">
        <v>190</v>
      </c>
      <c r="F152" s="78">
        <f t="shared" si="2"/>
        <v>97.447709144685092</v>
      </c>
      <c r="G152" s="78">
        <f t="shared" si="2"/>
        <v>96.737533963740375</v>
      </c>
      <c r="H152" s="78">
        <f t="shared" si="2"/>
        <v>97.142238697354273</v>
      </c>
      <c r="I152" s="78">
        <f t="shared" si="2"/>
        <v>97.429014075428483</v>
      </c>
      <c r="J152" s="78">
        <f t="shared" si="2"/>
        <v>97.350943221902668</v>
      </c>
      <c r="K152" s="78">
        <f t="shared" si="2"/>
        <v>96.518275306873676</v>
      </c>
      <c r="L152" s="78">
        <f t="shared" si="2"/>
        <v>96.250863359823697</v>
      </c>
      <c r="M152" s="78">
        <f t="shared" si="2"/>
        <v>95.723655369679861</v>
      </c>
      <c r="N152" s="84"/>
      <c r="O152" s="84"/>
      <c r="P152" s="84"/>
    </row>
    <row r="153" spans="1:16" ht="14.1" customHeight="1" x14ac:dyDescent="0.2">
      <c r="A153" s="54">
        <v>138</v>
      </c>
      <c r="B153" s="55"/>
      <c r="C153" s="74" t="s">
        <v>176</v>
      </c>
      <c r="D153" s="69" t="s">
        <v>177</v>
      </c>
      <c r="E153" s="70" t="s">
        <v>190</v>
      </c>
      <c r="F153" s="78">
        <f t="shared" si="2"/>
        <v>97.044862551980415</v>
      </c>
      <c r="G153" s="78">
        <f t="shared" si="2"/>
        <v>97.473149857638958</v>
      </c>
      <c r="H153" s="78">
        <f t="shared" si="2"/>
        <v>92.027875694591941</v>
      </c>
      <c r="I153" s="78">
        <f t="shared" si="2"/>
        <v>97.911556101056007</v>
      </c>
      <c r="J153" s="78">
        <f t="shared" si="2"/>
        <v>97.3360347939376</v>
      </c>
      <c r="K153" s="78">
        <f t="shared" si="2"/>
        <v>95.290824156747476</v>
      </c>
      <c r="L153" s="78">
        <f t="shared" si="2"/>
        <v>95.227861200346666</v>
      </c>
      <c r="M153" s="78">
        <f t="shared" si="2"/>
        <v>92.390066269002375</v>
      </c>
      <c r="N153" s="84"/>
      <c r="O153" s="84"/>
      <c r="P153" s="84"/>
    </row>
    <row r="154" spans="1:16" ht="14.1" customHeight="1" x14ac:dyDescent="0.2">
      <c r="A154" s="54">
        <v>139</v>
      </c>
      <c r="B154" s="55"/>
      <c r="C154" s="74" t="s">
        <v>178</v>
      </c>
      <c r="D154" s="69" t="s">
        <v>179</v>
      </c>
      <c r="E154" s="70" t="s">
        <v>190</v>
      </c>
      <c r="F154" s="78">
        <f t="shared" ref="F154:M159" si="3">F137/F18*100</f>
        <v>96.327354013581953</v>
      </c>
      <c r="G154" s="78">
        <f t="shared" si="3"/>
        <v>97.166852130739443</v>
      </c>
      <c r="H154" s="78">
        <f t="shared" si="3"/>
        <v>96.437276364637597</v>
      </c>
      <c r="I154" s="78">
        <f t="shared" si="3"/>
        <v>97.349827282585181</v>
      </c>
      <c r="J154" s="78">
        <f t="shared" si="3"/>
        <v>96.78303086286823</v>
      </c>
      <c r="K154" s="78">
        <f t="shared" si="3"/>
        <v>92.728649154284696</v>
      </c>
      <c r="L154" s="78">
        <f t="shared" si="3"/>
        <v>92.315551278694826</v>
      </c>
      <c r="M154" s="78">
        <f t="shared" si="3"/>
        <v>92.168075428490098</v>
      </c>
      <c r="N154" s="84"/>
      <c r="O154" s="84"/>
      <c r="P154" s="84"/>
    </row>
    <row r="155" spans="1:16" ht="14.1" customHeight="1" x14ac:dyDescent="0.2">
      <c r="A155" s="54">
        <v>140</v>
      </c>
      <c r="B155" s="55"/>
      <c r="C155" s="74" t="s">
        <v>180</v>
      </c>
      <c r="D155" s="69" t="s">
        <v>181</v>
      </c>
      <c r="E155" s="70" t="s">
        <v>190</v>
      </c>
      <c r="F155" s="78">
        <f t="shared" si="3"/>
        <v>98.133398669831919</v>
      </c>
      <c r="G155" s="78">
        <f t="shared" si="3"/>
        <v>98.531529521132114</v>
      </c>
      <c r="H155" s="78">
        <f t="shared" si="3"/>
        <v>97.968295217528208</v>
      </c>
      <c r="I155" s="78">
        <f t="shared" si="3"/>
        <v>98.363765635882288</v>
      </c>
      <c r="J155" s="78">
        <f t="shared" si="3"/>
        <v>97.691235987411233</v>
      </c>
      <c r="K155" s="78">
        <f t="shared" si="3"/>
        <v>97.209474896120568</v>
      </c>
      <c r="L155" s="78">
        <f t="shared" si="3"/>
        <v>97.154187081415856</v>
      </c>
      <c r="M155" s="78">
        <f t="shared" si="3"/>
        <v>96.700214603649499</v>
      </c>
      <c r="N155" s="84"/>
      <c r="O155" s="84"/>
      <c r="P155" s="84"/>
    </row>
    <row r="156" spans="1:16" ht="14.1" customHeight="1" x14ac:dyDescent="0.2">
      <c r="A156" s="54">
        <v>141</v>
      </c>
      <c r="B156" s="55"/>
      <c r="C156" s="74" t="s">
        <v>182</v>
      </c>
      <c r="D156" s="69" t="s">
        <v>183</v>
      </c>
      <c r="E156" s="70" t="s">
        <v>190</v>
      </c>
      <c r="F156" s="78">
        <f t="shared" si="3"/>
        <v>94.944338692670456</v>
      </c>
      <c r="G156" s="78">
        <f t="shared" si="3"/>
        <v>95.895230157880448</v>
      </c>
      <c r="H156" s="78">
        <f t="shared" si="3"/>
        <v>93.813425279930982</v>
      </c>
      <c r="I156" s="78">
        <f t="shared" si="3"/>
        <v>95.457942189273467</v>
      </c>
      <c r="J156" s="78">
        <f t="shared" si="3"/>
        <v>94.654470241778611</v>
      </c>
      <c r="K156" s="78">
        <f t="shared" si="3"/>
        <v>90.837838870840145</v>
      </c>
      <c r="L156" s="78">
        <f t="shared" si="3"/>
        <v>89.975705114132026</v>
      </c>
      <c r="M156" s="78">
        <f t="shared" si="3"/>
        <v>87.306716249467939</v>
      </c>
      <c r="N156" s="84"/>
      <c r="O156" s="84"/>
      <c r="P156" s="84"/>
    </row>
    <row r="157" spans="1:16" ht="14.1" customHeight="1" x14ac:dyDescent="0.2">
      <c r="A157" s="54">
        <v>142</v>
      </c>
      <c r="B157" s="55"/>
      <c r="C157" s="74" t="s">
        <v>184</v>
      </c>
      <c r="D157" s="69" t="s">
        <v>185</v>
      </c>
      <c r="E157" s="70" t="s">
        <v>190</v>
      </c>
      <c r="F157" s="78">
        <f t="shared" si="3"/>
        <v>90.347008971846378</v>
      </c>
      <c r="G157" s="78">
        <f t="shared" si="3"/>
        <v>89.057184245459382</v>
      </c>
      <c r="H157" s="78">
        <f t="shared" si="3"/>
        <v>86.313737725043339</v>
      </c>
      <c r="I157" s="78">
        <f t="shared" si="3"/>
        <v>86.589841056968041</v>
      </c>
      <c r="J157" s="78">
        <f t="shared" si="3"/>
        <v>86.329056101853524</v>
      </c>
      <c r="K157" s="78">
        <f t="shared" si="3"/>
        <v>87.598552576092999</v>
      </c>
      <c r="L157" s="78">
        <f t="shared" si="3"/>
        <v>87.50661583770875</v>
      </c>
      <c r="M157" s="78">
        <f t="shared" si="3"/>
        <v>85.800415639038775</v>
      </c>
      <c r="N157" s="84"/>
      <c r="O157" s="84"/>
      <c r="P157" s="84"/>
    </row>
    <row r="158" spans="1:16" ht="14.1" customHeight="1" x14ac:dyDescent="0.2">
      <c r="A158" s="54">
        <v>143</v>
      </c>
      <c r="B158" s="55"/>
      <c r="C158" s="74" t="s">
        <v>186</v>
      </c>
      <c r="D158" s="69" t="s">
        <v>187</v>
      </c>
      <c r="E158" s="70" t="s">
        <v>190</v>
      </c>
      <c r="F158" s="78">
        <f t="shared" si="3"/>
        <v>94.187692827993303</v>
      </c>
      <c r="G158" s="78">
        <f t="shared" si="3"/>
        <v>94.486283295318458</v>
      </c>
      <c r="H158" s="78">
        <f t="shared" si="3"/>
        <v>95.24521979884733</v>
      </c>
      <c r="I158" s="78">
        <f t="shared" si="3"/>
        <v>93.765450255775335</v>
      </c>
      <c r="J158" s="78">
        <f t="shared" si="3"/>
        <v>94.64680068052769</v>
      </c>
      <c r="K158" s="78">
        <f t="shared" si="3"/>
        <v>94.70487373211617</v>
      </c>
      <c r="L158" s="78">
        <f t="shared" si="3"/>
        <v>92.221088213564457</v>
      </c>
      <c r="M158" s="78">
        <f t="shared" si="3"/>
        <v>91.998352442093733</v>
      </c>
      <c r="N158" s="84"/>
      <c r="O158" s="84"/>
      <c r="P158" s="84"/>
    </row>
    <row r="159" spans="1:16" ht="14.1" customHeight="1" x14ac:dyDescent="0.2">
      <c r="A159" s="54">
        <v>144</v>
      </c>
      <c r="B159" s="55"/>
      <c r="C159" s="423" t="s">
        <v>112</v>
      </c>
      <c r="D159" s="424"/>
      <c r="E159" s="72" t="s">
        <v>190</v>
      </c>
      <c r="F159" s="79">
        <f t="shared" si="3"/>
        <v>96.448186252466797</v>
      </c>
      <c r="G159" s="79">
        <f t="shared" si="3"/>
        <v>96.790554275725796</v>
      </c>
      <c r="H159" s="79">
        <f t="shared" si="3"/>
        <v>95.906926112277247</v>
      </c>
      <c r="I159" s="79">
        <f t="shared" si="3"/>
        <v>95.900401283868035</v>
      </c>
      <c r="J159" s="79">
        <f t="shared" si="3"/>
        <v>95.733283879676392</v>
      </c>
      <c r="K159" s="79">
        <f t="shared" si="3"/>
        <v>95.209541747344645</v>
      </c>
      <c r="L159" s="79">
        <f t="shared" si="3"/>
        <v>95.014992809879288</v>
      </c>
      <c r="M159" s="79">
        <f t="shared" si="3"/>
        <v>94.758057173839163</v>
      </c>
      <c r="N159" s="84"/>
      <c r="O159" s="84"/>
      <c r="P159" s="84"/>
    </row>
    <row r="160" spans="1:16" s="45" customFormat="1" ht="30" customHeight="1" x14ac:dyDescent="0.2">
      <c r="A160" s="50"/>
      <c r="B160" s="51"/>
      <c r="C160" s="52"/>
      <c r="D160" s="52"/>
      <c r="E160" s="52"/>
      <c r="F160" s="68" t="s">
        <v>197</v>
      </c>
      <c r="G160" s="52"/>
      <c r="H160" s="52"/>
      <c r="I160" s="52"/>
      <c r="J160" s="52"/>
      <c r="K160" s="52"/>
      <c r="L160" s="52"/>
      <c r="M160" s="52"/>
    </row>
    <row r="161" spans="1:16" ht="14.1" customHeight="1" x14ac:dyDescent="0.2">
      <c r="A161" s="54">
        <v>145</v>
      </c>
      <c r="B161" s="55"/>
      <c r="C161" s="74" t="s">
        <v>158</v>
      </c>
      <c r="D161" s="69" t="s">
        <v>159</v>
      </c>
      <c r="E161" s="70" t="s">
        <v>117</v>
      </c>
      <c r="F161" s="57">
        <v>126.99560000000001</v>
      </c>
      <c r="G161" s="57">
        <v>109.6935</v>
      </c>
      <c r="H161" s="57">
        <v>169.9795</v>
      </c>
      <c r="I161" s="57">
        <v>135.53899999999999</v>
      </c>
      <c r="J161" s="57">
        <v>164.06810000000002</v>
      </c>
      <c r="K161" s="57">
        <v>167.5994</v>
      </c>
      <c r="L161" s="57">
        <v>183.066</v>
      </c>
      <c r="M161" s="57">
        <v>172.8075</v>
      </c>
    </row>
    <row r="162" spans="1:16" ht="14.1" customHeight="1" x14ac:dyDescent="0.2">
      <c r="A162" s="54">
        <v>146</v>
      </c>
      <c r="B162" s="55"/>
      <c r="C162" s="74" t="s">
        <v>160</v>
      </c>
      <c r="D162" s="69" t="s">
        <v>161</v>
      </c>
      <c r="E162" s="70" t="s">
        <v>117</v>
      </c>
      <c r="F162" s="57">
        <v>107.2285</v>
      </c>
      <c r="G162" s="57">
        <v>90.536600000000007</v>
      </c>
      <c r="H162" s="57">
        <v>97.6434</v>
      </c>
      <c r="I162" s="57">
        <v>93.417199999999994</v>
      </c>
      <c r="J162" s="57">
        <v>111.1528</v>
      </c>
      <c r="K162" s="57">
        <v>146.73699999999999</v>
      </c>
      <c r="L162" s="57">
        <v>157.7594</v>
      </c>
      <c r="M162" s="57">
        <v>163.05950000000001</v>
      </c>
    </row>
    <row r="163" spans="1:16" ht="14.1" customHeight="1" x14ac:dyDescent="0.2">
      <c r="A163" s="54">
        <v>147</v>
      </c>
      <c r="B163" s="55"/>
      <c r="C163" s="74" t="s">
        <v>162</v>
      </c>
      <c r="D163" s="69" t="s">
        <v>163</v>
      </c>
      <c r="E163" s="70" t="s">
        <v>117</v>
      </c>
      <c r="F163" s="57">
        <v>22.036999999999999</v>
      </c>
      <c r="G163" s="57">
        <v>21.465499999999999</v>
      </c>
      <c r="H163" s="57">
        <v>27.537200000000002</v>
      </c>
      <c r="I163" s="57">
        <v>23.512599999999999</v>
      </c>
      <c r="J163" s="57">
        <v>45.551099999999998</v>
      </c>
      <c r="K163" s="57">
        <v>24.504799999999999</v>
      </c>
      <c r="L163" s="57">
        <v>26.6036</v>
      </c>
      <c r="M163" s="57">
        <v>28.4254</v>
      </c>
    </row>
    <row r="164" spans="1:16" ht="14.1" customHeight="1" x14ac:dyDescent="0.2">
      <c r="A164" s="54">
        <v>148</v>
      </c>
      <c r="B164" s="55"/>
      <c r="C164" s="74" t="s">
        <v>164</v>
      </c>
      <c r="D164" s="69" t="s">
        <v>165</v>
      </c>
      <c r="E164" s="70" t="s">
        <v>117</v>
      </c>
      <c r="F164" s="57">
        <v>37.8309</v>
      </c>
      <c r="G164" s="57">
        <v>21.219099999999997</v>
      </c>
      <c r="H164" s="57">
        <v>24.013900000000003</v>
      </c>
      <c r="I164" s="57">
        <v>26.669799999999999</v>
      </c>
      <c r="J164" s="57">
        <v>42.120800000000003</v>
      </c>
      <c r="K164" s="57">
        <v>84.430199999999999</v>
      </c>
      <c r="L164" s="57">
        <v>91.614800000000002</v>
      </c>
      <c r="M164" s="57">
        <v>95.627600000000001</v>
      </c>
      <c r="N164" s="84"/>
      <c r="O164" s="84"/>
      <c r="P164" s="84"/>
    </row>
    <row r="165" spans="1:16" ht="14.1" customHeight="1" x14ac:dyDescent="0.2">
      <c r="A165" s="54">
        <v>149</v>
      </c>
      <c r="B165" s="55"/>
      <c r="C165" s="74" t="s">
        <v>166</v>
      </c>
      <c r="D165" s="69" t="s">
        <v>167</v>
      </c>
      <c r="E165" s="70" t="s">
        <v>117</v>
      </c>
      <c r="F165" s="57">
        <v>33.569600000000001</v>
      </c>
      <c r="G165" s="57">
        <v>14.528600000000001</v>
      </c>
      <c r="H165" s="57">
        <v>14.3314</v>
      </c>
      <c r="I165" s="57">
        <v>17.639099999999999</v>
      </c>
      <c r="J165" s="57">
        <v>16.724499999999999</v>
      </c>
      <c r="K165" s="57">
        <v>20.858499999999999</v>
      </c>
      <c r="L165" s="57">
        <v>21.934699999999999</v>
      </c>
      <c r="M165" s="57">
        <v>23.6004</v>
      </c>
      <c r="N165" s="84"/>
      <c r="O165" s="84"/>
      <c r="P165" s="84"/>
    </row>
    <row r="166" spans="1:16" ht="14.1" customHeight="1" x14ac:dyDescent="0.2">
      <c r="A166" s="54">
        <v>150</v>
      </c>
      <c r="B166" s="55"/>
      <c r="C166" s="74" t="s">
        <v>168</v>
      </c>
      <c r="D166" s="69" t="s">
        <v>169</v>
      </c>
      <c r="E166" s="70" t="s">
        <v>117</v>
      </c>
      <c r="F166" s="57">
        <v>38.416400000000003</v>
      </c>
      <c r="G166" s="57">
        <v>33.540199999999999</v>
      </c>
      <c r="H166" s="57">
        <v>43.562599999999996</v>
      </c>
      <c r="I166" s="57">
        <v>45.334800000000001</v>
      </c>
      <c r="J166" s="57">
        <v>61.142300000000006</v>
      </c>
      <c r="K166" s="57">
        <v>87.996600000000001</v>
      </c>
      <c r="L166" s="57">
        <v>98.698100000000011</v>
      </c>
      <c r="M166" s="57">
        <v>95.417199999999994</v>
      </c>
      <c r="N166" s="84"/>
      <c r="O166" s="84"/>
      <c r="P166" s="84"/>
    </row>
    <row r="167" spans="1:16" ht="14.1" customHeight="1" x14ac:dyDescent="0.2">
      <c r="A167" s="54">
        <v>151</v>
      </c>
      <c r="B167" s="55"/>
      <c r="C167" s="74" t="s">
        <v>170</v>
      </c>
      <c r="D167" s="69" t="s">
        <v>171</v>
      </c>
      <c r="E167" s="70" t="s">
        <v>117</v>
      </c>
      <c r="F167" s="57">
        <v>6.2636000000000003</v>
      </c>
      <c r="G167" s="57">
        <v>4.2046000000000001</v>
      </c>
      <c r="H167" s="57">
        <v>5.5087000000000002</v>
      </c>
      <c r="I167" s="57">
        <v>5.101</v>
      </c>
      <c r="J167" s="57">
        <v>5.5693000000000001</v>
      </c>
      <c r="K167" s="57">
        <v>11.2021</v>
      </c>
      <c r="L167" s="57">
        <v>11.0701</v>
      </c>
      <c r="M167" s="57">
        <v>16.377399999999998</v>
      </c>
      <c r="N167" s="84"/>
      <c r="O167" s="84"/>
      <c r="P167" s="84"/>
    </row>
    <row r="168" spans="1:16" ht="14.1" customHeight="1" x14ac:dyDescent="0.2">
      <c r="A168" s="54">
        <v>152</v>
      </c>
      <c r="B168" s="55"/>
      <c r="C168" s="74" t="s">
        <v>172</v>
      </c>
      <c r="D168" s="69" t="s">
        <v>173</v>
      </c>
      <c r="E168" s="70" t="s">
        <v>117</v>
      </c>
      <c r="F168" s="57">
        <v>35.111499999999999</v>
      </c>
      <c r="G168" s="57">
        <v>26.194400000000002</v>
      </c>
      <c r="H168" s="57">
        <v>29.216799999999999</v>
      </c>
      <c r="I168" s="57">
        <v>32.8765</v>
      </c>
      <c r="J168" s="57">
        <v>40.06</v>
      </c>
      <c r="K168" s="57">
        <v>65.629499999999993</v>
      </c>
      <c r="L168" s="57">
        <v>74.426100000000005</v>
      </c>
      <c r="M168" s="57">
        <v>84.065899999999999</v>
      </c>
      <c r="N168" s="84"/>
      <c r="O168" s="84"/>
      <c r="P168" s="84"/>
    </row>
    <row r="169" spans="1:16" ht="14.1" customHeight="1" x14ac:dyDescent="0.2">
      <c r="A169" s="54">
        <v>153</v>
      </c>
      <c r="B169" s="55"/>
      <c r="C169" s="74" t="s">
        <v>174</v>
      </c>
      <c r="D169" s="69" t="s">
        <v>175</v>
      </c>
      <c r="E169" s="70" t="s">
        <v>117</v>
      </c>
      <c r="F169" s="57">
        <v>25.199200000000001</v>
      </c>
      <c r="G169" s="57">
        <v>28.5061</v>
      </c>
      <c r="H169" s="57">
        <v>19.8994</v>
      </c>
      <c r="I169" s="57">
        <v>20.206199999999999</v>
      </c>
      <c r="J169" s="57">
        <v>25.624099999999999</v>
      </c>
      <c r="K169" s="57">
        <v>37.597499999999997</v>
      </c>
      <c r="L169" s="57">
        <v>41.322499999999998</v>
      </c>
      <c r="M169" s="57">
        <v>53.311199999999999</v>
      </c>
      <c r="N169" s="84"/>
      <c r="O169" s="84"/>
      <c r="P169" s="84"/>
    </row>
    <row r="170" spans="1:16" ht="14.1" customHeight="1" x14ac:dyDescent="0.2">
      <c r="A170" s="54">
        <v>154</v>
      </c>
      <c r="B170" s="55"/>
      <c r="C170" s="74" t="s">
        <v>176</v>
      </c>
      <c r="D170" s="69" t="s">
        <v>177</v>
      </c>
      <c r="E170" s="70" t="s">
        <v>117</v>
      </c>
      <c r="F170" s="57">
        <v>24.985299999999999</v>
      </c>
      <c r="G170" s="57">
        <v>22.689299999999999</v>
      </c>
      <c r="H170" s="57">
        <v>78.750899999999987</v>
      </c>
      <c r="I170" s="57">
        <v>22.368599999999997</v>
      </c>
      <c r="J170" s="57">
        <v>26.957900000000002</v>
      </c>
      <c r="K170" s="57">
        <v>49.886400000000002</v>
      </c>
      <c r="L170" s="57">
        <v>53.908799999999999</v>
      </c>
      <c r="M170" s="57">
        <v>90.822199999999995</v>
      </c>
      <c r="N170" s="84"/>
      <c r="O170" s="84"/>
      <c r="P170" s="84"/>
    </row>
    <row r="171" spans="1:16" ht="14.1" customHeight="1" x14ac:dyDescent="0.2">
      <c r="A171" s="54">
        <v>155</v>
      </c>
      <c r="B171" s="55"/>
      <c r="C171" s="74" t="s">
        <v>178</v>
      </c>
      <c r="D171" s="69" t="s">
        <v>179</v>
      </c>
      <c r="E171" s="70" t="s">
        <v>117</v>
      </c>
      <c r="F171" s="57">
        <v>49.369300000000003</v>
      </c>
      <c r="G171" s="57">
        <v>38.5745</v>
      </c>
      <c r="H171" s="57">
        <v>50.682000000000002</v>
      </c>
      <c r="I171" s="57">
        <v>38.627199999999995</v>
      </c>
      <c r="J171" s="57">
        <v>47.547400000000003</v>
      </c>
      <c r="K171" s="57">
        <v>119.7919</v>
      </c>
      <c r="L171" s="57">
        <v>130.0368</v>
      </c>
      <c r="M171" s="57">
        <v>142.90970000000002</v>
      </c>
      <c r="N171" s="84"/>
      <c r="O171" s="84"/>
      <c r="P171" s="84"/>
    </row>
    <row r="172" spans="1:16" ht="14.1" customHeight="1" x14ac:dyDescent="0.2">
      <c r="A172" s="54">
        <v>156</v>
      </c>
      <c r="B172" s="55"/>
      <c r="C172" s="74" t="s">
        <v>180</v>
      </c>
      <c r="D172" s="69" t="s">
        <v>181</v>
      </c>
      <c r="E172" s="70" t="s">
        <v>117</v>
      </c>
      <c r="F172" s="57">
        <v>67.580199999999991</v>
      </c>
      <c r="G172" s="57">
        <v>52.294599999999996</v>
      </c>
      <c r="H172" s="57">
        <v>70.076700000000002</v>
      </c>
      <c r="I172" s="57">
        <v>56.272500000000001</v>
      </c>
      <c r="J172" s="57">
        <v>78.357399999999998</v>
      </c>
      <c r="K172" s="57">
        <v>93.797899999999998</v>
      </c>
      <c r="L172" s="57">
        <v>94.586600000000004</v>
      </c>
      <c r="M172" s="57">
        <v>114.2303</v>
      </c>
      <c r="N172" s="84"/>
      <c r="O172" s="84"/>
      <c r="P172" s="84"/>
    </row>
    <row r="173" spans="1:16" ht="14.1" customHeight="1" x14ac:dyDescent="0.2">
      <c r="A173" s="54">
        <v>157</v>
      </c>
      <c r="B173" s="55"/>
      <c r="C173" s="74" t="s">
        <v>182</v>
      </c>
      <c r="D173" s="69" t="s">
        <v>183</v>
      </c>
      <c r="E173" s="70" t="s">
        <v>117</v>
      </c>
      <c r="F173" s="57">
        <v>37.187400000000004</v>
      </c>
      <c r="G173" s="57">
        <v>28.976800000000001</v>
      </c>
      <c r="H173" s="57">
        <v>42.655300000000004</v>
      </c>
      <c r="I173" s="57">
        <v>31.3383</v>
      </c>
      <c r="J173" s="57">
        <v>43.421599999999998</v>
      </c>
      <c r="K173" s="57">
        <v>82.963899999999995</v>
      </c>
      <c r="L173" s="57">
        <v>91.203000000000003</v>
      </c>
      <c r="M173" s="57">
        <v>120.46980000000001</v>
      </c>
      <c r="N173" s="84"/>
      <c r="O173" s="84"/>
      <c r="P173" s="84"/>
    </row>
    <row r="174" spans="1:16" ht="14.1" customHeight="1" x14ac:dyDescent="0.2">
      <c r="A174" s="54">
        <v>158</v>
      </c>
      <c r="B174" s="55"/>
      <c r="C174" s="74" t="s">
        <v>184</v>
      </c>
      <c r="D174" s="69" t="s">
        <v>185</v>
      </c>
      <c r="E174" s="70" t="s">
        <v>117</v>
      </c>
      <c r="F174" s="57">
        <v>131.45660000000001</v>
      </c>
      <c r="G174" s="57">
        <v>201.61429999999999</v>
      </c>
      <c r="H174" s="57">
        <v>125.64160000000001</v>
      </c>
      <c r="I174" s="57">
        <v>155.4896</v>
      </c>
      <c r="J174" s="57">
        <v>228.5385</v>
      </c>
      <c r="K174" s="57">
        <v>174.5575</v>
      </c>
      <c r="L174" s="57">
        <v>190.08920000000001</v>
      </c>
      <c r="M174" s="57">
        <v>207.81879999999998</v>
      </c>
      <c r="N174" s="84"/>
      <c r="O174" s="84"/>
      <c r="P174" s="84"/>
    </row>
    <row r="175" spans="1:16" ht="14.1" customHeight="1" x14ac:dyDescent="0.2">
      <c r="A175" s="54">
        <v>159</v>
      </c>
      <c r="B175" s="55"/>
      <c r="C175" s="74" t="s">
        <v>186</v>
      </c>
      <c r="D175" s="69" t="s">
        <v>187</v>
      </c>
      <c r="E175" s="70" t="s">
        <v>117</v>
      </c>
      <c r="F175" s="57">
        <v>40.2759</v>
      </c>
      <c r="G175" s="57">
        <v>39.531199999999998</v>
      </c>
      <c r="H175" s="57">
        <v>37.770199999999996</v>
      </c>
      <c r="I175" s="57">
        <v>43.175199999999997</v>
      </c>
      <c r="J175" s="57">
        <v>54.9358</v>
      </c>
      <c r="K175" s="57">
        <v>116.0277</v>
      </c>
      <c r="L175" s="57">
        <v>126.17960000000001</v>
      </c>
      <c r="M175" s="57">
        <v>140.63509999999999</v>
      </c>
      <c r="N175" s="84"/>
      <c r="O175" s="84"/>
      <c r="P175" s="84"/>
    </row>
    <row r="176" spans="1:16" ht="14.1" customHeight="1" x14ac:dyDescent="0.2">
      <c r="A176" s="54">
        <v>160</v>
      </c>
      <c r="B176" s="55"/>
      <c r="C176" s="423" t="s">
        <v>112</v>
      </c>
      <c r="D176" s="424"/>
      <c r="E176" s="72" t="s">
        <v>117</v>
      </c>
      <c r="F176" s="62">
        <v>783.50699999999995</v>
      </c>
      <c r="G176" s="62">
        <v>733.5693</v>
      </c>
      <c r="H176" s="62">
        <v>837.26959999999997</v>
      </c>
      <c r="I176" s="62">
        <v>747.56759999999997</v>
      </c>
      <c r="J176" s="62">
        <v>991.77159999999992</v>
      </c>
      <c r="K176" s="62">
        <v>1283.5808999999999</v>
      </c>
      <c r="L176" s="62">
        <v>1392.4992999999999</v>
      </c>
      <c r="M176" s="62">
        <v>1549.578</v>
      </c>
      <c r="N176" s="84"/>
      <c r="O176" s="84"/>
      <c r="P176" s="84"/>
    </row>
    <row r="177" spans="1:16" s="45" customFormat="1" ht="30" customHeight="1" x14ac:dyDescent="0.2">
      <c r="A177" s="50"/>
      <c r="B177" s="51"/>
      <c r="C177" s="52"/>
      <c r="D177" s="52"/>
      <c r="E177" s="52"/>
      <c r="F177" s="68" t="s">
        <v>198</v>
      </c>
      <c r="G177" s="52"/>
      <c r="H177" s="52"/>
      <c r="I177" s="52"/>
      <c r="J177" s="52"/>
      <c r="K177" s="52"/>
      <c r="L177" s="52"/>
      <c r="M177" s="52"/>
    </row>
    <row r="178" spans="1:16" ht="14.1" customHeight="1" x14ac:dyDescent="0.2">
      <c r="A178" s="54">
        <v>161</v>
      </c>
      <c r="B178" s="55"/>
      <c r="C178" s="74" t="s">
        <v>158</v>
      </c>
      <c r="D178" s="69" t="s">
        <v>159</v>
      </c>
      <c r="E178" s="70" t="s">
        <v>190</v>
      </c>
      <c r="F178" s="85">
        <f t="shared" ref="F178:M187" si="4">F161/F8*100</f>
        <v>2.7750377276172573</v>
      </c>
      <c r="G178" s="85">
        <f t="shared" si="4"/>
        <v>2.442239831832139</v>
      </c>
      <c r="H178" s="85">
        <f t="shared" si="4"/>
        <v>3.6219492903447303</v>
      </c>
      <c r="I178" s="85">
        <f t="shared" si="4"/>
        <v>2.8456323546040987</v>
      </c>
      <c r="J178" s="85">
        <f t="shared" si="4"/>
        <v>3.3790187505892808</v>
      </c>
      <c r="K178" s="85">
        <f t="shared" si="4"/>
        <v>3.1908583333028839</v>
      </c>
      <c r="L178" s="85">
        <f t="shared" si="4"/>
        <v>3.7837159461224368</v>
      </c>
      <c r="M178" s="85">
        <f t="shared" si="4"/>
        <v>3.5488656044395368</v>
      </c>
    </row>
    <row r="179" spans="1:16" ht="14.1" customHeight="1" x14ac:dyDescent="0.2">
      <c r="A179" s="54">
        <v>162</v>
      </c>
      <c r="B179" s="55"/>
      <c r="C179" s="74" t="s">
        <v>160</v>
      </c>
      <c r="D179" s="69" t="s">
        <v>161</v>
      </c>
      <c r="E179" s="70" t="s">
        <v>190</v>
      </c>
      <c r="F179" s="85">
        <f t="shared" si="4"/>
        <v>1.8007773024657121</v>
      </c>
      <c r="G179" s="85">
        <f t="shared" si="4"/>
        <v>1.5496782533857409</v>
      </c>
      <c r="H179" s="85">
        <f t="shared" si="4"/>
        <v>1.6523685804356827</v>
      </c>
      <c r="I179" s="85">
        <f t="shared" si="4"/>
        <v>1.6216984267474062</v>
      </c>
      <c r="J179" s="85">
        <f t="shared" si="4"/>
        <v>1.9431720324397888</v>
      </c>
      <c r="K179" s="85">
        <f t="shared" si="4"/>
        <v>2.3758034833255226</v>
      </c>
      <c r="L179" s="85">
        <f t="shared" si="4"/>
        <v>2.6216317280065349</v>
      </c>
      <c r="M179" s="85">
        <f t="shared" si="4"/>
        <v>2.5771480549861341</v>
      </c>
    </row>
    <row r="180" spans="1:16" ht="14.1" customHeight="1" x14ac:dyDescent="0.2">
      <c r="A180" s="54">
        <v>163</v>
      </c>
      <c r="B180" s="55"/>
      <c r="C180" s="74" t="s">
        <v>162</v>
      </c>
      <c r="D180" s="69" t="s">
        <v>163</v>
      </c>
      <c r="E180" s="70" t="s">
        <v>190</v>
      </c>
      <c r="F180" s="85">
        <f t="shared" si="4"/>
        <v>1.7072993107893693</v>
      </c>
      <c r="G180" s="85">
        <f t="shared" si="4"/>
        <v>1.6755377421989393</v>
      </c>
      <c r="H180" s="85">
        <f t="shared" si="4"/>
        <v>2.0561654573581549</v>
      </c>
      <c r="I180" s="85">
        <f t="shared" si="4"/>
        <v>1.7382849335011343</v>
      </c>
      <c r="J180" s="85">
        <f t="shared" si="4"/>
        <v>3.2382843408028905</v>
      </c>
      <c r="K180" s="85">
        <f t="shared" si="4"/>
        <v>1.792568078641017</v>
      </c>
      <c r="L180" s="85">
        <f t="shared" si="4"/>
        <v>1.8983895343530965</v>
      </c>
      <c r="M180" s="85">
        <f t="shared" si="4"/>
        <v>2.1057040404799143</v>
      </c>
    </row>
    <row r="181" spans="1:16" ht="14.1" customHeight="1" x14ac:dyDescent="0.2">
      <c r="A181" s="54">
        <v>164</v>
      </c>
      <c r="B181" s="55"/>
      <c r="C181" s="74" t="s">
        <v>164</v>
      </c>
      <c r="D181" s="69" t="s">
        <v>165</v>
      </c>
      <c r="E181" s="70" t="s">
        <v>190</v>
      </c>
      <c r="F181" s="85">
        <f t="shared" si="4"/>
        <v>0.49585820790175489</v>
      </c>
      <c r="G181" s="85">
        <f t="shared" si="4"/>
        <v>0.24405586337509108</v>
      </c>
      <c r="H181" s="85">
        <f t="shared" si="4"/>
        <v>0.28019741830386385</v>
      </c>
      <c r="I181" s="85">
        <f t="shared" si="4"/>
        <v>0.29644031972489743</v>
      </c>
      <c r="J181" s="85">
        <f t="shared" si="4"/>
        <v>0.49617167590874939</v>
      </c>
      <c r="K181" s="85">
        <f t="shared" si="4"/>
        <v>0.96038752653955761</v>
      </c>
      <c r="L181" s="85">
        <f t="shared" si="4"/>
        <v>0.87406125983075389</v>
      </c>
      <c r="M181" s="85">
        <f t="shared" si="4"/>
        <v>0.91895561355092914</v>
      </c>
      <c r="N181" s="84"/>
      <c r="O181" s="84"/>
      <c r="P181" s="84"/>
    </row>
    <row r="182" spans="1:16" ht="14.1" customHeight="1" x14ac:dyDescent="0.2">
      <c r="A182" s="54">
        <v>165</v>
      </c>
      <c r="B182" s="55"/>
      <c r="C182" s="74" t="s">
        <v>166</v>
      </c>
      <c r="D182" s="69" t="s">
        <v>167</v>
      </c>
      <c r="E182" s="70" t="s">
        <v>190</v>
      </c>
      <c r="F182" s="85">
        <f t="shared" si="4"/>
        <v>3.5588752802369386</v>
      </c>
      <c r="G182" s="85">
        <f t="shared" si="4"/>
        <v>1.6075911283843305</v>
      </c>
      <c r="H182" s="85">
        <f t="shared" si="4"/>
        <v>1.5395488434584321</v>
      </c>
      <c r="I182" s="85">
        <f t="shared" si="4"/>
        <v>1.6819119165248555</v>
      </c>
      <c r="J182" s="85">
        <f t="shared" si="4"/>
        <v>1.6527456359787343</v>
      </c>
      <c r="K182" s="85">
        <f t="shared" si="4"/>
        <v>2.0978807165451712</v>
      </c>
      <c r="L182" s="85">
        <f t="shared" si="4"/>
        <v>2.1901836294639891</v>
      </c>
      <c r="M182" s="85">
        <f t="shared" si="4"/>
        <v>2.2998441102429128</v>
      </c>
      <c r="N182" s="84"/>
      <c r="O182" s="84"/>
      <c r="P182" s="84"/>
    </row>
    <row r="183" spans="1:16" ht="14.1" customHeight="1" x14ac:dyDescent="0.2">
      <c r="A183" s="54">
        <v>166</v>
      </c>
      <c r="B183" s="55"/>
      <c r="C183" s="74" t="s">
        <v>168</v>
      </c>
      <c r="D183" s="69" t="s">
        <v>169</v>
      </c>
      <c r="E183" s="70" t="s">
        <v>190</v>
      </c>
      <c r="F183" s="85">
        <f t="shared" si="4"/>
        <v>0.49720831877182337</v>
      </c>
      <c r="G183" s="85">
        <f t="shared" si="4"/>
        <v>0.42272420709561359</v>
      </c>
      <c r="H183" s="85">
        <f t="shared" si="4"/>
        <v>0.60997694127927715</v>
      </c>
      <c r="I183" s="85">
        <f t="shared" si="4"/>
        <v>0.59391514059540629</v>
      </c>
      <c r="J183" s="85">
        <f t="shared" si="4"/>
        <v>0.66996106953803924</v>
      </c>
      <c r="K183" s="85">
        <f t="shared" si="4"/>
        <v>0.9004549704057101</v>
      </c>
      <c r="L183" s="85">
        <f t="shared" si="4"/>
        <v>1.0147812990075815</v>
      </c>
      <c r="M183" s="85">
        <f t="shared" si="4"/>
        <v>0.95115397891336817</v>
      </c>
      <c r="N183" s="84"/>
      <c r="O183" s="84"/>
      <c r="P183" s="84"/>
    </row>
    <row r="184" spans="1:16" ht="14.1" customHeight="1" x14ac:dyDescent="0.2">
      <c r="A184" s="54">
        <v>167</v>
      </c>
      <c r="B184" s="55"/>
      <c r="C184" s="74" t="s">
        <v>170</v>
      </c>
      <c r="D184" s="69" t="s">
        <v>171</v>
      </c>
      <c r="E184" s="70" t="s">
        <v>190</v>
      </c>
      <c r="F184" s="85">
        <f t="shared" si="4"/>
        <v>9.7301512588332724</v>
      </c>
      <c r="G184" s="85">
        <f t="shared" si="4"/>
        <v>6.7295457564616994</v>
      </c>
      <c r="H184" s="85">
        <f t="shared" si="4"/>
        <v>8.086829889869847</v>
      </c>
      <c r="I184" s="85">
        <f t="shared" si="4"/>
        <v>7.7715431411294569</v>
      </c>
      <c r="J184" s="85">
        <f t="shared" si="4"/>
        <v>8.4954588582010544</v>
      </c>
      <c r="K184" s="85">
        <f t="shared" si="4"/>
        <v>15.976980346293178</v>
      </c>
      <c r="L184" s="85">
        <f t="shared" si="4"/>
        <v>15.828651745640009</v>
      </c>
      <c r="M184" s="85">
        <f t="shared" si="4"/>
        <v>24.070146663080553</v>
      </c>
      <c r="N184" s="84"/>
      <c r="O184" s="84"/>
      <c r="P184" s="84"/>
    </row>
    <row r="185" spans="1:16" ht="14.1" customHeight="1" x14ac:dyDescent="0.2">
      <c r="A185" s="54">
        <v>168</v>
      </c>
      <c r="B185" s="55"/>
      <c r="C185" s="74" t="s">
        <v>172</v>
      </c>
      <c r="D185" s="69" t="s">
        <v>173</v>
      </c>
      <c r="E185" s="70" t="s">
        <v>190</v>
      </c>
      <c r="F185" s="85">
        <f t="shared" si="4"/>
        <v>0.9887899496597593</v>
      </c>
      <c r="G185" s="85">
        <f t="shared" si="4"/>
        <v>0.79407577708741073</v>
      </c>
      <c r="H185" s="85">
        <f t="shared" si="4"/>
        <v>0.78397192675977168</v>
      </c>
      <c r="I185" s="85">
        <f t="shared" si="4"/>
        <v>0.89036879410458947</v>
      </c>
      <c r="J185" s="85">
        <f t="shared" si="4"/>
        <v>1.2375437024996838</v>
      </c>
      <c r="K185" s="85">
        <f t="shared" si="4"/>
        <v>1.7219071257142144</v>
      </c>
      <c r="L185" s="85">
        <f t="shared" si="4"/>
        <v>2.02979041936173</v>
      </c>
      <c r="M185" s="85">
        <f t="shared" si="4"/>
        <v>2.2389409843953354</v>
      </c>
      <c r="N185" s="84"/>
      <c r="O185" s="84"/>
      <c r="P185" s="84"/>
    </row>
    <row r="186" spans="1:16" ht="14.1" customHeight="1" x14ac:dyDescent="0.2">
      <c r="A186" s="54">
        <v>169</v>
      </c>
      <c r="B186" s="55"/>
      <c r="C186" s="74" t="s">
        <v>174</v>
      </c>
      <c r="D186" s="69" t="s">
        <v>175</v>
      </c>
      <c r="E186" s="70" t="s">
        <v>190</v>
      </c>
      <c r="F186" s="85">
        <f t="shared" si="4"/>
        <v>1.3024458487071187</v>
      </c>
      <c r="G186" s="85">
        <f t="shared" si="4"/>
        <v>1.632361110498709</v>
      </c>
      <c r="H186" s="85">
        <f t="shared" si="4"/>
        <v>1.102750397833357</v>
      </c>
      <c r="I186" s="85">
        <f t="shared" si="4"/>
        <v>1.0223290627425865</v>
      </c>
      <c r="J186" s="85">
        <f t="shared" si="4"/>
        <v>1.2894613565931983</v>
      </c>
      <c r="K186" s="85">
        <f t="shared" si="4"/>
        <v>1.9093035733011843</v>
      </c>
      <c r="L186" s="85">
        <f t="shared" si="4"/>
        <v>2.0400964297016513</v>
      </c>
      <c r="M186" s="85">
        <f t="shared" si="4"/>
        <v>2.5389038611472308</v>
      </c>
      <c r="N186" s="84"/>
      <c r="O186" s="84"/>
      <c r="P186" s="84"/>
    </row>
    <row r="187" spans="1:16" ht="14.1" customHeight="1" x14ac:dyDescent="0.2">
      <c r="A187" s="54">
        <v>170</v>
      </c>
      <c r="B187" s="55"/>
      <c r="C187" s="74" t="s">
        <v>176</v>
      </c>
      <c r="D187" s="69" t="s">
        <v>177</v>
      </c>
      <c r="E187" s="70" t="s">
        <v>190</v>
      </c>
      <c r="F187" s="85">
        <f t="shared" si="4"/>
        <v>2.9551374480195967</v>
      </c>
      <c r="G187" s="85">
        <f t="shared" si="4"/>
        <v>2.5268501423610488</v>
      </c>
      <c r="H187" s="85">
        <f t="shared" si="4"/>
        <v>7.9721243054081432</v>
      </c>
      <c r="I187" s="85">
        <f t="shared" si="4"/>
        <v>2.0884438989439857</v>
      </c>
      <c r="J187" s="85">
        <f t="shared" si="4"/>
        <v>2.6639652060622976</v>
      </c>
      <c r="K187" s="85">
        <f t="shared" si="4"/>
        <v>4.7091758432525168</v>
      </c>
      <c r="L187" s="85">
        <f t="shared" si="4"/>
        <v>4.7721387996533462</v>
      </c>
      <c r="M187" s="85">
        <f t="shared" si="4"/>
        <v>7.6099337309976196</v>
      </c>
      <c r="N187" s="84"/>
      <c r="O187" s="84"/>
      <c r="P187" s="84"/>
    </row>
    <row r="188" spans="1:16" ht="14.1" customHeight="1" x14ac:dyDescent="0.2">
      <c r="A188" s="54">
        <v>171</v>
      </c>
      <c r="B188" s="55"/>
      <c r="C188" s="74" t="s">
        <v>178</v>
      </c>
      <c r="D188" s="69" t="s">
        <v>179</v>
      </c>
      <c r="E188" s="70" t="s">
        <v>190</v>
      </c>
      <c r="F188" s="85">
        <f t="shared" ref="F188:M193" si="5">F171/F18*100</f>
        <v>3.6428065724924727</v>
      </c>
      <c r="G188" s="85">
        <f t="shared" si="5"/>
        <v>2.7995241146476411</v>
      </c>
      <c r="H188" s="85">
        <f t="shared" si="5"/>
        <v>3.5301745925640655</v>
      </c>
      <c r="I188" s="85">
        <f t="shared" si="5"/>
        <v>2.6084334070608515</v>
      </c>
      <c r="J188" s="85">
        <f t="shared" si="5"/>
        <v>3.1661678431071727</v>
      </c>
      <c r="K188" s="85">
        <f t="shared" si="5"/>
        <v>7.2219991905749792</v>
      </c>
      <c r="L188" s="85">
        <f t="shared" si="5"/>
        <v>7.6366159257310846</v>
      </c>
      <c r="M188" s="85">
        <f t="shared" si="5"/>
        <v>7.7868738346704438</v>
      </c>
      <c r="N188" s="84"/>
      <c r="O188" s="84"/>
      <c r="P188" s="84"/>
    </row>
    <row r="189" spans="1:16" ht="14.1" customHeight="1" x14ac:dyDescent="0.2">
      <c r="A189" s="54">
        <v>172</v>
      </c>
      <c r="B189" s="55"/>
      <c r="C189" s="74" t="s">
        <v>180</v>
      </c>
      <c r="D189" s="69" t="s">
        <v>181</v>
      </c>
      <c r="E189" s="70" t="s">
        <v>190</v>
      </c>
      <c r="F189" s="85">
        <f t="shared" si="5"/>
        <v>1.8623271944325015</v>
      </c>
      <c r="G189" s="85">
        <f t="shared" si="5"/>
        <v>1.4660511045859337</v>
      </c>
      <c r="H189" s="85">
        <f t="shared" si="5"/>
        <v>2.0277549880911532</v>
      </c>
      <c r="I189" s="85">
        <f t="shared" si="5"/>
        <v>1.6333781836869381</v>
      </c>
      <c r="J189" s="85">
        <f t="shared" si="5"/>
        <v>2.3052307379828059</v>
      </c>
      <c r="K189" s="85">
        <f t="shared" si="5"/>
        <v>2.7865739031689643</v>
      </c>
      <c r="L189" s="85">
        <f t="shared" si="5"/>
        <v>2.842105038591257</v>
      </c>
      <c r="M189" s="85">
        <f t="shared" si="5"/>
        <v>3.2961208052370523</v>
      </c>
      <c r="N189" s="84"/>
      <c r="O189" s="84"/>
      <c r="P189" s="84"/>
    </row>
    <row r="190" spans="1:16" ht="14.1" customHeight="1" x14ac:dyDescent="0.2">
      <c r="A190" s="54">
        <v>173</v>
      </c>
      <c r="B190" s="55"/>
      <c r="C190" s="74" t="s">
        <v>182</v>
      </c>
      <c r="D190" s="69" t="s">
        <v>183</v>
      </c>
      <c r="E190" s="70" t="s">
        <v>190</v>
      </c>
      <c r="F190" s="85">
        <f t="shared" si="5"/>
        <v>4.8728163663649697</v>
      </c>
      <c r="G190" s="85">
        <f t="shared" si="5"/>
        <v>3.9564086151641393</v>
      </c>
      <c r="H190" s="85">
        <f t="shared" si="5"/>
        <v>6.0217558133428364</v>
      </c>
      <c r="I190" s="85">
        <f t="shared" si="5"/>
        <v>4.3375692211315577</v>
      </c>
      <c r="J190" s="85">
        <f t="shared" si="5"/>
        <v>5.1642294075020336</v>
      </c>
      <c r="K190" s="85">
        <f t="shared" si="5"/>
        <v>9.0599142755739983</v>
      </c>
      <c r="L190" s="85">
        <f t="shared" si="5"/>
        <v>9.9219347832661526</v>
      </c>
      <c r="M190" s="85">
        <f t="shared" si="5"/>
        <v>12.623767511878222</v>
      </c>
      <c r="N190" s="84"/>
      <c r="O190" s="84"/>
      <c r="P190" s="84"/>
    </row>
    <row r="191" spans="1:16" ht="14.1" customHeight="1" x14ac:dyDescent="0.2">
      <c r="A191" s="54">
        <v>174</v>
      </c>
      <c r="B191" s="55"/>
      <c r="C191" s="74" t="s">
        <v>184</v>
      </c>
      <c r="D191" s="69" t="s">
        <v>185</v>
      </c>
      <c r="E191" s="70" t="s">
        <v>190</v>
      </c>
      <c r="F191" s="85">
        <f t="shared" si="5"/>
        <v>3.8613550287607308</v>
      </c>
      <c r="G191" s="85">
        <f t="shared" si="5"/>
        <v>5.2229456743891181</v>
      </c>
      <c r="H191" s="85">
        <f t="shared" si="5"/>
        <v>2.9673540886449143</v>
      </c>
      <c r="I191" s="85">
        <f t="shared" si="5"/>
        <v>3.5599444071204016</v>
      </c>
      <c r="J191" s="85">
        <f t="shared" si="5"/>
        <v>5.8510999725390258</v>
      </c>
      <c r="K191" s="85">
        <f t="shared" si="5"/>
        <v>4.5181524343344339</v>
      </c>
      <c r="L191" s="85">
        <f t="shared" si="5"/>
        <v>5.009108478499229</v>
      </c>
      <c r="M191" s="85">
        <f t="shared" si="5"/>
        <v>5.4132160753076421</v>
      </c>
      <c r="N191" s="84"/>
      <c r="O191" s="84"/>
      <c r="P191" s="84"/>
    </row>
    <row r="192" spans="1:16" ht="14.1" customHeight="1" x14ac:dyDescent="0.2">
      <c r="A192" s="54">
        <v>175</v>
      </c>
      <c r="B192" s="55"/>
      <c r="C192" s="74" t="s">
        <v>186</v>
      </c>
      <c r="D192" s="69" t="s">
        <v>187</v>
      </c>
      <c r="E192" s="70" t="s">
        <v>190</v>
      </c>
      <c r="F192" s="85">
        <f t="shared" si="5"/>
        <v>0.72491401344017248</v>
      </c>
      <c r="G192" s="85">
        <f t="shared" si="5"/>
        <v>0.75219549075821834</v>
      </c>
      <c r="H192" s="85">
        <f t="shared" si="5"/>
        <v>0.71138358383244804</v>
      </c>
      <c r="I192" s="85">
        <f t="shared" si="5"/>
        <v>0.76832881950769905</v>
      </c>
      <c r="J192" s="85">
        <f t="shared" si="5"/>
        <v>0.90488082661632252</v>
      </c>
      <c r="K192" s="85">
        <f t="shared" si="5"/>
        <v>2.0585392172091117</v>
      </c>
      <c r="L192" s="85">
        <f t="shared" si="5"/>
        <v>2.2030601821624716</v>
      </c>
      <c r="M192" s="85">
        <f t="shared" si="5"/>
        <v>2.3748972049437813</v>
      </c>
      <c r="N192" s="84"/>
      <c r="O192" s="84"/>
      <c r="P192" s="84"/>
    </row>
    <row r="193" spans="1:16" ht="14.1" customHeight="1" x14ac:dyDescent="0.2">
      <c r="A193" s="54">
        <v>176</v>
      </c>
      <c r="B193" s="55"/>
      <c r="C193" s="423" t="s">
        <v>112</v>
      </c>
      <c r="D193" s="424"/>
      <c r="E193" s="72" t="s">
        <v>190</v>
      </c>
      <c r="F193" s="86">
        <f t="shared" si="5"/>
        <v>1.591720549481078</v>
      </c>
      <c r="G193" s="86">
        <f t="shared" si="5"/>
        <v>1.4687334918238375</v>
      </c>
      <c r="H193" s="86">
        <f t="shared" si="5"/>
        <v>1.6640497724009824</v>
      </c>
      <c r="I193" s="86">
        <f t="shared" si="5"/>
        <v>1.4377389419034401</v>
      </c>
      <c r="J193" s="86">
        <f t="shared" si="5"/>
        <v>1.8844220642448541</v>
      </c>
      <c r="K193" s="86">
        <f t="shared" si="5"/>
        <v>2.3464002063034894</v>
      </c>
      <c r="L193" s="86">
        <f t="shared" si="5"/>
        <v>2.494155380516847</v>
      </c>
      <c r="M193" s="86">
        <f t="shared" si="5"/>
        <v>2.7117806933058017</v>
      </c>
      <c r="N193" s="84"/>
      <c r="O193" s="84"/>
      <c r="P193" s="84"/>
    </row>
    <row r="194" spans="1:16" s="45" customFormat="1" ht="30" customHeight="1" x14ac:dyDescent="0.2">
      <c r="A194" s="50"/>
      <c r="B194" s="51"/>
      <c r="C194" s="52"/>
      <c r="D194" s="52"/>
      <c r="E194" s="52"/>
      <c r="F194" s="427" t="s">
        <v>199</v>
      </c>
      <c r="G194" s="427"/>
      <c r="H194" s="427"/>
      <c r="I194" s="427"/>
      <c r="J194" s="427"/>
      <c r="K194" s="427"/>
      <c r="L194" s="427"/>
      <c r="M194" s="427"/>
    </row>
    <row r="195" spans="1:16" ht="14.1" customHeight="1" x14ac:dyDescent="0.2">
      <c r="A195" s="54">
        <v>177</v>
      </c>
      <c r="B195" s="55"/>
      <c r="C195" s="74" t="s">
        <v>158</v>
      </c>
      <c r="D195" s="69" t="s">
        <v>159</v>
      </c>
      <c r="E195" s="70" t="s">
        <v>117</v>
      </c>
      <c r="F195" s="57">
        <f t="shared" ref="F195:M204" si="6">F25+F59+F93+F161</f>
        <v>4576.3558000000003</v>
      </c>
      <c r="G195" s="57">
        <f t="shared" si="6"/>
        <v>4491.5122000000001</v>
      </c>
      <c r="H195" s="57">
        <f t="shared" si="6"/>
        <v>4693.0392000000002</v>
      </c>
      <c r="I195" s="57">
        <f t="shared" si="6"/>
        <v>4763.0538000000006</v>
      </c>
      <c r="J195" s="57">
        <f t="shared" si="6"/>
        <v>4855.4954000000007</v>
      </c>
      <c r="K195" s="57">
        <f t="shared" si="6"/>
        <v>5252.4863999999907</v>
      </c>
      <c r="L195" s="57">
        <f t="shared" si="6"/>
        <v>4838.2595999999994</v>
      </c>
      <c r="M195" s="57">
        <f t="shared" si="6"/>
        <v>4869.3729000000003</v>
      </c>
    </row>
    <row r="196" spans="1:16" ht="14.1" customHeight="1" x14ac:dyDescent="0.2">
      <c r="A196" s="54">
        <v>178</v>
      </c>
      <c r="B196" s="55"/>
      <c r="C196" s="74" t="s">
        <v>160</v>
      </c>
      <c r="D196" s="69" t="s">
        <v>161</v>
      </c>
      <c r="E196" s="70" t="s">
        <v>117</v>
      </c>
      <c r="F196" s="57">
        <f t="shared" si="6"/>
        <v>5954.5675000000001</v>
      </c>
      <c r="G196" s="57">
        <f t="shared" si="6"/>
        <v>5842.28370000001</v>
      </c>
      <c r="H196" s="57">
        <f t="shared" si="6"/>
        <v>5909.2989999999982</v>
      </c>
      <c r="I196" s="57">
        <f t="shared" si="6"/>
        <v>5760.4544999999998</v>
      </c>
      <c r="J196" s="57">
        <f t="shared" si="6"/>
        <v>5720.1728999999987</v>
      </c>
      <c r="K196" s="57">
        <f t="shared" si="6"/>
        <v>6176.3104999999996</v>
      </c>
      <c r="L196" s="57">
        <f t="shared" si="6"/>
        <v>6017.6034000000009</v>
      </c>
      <c r="M196" s="57">
        <f t="shared" si="6"/>
        <v>6327.1297000000004</v>
      </c>
    </row>
    <row r="197" spans="1:16" ht="14.1" customHeight="1" x14ac:dyDescent="0.2">
      <c r="A197" s="54">
        <v>179</v>
      </c>
      <c r="B197" s="55"/>
      <c r="C197" s="74" t="s">
        <v>162</v>
      </c>
      <c r="D197" s="69" t="s">
        <v>163</v>
      </c>
      <c r="E197" s="70" t="s">
        <v>117</v>
      </c>
      <c r="F197" s="57">
        <f t="shared" si="6"/>
        <v>1290.7101</v>
      </c>
      <c r="G197" s="57">
        <f t="shared" si="6"/>
        <v>1281.0444</v>
      </c>
      <c r="H197" s="57">
        <f t="shared" si="6"/>
        <v>1339.2006999999999</v>
      </c>
      <c r="I197" s="57">
        <f t="shared" si="6"/>
        <v>1352.5987</v>
      </c>
      <c r="J197" s="57">
        <f t="shared" si="6"/>
        <v>1406.6091999999996</v>
      </c>
      <c r="K197" s="57">
        <f t="shared" si="6"/>
        <v>1366.9857999999999</v>
      </c>
      <c r="L197" s="57">
        <f t="shared" si="6"/>
        <v>1401.3464999999999</v>
      </c>
      <c r="M197" s="57">
        <f t="shared" si="6"/>
        <v>1349.8777</v>
      </c>
    </row>
    <row r="198" spans="1:16" ht="14.1" customHeight="1" x14ac:dyDescent="0.2">
      <c r="A198" s="54">
        <v>180</v>
      </c>
      <c r="B198" s="55"/>
      <c r="C198" s="74" t="s">
        <v>164</v>
      </c>
      <c r="D198" s="69" t="s">
        <v>165</v>
      </c>
      <c r="E198" s="70" t="s">
        <v>117</v>
      </c>
      <c r="F198" s="57">
        <f t="shared" si="6"/>
        <v>7629.3786</v>
      </c>
      <c r="G198" s="57">
        <f t="shared" si="6"/>
        <v>8694.3618999999999</v>
      </c>
      <c r="H198" s="57">
        <f t="shared" si="6"/>
        <v>8570.3501999999989</v>
      </c>
      <c r="I198" s="57">
        <f t="shared" si="6"/>
        <v>8996.6844000000001</v>
      </c>
      <c r="J198" s="57">
        <f t="shared" si="6"/>
        <v>8489.1584999999995</v>
      </c>
      <c r="K198" s="57">
        <f t="shared" si="6"/>
        <v>8791.2636999999995</v>
      </c>
      <c r="L198" s="57">
        <f t="shared" si="6"/>
        <v>10481.507899999999</v>
      </c>
      <c r="M198" s="57">
        <f t="shared" si="6"/>
        <v>10406.117399999999</v>
      </c>
      <c r="N198" s="84"/>
      <c r="O198" s="84"/>
      <c r="P198" s="84"/>
    </row>
    <row r="199" spans="1:16" ht="14.1" customHeight="1" x14ac:dyDescent="0.2">
      <c r="A199" s="54">
        <v>181</v>
      </c>
      <c r="B199" s="55"/>
      <c r="C199" s="74" t="s">
        <v>166</v>
      </c>
      <c r="D199" s="69" t="s">
        <v>167</v>
      </c>
      <c r="E199" s="70" t="s">
        <v>117</v>
      </c>
      <c r="F199" s="57">
        <f t="shared" si="6"/>
        <v>920.3180000000001</v>
      </c>
      <c r="G199" s="57">
        <f t="shared" si="6"/>
        <v>884.4855</v>
      </c>
      <c r="H199" s="57">
        <f t="shared" si="6"/>
        <v>906.87820000000011</v>
      </c>
      <c r="I199" s="57">
        <f t="shared" si="6"/>
        <v>1029.5972999999999</v>
      </c>
      <c r="J199" s="57">
        <f t="shared" si="6"/>
        <v>998.89869999999996</v>
      </c>
      <c r="K199" s="57">
        <f t="shared" si="6"/>
        <v>975.12250000000006</v>
      </c>
      <c r="L199" s="57">
        <f t="shared" si="6"/>
        <v>984.71949999999902</v>
      </c>
      <c r="M199" s="57">
        <f t="shared" si="6"/>
        <v>1021.7887000000001</v>
      </c>
      <c r="N199" s="84"/>
      <c r="O199" s="84"/>
      <c r="P199" s="84"/>
    </row>
    <row r="200" spans="1:16" ht="14.1" customHeight="1" x14ac:dyDescent="0.2">
      <c r="A200" s="54">
        <v>182</v>
      </c>
      <c r="B200" s="55"/>
      <c r="C200" s="74" t="s">
        <v>168</v>
      </c>
      <c r="D200" s="69" t="s">
        <v>169</v>
      </c>
      <c r="E200" s="70" t="s">
        <v>117</v>
      </c>
      <c r="F200" s="57">
        <f t="shared" si="6"/>
        <v>7590.6651999999895</v>
      </c>
      <c r="G200" s="57">
        <f t="shared" si="6"/>
        <v>7810.1324000000013</v>
      </c>
      <c r="H200" s="57">
        <f t="shared" si="6"/>
        <v>6995.7533999999996</v>
      </c>
      <c r="I200" s="57">
        <f t="shared" si="6"/>
        <v>7430.8878999999997</v>
      </c>
      <c r="J200" s="57">
        <f t="shared" si="6"/>
        <v>8920.5356000000102</v>
      </c>
      <c r="K200" s="57">
        <f t="shared" si="6"/>
        <v>9582.4232000000011</v>
      </c>
      <c r="L200" s="57">
        <f t="shared" si="6"/>
        <v>9533.5502000000106</v>
      </c>
      <c r="M200" s="57">
        <f t="shared" si="6"/>
        <v>9807.8536999999997</v>
      </c>
      <c r="N200" s="84"/>
      <c r="O200" s="84"/>
      <c r="P200" s="84"/>
    </row>
    <row r="201" spans="1:16" ht="14.1" customHeight="1" x14ac:dyDescent="0.2">
      <c r="A201" s="54">
        <v>183</v>
      </c>
      <c r="B201" s="55"/>
      <c r="C201" s="74" t="s">
        <v>170</v>
      </c>
      <c r="D201" s="69" t="s">
        <v>171</v>
      </c>
      <c r="E201" s="70" t="s">
        <v>117</v>
      </c>
      <c r="F201" s="57">
        <f t="shared" si="6"/>
        <v>6.2636000000000003</v>
      </c>
      <c r="G201" s="57">
        <f t="shared" si="6"/>
        <v>4.2046000000000001</v>
      </c>
      <c r="H201" s="57">
        <f t="shared" si="6"/>
        <v>5.5087000000000002</v>
      </c>
      <c r="I201" s="57">
        <f t="shared" si="6"/>
        <v>5.101</v>
      </c>
      <c r="J201" s="57">
        <f t="shared" si="6"/>
        <v>5.5693000000000001</v>
      </c>
      <c r="K201" s="57">
        <f t="shared" si="6"/>
        <v>11.2021</v>
      </c>
      <c r="L201" s="57">
        <f t="shared" si="6"/>
        <v>11.0701</v>
      </c>
      <c r="M201" s="57">
        <f t="shared" si="6"/>
        <v>16.377399999999998</v>
      </c>
      <c r="N201" s="84"/>
      <c r="O201" s="84"/>
      <c r="P201" s="84"/>
    </row>
    <row r="202" spans="1:16" ht="14.1" customHeight="1" x14ac:dyDescent="0.2">
      <c r="A202" s="54">
        <v>184</v>
      </c>
      <c r="B202" s="55"/>
      <c r="C202" s="74" t="s">
        <v>172</v>
      </c>
      <c r="D202" s="69" t="s">
        <v>173</v>
      </c>
      <c r="E202" s="70" t="s">
        <v>117</v>
      </c>
      <c r="F202" s="57">
        <f t="shared" si="6"/>
        <v>3308.9349999999999</v>
      </c>
      <c r="G202" s="57">
        <f t="shared" si="6"/>
        <v>3132.2273</v>
      </c>
      <c r="H202" s="57">
        <f t="shared" si="6"/>
        <v>3439.1632</v>
      </c>
      <c r="I202" s="57">
        <f t="shared" si="6"/>
        <v>3360.6480999999999</v>
      </c>
      <c r="J202" s="57">
        <f t="shared" si="6"/>
        <v>2866.9317999999998</v>
      </c>
      <c r="K202" s="57">
        <f t="shared" si="6"/>
        <v>3262.4138000000003</v>
      </c>
      <c r="L202" s="57">
        <f t="shared" si="6"/>
        <v>3184.0785000000005</v>
      </c>
      <c r="M202" s="57">
        <f t="shared" si="6"/>
        <v>3297.5092</v>
      </c>
      <c r="N202" s="84"/>
      <c r="O202" s="84"/>
      <c r="P202" s="84"/>
    </row>
    <row r="203" spans="1:16" ht="14.1" customHeight="1" x14ac:dyDescent="0.2">
      <c r="A203" s="54">
        <v>185</v>
      </c>
      <c r="B203" s="55"/>
      <c r="C203" s="74" t="s">
        <v>174</v>
      </c>
      <c r="D203" s="69" t="s">
        <v>175</v>
      </c>
      <c r="E203" s="70" t="s">
        <v>117</v>
      </c>
      <c r="F203" s="57">
        <f t="shared" si="6"/>
        <v>1910.5784000000001</v>
      </c>
      <c r="G203" s="57">
        <f t="shared" si="6"/>
        <v>1717.8442000000002</v>
      </c>
      <c r="H203" s="57">
        <f t="shared" si="6"/>
        <v>1772.8548000000001</v>
      </c>
      <c r="I203" s="57">
        <f t="shared" si="6"/>
        <v>1945.8779</v>
      </c>
      <c r="J203" s="57">
        <f t="shared" si="6"/>
        <v>1960.1762999999999</v>
      </c>
      <c r="K203" s="57">
        <f t="shared" si="6"/>
        <v>1938.2098000000001</v>
      </c>
      <c r="L203" s="57">
        <f t="shared" si="6"/>
        <v>1990.9001000000001</v>
      </c>
      <c r="M203" s="57">
        <f t="shared" si="6"/>
        <v>2063.29</v>
      </c>
      <c r="N203" s="84"/>
      <c r="O203" s="84"/>
      <c r="P203" s="84"/>
    </row>
    <row r="204" spans="1:16" ht="14.1" customHeight="1" x14ac:dyDescent="0.2">
      <c r="A204" s="54">
        <v>186</v>
      </c>
      <c r="B204" s="55"/>
      <c r="C204" s="74" t="s">
        <v>176</v>
      </c>
      <c r="D204" s="69" t="s">
        <v>177</v>
      </c>
      <c r="E204" s="70" t="s">
        <v>117</v>
      </c>
      <c r="F204" s="57">
        <f t="shared" si="6"/>
        <v>845.48690000000011</v>
      </c>
      <c r="G204" s="57">
        <f t="shared" si="6"/>
        <v>897.92819999999995</v>
      </c>
      <c r="H204" s="57">
        <f t="shared" si="6"/>
        <v>987.8282999999999</v>
      </c>
      <c r="I204" s="57">
        <f t="shared" si="6"/>
        <v>1071.0654</v>
      </c>
      <c r="J204" s="57">
        <f t="shared" si="6"/>
        <v>1011.946399999999</v>
      </c>
      <c r="K204" s="57">
        <f t="shared" si="6"/>
        <v>1059.3446000000001</v>
      </c>
      <c r="L204" s="57">
        <f t="shared" si="6"/>
        <v>1129.6569999999999</v>
      </c>
      <c r="M204" s="57">
        <f t="shared" si="6"/>
        <v>1193.4690000000001</v>
      </c>
      <c r="N204" s="84"/>
      <c r="O204" s="84"/>
      <c r="P204" s="84"/>
    </row>
    <row r="205" spans="1:16" ht="14.1" customHeight="1" x14ac:dyDescent="0.2">
      <c r="A205" s="54">
        <v>187</v>
      </c>
      <c r="B205" s="55"/>
      <c r="C205" s="74" t="s">
        <v>178</v>
      </c>
      <c r="D205" s="69" t="s">
        <v>179</v>
      </c>
      <c r="E205" s="70" t="s">
        <v>117</v>
      </c>
      <c r="F205" s="57">
        <f t="shared" ref="F205:M210" si="7">F35+F69+F103+F171</f>
        <v>1354.8501000000001</v>
      </c>
      <c r="G205" s="57">
        <f t="shared" si="7"/>
        <v>1377.4316000000001</v>
      </c>
      <c r="H205" s="57">
        <f t="shared" si="7"/>
        <v>1435.2123999999999</v>
      </c>
      <c r="I205" s="57">
        <f t="shared" si="7"/>
        <v>1480.2400999999998</v>
      </c>
      <c r="J205" s="57">
        <f t="shared" si="7"/>
        <v>1500.9705000000001</v>
      </c>
      <c r="K205" s="57">
        <f t="shared" si="7"/>
        <v>1657.8896999999999</v>
      </c>
      <c r="L205" s="57">
        <f t="shared" si="7"/>
        <v>1701.9921000000002</v>
      </c>
      <c r="M205" s="57">
        <f t="shared" si="7"/>
        <v>1834.4373000000001</v>
      </c>
      <c r="N205" s="84"/>
      <c r="O205" s="84"/>
      <c r="P205" s="84"/>
    </row>
    <row r="206" spans="1:16" ht="14.1" customHeight="1" x14ac:dyDescent="0.2">
      <c r="A206" s="54">
        <v>188</v>
      </c>
      <c r="B206" s="55"/>
      <c r="C206" s="74" t="s">
        <v>180</v>
      </c>
      <c r="D206" s="69" t="s">
        <v>181</v>
      </c>
      <c r="E206" s="70" t="s">
        <v>117</v>
      </c>
      <c r="F206" s="57">
        <f t="shared" si="7"/>
        <v>3628.6487000000097</v>
      </c>
      <c r="G206" s="57">
        <f t="shared" si="7"/>
        <v>3566.9517000000005</v>
      </c>
      <c r="H206" s="57">
        <f t="shared" si="7"/>
        <v>3455.7396000000003</v>
      </c>
      <c r="I206" s="57">
        <f t="shared" si="7"/>
        <v>3445.0621000000001</v>
      </c>
      <c r="J206" s="57">
        <f t="shared" si="7"/>
        <v>3398.9929999999995</v>
      </c>
      <c r="K206" s="57">
        <f t="shared" si="7"/>
        <v>3365.9324000000001</v>
      </c>
      <c r="L206" s="57">
        <f t="shared" si="7"/>
        <v>3327.9238999999998</v>
      </c>
      <c r="M206" s="57">
        <f t="shared" si="7"/>
        <v>3465.4711000000002</v>
      </c>
      <c r="N206" s="84"/>
      <c r="O206" s="84"/>
      <c r="P206" s="84"/>
    </row>
    <row r="207" spans="1:16" ht="14.1" customHeight="1" x14ac:dyDescent="0.2">
      <c r="A207" s="54">
        <v>189</v>
      </c>
      <c r="B207" s="55"/>
      <c r="C207" s="74" t="s">
        <v>182</v>
      </c>
      <c r="D207" s="69" t="s">
        <v>183</v>
      </c>
      <c r="E207" s="70" t="s">
        <v>117</v>
      </c>
      <c r="F207" s="57">
        <f t="shared" si="7"/>
        <v>761.76490000000001</v>
      </c>
      <c r="G207" s="57">
        <f t="shared" si="7"/>
        <v>731.31499999999903</v>
      </c>
      <c r="H207" s="57">
        <f t="shared" si="7"/>
        <v>707.1857</v>
      </c>
      <c r="I207" s="57">
        <f t="shared" si="7"/>
        <v>721.00789999999904</v>
      </c>
      <c r="J207" s="57">
        <f t="shared" si="7"/>
        <v>839.2903</v>
      </c>
      <c r="K207" s="57">
        <f t="shared" si="7"/>
        <v>914.78870000000097</v>
      </c>
      <c r="L207" s="57">
        <f t="shared" si="7"/>
        <v>918.26489999999899</v>
      </c>
      <c r="M207" s="57">
        <f t="shared" si="7"/>
        <v>953.64599999999996</v>
      </c>
      <c r="N207" s="84"/>
      <c r="O207" s="84"/>
      <c r="P207" s="84"/>
    </row>
    <row r="208" spans="1:16" ht="14.1" customHeight="1" x14ac:dyDescent="0.2">
      <c r="A208" s="54">
        <v>190</v>
      </c>
      <c r="B208" s="55"/>
      <c r="C208" s="74" t="s">
        <v>184</v>
      </c>
      <c r="D208" s="69" t="s">
        <v>185</v>
      </c>
      <c r="E208" s="70" t="s">
        <v>117</v>
      </c>
      <c r="F208" s="57">
        <f t="shared" si="7"/>
        <v>3207.2449000000001</v>
      </c>
      <c r="G208" s="57">
        <f t="shared" si="7"/>
        <v>3639.3682000000003</v>
      </c>
      <c r="H208" s="57">
        <f t="shared" si="7"/>
        <v>3780.2766000000001</v>
      </c>
      <c r="I208" s="57">
        <f t="shared" si="7"/>
        <v>3937.5204999999996</v>
      </c>
      <c r="J208" s="57">
        <f t="shared" si="7"/>
        <v>3600.4708000000001</v>
      </c>
      <c r="K208" s="57">
        <f t="shared" si="7"/>
        <v>3558.902</v>
      </c>
      <c r="L208" s="57">
        <f t="shared" si="7"/>
        <v>3510.8523</v>
      </c>
      <c r="M208" s="57">
        <f t="shared" si="7"/>
        <v>3501.7829000000002</v>
      </c>
      <c r="N208" s="84"/>
      <c r="O208" s="84"/>
      <c r="P208" s="84"/>
    </row>
    <row r="209" spans="1:16" ht="14.1" customHeight="1" x14ac:dyDescent="0.2">
      <c r="A209" s="54">
        <v>191</v>
      </c>
      <c r="B209" s="55"/>
      <c r="C209" s="74" t="s">
        <v>186</v>
      </c>
      <c r="D209" s="69" t="s">
        <v>187</v>
      </c>
      <c r="E209" s="70" t="s">
        <v>117</v>
      </c>
      <c r="F209" s="57">
        <f t="shared" si="7"/>
        <v>5273.3021999999992</v>
      </c>
      <c r="G209" s="57">
        <f t="shared" si="7"/>
        <v>5005.2033000000001</v>
      </c>
      <c r="H209" s="57">
        <f t="shared" si="7"/>
        <v>5094.7199000000001</v>
      </c>
      <c r="I209" s="57">
        <f t="shared" si="7"/>
        <v>5312.1979999999994</v>
      </c>
      <c r="J209" s="57">
        <f t="shared" si="7"/>
        <v>5800.9938000000002</v>
      </c>
      <c r="K209" s="57">
        <f t="shared" si="7"/>
        <v>5453.9821999999995</v>
      </c>
      <c r="L209" s="57">
        <f t="shared" si="7"/>
        <v>5408.1143000000002</v>
      </c>
      <c r="M209" s="57">
        <f t="shared" si="7"/>
        <v>5588.5330000000004</v>
      </c>
      <c r="N209" s="84"/>
      <c r="O209" s="84"/>
      <c r="P209" s="84"/>
    </row>
    <row r="210" spans="1:16" ht="14.1" customHeight="1" x14ac:dyDescent="0.2">
      <c r="A210" s="54">
        <v>192</v>
      </c>
      <c r="B210" s="55"/>
      <c r="C210" s="423" t="s">
        <v>112</v>
      </c>
      <c r="D210" s="424"/>
      <c r="E210" s="70" t="s">
        <v>117</v>
      </c>
      <c r="F210" s="62">
        <f t="shared" si="7"/>
        <v>48259.069900000002</v>
      </c>
      <c r="G210" s="62">
        <f t="shared" si="7"/>
        <v>49076.294200000004</v>
      </c>
      <c r="H210" s="62">
        <f t="shared" si="7"/>
        <v>49093.009899999997</v>
      </c>
      <c r="I210" s="62">
        <f t="shared" si="7"/>
        <v>50611.997599999995</v>
      </c>
      <c r="J210" s="62">
        <f t="shared" si="7"/>
        <v>51376.212500000001</v>
      </c>
      <c r="K210" s="62">
        <f t="shared" si="7"/>
        <v>53367.257399999995</v>
      </c>
      <c r="L210" s="62">
        <f t="shared" si="7"/>
        <v>54439.840300000003</v>
      </c>
      <c r="M210" s="62">
        <f t="shared" si="7"/>
        <v>55696.656000000003</v>
      </c>
      <c r="N210" s="84"/>
      <c r="O210" s="84"/>
      <c r="P210" s="84"/>
    </row>
    <row r="211" spans="1:16" s="45" customFormat="1" ht="30" customHeight="1" x14ac:dyDescent="0.2">
      <c r="A211" s="50"/>
      <c r="B211" s="51"/>
      <c r="C211" s="52"/>
      <c r="D211" s="52"/>
      <c r="E211" s="52"/>
      <c r="F211" s="68" t="s">
        <v>200</v>
      </c>
      <c r="G211" s="52"/>
      <c r="H211" s="52"/>
      <c r="I211" s="52"/>
      <c r="J211" s="52"/>
      <c r="K211" s="52"/>
      <c r="L211" s="52"/>
      <c r="M211" s="52"/>
    </row>
    <row r="212" spans="1:16" ht="14.1" customHeight="1" x14ac:dyDescent="0.2">
      <c r="A212" s="54">
        <v>193</v>
      </c>
      <c r="B212" s="55"/>
      <c r="C212" s="74" t="s">
        <v>158</v>
      </c>
      <c r="D212" s="69" t="s">
        <v>159</v>
      </c>
      <c r="E212" s="70" t="s">
        <v>190</v>
      </c>
      <c r="F212" s="78">
        <f t="shared" ref="F212:M221" si="8">F195/F8*100</f>
        <v>100.00000000000044</v>
      </c>
      <c r="G212" s="78">
        <f t="shared" si="8"/>
        <v>100</v>
      </c>
      <c r="H212" s="78">
        <f t="shared" si="8"/>
        <v>100</v>
      </c>
      <c r="I212" s="78">
        <f t="shared" si="8"/>
        <v>100.00000000000003</v>
      </c>
      <c r="J212" s="78">
        <f t="shared" si="8"/>
        <v>100</v>
      </c>
      <c r="K212" s="78">
        <f t="shared" si="8"/>
        <v>100.0000000000002</v>
      </c>
      <c r="L212" s="78">
        <f t="shared" si="8"/>
        <v>99.999999999999773</v>
      </c>
      <c r="M212" s="78">
        <f t="shared" si="8"/>
        <v>100</v>
      </c>
    </row>
    <row r="213" spans="1:16" ht="14.1" customHeight="1" x14ac:dyDescent="0.2">
      <c r="A213" s="54">
        <v>194</v>
      </c>
      <c r="B213" s="55"/>
      <c r="C213" s="74" t="s">
        <v>160</v>
      </c>
      <c r="D213" s="69" t="s">
        <v>161</v>
      </c>
      <c r="E213" s="70" t="s">
        <v>190</v>
      </c>
      <c r="F213" s="78">
        <f t="shared" si="8"/>
        <v>100</v>
      </c>
      <c r="G213" s="78">
        <f t="shared" si="8"/>
        <v>99.999999999999986</v>
      </c>
      <c r="H213" s="78">
        <f t="shared" si="8"/>
        <v>99.999999999999972</v>
      </c>
      <c r="I213" s="78">
        <f t="shared" si="8"/>
        <v>100.00000000000017</v>
      </c>
      <c r="J213" s="78">
        <f t="shared" si="8"/>
        <v>99.999999999999972</v>
      </c>
      <c r="K213" s="78">
        <f t="shared" si="8"/>
        <v>100</v>
      </c>
      <c r="L213" s="78">
        <f t="shared" si="8"/>
        <v>100.00000000000003</v>
      </c>
      <c r="M213" s="78">
        <f t="shared" si="8"/>
        <v>100</v>
      </c>
    </row>
    <row r="214" spans="1:16" ht="14.1" customHeight="1" x14ac:dyDescent="0.2">
      <c r="A214" s="54">
        <v>195</v>
      </c>
      <c r="B214" s="55"/>
      <c r="C214" s="74" t="s">
        <v>162</v>
      </c>
      <c r="D214" s="69" t="s">
        <v>163</v>
      </c>
      <c r="E214" s="70" t="s">
        <v>190</v>
      </c>
      <c r="F214" s="78">
        <f t="shared" si="8"/>
        <v>99.996753830325275</v>
      </c>
      <c r="G214" s="78">
        <f t="shared" si="8"/>
        <v>99.994793581914948</v>
      </c>
      <c r="H214" s="78">
        <f t="shared" si="8"/>
        <v>99.996303901989336</v>
      </c>
      <c r="I214" s="78">
        <f t="shared" si="8"/>
        <v>99.997530740250809</v>
      </c>
      <c r="J214" s="78">
        <f t="shared" si="8"/>
        <v>99.997597115970407</v>
      </c>
      <c r="K214" s="78">
        <f t="shared" si="8"/>
        <v>99.997351908016114</v>
      </c>
      <c r="L214" s="78">
        <f t="shared" si="8"/>
        <v>99.99780216220141</v>
      </c>
      <c r="M214" s="78">
        <f t="shared" si="8"/>
        <v>99.996584992426975</v>
      </c>
    </row>
    <row r="215" spans="1:16" ht="14.1" customHeight="1" x14ac:dyDescent="0.2">
      <c r="A215" s="54">
        <v>196</v>
      </c>
      <c r="B215" s="55"/>
      <c r="C215" s="74" t="s">
        <v>164</v>
      </c>
      <c r="D215" s="69" t="s">
        <v>165</v>
      </c>
      <c r="E215" s="70" t="s">
        <v>190</v>
      </c>
      <c r="F215" s="78">
        <f t="shared" si="8"/>
        <v>100</v>
      </c>
      <c r="G215" s="78">
        <f t="shared" si="8"/>
        <v>99.999999999999901</v>
      </c>
      <c r="H215" s="78">
        <f t="shared" si="8"/>
        <v>100.00000000000011</v>
      </c>
      <c r="I215" s="78">
        <f t="shared" si="8"/>
        <v>99.999999999999901</v>
      </c>
      <c r="J215" s="78">
        <f t="shared" si="8"/>
        <v>100.00000000000011</v>
      </c>
      <c r="K215" s="78">
        <f t="shared" si="8"/>
        <v>100</v>
      </c>
      <c r="L215" s="78">
        <f t="shared" si="8"/>
        <v>99.999999999999972</v>
      </c>
      <c r="M215" s="78">
        <f t="shared" si="8"/>
        <v>99.999999999999972</v>
      </c>
      <c r="N215" s="84"/>
      <c r="O215" s="84"/>
      <c r="P215" s="84"/>
    </row>
    <row r="216" spans="1:16" ht="14.1" customHeight="1" x14ac:dyDescent="0.2">
      <c r="A216" s="54">
        <v>197</v>
      </c>
      <c r="B216" s="55"/>
      <c r="C216" s="74" t="s">
        <v>166</v>
      </c>
      <c r="D216" s="69" t="s">
        <v>167</v>
      </c>
      <c r="E216" s="70" t="s">
        <v>190</v>
      </c>
      <c r="F216" s="78">
        <f t="shared" si="8"/>
        <v>97.567352013640303</v>
      </c>
      <c r="G216" s="78">
        <f t="shared" si="8"/>
        <v>97.868414230178999</v>
      </c>
      <c r="H216" s="78">
        <f t="shared" si="8"/>
        <v>97.421276635057623</v>
      </c>
      <c r="I216" s="78">
        <f t="shared" si="8"/>
        <v>98.173487768186391</v>
      </c>
      <c r="J216" s="78">
        <f t="shared" si="8"/>
        <v>98.712993943605539</v>
      </c>
      <c r="K216" s="78">
        <f t="shared" si="8"/>
        <v>98.074678860863401</v>
      </c>
      <c r="L216" s="78">
        <f t="shared" si="8"/>
        <v>98.324414216468085</v>
      </c>
      <c r="M216" s="78">
        <f t="shared" si="8"/>
        <v>99.572665022955661</v>
      </c>
      <c r="N216" s="84"/>
      <c r="O216" s="84"/>
      <c r="P216" s="84"/>
    </row>
    <row r="217" spans="1:16" ht="14.1" customHeight="1" x14ac:dyDescent="0.2">
      <c r="A217" s="54">
        <v>198</v>
      </c>
      <c r="B217" s="55"/>
      <c r="C217" s="74" t="s">
        <v>168</v>
      </c>
      <c r="D217" s="69" t="s">
        <v>169</v>
      </c>
      <c r="E217" s="70" t="s">
        <v>190</v>
      </c>
      <c r="F217" s="78">
        <f t="shared" si="8"/>
        <v>98.242986913187607</v>
      </c>
      <c r="G217" s="78">
        <f t="shared" si="8"/>
        <v>98.435072721741747</v>
      </c>
      <c r="H217" s="78">
        <f t="shared" si="8"/>
        <v>97.956693605893662</v>
      </c>
      <c r="I217" s="78">
        <f t="shared" si="8"/>
        <v>97.349427633456045</v>
      </c>
      <c r="J217" s="78">
        <f t="shared" si="8"/>
        <v>97.74593974103297</v>
      </c>
      <c r="K217" s="78">
        <f t="shared" si="8"/>
        <v>98.055386219137901</v>
      </c>
      <c r="L217" s="78">
        <f t="shared" si="8"/>
        <v>98.020817585242256</v>
      </c>
      <c r="M217" s="78">
        <f t="shared" si="8"/>
        <v>97.768317151993557</v>
      </c>
      <c r="N217" s="84"/>
      <c r="O217" s="84"/>
      <c r="P217" s="84"/>
    </row>
    <row r="218" spans="1:16" ht="14.1" customHeight="1" x14ac:dyDescent="0.2">
      <c r="A218" s="54">
        <v>199</v>
      </c>
      <c r="B218" s="55"/>
      <c r="C218" s="74" t="s">
        <v>170</v>
      </c>
      <c r="D218" s="69" t="s">
        <v>171</v>
      </c>
      <c r="E218" s="70" t="s">
        <v>190</v>
      </c>
      <c r="F218" s="78">
        <f t="shared" si="8"/>
        <v>9.7301512588332724</v>
      </c>
      <c r="G218" s="78">
        <f t="shared" si="8"/>
        <v>6.7295457564616994</v>
      </c>
      <c r="H218" s="78">
        <f t="shared" si="8"/>
        <v>8.086829889869847</v>
      </c>
      <c r="I218" s="78">
        <f t="shared" si="8"/>
        <v>7.7715431411294569</v>
      </c>
      <c r="J218" s="78">
        <f t="shared" si="8"/>
        <v>8.4954588582010544</v>
      </c>
      <c r="K218" s="78">
        <f t="shared" si="8"/>
        <v>15.976980346293178</v>
      </c>
      <c r="L218" s="78">
        <f t="shared" si="8"/>
        <v>15.828651745640009</v>
      </c>
      <c r="M218" s="78">
        <f t="shared" si="8"/>
        <v>24.070146663080553</v>
      </c>
      <c r="N218" s="84"/>
      <c r="O218" s="84"/>
      <c r="P218" s="84"/>
    </row>
    <row r="219" spans="1:16" ht="14.1" customHeight="1" x14ac:dyDescent="0.2">
      <c r="A219" s="54">
        <v>200</v>
      </c>
      <c r="B219" s="55"/>
      <c r="C219" s="74" t="s">
        <v>172</v>
      </c>
      <c r="D219" s="69" t="s">
        <v>173</v>
      </c>
      <c r="E219" s="70" t="s">
        <v>190</v>
      </c>
      <c r="F219" s="78">
        <f t="shared" si="8"/>
        <v>93.184331973211499</v>
      </c>
      <c r="G219" s="78">
        <f t="shared" si="8"/>
        <v>94.952578690937841</v>
      </c>
      <c r="H219" s="78">
        <f t="shared" si="8"/>
        <v>92.282775675135596</v>
      </c>
      <c r="I219" s="78">
        <f t="shared" si="8"/>
        <v>91.013830432280798</v>
      </c>
      <c r="J219" s="78">
        <f t="shared" si="8"/>
        <v>88.565985885823338</v>
      </c>
      <c r="K219" s="78">
        <f t="shared" si="8"/>
        <v>85.595251666527844</v>
      </c>
      <c r="L219" s="78">
        <f t="shared" si="8"/>
        <v>86.837977991533464</v>
      </c>
      <c r="M219" s="78">
        <f t="shared" si="8"/>
        <v>87.823106566404149</v>
      </c>
      <c r="N219" s="84"/>
      <c r="O219" s="84"/>
      <c r="P219" s="84"/>
    </row>
    <row r="220" spans="1:16" ht="14.1" customHeight="1" x14ac:dyDescent="0.2">
      <c r="A220" s="54">
        <v>201</v>
      </c>
      <c r="B220" s="55"/>
      <c r="C220" s="74" t="s">
        <v>174</v>
      </c>
      <c r="D220" s="69" t="s">
        <v>175</v>
      </c>
      <c r="E220" s="70" t="s">
        <v>190</v>
      </c>
      <c r="F220" s="78">
        <f t="shared" si="8"/>
        <v>98.750154993392201</v>
      </c>
      <c r="G220" s="78">
        <f t="shared" si="8"/>
        <v>98.369895074239082</v>
      </c>
      <c r="H220" s="78">
        <f t="shared" si="8"/>
        <v>98.244989095187634</v>
      </c>
      <c r="I220" s="78">
        <f t="shared" si="8"/>
        <v>98.451343138171069</v>
      </c>
      <c r="J220" s="78">
        <f t="shared" si="8"/>
        <v>98.640404578495861</v>
      </c>
      <c r="K220" s="78">
        <f t="shared" si="8"/>
        <v>98.427578880174863</v>
      </c>
      <c r="L220" s="78">
        <f t="shared" si="8"/>
        <v>98.290959789525346</v>
      </c>
      <c r="M220" s="78">
        <f t="shared" si="8"/>
        <v>98.262559230827094</v>
      </c>
      <c r="N220" s="84"/>
      <c r="O220" s="84"/>
      <c r="P220" s="84"/>
    </row>
    <row r="221" spans="1:16" ht="14.1" customHeight="1" x14ac:dyDescent="0.2">
      <c r="A221" s="54">
        <v>202</v>
      </c>
      <c r="B221" s="55"/>
      <c r="C221" s="74" t="s">
        <v>176</v>
      </c>
      <c r="D221" s="69" t="s">
        <v>177</v>
      </c>
      <c r="E221" s="70" t="s">
        <v>190</v>
      </c>
      <c r="F221" s="78">
        <f t="shared" si="8"/>
        <v>100.00000000000003</v>
      </c>
      <c r="G221" s="78">
        <f t="shared" si="8"/>
        <v>100</v>
      </c>
      <c r="H221" s="78">
        <f t="shared" si="8"/>
        <v>100.00000000000009</v>
      </c>
      <c r="I221" s="78">
        <f t="shared" si="8"/>
        <v>100</v>
      </c>
      <c r="J221" s="78">
        <f t="shared" si="8"/>
        <v>99.999999999999901</v>
      </c>
      <c r="K221" s="78">
        <f t="shared" si="8"/>
        <v>100</v>
      </c>
      <c r="L221" s="78">
        <f t="shared" si="8"/>
        <v>100</v>
      </c>
      <c r="M221" s="78">
        <f t="shared" si="8"/>
        <v>100</v>
      </c>
      <c r="N221" s="84"/>
      <c r="O221" s="84"/>
      <c r="P221" s="84"/>
    </row>
    <row r="222" spans="1:16" ht="14.1" customHeight="1" x14ac:dyDescent="0.2">
      <c r="A222" s="54">
        <v>203</v>
      </c>
      <c r="B222" s="55"/>
      <c r="C222" s="74" t="s">
        <v>178</v>
      </c>
      <c r="D222" s="69" t="s">
        <v>179</v>
      </c>
      <c r="E222" s="70" t="s">
        <v>190</v>
      </c>
      <c r="F222" s="78">
        <f t="shared" ref="F222:M227" si="9">F205/F18*100</f>
        <v>99.970160586074428</v>
      </c>
      <c r="G222" s="78">
        <f t="shared" si="9"/>
        <v>99.966376245387082</v>
      </c>
      <c r="H222" s="78">
        <f t="shared" si="9"/>
        <v>99.967450957201663</v>
      </c>
      <c r="I222" s="78">
        <f t="shared" si="9"/>
        <v>99.958260689646039</v>
      </c>
      <c r="J222" s="78">
        <f t="shared" si="9"/>
        <v>99.949198705975391</v>
      </c>
      <c r="K222" s="78">
        <f t="shared" si="9"/>
        <v>99.950648344859673</v>
      </c>
      <c r="L222" s="78">
        <f t="shared" si="9"/>
        <v>99.952167204425919</v>
      </c>
      <c r="M222" s="78">
        <f t="shared" si="9"/>
        <v>99.954949263160543</v>
      </c>
      <c r="N222" s="84"/>
      <c r="O222" s="84"/>
      <c r="P222" s="84"/>
    </row>
    <row r="223" spans="1:16" ht="14.1" customHeight="1" x14ac:dyDescent="0.2">
      <c r="A223" s="54">
        <v>204</v>
      </c>
      <c r="B223" s="55"/>
      <c r="C223" s="74" t="s">
        <v>180</v>
      </c>
      <c r="D223" s="69" t="s">
        <v>181</v>
      </c>
      <c r="E223" s="70" t="s">
        <v>190</v>
      </c>
      <c r="F223" s="78">
        <f t="shared" si="9"/>
        <v>99.995725864264415</v>
      </c>
      <c r="G223" s="78">
        <f t="shared" si="9"/>
        <v>99.997580625718058</v>
      </c>
      <c r="H223" s="78">
        <f t="shared" si="9"/>
        <v>99.996050205619355</v>
      </c>
      <c r="I223" s="78">
        <f t="shared" si="9"/>
        <v>99.997143819569217</v>
      </c>
      <c r="J223" s="78">
        <f t="shared" si="9"/>
        <v>99.996466725394029</v>
      </c>
      <c r="K223" s="78">
        <f t="shared" si="9"/>
        <v>99.996048799289525</v>
      </c>
      <c r="L223" s="78">
        <f t="shared" si="9"/>
        <v>99.996292120007112</v>
      </c>
      <c r="M223" s="78">
        <f t="shared" si="9"/>
        <v>99.996335408886566</v>
      </c>
      <c r="N223" s="84"/>
      <c r="O223" s="84"/>
      <c r="P223" s="84"/>
    </row>
    <row r="224" spans="1:16" ht="14.1" customHeight="1" x14ac:dyDescent="0.2">
      <c r="A224" s="54">
        <v>205</v>
      </c>
      <c r="B224" s="55"/>
      <c r="C224" s="74" t="s">
        <v>182</v>
      </c>
      <c r="D224" s="69" t="s">
        <v>183</v>
      </c>
      <c r="E224" s="70" t="s">
        <v>190</v>
      </c>
      <c r="F224" s="78">
        <f t="shared" si="9"/>
        <v>99.817155059035429</v>
      </c>
      <c r="G224" s="78">
        <f t="shared" si="9"/>
        <v>99.851638773044598</v>
      </c>
      <c r="H224" s="78">
        <f t="shared" si="9"/>
        <v>99.835181093273818</v>
      </c>
      <c r="I224" s="78">
        <f t="shared" si="9"/>
        <v>99.795511410405027</v>
      </c>
      <c r="J224" s="78">
        <f t="shared" si="9"/>
        <v>99.818699649280646</v>
      </c>
      <c r="K224" s="78">
        <f t="shared" si="9"/>
        <v>99.897753146414146</v>
      </c>
      <c r="L224" s="78">
        <f t="shared" si="9"/>
        <v>99.897639897398165</v>
      </c>
      <c r="M224" s="78">
        <f t="shared" si="9"/>
        <v>99.930483761346153</v>
      </c>
      <c r="N224" s="84"/>
      <c r="O224" s="84"/>
      <c r="P224" s="84"/>
    </row>
    <row r="225" spans="1:16" ht="14.1" customHeight="1" x14ac:dyDescent="0.2">
      <c r="A225" s="54">
        <v>206</v>
      </c>
      <c r="B225" s="55"/>
      <c r="C225" s="74" t="s">
        <v>184</v>
      </c>
      <c r="D225" s="69" t="s">
        <v>185</v>
      </c>
      <c r="E225" s="70" t="s">
        <v>190</v>
      </c>
      <c r="F225" s="78">
        <f t="shared" si="9"/>
        <v>94.208364000607105</v>
      </c>
      <c r="G225" s="78">
        <f t="shared" si="9"/>
        <v>94.280129919848505</v>
      </c>
      <c r="H225" s="78">
        <f t="shared" si="9"/>
        <v>89.281091813688249</v>
      </c>
      <c r="I225" s="78">
        <f t="shared" si="9"/>
        <v>90.149785464088438</v>
      </c>
      <c r="J225" s="78">
        <f t="shared" si="9"/>
        <v>92.180156074392556</v>
      </c>
      <c r="K225" s="78">
        <f t="shared" si="9"/>
        <v>92.116705010427424</v>
      </c>
      <c r="L225" s="78">
        <f t="shared" si="9"/>
        <v>92.515724316207965</v>
      </c>
      <c r="M225" s="78">
        <f t="shared" si="9"/>
        <v>91.21363171434642</v>
      </c>
      <c r="N225" s="84"/>
      <c r="O225" s="84"/>
      <c r="P225" s="84"/>
    </row>
    <row r="226" spans="1:16" ht="14.1" customHeight="1" x14ac:dyDescent="0.2">
      <c r="A226" s="54">
        <v>207</v>
      </c>
      <c r="B226" s="55"/>
      <c r="C226" s="74" t="s">
        <v>186</v>
      </c>
      <c r="D226" s="69" t="s">
        <v>187</v>
      </c>
      <c r="E226" s="70" t="s">
        <v>190</v>
      </c>
      <c r="F226" s="78">
        <f t="shared" si="9"/>
        <v>94.912606841433472</v>
      </c>
      <c r="G226" s="78">
        <f t="shared" si="9"/>
        <v>95.238478786076683</v>
      </c>
      <c r="H226" s="78">
        <f t="shared" si="9"/>
        <v>95.956603382679788</v>
      </c>
      <c r="I226" s="78">
        <f t="shared" si="9"/>
        <v>94.533779075283036</v>
      </c>
      <c r="J226" s="78">
        <f t="shared" si="9"/>
        <v>95.551681507144011</v>
      </c>
      <c r="K226" s="78">
        <f t="shared" si="9"/>
        <v>96.763412949325271</v>
      </c>
      <c r="L226" s="78">
        <f t="shared" si="9"/>
        <v>94.424148395726945</v>
      </c>
      <c r="M226" s="78">
        <f t="shared" si="9"/>
        <v>94.373249647037525</v>
      </c>
      <c r="N226" s="84"/>
      <c r="O226" s="84"/>
      <c r="P226" s="84"/>
    </row>
    <row r="227" spans="1:16" ht="14.1" customHeight="1" x14ac:dyDescent="0.2">
      <c r="A227" s="54">
        <v>208</v>
      </c>
      <c r="B227" s="55"/>
      <c r="C227" s="423" t="s">
        <v>112</v>
      </c>
      <c r="D227" s="424"/>
      <c r="E227" s="72" t="s">
        <v>190</v>
      </c>
      <c r="F227" s="79">
        <f t="shared" si="9"/>
        <v>98.039906801947865</v>
      </c>
      <c r="G227" s="79">
        <f t="shared" si="9"/>
        <v>98.259287767549637</v>
      </c>
      <c r="H227" s="79">
        <f t="shared" si="9"/>
        <v>97.570975884678219</v>
      </c>
      <c r="I227" s="79">
        <f t="shared" si="9"/>
        <v>97.338140225771497</v>
      </c>
      <c r="J227" s="79">
        <f t="shared" si="9"/>
        <v>97.617705943921251</v>
      </c>
      <c r="K227" s="79">
        <f t="shared" si="9"/>
        <v>97.55594195364813</v>
      </c>
      <c r="L227" s="79">
        <f t="shared" si="9"/>
        <v>97.509148190396132</v>
      </c>
      <c r="M227" s="79">
        <f t="shared" si="9"/>
        <v>97.469837867144975</v>
      </c>
      <c r="N227" s="84"/>
      <c r="O227" s="84"/>
      <c r="P227" s="84"/>
    </row>
    <row r="228" spans="1:16" s="45" customFormat="1" ht="30" customHeight="1" x14ac:dyDescent="0.2">
      <c r="A228" s="50"/>
      <c r="B228" s="51"/>
      <c r="C228" s="52"/>
      <c r="D228" s="52"/>
      <c r="E228" s="52"/>
      <c r="F228" s="68" t="s">
        <v>201</v>
      </c>
      <c r="G228" s="52"/>
      <c r="H228" s="52"/>
      <c r="I228" s="52"/>
      <c r="J228" s="52"/>
      <c r="K228" s="52"/>
      <c r="L228" s="52"/>
      <c r="M228" s="52"/>
    </row>
    <row r="229" spans="1:16" ht="14.1" customHeight="1" x14ac:dyDescent="0.2">
      <c r="A229" s="54">
        <v>209</v>
      </c>
      <c r="B229" s="55"/>
      <c r="C229" s="74" t="s">
        <v>158</v>
      </c>
      <c r="D229" s="69" t="s">
        <v>159</v>
      </c>
      <c r="E229" s="70" t="s">
        <v>117</v>
      </c>
      <c r="F229" s="57">
        <f t="shared" ref="F229:M238" si="10">F8-F195</f>
        <v>-2.0008883439004421E-11</v>
      </c>
      <c r="G229" s="57">
        <f t="shared" si="10"/>
        <v>0</v>
      </c>
      <c r="H229" s="57">
        <f t="shared" si="10"/>
        <v>0</v>
      </c>
      <c r="I229" s="57">
        <f t="shared" si="10"/>
        <v>0</v>
      </c>
      <c r="J229" s="57">
        <f t="shared" si="10"/>
        <v>0</v>
      </c>
      <c r="K229" s="57">
        <f t="shared" si="10"/>
        <v>-1.0913936421275139E-11</v>
      </c>
      <c r="L229" s="57">
        <f t="shared" si="10"/>
        <v>1.0913936421275139E-11</v>
      </c>
      <c r="M229" s="57">
        <f t="shared" si="10"/>
        <v>0</v>
      </c>
    </row>
    <row r="230" spans="1:16" ht="14.1" customHeight="1" x14ac:dyDescent="0.2">
      <c r="A230" s="54">
        <v>210</v>
      </c>
      <c r="B230" s="55"/>
      <c r="C230" s="74" t="s">
        <v>160</v>
      </c>
      <c r="D230" s="69" t="s">
        <v>161</v>
      </c>
      <c r="E230" s="70" t="s">
        <v>117</v>
      </c>
      <c r="F230" s="57">
        <f t="shared" si="10"/>
        <v>0</v>
      </c>
      <c r="G230" s="57">
        <f t="shared" si="10"/>
        <v>0</v>
      </c>
      <c r="H230" s="57">
        <f t="shared" si="10"/>
        <v>0</v>
      </c>
      <c r="I230" s="57">
        <f t="shared" si="10"/>
        <v>-1.0004441719502211E-11</v>
      </c>
      <c r="J230" s="57">
        <f t="shared" si="10"/>
        <v>0</v>
      </c>
      <c r="K230" s="57">
        <f t="shared" si="10"/>
        <v>0</v>
      </c>
      <c r="L230" s="57">
        <f t="shared" si="10"/>
        <v>0</v>
      </c>
      <c r="M230" s="57">
        <f t="shared" si="10"/>
        <v>0</v>
      </c>
    </row>
    <row r="231" spans="1:16" ht="14.1" customHeight="1" x14ac:dyDescent="0.2">
      <c r="A231" s="54">
        <v>211</v>
      </c>
      <c r="B231" s="55"/>
      <c r="C231" s="74" t="s">
        <v>162</v>
      </c>
      <c r="D231" s="69" t="s">
        <v>163</v>
      </c>
      <c r="E231" s="70" t="s">
        <v>117</v>
      </c>
      <c r="F231" s="57">
        <f t="shared" si="10"/>
        <v>4.1899999999941429E-2</v>
      </c>
      <c r="G231" s="57">
        <f t="shared" si="10"/>
        <v>6.6700000000082582E-2</v>
      </c>
      <c r="H231" s="57">
        <f t="shared" si="10"/>
        <v>4.9500000000080036E-2</v>
      </c>
      <c r="I231" s="57">
        <f t="shared" si="10"/>
        <v>3.340000000002874E-2</v>
      </c>
      <c r="J231" s="57">
        <f t="shared" si="10"/>
        <v>3.3800000000383079E-2</v>
      </c>
      <c r="K231" s="57">
        <f t="shared" si="10"/>
        <v>3.6200000000008004E-2</v>
      </c>
      <c r="L231" s="57">
        <f t="shared" si="10"/>
        <v>3.0800000000226646E-2</v>
      </c>
      <c r="M231" s="57">
        <f t="shared" si="10"/>
        <v>4.6100000000024011E-2</v>
      </c>
    </row>
    <row r="232" spans="1:16" ht="14.1" customHeight="1" x14ac:dyDescent="0.2">
      <c r="A232" s="54">
        <v>212</v>
      </c>
      <c r="B232" s="55"/>
      <c r="C232" s="74" t="s">
        <v>164</v>
      </c>
      <c r="D232" s="69" t="s">
        <v>165</v>
      </c>
      <c r="E232" s="70" t="s">
        <v>117</v>
      </c>
      <c r="F232" s="57">
        <f t="shared" si="10"/>
        <v>0</v>
      </c>
      <c r="G232" s="57">
        <f t="shared" si="10"/>
        <v>0</v>
      </c>
      <c r="H232" s="57">
        <f t="shared" si="10"/>
        <v>0</v>
      </c>
      <c r="I232" s="57">
        <f t="shared" si="10"/>
        <v>0</v>
      </c>
      <c r="J232" s="57">
        <f t="shared" si="10"/>
        <v>0</v>
      </c>
      <c r="K232" s="57">
        <f t="shared" si="10"/>
        <v>0</v>
      </c>
      <c r="L232" s="57">
        <f t="shared" si="10"/>
        <v>0</v>
      </c>
      <c r="M232" s="57">
        <f t="shared" si="10"/>
        <v>0</v>
      </c>
      <c r="N232" s="84"/>
      <c r="O232" s="84"/>
      <c r="P232" s="84"/>
    </row>
    <row r="233" spans="1:16" ht="14.1" customHeight="1" x14ac:dyDescent="0.2">
      <c r="A233" s="54">
        <v>213</v>
      </c>
      <c r="B233" s="55"/>
      <c r="C233" s="74" t="s">
        <v>166</v>
      </c>
      <c r="D233" s="69" t="s">
        <v>167</v>
      </c>
      <c r="E233" s="70" t="s">
        <v>117</v>
      </c>
      <c r="F233" s="57">
        <f t="shared" si="10"/>
        <v>22.946299999999951</v>
      </c>
      <c r="G233" s="57">
        <f t="shared" si="10"/>
        <v>19.26419999999996</v>
      </c>
      <c r="H233" s="57">
        <f t="shared" si="10"/>
        <v>24.004899999999907</v>
      </c>
      <c r="I233" s="57">
        <f t="shared" si="10"/>
        <v>19.155600000000049</v>
      </c>
      <c r="J233" s="57">
        <f t="shared" si="10"/>
        <v>13.023500000000013</v>
      </c>
      <c r="K233" s="57">
        <f t="shared" si="10"/>
        <v>19.142799999999966</v>
      </c>
      <c r="L233" s="57">
        <f t="shared" si="10"/>
        <v>16.781000000000972</v>
      </c>
      <c r="M233" s="57">
        <f t="shared" si="10"/>
        <v>4.3851999999999407</v>
      </c>
      <c r="N233" s="84"/>
      <c r="O233" s="84"/>
      <c r="P233" s="84"/>
    </row>
    <row r="234" spans="1:16" ht="14.1" customHeight="1" x14ac:dyDescent="0.2">
      <c r="A234" s="54">
        <v>214</v>
      </c>
      <c r="B234" s="55"/>
      <c r="C234" s="74" t="s">
        <v>168</v>
      </c>
      <c r="D234" s="69" t="s">
        <v>169</v>
      </c>
      <c r="E234" s="70" t="s">
        <v>117</v>
      </c>
      <c r="F234" s="57">
        <f t="shared" si="10"/>
        <v>135.75420000001122</v>
      </c>
      <c r="G234" s="57">
        <f t="shared" si="10"/>
        <v>124.16600000000835</v>
      </c>
      <c r="H234" s="57">
        <f t="shared" si="10"/>
        <v>145.92640000000029</v>
      </c>
      <c r="I234" s="57">
        <f t="shared" si="10"/>
        <v>202.32380000000012</v>
      </c>
      <c r="J234" s="57">
        <f t="shared" si="10"/>
        <v>205.71109999998953</v>
      </c>
      <c r="K234" s="57">
        <f t="shared" si="10"/>
        <v>190.03660000000855</v>
      </c>
      <c r="L234" s="57">
        <f t="shared" si="10"/>
        <v>192.49619999997776</v>
      </c>
      <c r="M234" s="57">
        <f t="shared" si="10"/>
        <v>223.87639999999919</v>
      </c>
      <c r="N234" s="84"/>
      <c r="O234" s="84"/>
      <c r="P234" s="84"/>
    </row>
    <row r="235" spans="1:16" ht="14.1" customHeight="1" x14ac:dyDescent="0.2">
      <c r="A235" s="54">
        <v>215</v>
      </c>
      <c r="B235" s="55"/>
      <c r="C235" s="74" t="s">
        <v>170</v>
      </c>
      <c r="D235" s="69" t="s">
        <v>171</v>
      </c>
      <c r="E235" s="70" t="s">
        <v>117</v>
      </c>
      <c r="F235" s="57">
        <f t="shared" si="10"/>
        <v>58.109499999999997</v>
      </c>
      <c r="G235" s="57">
        <f t="shared" si="10"/>
        <v>58.275099999999995</v>
      </c>
      <c r="H235" s="57">
        <f t="shared" si="10"/>
        <v>62.610700000000001</v>
      </c>
      <c r="I235" s="57">
        <f t="shared" si="10"/>
        <v>60.535899999999998</v>
      </c>
      <c r="J235" s="57">
        <f t="shared" si="10"/>
        <v>59.986900000000006</v>
      </c>
      <c r="K235" s="57">
        <f t="shared" si="10"/>
        <v>58.911900000000003</v>
      </c>
      <c r="L235" s="57">
        <f t="shared" si="10"/>
        <v>58.867000000000004</v>
      </c>
      <c r="M235" s="57">
        <f t="shared" si="10"/>
        <v>51.662900000000008</v>
      </c>
      <c r="N235" s="84"/>
      <c r="O235" s="84"/>
      <c r="P235" s="84"/>
    </row>
    <row r="236" spans="1:16" ht="14.1" customHeight="1" x14ac:dyDescent="0.2">
      <c r="A236" s="54">
        <v>216</v>
      </c>
      <c r="B236" s="55"/>
      <c r="C236" s="74" t="s">
        <v>172</v>
      </c>
      <c r="D236" s="69" t="s">
        <v>173</v>
      </c>
      <c r="E236" s="70" t="s">
        <v>117</v>
      </c>
      <c r="F236" s="57">
        <f t="shared" si="10"/>
        <v>242.02140000000009</v>
      </c>
      <c r="G236" s="57">
        <f t="shared" si="10"/>
        <v>166.50070000000005</v>
      </c>
      <c r="H236" s="57">
        <f t="shared" si="10"/>
        <v>287.60290000000032</v>
      </c>
      <c r="I236" s="57">
        <f t="shared" si="10"/>
        <v>331.81060000000025</v>
      </c>
      <c r="J236" s="57">
        <f t="shared" si="10"/>
        <v>370.12559999999985</v>
      </c>
      <c r="K236" s="57">
        <f t="shared" si="10"/>
        <v>549.02869999999984</v>
      </c>
      <c r="L236" s="57">
        <f t="shared" si="10"/>
        <v>482.61039999999957</v>
      </c>
      <c r="M236" s="57">
        <f t="shared" si="10"/>
        <v>457.20790000000034</v>
      </c>
      <c r="N236" s="84"/>
      <c r="O236" s="84"/>
      <c r="P236" s="84"/>
    </row>
    <row r="237" spans="1:16" ht="14.1" customHeight="1" x14ac:dyDescent="0.2">
      <c r="A237" s="54">
        <v>217</v>
      </c>
      <c r="B237" s="55"/>
      <c r="C237" s="74" t="s">
        <v>174</v>
      </c>
      <c r="D237" s="69" t="s">
        <v>175</v>
      </c>
      <c r="E237" s="70" t="s">
        <v>117</v>
      </c>
      <c r="F237" s="57">
        <f t="shared" si="10"/>
        <v>24.181499999999915</v>
      </c>
      <c r="G237" s="57">
        <f t="shared" si="10"/>
        <v>28.466699999999719</v>
      </c>
      <c r="H237" s="57">
        <f t="shared" si="10"/>
        <v>31.669599999999946</v>
      </c>
      <c r="I237" s="57">
        <f t="shared" si="10"/>
        <v>30.608999999999924</v>
      </c>
      <c r="J237" s="57">
        <f t="shared" si="10"/>
        <v>27.017800000000307</v>
      </c>
      <c r="K237" s="57">
        <f t="shared" si="10"/>
        <v>30.963700000000017</v>
      </c>
      <c r="L237" s="57">
        <f t="shared" si="10"/>
        <v>34.616899999999987</v>
      </c>
      <c r="M237" s="57">
        <f t="shared" si="10"/>
        <v>36.482299999999668</v>
      </c>
      <c r="N237" s="84"/>
      <c r="O237" s="84"/>
      <c r="P237" s="84"/>
    </row>
    <row r="238" spans="1:16" ht="14.1" customHeight="1" x14ac:dyDescent="0.2">
      <c r="A238" s="54">
        <v>218</v>
      </c>
      <c r="B238" s="55"/>
      <c r="C238" s="74" t="s">
        <v>176</v>
      </c>
      <c r="D238" s="69" t="s">
        <v>177</v>
      </c>
      <c r="E238" s="70" t="s">
        <v>117</v>
      </c>
      <c r="F238" s="57">
        <f t="shared" si="10"/>
        <v>0</v>
      </c>
      <c r="G238" s="57">
        <f t="shared" si="10"/>
        <v>0</v>
      </c>
      <c r="H238" s="57">
        <f t="shared" si="10"/>
        <v>-9.0949470177292824E-13</v>
      </c>
      <c r="I238" s="57">
        <f t="shared" si="10"/>
        <v>0</v>
      </c>
      <c r="J238" s="57">
        <f t="shared" si="10"/>
        <v>1.0231815394945443E-12</v>
      </c>
      <c r="K238" s="57">
        <f t="shared" si="10"/>
        <v>0</v>
      </c>
      <c r="L238" s="57">
        <f t="shared" si="10"/>
        <v>0</v>
      </c>
      <c r="M238" s="57">
        <f t="shared" si="10"/>
        <v>0</v>
      </c>
      <c r="N238" s="84"/>
      <c r="O238" s="84"/>
      <c r="P238" s="84"/>
    </row>
    <row r="239" spans="1:16" ht="14.1" customHeight="1" x14ac:dyDescent="0.2">
      <c r="A239" s="54">
        <v>219</v>
      </c>
      <c r="B239" s="55"/>
      <c r="C239" s="74" t="s">
        <v>178</v>
      </c>
      <c r="D239" s="69" t="s">
        <v>179</v>
      </c>
      <c r="E239" s="70" t="s">
        <v>117</v>
      </c>
      <c r="F239" s="57">
        <f t="shared" ref="F239:M244" si="11">F18-F205</f>
        <v>0.40439999999989595</v>
      </c>
      <c r="G239" s="57">
        <f t="shared" si="11"/>
        <v>0.46329999999989013</v>
      </c>
      <c r="H239" s="57">
        <f t="shared" si="11"/>
        <v>0.46730000000002292</v>
      </c>
      <c r="I239" s="57">
        <f t="shared" si="11"/>
        <v>0.61810000000014043</v>
      </c>
      <c r="J239" s="57">
        <f t="shared" si="11"/>
        <v>0.76289999999971769</v>
      </c>
      <c r="K239" s="57">
        <f t="shared" si="11"/>
        <v>0.81860000000006039</v>
      </c>
      <c r="L239" s="57">
        <f t="shared" si="11"/>
        <v>0.81449999999995271</v>
      </c>
      <c r="M239" s="57">
        <f t="shared" si="11"/>
        <v>0.82680000000004839</v>
      </c>
      <c r="N239" s="84"/>
      <c r="O239" s="84"/>
      <c r="P239" s="84"/>
    </row>
    <row r="240" spans="1:16" ht="14.1" customHeight="1" x14ac:dyDescent="0.2">
      <c r="A240" s="54">
        <v>220</v>
      </c>
      <c r="B240" s="55"/>
      <c r="C240" s="74" t="s">
        <v>180</v>
      </c>
      <c r="D240" s="69" t="s">
        <v>181</v>
      </c>
      <c r="E240" s="70" t="s">
        <v>117</v>
      </c>
      <c r="F240" s="57">
        <f t="shared" si="11"/>
        <v>0.15509999998994317</v>
      </c>
      <c r="G240" s="57">
        <f t="shared" si="11"/>
        <v>8.6299999999482679E-2</v>
      </c>
      <c r="H240" s="57">
        <f t="shared" si="11"/>
        <v>0.13649999999961437</v>
      </c>
      <c r="I240" s="57">
        <f t="shared" si="11"/>
        <v>9.8400000009860378E-2</v>
      </c>
      <c r="J240" s="57">
        <f t="shared" si="11"/>
        <v>0.12009999999054344</v>
      </c>
      <c r="K240" s="57">
        <f t="shared" si="11"/>
        <v>0.13299999999981083</v>
      </c>
      <c r="L240" s="57">
        <f t="shared" si="11"/>
        <v>0.12339999999039719</v>
      </c>
      <c r="M240" s="57">
        <f t="shared" si="11"/>
        <v>0.12699999999995271</v>
      </c>
      <c r="N240" s="84"/>
      <c r="O240" s="84"/>
      <c r="P240" s="84"/>
    </row>
    <row r="241" spans="1:16" ht="14.1" customHeight="1" x14ac:dyDescent="0.2">
      <c r="A241" s="54">
        <v>221</v>
      </c>
      <c r="B241" s="55"/>
      <c r="C241" s="74" t="s">
        <v>182</v>
      </c>
      <c r="D241" s="69" t="s">
        <v>183</v>
      </c>
      <c r="E241" s="70" t="s">
        <v>117</v>
      </c>
      <c r="F241" s="57">
        <f t="shared" si="11"/>
        <v>1.3953999999999951</v>
      </c>
      <c r="G241" s="57">
        <f t="shared" si="11"/>
        <v>1.086600000000999</v>
      </c>
      <c r="H241" s="57">
        <f t="shared" si="11"/>
        <v>1.1674999999999045</v>
      </c>
      <c r="I241" s="57">
        <f t="shared" si="11"/>
        <v>1.4774000000010119</v>
      </c>
      <c r="J241" s="57">
        <f t="shared" si="11"/>
        <v>1.5243999999999005</v>
      </c>
      <c r="K241" s="57">
        <f t="shared" si="11"/>
        <v>0.93629999999905067</v>
      </c>
      <c r="L241" s="57">
        <f t="shared" si="11"/>
        <v>0.9409000000019887</v>
      </c>
      <c r="M241" s="57">
        <f t="shared" si="11"/>
        <v>0.66340000000002419</v>
      </c>
      <c r="N241" s="84"/>
      <c r="O241" s="84"/>
      <c r="P241" s="84"/>
    </row>
    <row r="242" spans="1:16" ht="14.1" customHeight="1" x14ac:dyDescent="0.2">
      <c r="A242" s="54">
        <v>222</v>
      </c>
      <c r="B242" s="55"/>
      <c r="C242" s="74" t="s">
        <v>184</v>
      </c>
      <c r="D242" s="69" t="s">
        <v>185</v>
      </c>
      <c r="E242" s="70" t="s">
        <v>117</v>
      </c>
      <c r="F242" s="57">
        <f t="shared" si="11"/>
        <v>197.17139999999972</v>
      </c>
      <c r="G242" s="57">
        <f t="shared" si="11"/>
        <v>220.79639999999972</v>
      </c>
      <c r="H242" s="57">
        <f t="shared" si="11"/>
        <v>453.85239999999976</v>
      </c>
      <c r="I242" s="57">
        <f t="shared" si="11"/>
        <v>430.23310000000038</v>
      </c>
      <c r="J242" s="57">
        <f t="shared" si="11"/>
        <v>305.4358000000002</v>
      </c>
      <c r="K242" s="57">
        <f t="shared" si="11"/>
        <v>304.56879999999956</v>
      </c>
      <c r="L242" s="57">
        <f t="shared" si="11"/>
        <v>284.01859999999988</v>
      </c>
      <c r="M242" s="57">
        <f t="shared" si="11"/>
        <v>337.31749999999965</v>
      </c>
      <c r="N242" s="84"/>
      <c r="O242" s="84"/>
      <c r="P242" s="84"/>
    </row>
    <row r="243" spans="1:16" ht="14.1" customHeight="1" x14ac:dyDescent="0.2">
      <c r="A243" s="54">
        <v>223</v>
      </c>
      <c r="B243" s="55"/>
      <c r="C243" s="74" t="s">
        <v>186</v>
      </c>
      <c r="D243" s="69" t="s">
        <v>187</v>
      </c>
      <c r="E243" s="70" t="s">
        <v>117</v>
      </c>
      <c r="F243" s="57">
        <f t="shared" si="11"/>
        <v>282.65330000000085</v>
      </c>
      <c r="G243" s="57">
        <f t="shared" si="11"/>
        <v>250.23899999999958</v>
      </c>
      <c r="H243" s="57">
        <f t="shared" si="11"/>
        <v>214.68009999999958</v>
      </c>
      <c r="I243" s="57">
        <f t="shared" si="11"/>
        <v>307.16690000000108</v>
      </c>
      <c r="J243" s="57">
        <f t="shared" si="11"/>
        <v>270.05979999999909</v>
      </c>
      <c r="K243" s="57">
        <f t="shared" si="11"/>
        <v>182.42730000000029</v>
      </c>
      <c r="L243" s="57">
        <f t="shared" si="11"/>
        <v>319.35519999999997</v>
      </c>
      <c r="M243" s="57">
        <f t="shared" si="11"/>
        <v>333.20119999999952</v>
      </c>
      <c r="N243" s="84"/>
      <c r="O243" s="84"/>
      <c r="P243" s="84"/>
    </row>
    <row r="244" spans="1:16" ht="14.1" customHeight="1" x14ac:dyDescent="0.2">
      <c r="A244" s="54">
        <v>224</v>
      </c>
      <c r="B244" s="55"/>
      <c r="C244" s="423" t="s">
        <v>112</v>
      </c>
      <c r="D244" s="424"/>
      <c r="E244" s="70" t="s">
        <v>117</v>
      </c>
      <c r="F244" s="62">
        <f t="shared" si="11"/>
        <v>964.83439999999246</v>
      </c>
      <c r="G244" s="62">
        <f t="shared" si="11"/>
        <v>869.41100000000006</v>
      </c>
      <c r="H244" s="62">
        <f t="shared" si="11"/>
        <v>1222.1678000000029</v>
      </c>
      <c r="I244" s="62">
        <f t="shared" si="11"/>
        <v>1384.0622000000003</v>
      </c>
      <c r="J244" s="62">
        <f t="shared" si="11"/>
        <v>1253.8017000000036</v>
      </c>
      <c r="K244" s="62">
        <f t="shared" si="11"/>
        <v>1337.0039000000033</v>
      </c>
      <c r="L244" s="62">
        <f t="shared" si="11"/>
        <v>1390.6549000000014</v>
      </c>
      <c r="M244" s="62">
        <f t="shared" si="11"/>
        <v>1445.796699999999</v>
      </c>
      <c r="N244" s="84"/>
      <c r="O244" s="84"/>
      <c r="P244" s="84"/>
    </row>
    <row r="245" spans="1:16" s="38" customFormat="1" ht="7.5" customHeight="1" x14ac:dyDescent="0.25">
      <c r="C245" s="74"/>
      <c r="D245" s="42"/>
      <c r="E245" s="87"/>
      <c r="F245" s="88"/>
      <c r="G245" s="88"/>
      <c r="H245" s="88"/>
      <c r="I245" s="88"/>
      <c r="J245" s="88"/>
      <c r="K245" s="88"/>
    </row>
  </sheetData>
  <mergeCells count="17">
    <mergeCell ref="C210:D210"/>
    <mergeCell ref="C227:D227"/>
    <mergeCell ref="C244:D244"/>
    <mergeCell ref="F126:M126"/>
    <mergeCell ref="C142:D142"/>
    <mergeCell ref="C159:D159"/>
    <mergeCell ref="C193:D193"/>
    <mergeCell ref="F194:M194"/>
    <mergeCell ref="C176:D176"/>
    <mergeCell ref="B6:C6"/>
    <mergeCell ref="C23:D23"/>
    <mergeCell ref="C40:D40"/>
    <mergeCell ref="C57:D57"/>
    <mergeCell ref="C74:D74"/>
    <mergeCell ref="C91:D91"/>
    <mergeCell ref="C108:D108"/>
    <mergeCell ref="C125:D125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1"/>
  <sheetViews>
    <sheetView zoomScaleNormal="100" zoomScaleSheetLayoutView="100" workbookViewId="0"/>
  </sheetViews>
  <sheetFormatPr baseColWidth="10" defaultRowHeight="12.75" x14ac:dyDescent="0.2"/>
  <cols>
    <col min="1" max="1" width="4.7109375" style="38" customWidth="1"/>
    <col min="2" max="2" width="2.28515625" style="2" customWidth="1"/>
    <col min="3" max="3" width="4.7109375" style="2" customWidth="1"/>
    <col min="4" max="4" width="37.140625" style="2" customWidth="1"/>
    <col min="5" max="5" width="9.140625" style="2" bestFit="1" customWidth="1"/>
    <col min="6" max="12" width="8.7109375" style="2" customWidth="1"/>
    <col min="13" max="13" width="8.7109375" style="38" customWidth="1"/>
    <col min="14" max="16384" width="11.42578125" style="2"/>
  </cols>
  <sheetData>
    <row r="1" spans="1:13" ht="15" x14ac:dyDescent="0.2">
      <c r="A1" s="75" t="s">
        <v>118</v>
      </c>
      <c r="B1" s="36" t="s">
        <v>104</v>
      </c>
      <c r="E1" s="27"/>
      <c r="J1" s="37"/>
    </row>
    <row r="2" spans="1:13" ht="15" x14ac:dyDescent="0.2">
      <c r="A2" s="39" t="s">
        <v>202</v>
      </c>
      <c r="B2" s="39" t="s">
        <v>33</v>
      </c>
      <c r="C2" s="11"/>
      <c r="E2" s="27"/>
      <c r="J2" s="37"/>
    </row>
    <row r="3" spans="1:13" s="26" customFormat="1" ht="15" x14ac:dyDescent="0.25">
      <c r="A3" s="40" t="s">
        <v>106</v>
      </c>
      <c r="B3" s="40" t="s">
        <v>35</v>
      </c>
      <c r="C3" s="89"/>
      <c r="J3" s="41"/>
      <c r="M3" s="42"/>
    </row>
    <row r="4" spans="1:13" ht="15" customHeight="1" x14ac:dyDescent="0.2">
      <c r="A4" s="63" t="s">
        <v>203</v>
      </c>
      <c r="B4" s="63" t="s">
        <v>47</v>
      </c>
      <c r="C4" s="43"/>
      <c r="E4" s="65"/>
      <c r="M4" s="2"/>
    </row>
    <row r="5" spans="1:13" ht="15.75" customHeight="1" x14ac:dyDescent="0.35">
      <c r="B5" s="44"/>
      <c r="C5" s="45"/>
      <c r="D5" s="45"/>
      <c r="E5" s="45"/>
      <c r="J5" s="37"/>
    </row>
    <row r="6" spans="1:13" s="25" customFormat="1" ht="25.5" customHeight="1" x14ac:dyDescent="0.2">
      <c r="A6" s="66" t="s">
        <v>108</v>
      </c>
      <c r="B6" s="425" t="s">
        <v>155</v>
      </c>
      <c r="C6" s="426"/>
      <c r="D6" s="46" t="s">
        <v>156</v>
      </c>
      <c r="E6" s="46" t="s">
        <v>121</v>
      </c>
      <c r="F6" s="47">
        <v>2008</v>
      </c>
      <c r="G6" s="47">
        <v>2009</v>
      </c>
      <c r="H6" s="47">
        <v>2010</v>
      </c>
      <c r="I6" s="47">
        <v>2011</v>
      </c>
      <c r="J6" s="47">
        <v>2012</v>
      </c>
      <c r="K6" s="47">
        <v>2013</v>
      </c>
      <c r="L6" s="48">
        <v>2014</v>
      </c>
      <c r="M6" s="48">
        <v>2015</v>
      </c>
    </row>
    <row r="7" spans="1:13" s="45" customFormat="1" ht="24.95" customHeight="1" x14ac:dyDescent="0.2">
      <c r="A7" s="67"/>
      <c r="B7" s="51"/>
      <c r="C7" s="52"/>
      <c r="D7" s="52"/>
      <c r="E7" s="52"/>
      <c r="F7" s="68" t="s">
        <v>204</v>
      </c>
      <c r="G7" s="52"/>
      <c r="H7" s="52"/>
      <c r="I7" s="52"/>
      <c r="J7" s="52"/>
      <c r="K7" s="52"/>
      <c r="L7" s="52"/>
      <c r="M7" s="52"/>
    </row>
    <row r="8" spans="1:13" ht="15" customHeight="1" x14ac:dyDescent="0.2">
      <c r="A8" s="54">
        <v>1</v>
      </c>
      <c r="B8" s="55"/>
      <c r="C8" s="74" t="s">
        <v>158</v>
      </c>
      <c r="D8" s="69" t="s">
        <v>159</v>
      </c>
      <c r="E8" s="70" t="s">
        <v>110</v>
      </c>
      <c r="F8" s="57">
        <v>207.72696184357298</v>
      </c>
      <c r="G8" s="57">
        <v>212.99829391578001</v>
      </c>
      <c r="H8" s="57">
        <v>219.50062215041001</v>
      </c>
      <c r="I8" s="57">
        <v>247.42937603380901</v>
      </c>
      <c r="J8" s="57">
        <v>218.21327464366701</v>
      </c>
      <c r="K8" s="57">
        <v>237.71006937222199</v>
      </c>
      <c r="L8" s="57">
        <v>235.83699934124002</v>
      </c>
      <c r="M8" s="57">
        <v>237.322339326698</v>
      </c>
    </row>
    <row r="9" spans="1:13" ht="15" customHeight="1" x14ac:dyDescent="0.2">
      <c r="A9" s="54">
        <v>2</v>
      </c>
      <c r="B9" s="55"/>
      <c r="C9" s="74" t="s">
        <v>160</v>
      </c>
      <c r="D9" s="69" t="s">
        <v>161</v>
      </c>
      <c r="E9" s="70" t="s">
        <v>110</v>
      </c>
      <c r="F9" s="57">
        <v>744.58911310494602</v>
      </c>
      <c r="G9" s="57">
        <v>750.16792450113394</v>
      </c>
      <c r="H9" s="57">
        <v>787.38766206469506</v>
      </c>
      <c r="I9" s="57">
        <v>771.35813190216697</v>
      </c>
      <c r="J9" s="57">
        <v>778.47996804338902</v>
      </c>
      <c r="K9" s="57">
        <v>841.08487887709907</v>
      </c>
      <c r="L9" s="57">
        <v>850.78791273341699</v>
      </c>
      <c r="M9" s="57">
        <v>912.00956132112196</v>
      </c>
    </row>
    <row r="10" spans="1:13" ht="15" customHeight="1" x14ac:dyDescent="0.2">
      <c r="A10" s="54">
        <v>3</v>
      </c>
      <c r="B10" s="55"/>
      <c r="C10" s="74" t="s">
        <v>162</v>
      </c>
      <c r="D10" s="69" t="s">
        <v>163</v>
      </c>
      <c r="E10" s="70" t="s">
        <v>110</v>
      </c>
      <c r="F10" s="57">
        <v>1434.8513222480901</v>
      </c>
      <c r="G10" s="57">
        <v>1374.4648082059898</v>
      </c>
      <c r="H10" s="57">
        <v>1397.29046761155</v>
      </c>
      <c r="I10" s="57">
        <v>1415.9752240140101</v>
      </c>
      <c r="J10" s="57">
        <v>1356.8238534350301</v>
      </c>
      <c r="K10" s="57">
        <v>1389.5695386654299</v>
      </c>
      <c r="L10" s="57">
        <v>1292.15308675556</v>
      </c>
      <c r="M10" s="57">
        <v>1243.77994012105</v>
      </c>
    </row>
    <row r="11" spans="1:13" ht="15" customHeight="1" x14ac:dyDescent="0.2">
      <c r="A11" s="54">
        <v>4</v>
      </c>
      <c r="B11" s="55"/>
      <c r="C11" s="74" t="s">
        <v>164</v>
      </c>
      <c r="D11" s="69" t="s">
        <v>165</v>
      </c>
      <c r="E11" s="70" t="s">
        <v>110</v>
      </c>
      <c r="F11" s="57">
        <v>1529.5714811479802</v>
      </c>
      <c r="G11" s="57">
        <v>1753.1388666509599</v>
      </c>
      <c r="H11" s="57">
        <v>1707.29647223085</v>
      </c>
      <c r="I11" s="57">
        <v>1748.0990498377</v>
      </c>
      <c r="J11" s="57">
        <v>1641.1231513835899</v>
      </c>
      <c r="K11" s="57">
        <v>1701.2600602643299</v>
      </c>
      <c r="L11" s="57">
        <v>2029.61657576024</v>
      </c>
      <c r="M11" s="57">
        <v>2054.96274855411</v>
      </c>
    </row>
    <row r="12" spans="1:13" ht="15" customHeight="1" x14ac:dyDescent="0.2">
      <c r="A12" s="54">
        <v>5</v>
      </c>
      <c r="B12" s="55"/>
      <c r="C12" s="74" t="s">
        <v>166</v>
      </c>
      <c r="D12" s="69" t="s">
        <v>167</v>
      </c>
      <c r="E12" s="70" t="s">
        <v>110</v>
      </c>
      <c r="F12" s="57">
        <v>197.00653641070599</v>
      </c>
      <c r="G12" s="57">
        <v>200.84413437163698</v>
      </c>
      <c r="H12" s="57">
        <v>197.82879664732801</v>
      </c>
      <c r="I12" s="57">
        <v>223.27057954458297</v>
      </c>
      <c r="J12" s="57">
        <v>207.340023499284</v>
      </c>
      <c r="K12" s="57">
        <v>204.424930433117</v>
      </c>
      <c r="L12" s="57">
        <v>210.45655245586798</v>
      </c>
      <c r="M12" s="57">
        <v>216.80424046862299</v>
      </c>
    </row>
    <row r="13" spans="1:13" ht="15" customHeight="1" x14ac:dyDescent="0.2">
      <c r="A13" s="54">
        <v>6</v>
      </c>
      <c r="B13" s="55"/>
      <c r="C13" s="74" t="s">
        <v>168</v>
      </c>
      <c r="D13" s="69" t="s">
        <v>169</v>
      </c>
      <c r="E13" s="70" t="s">
        <v>110</v>
      </c>
      <c r="F13" s="57">
        <v>2852.7206206944102</v>
      </c>
      <c r="G13" s="57">
        <v>3017.8389732560599</v>
      </c>
      <c r="H13" s="57">
        <v>2732.8453946230798</v>
      </c>
      <c r="I13" s="57">
        <v>3081.1534092656602</v>
      </c>
      <c r="J13" s="57">
        <v>3520.7393023694599</v>
      </c>
      <c r="K13" s="57">
        <v>3649.7468767708897</v>
      </c>
      <c r="L13" s="57">
        <v>3494.2196371539699</v>
      </c>
      <c r="M13" s="57">
        <v>3652.0028544196002</v>
      </c>
    </row>
    <row r="14" spans="1:13" ht="15" customHeight="1" x14ac:dyDescent="0.2">
      <c r="A14" s="54">
        <v>7</v>
      </c>
      <c r="B14" s="55"/>
      <c r="C14" s="74" t="s">
        <v>172</v>
      </c>
      <c r="D14" s="69" t="s">
        <v>173</v>
      </c>
      <c r="E14" s="70" t="s">
        <v>110</v>
      </c>
      <c r="F14" s="57">
        <v>2024.08784128914</v>
      </c>
      <c r="G14" s="57">
        <v>1923.3224229044099</v>
      </c>
      <c r="H14" s="57">
        <v>2373.3533968390798</v>
      </c>
      <c r="I14" s="57">
        <v>2278.9180818043301</v>
      </c>
      <c r="J14" s="57">
        <v>1677.60577389322</v>
      </c>
      <c r="K14" s="57">
        <v>1838.4876575845501</v>
      </c>
      <c r="L14" s="57">
        <v>1885.11400146298</v>
      </c>
      <c r="M14" s="57">
        <v>1849.8752394852502</v>
      </c>
    </row>
    <row r="15" spans="1:13" ht="15" customHeight="1" x14ac:dyDescent="0.2">
      <c r="A15" s="54">
        <v>8</v>
      </c>
      <c r="B15" s="55"/>
      <c r="C15" s="74" t="s">
        <v>174</v>
      </c>
      <c r="D15" s="69" t="s">
        <v>175</v>
      </c>
      <c r="E15" s="70" t="s">
        <v>110</v>
      </c>
      <c r="F15" s="57">
        <v>203.94423644992901</v>
      </c>
      <c r="G15" s="57">
        <v>195.04741406841399</v>
      </c>
      <c r="H15" s="57">
        <v>211.02874695203499</v>
      </c>
      <c r="I15" s="57">
        <v>215.28966572354901</v>
      </c>
      <c r="J15" s="57">
        <v>223.30747752464902</v>
      </c>
      <c r="K15" s="57">
        <v>231.759802097668</v>
      </c>
      <c r="L15" s="57">
        <v>238.53458222744402</v>
      </c>
      <c r="M15" s="57">
        <v>246.85486850118701</v>
      </c>
    </row>
    <row r="16" spans="1:13" ht="15" customHeight="1" x14ac:dyDescent="0.2">
      <c r="A16" s="54">
        <v>9</v>
      </c>
      <c r="B16" s="55"/>
      <c r="C16" s="74" t="s">
        <v>176</v>
      </c>
      <c r="D16" s="69" t="s">
        <v>177</v>
      </c>
      <c r="E16" s="70" t="s">
        <v>110</v>
      </c>
      <c r="F16" s="57">
        <v>1536.4178544838901</v>
      </c>
      <c r="G16" s="57">
        <v>1661.7410914759898</v>
      </c>
      <c r="H16" s="57">
        <v>1771.5111675325002</v>
      </c>
      <c r="I16" s="57">
        <v>1968.6211232271098</v>
      </c>
      <c r="J16" s="57">
        <v>1848.37633608595</v>
      </c>
      <c r="K16" s="57">
        <v>1892.8112189456499</v>
      </c>
      <c r="L16" s="57">
        <v>2030.1714879394999</v>
      </c>
      <c r="M16" s="57">
        <v>2085.8069061380397</v>
      </c>
    </row>
    <row r="17" spans="1:13" ht="15" customHeight="1" x14ac:dyDescent="0.2">
      <c r="A17" s="54">
        <v>10</v>
      </c>
      <c r="B17" s="55"/>
      <c r="C17" s="74" t="s">
        <v>178</v>
      </c>
      <c r="D17" s="69" t="s">
        <v>179</v>
      </c>
      <c r="E17" s="70" t="s">
        <v>110</v>
      </c>
      <c r="F17" s="57">
        <v>295.58956627948498</v>
      </c>
      <c r="G17" s="57">
        <v>303.76934166133702</v>
      </c>
      <c r="H17" s="57">
        <v>313.64499468340699</v>
      </c>
      <c r="I17" s="57">
        <v>326.98329175079203</v>
      </c>
      <c r="J17" s="57">
        <v>316.95831126368802</v>
      </c>
      <c r="K17" s="57">
        <v>332.00143047287401</v>
      </c>
      <c r="L17" s="57">
        <v>340.62991823277304</v>
      </c>
      <c r="M17" s="57">
        <v>367.35659231452399</v>
      </c>
    </row>
    <row r="18" spans="1:13" ht="15" customHeight="1" x14ac:dyDescent="0.2">
      <c r="A18" s="54">
        <v>11</v>
      </c>
      <c r="B18" s="55"/>
      <c r="C18" s="74" t="s">
        <v>180</v>
      </c>
      <c r="D18" s="69" t="s">
        <v>181</v>
      </c>
      <c r="E18" s="70" t="s">
        <v>110</v>
      </c>
      <c r="F18" s="57">
        <v>688.61782877385599</v>
      </c>
      <c r="G18" s="57">
        <v>699.287722136551</v>
      </c>
      <c r="H18" s="57">
        <v>659.18411549098494</v>
      </c>
      <c r="I18" s="57">
        <v>635.38645070130497</v>
      </c>
      <c r="J18" s="57">
        <v>630.28364765912295</v>
      </c>
      <c r="K18" s="57">
        <v>626.30541788113396</v>
      </c>
      <c r="L18" s="57">
        <v>625.60956777869092</v>
      </c>
      <c r="M18" s="57">
        <v>641.33480738784897</v>
      </c>
    </row>
    <row r="19" spans="1:13" ht="15" customHeight="1" x14ac:dyDescent="0.2">
      <c r="A19" s="54">
        <v>12</v>
      </c>
      <c r="B19" s="55"/>
      <c r="C19" s="74" t="s">
        <v>182</v>
      </c>
      <c r="D19" s="69" t="s">
        <v>183</v>
      </c>
      <c r="E19" s="70" t="s">
        <v>110</v>
      </c>
      <c r="F19" s="57">
        <v>98.403204712959891</v>
      </c>
      <c r="G19" s="57">
        <v>96.096053877162902</v>
      </c>
      <c r="H19" s="57">
        <v>98.441996271108692</v>
      </c>
      <c r="I19" s="57">
        <v>102.599187617334</v>
      </c>
      <c r="J19" s="57">
        <v>131.61451064981799</v>
      </c>
      <c r="K19" s="57">
        <v>128.53548775636801</v>
      </c>
      <c r="L19" s="57">
        <v>135.83311510548</v>
      </c>
      <c r="M19" s="57">
        <v>140.400506176905</v>
      </c>
    </row>
    <row r="20" spans="1:13" ht="15" customHeight="1" x14ac:dyDescent="0.2">
      <c r="A20" s="54">
        <v>13</v>
      </c>
      <c r="B20" s="55"/>
      <c r="C20" s="74" t="s">
        <v>184</v>
      </c>
      <c r="D20" s="69" t="s">
        <v>185</v>
      </c>
      <c r="E20" s="70" t="s">
        <v>110</v>
      </c>
      <c r="F20" s="57">
        <v>515.28078402353901</v>
      </c>
      <c r="G20" s="57">
        <v>542.38067610459302</v>
      </c>
      <c r="H20" s="57">
        <v>563.41202718312002</v>
      </c>
      <c r="I20" s="57">
        <v>585.05884058516494</v>
      </c>
      <c r="J20" s="57">
        <v>523.70727967881498</v>
      </c>
      <c r="K20" s="57">
        <v>530.45456464531094</v>
      </c>
      <c r="L20" s="57">
        <v>517.333085905747</v>
      </c>
      <c r="M20" s="57">
        <v>521.77405089559602</v>
      </c>
    </row>
    <row r="21" spans="1:13" ht="15" customHeight="1" x14ac:dyDescent="0.2">
      <c r="A21" s="54">
        <v>14</v>
      </c>
      <c r="B21" s="55"/>
      <c r="C21" s="74" t="s">
        <v>186</v>
      </c>
      <c r="D21" s="69" t="s">
        <v>187</v>
      </c>
      <c r="E21" s="70" t="s">
        <v>110</v>
      </c>
      <c r="F21" s="57">
        <v>1211.3130847422101</v>
      </c>
      <c r="G21" s="57">
        <v>1189.49530528385</v>
      </c>
      <c r="H21" s="57">
        <v>1208.14337792319</v>
      </c>
      <c r="I21" s="57">
        <v>1216.7634760464</v>
      </c>
      <c r="J21" s="57">
        <v>1262.69050144159</v>
      </c>
      <c r="K21" s="57">
        <v>1130.7672835348701</v>
      </c>
      <c r="L21" s="57">
        <v>1098.8697775523499</v>
      </c>
      <c r="M21" s="57">
        <v>1126.0201898749699</v>
      </c>
    </row>
    <row r="22" spans="1:13" ht="15" customHeight="1" x14ac:dyDescent="0.2">
      <c r="A22" s="54">
        <v>15</v>
      </c>
      <c r="B22" s="55"/>
      <c r="C22" s="423" t="s">
        <v>112</v>
      </c>
      <c r="D22" s="424"/>
      <c r="E22" s="72" t="s">
        <v>110</v>
      </c>
      <c r="F22" s="62">
        <v>13540.120436204699</v>
      </c>
      <c r="G22" s="62">
        <v>13920.593028413899</v>
      </c>
      <c r="H22" s="62">
        <v>14240.8692382033</v>
      </c>
      <c r="I22" s="62">
        <v>14816.9058880539</v>
      </c>
      <c r="J22" s="62">
        <v>14337.263411571299</v>
      </c>
      <c r="K22" s="62">
        <v>14734.9192173015</v>
      </c>
      <c r="L22" s="62">
        <v>14985.166300405201</v>
      </c>
      <c r="M22" s="62">
        <v>15296.3048449855</v>
      </c>
    </row>
    <row r="23" spans="1:13" s="51" customFormat="1" ht="30" customHeight="1" x14ac:dyDescent="0.2">
      <c r="A23" s="50"/>
      <c r="C23" s="52"/>
      <c r="D23" s="52"/>
      <c r="E23" s="52"/>
      <c r="F23" s="68" t="s">
        <v>205</v>
      </c>
      <c r="G23" s="52"/>
      <c r="H23" s="52"/>
      <c r="I23" s="52"/>
      <c r="J23" s="52"/>
      <c r="K23" s="52"/>
      <c r="L23" s="52"/>
      <c r="M23" s="52"/>
    </row>
    <row r="24" spans="1:13" ht="15" customHeight="1" x14ac:dyDescent="0.2">
      <c r="A24" s="54">
        <v>16</v>
      </c>
      <c r="B24" s="55"/>
      <c r="C24" s="74" t="s">
        <v>158</v>
      </c>
      <c r="D24" s="69" t="s">
        <v>159</v>
      </c>
      <c r="E24" s="70" t="str">
        <f t="shared" ref="E24:E38" si="0">E8</f>
        <v>1 000 ha</v>
      </c>
      <c r="F24" s="57">
        <v>193.01931289646407</v>
      </c>
      <c r="G24" s="57">
        <v>199.48833400490062</v>
      </c>
      <c r="H24" s="57">
        <v>205.65570678836241</v>
      </c>
      <c r="I24" s="57">
        <v>232.10837030530899</v>
      </c>
      <c r="J24" s="57">
        <v>198.30190998590871</v>
      </c>
      <c r="K24" s="57">
        <v>219.0867126838636</v>
      </c>
      <c r="L24" s="57">
        <v>217.88578732415482</v>
      </c>
      <c r="M24" s="57">
        <v>221.48268595429931</v>
      </c>
    </row>
    <row r="25" spans="1:13" ht="15" customHeight="1" x14ac:dyDescent="0.2">
      <c r="A25" s="54">
        <v>17</v>
      </c>
      <c r="B25" s="55"/>
      <c r="C25" s="74" t="s">
        <v>160</v>
      </c>
      <c r="D25" s="69" t="s">
        <v>161</v>
      </c>
      <c r="E25" s="70" t="str">
        <f t="shared" si="0"/>
        <v>1 000 ha</v>
      </c>
      <c r="F25" s="57">
        <v>646.57275308589965</v>
      </c>
      <c r="G25" s="57">
        <v>660.77331644641799</v>
      </c>
      <c r="H25" s="57">
        <v>685.30339782323404</v>
      </c>
      <c r="I25" s="57">
        <v>663.72912748319595</v>
      </c>
      <c r="J25" s="57">
        <v>684.97526527616401</v>
      </c>
      <c r="K25" s="57">
        <v>701.84670969255308</v>
      </c>
      <c r="L25" s="57">
        <v>726.67756819639203</v>
      </c>
      <c r="M25" s="57">
        <v>799.23447934148601</v>
      </c>
    </row>
    <row r="26" spans="1:13" ht="15" customHeight="1" x14ac:dyDescent="0.2">
      <c r="A26" s="54">
        <v>18</v>
      </c>
      <c r="B26" s="55"/>
      <c r="C26" s="74" t="s">
        <v>162</v>
      </c>
      <c r="D26" s="69" t="s">
        <v>163</v>
      </c>
      <c r="E26" s="70" t="str">
        <f t="shared" si="0"/>
        <v>1 000 ha</v>
      </c>
      <c r="F26" s="57">
        <v>1179.9915658330281</v>
      </c>
      <c r="G26" s="57">
        <v>1116.8467780533729</v>
      </c>
      <c r="H26" s="57">
        <v>1120.7800411967489</v>
      </c>
      <c r="I26" s="57">
        <v>1156.3953921014331</v>
      </c>
      <c r="J26" s="57">
        <v>1091.154348215972</v>
      </c>
      <c r="K26" s="57">
        <v>1141.2629358839658</v>
      </c>
      <c r="L26" s="57">
        <v>1070.811603031306</v>
      </c>
      <c r="M26" s="57">
        <v>1010.178385966613</v>
      </c>
    </row>
    <row r="27" spans="1:13" ht="15" customHeight="1" x14ac:dyDescent="0.2">
      <c r="A27" s="54">
        <v>19</v>
      </c>
      <c r="B27" s="55"/>
      <c r="C27" s="74" t="s">
        <v>164</v>
      </c>
      <c r="D27" s="69" t="s">
        <v>165</v>
      </c>
      <c r="E27" s="70" t="str">
        <f t="shared" si="0"/>
        <v>1 000 ha</v>
      </c>
      <c r="F27" s="57">
        <v>1419.5641895248402</v>
      </c>
      <c r="G27" s="57">
        <v>1573.8151295687849</v>
      </c>
      <c r="H27" s="57">
        <v>1568.5876559120979</v>
      </c>
      <c r="I27" s="57">
        <v>1651.5403424653528</v>
      </c>
      <c r="J27" s="57">
        <v>1536.9649590452229</v>
      </c>
      <c r="K27" s="57">
        <v>1592.041621363619</v>
      </c>
      <c r="L27" s="57">
        <v>1912.2806636715341</v>
      </c>
      <c r="M27" s="57">
        <v>1892.747280165328</v>
      </c>
    </row>
    <row r="28" spans="1:13" ht="15" customHeight="1" x14ac:dyDescent="0.2">
      <c r="A28" s="54">
        <v>20</v>
      </c>
      <c r="B28" s="55"/>
      <c r="C28" s="74" t="s">
        <v>166</v>
      </c>
      <c r="D28" s="69" t="s">
        <v>167</v>
      </c>
      <c r="E28" s="70" t="str">
        <f t="shared" si="0"/>
        <v>1 000 ha</v>
      </c>
      <c r="F28" s="57">
        <v>187.00767268972621</v>
      </c>
      <c r="G28" s="57">
        <v>187.64724710505669</v>
      </c>
      <c r="H28" s="57">
        <v>186.56673448231132</v>
      </c>
      <c r="I28" s="57">
        <v>208.88382448040628</v>
      </c>
      <c r="J28" s="57">
        <v>183.6064110793321</v>
      </c>
      <c r="K28" s="57">
        <v>183.21295085633449</v>
      </c>
      <c r="L28" s="57">
        <v>189.35821080465968</v>
      </c>
      <c r="M28" s="57">
        <v>200.1723740105015</v>
      </c>
    </row>
    <row r="29" spans="1:13" ht="15" customHeight="1" x14ac:dyDescent="0.2">
      <c r="A29" s="54">
        <v>21</v>
      </c>
      <c r="B29" s="55"/>
      <c r="C29" s="74" t="s">
        <v>168</v>
      </c>
      <c r="D29" s="69" t="s">
        <v>169</v>
      </c>
      <c r="E29" s="70" t="str">
        <f t="shared" si="0"/>
        <v>1 000 ha</v>
      </c>
      <c r="F29" s="57">
        <v>2766.6167558013758</v>
      </c>
      <c r="G29" s="57">
        <v>2956.9697691925403</v>
      </c>
      <c r="H29" s="57">
        <v>2649.1406354643755</v>
      </c>
      <c r="I29" s="57">
        <v>2998.4610941631418</v>
      </c>
      <c r="J29" s="57">
        <v>3457.4566976403567</v>
      </c>
      <c r="K29" s="57">
        <v>3585.7373182624237</v>
      </c>
      <c r="L29" s="57">
        <v>3407.2789083999742</v>
      </c>
      <c r="M29" s="57">
        <v>3544.7045899438831</v>
      </c>
    </row>
    <row r="30" spans="1:13" ht="15" customHeight="1" x14ac:dyDescent="0.2">
      <c r="A30" s="54">
        <v>22</v>
      </c>
      <c r="B30" s="55"/>
      <c r="C30" s="74" t="s">
        <v>172</v>
      </c>
      <c r="D30" s="69" t="s">
        <v>173</v>
      </c>
      <c r="E30" s="70" t="str">
        <f t="shared" si="0"/>
        <v>1 000 ha</v>
      </c>
      <c r="F30" s="57">
        <v>2003.5260688730436</v>
      </c>
      <c r="G30" s="57">
        <v>1893.4299248740606</v>
      </c>
      <c r="H30" s="57">
        <v>2333.3031696299145</v>
      </c>
      <c r="I30" s="57">
        <v>2229.1708183963779</v>
      </c>
      <c r="J30" s="57">
        <v>1622.5319130862272</v>
      </c>
      <c r="K30" s="57">
        <v>1780.0217745324642</v>
      </c>
      <c r="L30" s="57">
        <v>1830.8662654591481</v>
      </c>
      <c r="M30" s="57">
        <v>1814.9529738015119</v>
      </c>
    </row>
    <row r="31" spans="1:13" ht="15" customHeight="1" x14ac:dyDescent="0.2">
      <c r="A31" s="54">
        <v>23</v>
      </c>
      <c r="B31" s="55"/>
      <c r="C31" s="74" t="s">
        <v>174</v>
      </c>
      <c r="D31" s="69" t="s">
        <v>175</v>
      </c>
      <c r="E31" s="70" t="str">
        <f t="shared" si="0"/>
        <v>1 000 ha</v>
      </c>
      <c r="F31" s="57">
        <v>184.83675725260781</v>
      </c>
      <c r="G31" s="57">
        <v>172.61414561929629</v>
      </c>
      <c r="H31" s="57">
        <v>197.83335359403429</v>
      </c>
      <c r="I31" s="57">
        <v>203.1266328228626</v>
      </c>
      <c r="J31" s="57">
        <v>216.08263025804573</v>
      </c>
      <c r="K31" s="57">
        <v>224.79630321356248</v>
      </c>
      <c r="L31" s="57">
        <v>230.02552084276445</v>
      </c>
      <c r="M31" s="57">
        <v>238.31925797270623</v>
      </c>
    </row>
    <row r="32" spans="1:13" ht="15" customHeight="1" x14ac:dyDescent="0.2">
      <c r="A32" s="54">
        <v>24</v>
      </c>
      <c r="B32" s="55"/>
      <c r="C32" s="74" t="s">
        <v>176</v>
      </c>
      <c r="D32" s="69" t="s">
        <v>177</v>
      </c>
      <c r="E32" s="70" t="str">
        <f t="shared" si="0"/>
        <v>1 000 ha</v>
      </c>
      <c r="F32" s="57">
        <v>1488.4216303837527</v>
      </c>
      <c r="G32" s="57">
        <v>1589.2893725773226</v>
      </c>
      <c r="H32" s="57">
        <v>1691.8765985754933</v>
      </c>
      <c r="I32" s="57">
        <v>1891.1784891418565</v>
      </c>
      <c r="J32" s="57">
        <v>1759.7655780938599</v>
      </c>
      <c r="K32" s="57">
        <v>1763.6028780813579</v>
      </c>
      <c r="L32" s="57">
        <v>1835.445066582545</v>
      </c>
      <c r="M32" s="57">
        <v>1827.2595890336638</v>
      </c>
    </row>
    <row r="33" spans="1:13" ht="15" customHeight="1" x14ac:dyDescent="0.2">
      <c r="A33" s="54">
        <v>25</v>
      </c>
      <c r="B33" s="55"/>
      <c r="C33" s="74" t="s">
        <v>178</v>
      </c>
      <c r="D33" s="69" t="s">
        <v>179</v>
      </c>
      <c r="E33" s="70" t="str">
        <f t="shared" si="0"/>
        <v>1 000 ha</v>
      </c>
      <c r="F33" s="57">
        <v>283.13786360341948</v>
      </c>
      <c r="G33" s="57">
        <v>290.54934506066814</v>
      </c>
      <c r="H33" s="57">
        <v>299.93809552065829</v>
      </c>
      <c r="I33" s="57">
        <v>309.53223194272994</v>
      </c>
      <c r="J33" s="57">
        <v>298.87291692173784</v>
      </c>
      <c r="K33" s="57">
        <v>314.92547342488569</v>
      </c>
      <c r="L33" s="57">
        <v>321.23606866848883</v>
      </c>
      <c r="M33" s="57">
        <v>342.63922202270942</v>
      </c>
    </row>
    <row r="34" spans="1:13" ht="15" customHeight="1" x14ac:dyDescent="0.2">
      <c r="A34" s="54">
        <v>26</v>
      </c>
      <c r="B34" s="55"/>
      <c r="C34" s="74" t="s">
        <v>180</v>
      </c>
      <c r="D34" s="69" t="s">
        <v>181</v>
      </c>
      <c r="E34" s="70" t="str">
        <f t="shared" si="0"/>
        <v>1 000 ha</v>
      </c>
      <c r="F34" s="57">
        <v>637.63033613131211</v>
      </c>
      <c r="G34" s="57">
        <v>658.94048287718113</v>
      </c>
      <c r="H34" s="57">
        <v>630.13561628516754</v>
      </c>
      <c r="I34" s="57">
        <v>605.70795336417132</v>
      </c>
      <c r="J34" s="57">
        <v>602.59397331648245</v>
      </c>
      <c r="K34" s="57">
        <v>572.13223638883881</v>
      </c>
      <c r="L34" s="57">
        <v>575.90552763468804</v>
      </c>
      <c r="M34" s="57">
        <v>595.53895338000143</v>
      </c>
    </row>
    <row r="35" spans="1:13" ht="15" customHeight="1" x14ac:dyDescent="0.2">
      <c r="A35" s="54">
        <v>27</v>
      </c>
      <c r="B35" s="55"/>
      <c r="C35" s="74" t="s">
        <v>182</v>
      </c>
      <c r="D35" s="69" t="s">
        <v>183</v>
      </c>
      <c r="E35" s="70" t="str">
        <f t="shared" si="0"/>
        <v>1 000 ha</v>
      </c>
      <c r="F35" s="57">
        <v>90.358029351860267</v>
      </c>
      <c r="G35" s="57">
        <v>89.234424642645436</v>
      </c>
      <c r="H35" s="57">
        <v>90.281169497041688</v>
      </c>
      <c r="I35" s="57">
        <v>92.939062042825384</v>
      </c>
      <c r="J35" s="57">
        <v>118.99735644130369</v>
      </c>
      <c r="K35" s="57">
        <v>113.73952589779211</v>
      </c>
      <c r="L35" s="57">
        <v>121.73919210838581</v>
      </c>
      <c r="M35" s="57">
        <v>124.1385730554023</v>
      </c>
    </row>
    <row r="36" spans="1:13" ht="15" customHeight="1" x14ac:dyDescent="0.2">
      <c r="A36" s="54">
        <v>28</v>
      </c>
      <c r="B36" s="55"/>
      <c r="C36" s="74" t="s">
        <v>184</v>
      </c>
      <c r="D36" s="69" t="s">
        <v>185</v>
      </c>
      <c r="E36" s="70" t="str">
        <f t="shared" si="0"/>
        <v>1 000 ha</v>
      </c>
      <c r="F36" s="57">
        <v>458.17866131559043</v>
      </c>
      <c r="G36" s="57">
        <v>484.22157262014952</v>
      </c>
      <c r="H36" s="57">
        <v>483.72485431318239</v>
      </c>
      <c r="I36" s="57">
        <v>495.44669978367784</v>
      </c>
      <c r="J36" s="57">
        <v>429.19177984452915</v>
      </c>
      <c r="K36" s="57">
        <v>443.22284071242905</v>
      </c>
      <c r="L36" s="57">
        <v>445.87029324299067</v>
      </c>
      <c r="M36" s="57">
        <v>452.47162259255811</v>
      </c>
    </row>
    <row r="37" spans="1:13" ht="15" customHeight="1" x14ac:dyDescent="0.2">
      <c r="A37" s="54">
        <v>29</v>
      </c>
      <c r="B37" s="55"/>
      <c r="C37" s="74" t="s">
        <v>186</v>
      </c>
      <c r="D37" s="69" t="s">
        <v>187</v>
      </c>
      <c r="E37" s="70" t="str">
        <f t="shared" si="0"/>
        <v>1 000 ha</v>
      </c>
      <c r="F37" s="57">
        <v>1187.5891953119985</v>
      </c>
      <c r="G37" s="57">
        <v>1162.2957830981513</v>
      </c>
      <c r="H37" s="57">
        <v>1188.4847490214311</v>
      </c>
      <c r="I37" s="57">
        <v>1195.3688046239843</v>
      </c>
      <c r="J37" s="57">
        <v>1234.7264568160692</v>
      </c>
      <c r="K37" s="57">
        <v>1105.7418846161529</v>
      </c>
      <c r="L37" s="57">
        <v>1082.037152511223</v>
      </c>
      <c r="M37" s="57">
        <v>1108.1059911687034</v>
      </c>
    </row>
    <row r="38" spans="1:13" ht="15" customHeight="1" x14ac:dyDescent="0.2">
      <c r="A38" s="54">
        <v>30</v>
      </c>
      <c r="B38" s="55"/>
      <c r="C38" s="423" t="s">
        <v>112</v>
      </c>
      <c r="D38" s="424"/>
      <c r="E38" s="72" t="str">
        <f t="shared" si="0"/>
        <v>1 000 ha</v>
      </c>
      <c r="F38" s="62">
        <v>12726.450792054904</v>
      </c>
      <c r="G38" s="62">
        <v>13036.115625740578</v>
      </c>
      <c r="H38" s="62">
        <v>13331.611778104016</v>
      </c>
      <c r="I38" s="62">
        <v>13933.58884311731</v>
      </c>
      <c r="J38" s="62">
        <v>13435.222196021237</v>
      </c>
      <c r="K38" s="62">
        <v>13741.37116561023</v>
      </c>
      <c r="L38" s="62">
        <v>13967.41782847819</v>
      </c>
      <c r="M38" s="62">
        <v>14171.94597840934</v>
      </c>
    </row>
    <row r="39" spans="1:13" s="51" customFormat="1" ht="30" customHeight="1" x14ac:dyDescent="0.2">
      <c r="A39" s="50"/>
      <c r="C39" s="52"/>
      <c r="D39" s="52"/>
      <c r="E39" s="52"/>
      <c r="F39" s="68" t="s">
        <v>206</v>
      </c>
      <c r="G39" s="52"/>
      <c r="H39" s="52"/>
      <c r="I39" s="52"/>
      <c r="J39" s="52"/>
      <c r="K39" s="52"/>
      <c r="L39" s="52"/>
      <c r="M39" s="52"/>
    </row>
    <row r="40" spans="1:13" ht="15" customHeight="1" x14ac:dyDescent="0.2">
      <c r="A40" s="54">
        <v>31</v>
      </c>
      <c r="B40" s="55"/>
      <c r="C40" s="74" t="s">
        <v>158</v>
      </c>
      <c r="D40" s="69" t="s">
        <v>159</v>
      </c>
      <c r="E40" s="70" t="s">
        <v>110</v>
      </c>
      <c r="F40" s="57">
        <v>203.66104088470402</v>
      </c>
      <c r="G40" s="57">
        <v>212.62865799252199</v>
      </c>
      <c r="H40" s="57">
        <v>218.751328995292</v>
      </c>
      <c r="I40" s="57">
        <v>246.46863424096699</v>
      </c>
      <c r="J40" s="57">
        <v>217.37368293141802</v>
      </c>
      <c r="K40" s="57">
        <v>236.74156929062002</v>
      </c>
      <c r="L40" s="57">
        <v>234.74123392531899</v>
      </c>
      <c r="M40" s="57">
        <v>235.52504688686099</v>
      </c>
    </row>
    <row r="41" spans="1:13" ht="15" customHeight="1" x14ac:dyDescent="0.2">
      <c r="A41" s="54">
        <v>32</v>
      </c>
      <c r="B41" s="55"/>
      <c r="C41" s="74" t="s">
        <v>160</v>
      </c>
      <c r="D41" s="69" t="s">
        <v>161</v>
      </c>
      <c r="E41" s="70" t="s">
        <v>110</v>
      </c>
      <c r="F41" s="57">
        <v>24.229268240431399</v>
      </c>
      <c r="G41" s="57">
        <v>26.050037589706601</v>
      </c>
      <c r="H41" s="57">
        <v>30.176281563406501</v>
      </c>
      <c r="I41" s="57">
        <v>25.962466657514199</v>
      </c>
      <c r="J41" s="57">
        <v>25.215279260328902</v>
      </c>
      <c r="K41" s="57">
        <v>26.620309023902799</v>
      </c>
      <c r="L41" s="57">
        <v>27.0584835916051</v>
      </c>
      <c r="M41" s="57">
        <v>32.496408220462698</v>
      </c>
    </row>
    <row r="42" spans="1:13" ht="15" customHeight="1" x14ac:dyDescent="0.2">
      <c r="A42" s="54">
        <v>33</v>
      </c>
      <c r="B42" s="55"/>
      <c r="C42" s="74" t="s">
        <v>162</v>
      </c>
      <c r="D42" s="69" t="s">
        <v>163</v>
      </c>
      <c r="E42" s="70" t="s">
        <v>110</v>
      </c>
      <c r="F42" s="57">
        <v>46.207755808463801</v>
      </c>
      <c r="G42" s="57">
        <v>42.633996674407101</v>
      </c>
      <c r="H42" s="57">
        <v>46.133570821917395</v>
      </c>
      <c r="I42" s="57">
        <v>44.706042686147498</v>
      </c>
      <c r="J42" s="57">
        <v>42.254269137761405</v>
      </c>
      <c r="K42" s="57">
        <v>47.933066469124896</v>
      </c>
      <c r="L42" s="57">
        <v>48.470785176783501</v>
      </c>
      <c r="M42" s="57">
        <v>51.1583704255535</v>
      </c>
    </row>
    <row r="43" spans="1:13" ht="15" customHeight="1" x14ac:dyDescent="0.2">
      <c r="A43" s="54">
        <v>34</v>
      </c>
      <c r="B43" s="55"/>
      <c r="C43" s="74" t="s">
        <v>164</v>
      </c>
      <c r="D43" s="69" t="s">
        <v>165</v>
      </c>
      <c r="E43" s="70" t="s">
        <v>110</v>
      </c>
      <c r="F43" s="57">
        <v>1529.5714811479802</v>
      </c>
      <c r="G43" s="57">
        <v>1753.1388666509599</v>
      </c>
      <c r="H43" s="57">
        <v>1707.29647223085</v>
      </c>
      <c r="I43" s="57">
        <v>1748.0990498377</v>
      </c>
      <c r="J43" s="57">
        <v>1641.1231513835899</v>
      </c>
      <c r="K43" s="57">
        <v>1701.2600602643299</v>
      </c>
      <c r="L43" s="57">
        <v>2029.61657576024</v>
      </c>
      <c r="M43" s="57">
        <v>2054.96274855411</v>
      </c>
    </row>
    <row r="44" spans="1:13" ht="15" customHeight="1" x14ac:dyDescent="0.2">
      <c r="A44" s="54">
        <v>35</v>
      </c>
      <c r="B44" s="55"/>
      <c r="C44" s="74" t="s">
        <v>166</v>
      </c>
      <c r="D44" s="69" t="s">
        <v>167</v>
      </c>
      <c r="E44" s="70" t="s">
        <v>110</v>
      </c>
      <c r="F44" s="57">
        <v>194.57766807892298</v>
      </c>
      <c r="G44" s="57">
        <v>198.798427559337</v>
      </c>
      <c r="H44" s="57">
        <v>195.51916723510098</v>
      </c>
      <c r="I44" s="57">
        <v>218.09478157346001</v>
      </c>
      <c r="J44" s="57">
        <v>204.00979818065102</v>
      </c>
      <c r="K44" s="57">
        <v>199.77617393925399</v>
      </c>
      <c r="L44" s="57">
        <v>205.43230377589299</v>
      </c>
      <c r="M44" s="57">
        <v>212.43452199593</v>
      </c>
    </row>
    <row r="45" spans="1:13" ht="15" customHeight="1" x14ac:dyDescent="0.2">
      <c r="A45" s="54">
        <v>36</v>
      </c>
      <c r="B45" s="55"/>
      <c r="C45" s="74" t="s">
        <v>168</v>
      </c>
      <c r="D45" s="69" t="s">
        <v>169</v>
      </c>
      <c r="E45" s="70" t="s">
        <v>110</v>
      </c>
      <c r="F45" s="57">
        <v>2801.8509143180399</v>
      </c>
      <c r="G45" s="57">
        <v>2966.76249467869</v>
      </c>
      <c r="H45" s="57">
        <v>2676.6093235571102</v>
      </c>
      <c r="I45" s="57">
        <v>3021.14483538995</v>
      </c>
      <c r="J45" s="57">
        <v>3464.47161957465</v>
      </c>
      <c r="K45" s="57">
        <v>3587.59461396611</v>
      </c>
      <c r="L45" s="57">
        <v>3430.32360522525</v>
      </c>
      <c r="M45" s="57">
        <v>3586.2701606216797</v>
      </c>
    </row>
    <row r="46" spans="1:13" ht="15" customHeight="1" x14ac:dyDescent="0.2">
      <c r="A46" s="54">
        <v>37</v>
      </c>
      <c r="B46" s="55"/>
      <c r="C46" s="74" t="s">
        <v>172</v>
      </c>
      <c r="D46" s="69" t="s">
        <v>173</v>
      </c>
      <c r="E46" s="70" t="s">
        <v>110</v>
      </c>
      <c r="F46" s="57">
        <v>1121.7090428004801</v>
      </c>
      <c r="G46" s="57">
        <v>817.18888729196203</v>
      </c>
      <c r="H46" s="57">
        <v>902.26964203291698</v>
      </c>
      <c r="I46" s="57">
        <v>1012.31439126716</v>
      </c>
      <c r="J46" s="57">
        <v>644.37691456784296</v>
      </c>
      <c r="K46" s="57">
        <v>648.45461513076702</v>
      </c>
      <c r="L46" s="57">
        <v>765.26806548673096</v>
      </c>
      <c r="M46" s="57">
        <v>739.86377171133097</v>
      </c>
    </row>
    <row r="47" spans="1:13" ht="15" customHeight="1" x14ac:dyDescent="0.2">
      <c r="A47" s="54">
        <v>38</v>
      </c>
      <c r="B47" s="55"/>
      <c r="C47" s="74" t="s">
        <v>174</v>
      </c>
      <c r="D47" s="69" t="s">
        <v>175</v>
      </c>
      <c r="E47" s="70" t="s">
        <v>110</v>
      </c>
      <c r="F47" s="57">
        <v>170.20227220241699</v>
      </c>
      <c r="G47" s="57">
        <v>165.07017994599801</v>
      </c>
      <c r="H47" s="57">
        <v>185.28645247921901</v>
      </c>
      <c r="I47" s="57">
        <v>179.89854251646398</v>
      </c>
      <c r="J47" s="57">
        <v>183.68865552381601</v>
      </c>
      <c r="K47" s="57">
        <v>190.50060234874499</v>
      </c>
      <c r="L47" s="57">
        <v>198.934622215855</v>
      </c>
      <c r="M47" s="57">
        <v>215.35200355381699</v>
      </c>
    </row>
    <row r="48" spans="1:13" ht="15" customHeight="1" x14ac:dyDescent="0.2">
      <c r="A48" s="54">
        <v>39</v>
      </c>
      <c r="B48" s="55"/>
      <c r="C48" s="74" t="s">
        <v>176</v>
      </c>
      <c r="D48" s="69" t="s">
        <v>177</v>
      </c>
      <c r="E48" s="70" t="s">
        <v>110</v>
      </c>
      <c r="F48" s="57">
        <v>9.8934974484758609</v>
      </c>
      <c r="G48" s="57">
        <v>9.968790180601399</v>
      </c>
      <c r="H48" s="57">
        <v>10.807348788543601</v>
      </c>
      <c r="I48" s="57">
        <v>12.296260657128599</v>
      </c>
      <c r="J48" s="57">
        <v>11.999181606197</v>
      </c>
      <c r="K48" s="57">
        <v>13.5397735953027</v>
      </c>
      <c r="L48" s="57">
        <v>14.1037562163903</v>
      </c>
      <c r="M48" s="57">
        <v>13.626694570504</v>
      </c>
    </row>
    <row r="49" spans="1:13" ht="15" customHeight="1" x14ac:dyDescent="0.2">
      <c r="A49" s="54">
        <v>40</v>
      </c>
      <c r="B49" s="55"/>
      <c r="C49" s="74" t="s">
        <v>178</v>
      </c>
      <c r="D49" s="69" t="s">
        <v>179</v>
      </c>
      <c r="E49" s="70" t="s">
        <v>110</v>
      </c>
      <c r="F49" s="57">
        <v>242.31855242571601</v>
      </c>
      <c r="G49" s="57">
        <v>253.318019996853</v>
      </c>
      <c r="H49" s="57">
        <v>259.61127144730301</v>
      </c>
      <c r="I49" s="57">
        <v>267.62291008978099</v>
      </c>
      <c r="J49" s="57">
        <v>254.32655247623799</v>
      </c>
      <c r="K49" s="57">
        <v>265.58241956440997</v>
      </c>
      <c r="L49" s="57">
        <v>274.07476547690595</v>
      </c>
      <c r="M49" s="57">
        <v>295.05915886745203</v>
      </c>
    </row>
    <row r="50" spans="1:13" ht="15" customHeight="1" x14ac:dyDescent="0.2">
      <c r="A50" s="54">
        <v>41</v>
      </c>
      <c r="B50" s="55"/>
      <c r="C50" s="74" t="s">
        <v>180</v>
      </c>
      <c r="D50" s="69" t="s">
        <v>181</v>
      </c>
      <c r="E50" s="70" t="s">
        <v>110</v>
      </c>
      <c r="F50" s="57">
        <v>156.537205214723</v>
      </c>
      <c r="G50" s="57">
        <v>153.40539090248299</v>
      </c>
      <c r="H50" s="57">
        <v>155.51590152040799</v>
      </c>
      <c r="I50" s="57">
        <v>160.12928781234399</v>
      </c>
      <c r="J50" s="57">
        <v>165.160007532283</v>
      </c>
      <c r="K50" s="57">
        <v>164.164738541003</v>
      </c>
      <c r="L50" s="57">
        <v>165.49524933397498</v>
      </c>
      <c r="M50" s="57">
        <v>164.470994283073</v>
      </c>
    </row>
    <row r="51" spans="1:13" ht="15" customHeight="1" x14ac:dyDescent="0.2">
      <c r="A51" s="54">
        <v>42</v>
      </c>
      <c r="B51" s="55"/>
      <c r="C51" s="74" t="s">
        <v>182</v>
      </c>
      <c r="D51" s="69" t="s">
        <v>183</v>
      </c>
      <c r="E51" s="70" t="s">
        <v>110</v>
      </c>
      <c r="F51" s="57">
        <v>45.298139316025996</v>
      </c>
      <c r="G51" s="57">
        <v>42.977826254943999</v>
      </c>
      <c r="H51" s="57">
        <v>42.580009256272703</v>
      </c>
      <c r="I51" s="57">
        <v>43.323399096444405</v>
      </c>
      <c r="J51" s="57">
        <v>47.054088359304103</v>
      </c>
      <c r="K51" s="57">
        <v>50.916175126997501</v>
      </c>
      <c r="L51" s="57">
        <v>49.755835097776298</v>
      </c>
      <c r="M51" s="57">
        <v>48.842014792055998</v>
      </c>
    </row>
    <row r="52" spans="1:13" ht="15" customHeight="1" x14ac:dyDescent="0.2">
      <c r="A52" s="54">
        <v>43</v>
      </c>
      <c r="B52" s="55"/>
      <c r="C52" s="74" t="s">
        <v>184</v>
      </c>
      <c r="D52" s="69" t="s">
        <v>185</v>
      </c>
      <c r="E52" s="70" t="s">
        <v>110</v>
      </c>
      <c r="F52" s="57">
        <v>181.54847854625899</v>
      </c>
      <c r="G52" s="57">
        <v>222.45376760871798</v>
      </c>
      <c r="H52" s="57">
        <v>244.87705029353299</v>
      </c>
      <c r="I52" s="57">
        <v>241.03298822481199</v>
      </c>
      <c r="J52" s="57">
        <v>204.06598865915001</v>
      </c>
      <c r="K52" s="57">
        <v>218.614431430309</v>
      </c>
      <c r="L52" s="57">
        <v>200.232178023432</v>
      </c>
      <c r="M52" s="57">
        <v>208.91956385672898</v>
      </c>
    </row>
    <row r="53" spans="1:13" ht="15" customHeight="1" x14ac:dyDescent="0.2">
      <c r="A53" s="54">
        <v>44</v>
      </c>
      <c r="B53" s="55"/>
      <c r="C53" s="74" t="s">
        <v>186</v>
      </c>
      <c r="D53" s="69" t="s">
        <v>187</v>
      </c>
      <c r="E53" s="70" t="s">
        <v>110</v>
      </c>
      <c r="F53" s="57">
        <v>1191.00890387001</v>
      </c>
      <c r="G53" s="57">
        <v>1167.15348008356</v>
      </c>
      <c r="H53" s="57">
        <v>1192.3728043892299</v>
      </c>
      <c r="I53" s="57">
        <v>1196.07088941918</v>
      </c>
      <c r="J53" s="57">
        <v>1235.34976055795</v>
      </c>
      <c r="K53" s="57">
        <v>1108.3739051631601</v>
      </c>
      <c r="L53" s="57">
        <v>1083.8299120292099</v>
      </c>
      <c r="M53" s="57">
        <v>1106.27560977497</v>
      </c>
    </row>
    <row r="54" spans="1:13" ht="15" customHeight="1" x14ac:dyDescent="0.2">
      <c r="A54" s="54">
        <v>45</v>
      </c>
      <c r="B54" s="55"/>
      <c r="C54" s="423" t="s">
        <v>112</v>
      </c>
      <c r="D54" s="424"/>
      <c r="E54" s="72" t="s">
        <v>110</v>
      </c>
      <c r="F54" s="62">
        <v>7918.6142203026502</v>
      </c>
      <c r="G54" s="62">
        <v>8031.5488234107297</v>
      </c>
      <c r="H54" s="62">
        <v>7867.8066246111002</v>
      </c>
      <c r="I54" s="62">
        <v>8417.1644794690492</v>
      </c>
      <c r="J54" s="62">
        <v>8340.4689497511699</v>
      </c>
      <c r="K54" s="62">
        <v>8460.0724538540198</v>
      </c>
      <c r="L54" s="62">
        <v>8727.3373713353503</v>
      </c>
      <c r="M54" s="62">
        <v>8965.2570681145098</v>
      </c>
    </row>
    <row r="55" spans="1:13" s="51" customFormat="1" ht="30" customHeight="1" x14ac:dyDescent="0.2">
      <c r="A55" s="50"/>
      <c r="C55" s="52"/>
      <c r="D55" s="52"/>
      <c r="E55" s="52"/>
      <c r="F55" s="68" t="s">
        <v>207</v>
      </c>
      <c r="G55" s="52"/>
      <c r="H55" s="52"/>
      <c r="I55" s="52"/>
      <c r="J55" s="52"/>
      <c r="K55" s="52"/>
      <c r="L55" s="52"/>
      <c r="M55" s="52"/>
    </row>
    <row r="56" spans="1:13" ht="15" customHeight="1" x14ac:dyDescent="0.2">
      <c r="A56" s="54">
        <v>46</v>
      </c>
      <c r="B56" s="55"/>
      <c r="C56" s="74" t="s">
        <v>158</v>
      </c>
      <c r="D56" s="69" t="s">
        <v>159</v>
      </c>
      <c r="E56" s="70" t="str">
        <f t="shared" ref="E56:E70" si="1">E40</f>
        <v>1 000 ha</v>
      </c>
      <c r="F56" s="57">
        <v>188.96735862108471</v>
      </c>
      <c r="G56" s="57">
        <v>199.16154542125</v>
      </c>
      <c r="H56" s="57">
        <v>204.9456467648001</v>
      </c>
      <c r="I56" s="57">
        <v>231.1641512840439</v>
      </c>
      <c r="J56" s="57">
        <v>197.54153520970692</v>
      </c>
      <c r="K56" s="57">
        <v>218.18900675398802</v>
      </c>
      <c r="L56" s="57">
        <v>216.8627729233923</v>
      </c>
      <c r="M56" s="57">
        <v>219.77167742539538</v>
      </c>
    </row>
    <row r="57" spans="1:13" ht="15" customHeight="1" x14ac:dyDescent="0.2">
      <c r="A57" s="54">
        <v>47</v>
      </c>
      <c r="B57" s="55"/>
      <c r="C57" s="74" t="s">
        <v>160</v>
      </c>
      <c r="D57" s="69" t="s">
        <v>161</v>
      </c>
      <c r="E57" s="70" t="str">
        <f t="shared" si="1"/>
        <v>1 000 ha</v>
      </c>
      <c r="F57" s="57">
        <v>22.993595803272378</v>
      </c>
      <c r="G57" s="57">
        <v>24.907035922140583</v>
      </c>
      <c r="H57" s="57">
        <v>28.990856827292212</v>
      </c>
      <c r="I57" s="57">
        <v>25.041430701915779</v>
      </c>
      <c r="J57" s="57">
        <v>24.191603335278131</v>
      </c>
      <c r="K57" s="57">
        <v>25.59619709131033</v>
      </c>
      <c r="L57" s="57">
        <v>26.08628667788863</v>
      </c>
      <c r="M57" s="57">
        <v>31.448336407825249</v>
      </c>
    </row>
    <row r="58" spans="1:13" ht="15" customHeight="1" x14ac:dyDescent="0.2">
      <c r="A58" s="54">
        <v>48</v>
      </c>
      <c r="B58" s="55"/>
      <c r="C58" s="74" t="s">
        <v>162</v>
      </c>
      <c r="D58" s="69" t="s">
        <v>163</v>
      </c>
      <c r="E58" s="70" t="str">
        <f t="shared" si="1"/>
        <v>1 000 ha</v>
      </c>
      <c r="F58" s="57">
        <v>27.162689651757599</v>
      </c>
      <c r="G58" s="57">
        <v>25.1479659405727</v>
      </c>
      <c r="H58" s="57">
        <v>28.584576063326793</v>
      </c>
      <c r="I58" s="57">
        <v>28.939581347114597</v>
      </c>
      <c r="J58" s="57">
        <v>28.007122079778306</v>
      </c>
      <c r="K58" s="57">
        <v>32.022676555408893</v>
      </c>
      <c r="L58" s="57">
        <v>33.889026461525603</v>
      </c>
      <c r="M58" s="57">
        <v>31.8741665226616</v>
      </c>
    </row>
    <row r="59" spans="1:13" ht="15" customHeight="1" x14ac:dyDescent="0.2">
      <c r="A59" s="54">
        <v>49</v>
      </c>
      <c r="B59" s="55"/>
      <c r="C59" s="74" t="s">
        <v>164</v>
      </c>
      <c r="D59" s="69" t="s">
        <v>165</v>
      </c>
      <c r="E59" s="70" t="str">
        <f t="shared" si="1"/>
        <v>1 000 ha</v>
      </c>
      <c r="F59" s="57">
        <v>1419.5641895248402</v>
      </c>
      <c r="G59" s="57">
        <v>1573.8151295687849</v>
      </c>
      <c r="H59" s="57">
        <v>1568.5876559120979</v>
      </c>
      <c r="I59" s="57">
        <v>1651.5403424653528</v>
      </c>
      <c r="J59" s="57">
        <v>1536.9649590452229</v>
      </c>
      <c r="K59" s="57">
        <v>1592.041621363619</v>
      </c>
      <c r="L59" s="57">
        <v>1912.2806636715341</v>
      </c>
      <c r="M59" s="57">
        <v>1892.747280165328</v>
      </c>
    </row>
    <row r="60" spans="1:13" ht="15" customHeight="1" x14ac:dyDescent="0.2">
      <c r="A60" s="54">
        <v>50</v>
      </c>
      <c r="B60" s="55"/>
      <c r="C60" s="74" t="s">
        <v>166</v>
      </c>
      <c r="D60" s="69" t="s">
        <v>167</v>
      </c>
      <c r="E60" s="70" t="str">
        <f t="shared" si="1"/>
        <v>1 000 ha</v>
      </c>
      <c r="F60" s="57">
        <v>184.66267656995748</v>
      </c>
      <c r="G60" s="57">
        <v>185.7065503242811</v>
      </c>
      <c r="H60" s="57">
        <v>184.34936185560349</v>
      </c>
      <c r="I60" s="57">
        <v>203.78402184944082</v>
      </c>
      <c r="J60" s="57">
        <v>180.50671139903602</v>
      </c>
      <c r="K60" s="57">
        <v>178.8668611906096</v>
      </c>
      <c r="L60" s="57">
        <v>184.62276043424279</v>
      </c>
      <c r="M60" s="57">
        <v>196.211264569192</v>
      </c>
    </row>
    <row r="61" spans="1:13" ht="15" customHeight="1" x14ac:dyDescent="0.2">
      <c r="A61" s="54">
        <v>51</v>
      </c>
      <c r="B61" s="55"/>
      <c r="C61" s="74" t="s">
        <v>168</v>
      </c>
      <c r="D61" s="69" t="s">
        <v>169</v>
      </c>
      <c r="E61" s="70" t="str">
        <f t="shared" si="1"/>
        <v>1 000 ha</v>
      </c>
      <c r="F61" s="57">
        <v>2718.6006029608375</v>
      </c>
      <c r="G61" s="57">
        <v>2908.8469132762361</v>
      </c>
      <c r="H61" s="57">
        <v>2596.1649342456021</v>
      </c>
      <c r="I61" s="57">
        <v>2941.3887282142096</v>
      </c>
      <c r="J61" s="57">
        <v>3402.4943878185818</v>
      </c>
      <c r="K61" s="57">
        <v>3524.9226486267362</v>
      </c>
      <c r="L61" s="57">
        <v>3344.3599656832325</v>
      </c>
      <c r="M61" s="57">
        <v>3479.7407492406078</v>
      </c>
    </row>
    <row r="62" spans="1:13" ht="15" customHeight="1" x14ac:dyDescent="0.2">
      <c r="A62" s="54">
        <v>52</v>
      </c>
      <c r="B62" s="55"/>
      <c r="C62" s="74" t="s">
        <v>172</v>
      </c>
      <c r="D62" s="69" t="s">
        <v>173</v>
      </c>
      <c r="E62" s="70" t="str">
        <f t="shared" si="1"/>
        <v>1 000 ha</v>
      </c>
      <c r="F62" s="57">
        <v>1109.7796213917627</v>
      </c>
      <c r="G62" s="57">
        <v>799.51601122722138</v>
      </c>
      <c r="H62" s="57">
        <v>886.41496879137924</v>
      </c>
      <c r="I62" s="57">
        <v>995.70804450113224</v>
      </c>
      <c r="J62" s="57">
        <v>618.5050034540858</v>
      </c>
      <c r="K62" s="57">
        <v>623.84520355128188</v>
      </c>
      <c r="L62" s="57">
        <v>737.80487397269053</v>
      </c>
      <c r="M62" s="57">
        <v>721.759428153258</v>
      </c>
    </row>
    <row r="63" spans="1:13" ht="15" customHeight="1" x14ac:dyDescent="0.2">
      <c r="A63" s="54">
        <v>53</v>
      </c>
      <c r="B63" s="55"/>
      <c r="C63" s="74" t="s">
        <v>174</v>
      </c>
      <c r="D63" s="69" t="s">
        <v>175</v>
      </c>
      <c r="E63" s="70" t="str">
        <f t="shared" si="1"/>
        <v>1 000 ha</v>
      </c>
      <c r="F63" s="57">
        <v>152.7056741218513</v>
      </c>
      <c r="G63" s="57">
        <v>145.7624802350754</v>
      </c>
      <c r="H63" s="57">
        <v>175.49472372876318</v>
      </c>
      <c r="I63" s="57">
        <v>173.09369301001038</v>
      </c>
      <c r="J63" s="57">
        <v>177.96805647794602</v>
      </c>
      <c r="K63" s="57">
        <v>184.9413401495429</v>
      </c>
      <c r="L63" s="57">
        <v>192.84807442465782</v>
      </c>
      <c r="M63" s="57">
        <v>208.85271672282718</v>
      </c>
    </row>
    <row r="64" spans="1:13" ht="15" customHeight="1" x14ac:dyDescent="0.2">
      <c r="A64" s="54">
        <v>54</v>
      </c>
      <c r="B64" s="55"/>
      <c r="C64" s="74" t="s">
        <v>176</v>
      </c>
      <c r="D64" s="69" t="s">
        <v>177</v>
      </c>
      <c r="E64" s="70" t="str">
        <f t="shared" si="1"/>
        <v>1 000 ha</v>
      </c>
      <c r="F64" s="57">
        <v>9.1408910611954326</v>
      </c>
      <c r="G64" s="57">
        <v>9.2148225048834114</v>
      </c>
      <c r="H64" s="57">
        <v>9.7233963656902418</v>
      </c>
      <c r="I64" s="57">
        <v>10.846014702185299</v>
      </c>
      <c r="J64" s="57">
        <v>10.699374873889241</v>
      </c>
      <c r="K64" s="57">
        <v>12.219627608063361</v>
      </c>
      <c r="L64" s="57">
        <v>12.56779842876008</v>
      </c>
      <c r="M64" s="57">
        <v>11.820317967662369</v>
      </c>
    </row>
    <row r="65" spans="1:13" ht="15" customHeight="1" x14ac:dyDescent="0.2">
      <c r="A65" s="54">
        <v>55</v>
      </c>
      <c r="B65" s="55"/>
      <c r="C65" s="74" t="s">
        <v>178</v>
      </c>
      <c r="D65" s="69" t="s">
        <v>179</v>
      </c>
      <c r="E65" s="70" t="str">
        <f t="shared" si="1"/>
        <v>1 000 ha</v>
      </c>
      <c r="F65" s="57">
        <v>232.05253440416951</v>
      </c>
      <c r="G65" s="57">
        <v>242.21206303278768</v>
      </c>
      <c r="H65" s="57">
        <v>248.43675920270832</v>
      </c>
      <c r="I65" s="57">
        <v>253.72922465049569</v>
      </c>
      <c r="J65" s="57">
        <v>239.53480788064209</v>
      </c>
      <c r="K65" s="57">
        <v>252.01572835545636</v>
      </c>
      <c r="L65" s="57">
        <v>258.68501064464607</v>
      </c>
      <c r="M65" s="57">
        <v>274.9200373563047</v>
      </c>
    </row>
    <row r="66" spans="1:13" ht="15" customHeight="1" x14ac:dyDescent="0.2">
      <c r="A66" s="54">
        <v>56</v>
      </c>
      <c r="B66" s="55"/>
      <c r="C66" s="74" t="s">
        <v>180</v>
      </c>
      <c r="D66" s="69" t="s">
        <v>181</v>
      </c>
      <c r="E66" s="70" t="str">
        <f t="shared" si="1"/>
        <v>1 000 ha</v>
      </c>
      <c r="F66" s="57">
        <v>151.46566002050358</v>
      </c>
      <c r="G66" s="57">
        <v>149.49679813846646</v>
      </c>
      <c r="H66" s="57">
        <v>153.092001537795</v>
      </c>
      <c r="I66" s="57">
        <v>157.46491149434294</v>
      </c>
      <c r="J66" s="57">
        <v>162.60725172786348</v>
      </c>
      <c r="K66" s="57">
        <v>161.49661614679528</v>
      </c>
      <c r="L66" s="57">
        <v>162.65301374161496</v>
      </c>
      <c r="M66" s="57">
        <v>161.24628802449664</v>
      </c>
    </row>
    <row r="67" spans="1:13" ht="15" customHeight="1" x14ac:dyDescent="0.2">
      <c r="A67" s="54">
        <v>57</v>
      </c>
      <c r="B67" s="55"/>
      <c r="C67" s="74" t="s">
        <v>182</v>
      </c>
      <c r="D67" s="69" t="s">
        <v>183</v>
      </c>
      <c r="E67" s="70" t="str">
        <f t="shared" si="1"/>
        <v>1 000 ha</v>
      </c>
      <c r="F67" s="57">
        <v>41.897795118374475</v>
      </c>
      <c r="G67" s="57">
        <v>40.569325624429709</v>
      </c>
      <c r="H67" s="57">
        <v>39.915725732753472</v>
      </c>
      <c r="I67" s="57">
        <v>40.241373161313412</v>
      </c>
      <c r="J67" s="57">
        <v>43.145305196121505</v>
      </c>
      <c r="K67" s="57">
        <v>46.110699446768251</v>
      </c>
      <c r="L67" s="57">
        <v>45.374697906267791</v>
      </c>
      <c r="M67" s="57">
        <v>45.112635699888031</v>
      </c>
    </row>
    <row r="68" spans="1:13" ht="15" customHeight="1" x14ac:dyDescent="0.2">
      <c r="A68" s="54">
        <v>58</v>
      </c>
      <c r="B68" s="55"/>
      <c r="C68" s="74" t="s">
        <v>184</v>
      </c>
      <c r="D68" s="69" t="s">
        <v>185</v>
      </c>
      <c r="E68" s="70" t="str">
        <f t="shared" si="1"/>
        <v>1 000 ha</v>
      </c>
      <c r="F68" s="57">
        <v>154.42460582401549</v>
      </c>
      <c r="G68" s="57">
        <v>196.20709609104119</v>
      </c>
      <c r="H68" s="57">
        <v>209.26441588201848</v>
      </c>
      <c r="I68" s="57">
        <v>205.75209810789789</v>
      </c>
      <c r="J68" s="57">
        <v>162.32341232186022</v>
      </c>
      <c r="K68" s="57">
        <v>180.16838659708139</v>
      </c>
      <c r="L68" s="57">
        <v>171.58169935133529</v>
      </c>
      <c r="M68" s="57">
        <v>178.33081408505828</v>
      </c>
    </row>
    <row r="69" spans="1:13" ht="15" customHeight="1" x14ac:dyDescent="0.2">
      <c r="A69" s="54">
        <v>59</v>
      </c>
      <c r="B69" s="55"/>
      <c r="C69" s="74" t="s">
        <v>186</v>
      </c>
      <c r="D69" s="69" t="s">
        <v>187</v>
      </c>
      <c r="E69" s="70" t="str">
        <f t="shared" si="1"/>
        <v>1 000 ha</v>
      </c>
      <c r="F69" s="57">
        <v>1168.2921324005417</v>
      </c>
      <c r="G69" s="57">
        <v>1141.0497809150404</v>
      </c>
      <c r="H69" s="57">
        <v>1172.8226331596973</v>
      </c>
      <c r="I69" s="57">
        <v>1175.0278574342638</v>
      </c>
      <c r="J69" s="57">
        <v>1207.9496785461156</v>
      </c>
      <c r="K69" s="57">
        <v>1083.476592141855</v>
      </c>
      <c r="L69" s="57">
        <v>1067.0084221169966</v>
      </c>
      <c r="M69" s="57">
        <v>1088.3644166733955</v>
      </c>
    </row>
    <row r="70" spans="1:13" ht="15" customHeight="1" x14ac:dyDescent="0.2">
      <c r="A70" s="54">
        <v>60</v>
      </c>
      <c r="B70" s="55"/>
      <c r="C70" s="423" t="s">
        <v>112</v>
      </c>
      <c r="D70" s="424"/>
      <c r="E70" s="72" t="str">
        <f t="shared" si="1"/>
        <v>1 000 ha</v>
      </c>
      <c r="F70" s="62">
        <v>7581.7100274741651</v>
      </c>
      <c r="G70" s="62">
        <v>7641.6135182221988</v>
      </c>
      <c r="H70" s="62">
        <v>7506.7876560695249</v>
      </c>
      <c r="I70" s="62">
        <v>8093.7214729237148</v>
      </c>
      <c r="J70" s="62">
        <v>7992.4392093661181</v>
      </c>
      <c r="K70" s="62">
        <v>8115.9132055784994</v>
      </c>
      <c r="L70" s="62">
        <v>8366.6250664387699</v>
      </c>
      <c r="M70" s="62">
        <v>8542.2001290138815</v>
      </c>
    </row>
    <row r="71" spans="1:13" s="51" customFormat="1" ht="30" customHeight="1" x14ac:dyDescent="0.2">
      <c r="A71" s="50"/>
      <c r="C71" s="52"/>
      <c r="D71" s="52"/>
      <c r="E71" s="52"/>
      <c r="F71" s="68" t="s">
        <v>208</v>
      </c>
      <c r="G71" s="52"/>
      <c r="H71" s="52"/>
      <c r="I71" s="52"/>
      <c r="J71" s="52"/>
      <c r="K71" s="52"/>
      <c r="L71" s="52"/>
      <c r="M71" s="52"/>
    </row>
    <row r="72" spans="1:13" ht="15" customHeight="1" x14ac:dyDescent="0.2">
      <c r="A72" s="54">
        <v>61</v>
      </c>
      <c r="B72" s="55"/>
      <c r="C72" s="74" t="s">
        <v>158</v>
      </c>
      <c r="D72" s="69" t="s">
        <v>159</v>
      </c>
      <c r="E72" s="70" t="s">
        <v>110</v>
      </c>
      <c r="F72" s="57">
        <v>4.0659209588697198</v>
      </c>
      <c r="G72" s="57">
        <v>0.36963592325817501</v>
      </c>
      <c r="H72" s="57">
        <v>0.74929315511874905</v>
      </c>
      <c r="I72" s="57">
        <v>0.96074179284178496</v>
      </c>
      <c r="J72" s="57">
        <v>0.83959171224900109</v>
      </c>
      <c r="K72" s="57">
        <v>0.96850008160262491</v>
      </c>
      <c r="L72" s="57">
        <v>1.0957654159209802</v>
      </c>
      <c r="M72" s="57">
        <v>1.7972924398371799</v>
      </c>
    </row>
    <row r="73" spans="1:13" ht="15" customHeight="1" x14ac:dyDescent="0.2">
      <c r="A73" s="54">
        <v>62</v>
      </c>
      <c r="B73" s="55"/>
      <c r="C73" s="74" t="s">
        <v>160</v>
      </c>
      <c r="D73" s="69" t="s">
        <v>161</v>
      </c>
      <c r="E73" s="70" t="s">
        <v>110</v>
      </c>
      <c r="F73" s="57">
        <v>720.35984486451503</v>
      </c>
      <c r="G73" s="57">
        <v>724.11788691142795</v>
      </c>
      <c r="H73" s="57">
        <v>757.211380501289</v>
      </c>
      <c r="I73" s="57">
        <v>745.39566524465306</v>
      </c>
      <c r="J73" s="57">
        <v>753.26468878305991</v>
      </c>
      <c r="K73" s="57">
        <v>814.46456985319605</v>
      </c>
      <c r="L73" s="57">
        <v>823.72942914181101</v>
      </c>
      <c r="M73" s="57">
        <v>879.513153100659</v>
      </c>
    </row>
    <row r="74" spans="1:13" ht="15" customHeight="1" x14ac:dyDescent="0.2">
      <c r="A74" s="54">
        <v>63</v>
      </c>
      <c r="B74" s="55"/>
      <c r="C74" s="74" t="s">
        <v>162</v>
      </c>
      <c r="D74" s="69" t="s">
        <v>163</v>
      </c>
      <c r="E74" s="70" t="s">
        <v>110</v>
      </c>
      <c r="F74" s="57">
        <v>1388.6435664396299</v>
      </c>
      <c r="G74" s="57">
        <v>1331.8308115315801</v>
      </c>
      <c r="H74" s="57">
        <v>1351.1568967896299</v>
      </c>
      <c r="I74" s="57">
        <v>1371.2691813278702</v>
      </c>
      <c r="J74" s="57">
        <v>1314.56958429727</v>
      </c>
      <c r="K74" s="57">
        <v>1341.6364721963</v>
      </c>
      <c r="L74" s="57">
        <v>1243.68230157878</v>
      </c>
      <c r="M74" s="57">
        <v>1192.6215696955001</v>
      </c>
    </row>
    <row r="75" spans="1:13" ht="15" customHeight="1" x14ac:dyDescent="0.2">
      <c r="A75" s="54">
        <v>64</v>
      </c>
      <c r="B75" s="55"/>
      <c r="C75" s="74" t="s">
        <v>164</v>
      </c>
      <c r="D75" s="69" t="s">
        <v>165</v>
      </c>
      <c r="E75" s="70" t="s">
        <v>110</v>
      </c>
      <c r="F75" s="57">
        <v>0</v>
      </c>
      <c r="G75" s="57">
        <v>0</v>
      </c>
      <c r="H75" s="57">
        <v>0</v>
      </c>
      <c r="I75" s="57">
        <v>0</v>
      </c>
      <c r="J75" s="57">
        <v>0</v>
      </c>
      <c r="K75" s="57">
        <v>0</v>
      </c>
      <c r="L75" s="57">
        <v>0</v>
      </c>
      <c r="M75" s="57">
        <v>0</v>
      </c>
    </row>
    <row r="76" spans="1:13" ht="15" customHeight="1" x14ac:dyDescent="0.2">
      <c r="A76" s="54">
        <v>65</v>
      </c>
      <c r="B76" s="55"/>
      <c r="C76" s="74" t="s">
        <v>166</v>
      </c>
      <c r="D76" s="69" t="s">
        <v>167</v>
      </c>
      <c r="E76" s="70" t="s">
        <v>110</v>
      </c>
      <c r="F76" s="57">
        <v>2.4288683317822901</v>
      </c>
      <c r="G76" s="57">
        <v>2.04570681229997</v>
      </c>
      <c r="H76" s="57">
        <v>2.3096294122265397</v>
      </c>
      <c r="I76" s="57">
        <v>5.1757979711228401</v>
      </c>
      <c r="J76" s="57">
        <v>3.3302253186323001</v>
      </c>
      <c r="K76" s="57">
        <v>4.64875649386234</v>
      </c>
      <c r="L76" s="57">
        <v>5.02424867997465</v>
      </c>
      <c r="M76" s="57">
        <v>4.3697184726932496</v>
      </c>
    </row>
    <row r="77" spans="1:13" ht="15" customHeight="1" x14ac:dyDescent="0.2">
      <c r="A77" s="54">
        <v>66</v>
      </c>
      <c r="B77" s="55"/>
      <c r="C77" s="74" t="s">
        <v>168</v>
      </c>
      <c r="D77" s="69" t="s">
        <v>169</v>
      </c>
      <c r="E77" s="70" t="s">
        <v>110</v>
      </c>
      <c r="F77" s="57">
        <v>50.869706376364199</v>
      </c>
      <c r="G77" s="57">
        <v>51.076478577377898</v>
      </c>
      <c r="H77" s="57">
        <v>56.2360710659758</v>
      </c>
      <c r="I77" s="57">
        <v>60.008573875704897</v>
      </c>
      <c r="J77" s="57">
        <v>56.267682794805303</v>
      </c>
      <c r="K77" s="57">
        <v>62.152262804779397</v>
      </c>
      <c r="L77" s="57">
        <v>63.896031928721804</v>
      </c>
      <c r="M77" s="57">
        <v>65.732693797921698</v>
      </c>
    </row>
    <row r="78" spans="1:13" ht="15" customHeight="1" x14ac:dyDescent="0.2">
      <c r="A78" s="54">
        <v>67</v>
      </c>
      <c r="B78" s="55"/>
      <c r="C78" s="74" t="s">
        <v>172</v>
      </c>
      <c r="D78" s="69" t="s">
        <v>173</v>
      </c>
      <c r="E78" s="70" t="s">
        <v>110</v>
      </c>
      <c r="F78" s="57">
        <v>902.37879848866601</v>
      </c>
      <c r="G78" s="57">
        <v>1106.13353561245</v>
      </c>
      <c r="H78" s="57">
        <v>1471.08375480616</v>
      </c>
      <c r="I78" s="57">
        <v>1266.60369053717</v>
      </c>
      <c r="J78" s="57">
        <v>1033.22885932538</v>
      </c>
      <c r="K78" s="57">
        <v>1190.0330424537801</v>
      </c>
      <c r="L78" s="57">
        <v>1119.8459359762501</v>
      </c>
      <c r="M78" s="57">
        <v>1110.01146777393</v>
      </c>
    </row>
    <row r="79" spans="1:13" ht="15" customHeight="1" x14ac:dyDescent="0.2">
      <c r="A79" s="54">
        <v>68</v>
      </c>
      <c r="B79" s="55"/>
      <c r="C79" s="74" t="s">
        <v>174</v>
      </c>
      <c r="D79" s="69" t="s">
        <v>175</v>
      </c>
      <c r="E79" s="70" t="s">
        <v>110</v>
      </c>
      <c r="F79" s="57">
        <v>33.741964247511902</v>
      </c>
      <c r="G79" s="57">
        <v>29.977234122416498</v>
      </c>
      <c r="H79" s="57">
        <v>25.742294472816297</v>
      </c>
      <c r="I79" s="57">
        <v>35.391123207084199</v>
      </c>
      <c r="J79" s="57">
        <v>39.618822000832601</v>
      </c>
      <c r="K79" s="57">
        <v>41.259199748923102</v>
      </c>
      <c r="L79" s="57">
        <v>39.599960011588806</v>
      </c>
      <c r="M79" s="57">
        <v>31.50286494737</v>
      </c>
    </row>
    <row r="80" spans="1:13" ht="15" customHeight="1" x14ac:dyDescent="0.2">
      <c r="A80" s="54">
        <v>69</v>
      </c>
      <c r="B80" s="55"/>
      <c r="C80" s="74" t="s">
        <v>176</v>
      </c>
      <c r="D80" s="69" t="s">
        <v>177</v>
      </c>
      <c r="E80" s="70" t="s">
        <v>110</v>
      </c>
      <c r="F80" s="57">
        <v>1526.5243570354198</v>
      </c>
      <c r="G80" s="57">
        <v>1651.7723012953802</v>
      </c>
      <c r="H80" s="57">
        <v>1760.70381874396</v>
      </c>
      <c r="I80" s="57">
        <v>1956.32486256998</v>
      </c>
      <c r="J80" s="57">
        <v>1836.3771544797501</v>
      </c>
      <c r="K80" s="57">
        <v>1879.2714453503502</v>
      </c>
      <c r="L80" s="57">
        <v>2016.06773172311</v>
      </c>
      <c r="M80" s="57">
        <v>2072.18021156753</v>
      </c>
    </row>
    <row r="81" spans="1:13" ht="15" customHeight="1" x14ac:dyDescent="0.2">
      <c r="A81" s="54">
        <v>70</v>
      </c>
      <c r="B81" s="55"/>
      <c r="C81" s="74" t="s">
        <v>178</v>
      </c>
      <c r="D81" s="69" t="s">
        <v>179</v>
      </c>
      <c r="E81" s="70" t="s">
        <v>110</v>
      </c>
      <c r="F81" s="57">
        <v>53.271013853769297</v>
      </c>
      <c r="G81" s="57">
        <v>50.451321664484695</v>
      </c>
      <c r="H81" s="57">
        <v>54.033723236104599</v>
      </c>
      <c r="I81" s="57">
        <v>59.360381661011296</v>
      </c>
      <c r="J81" s="57">
        <v>62.631758787450998</v>
      </c>
      <c r="K81" s="57">
        <v>66.41901090846271</v>
      </c>
      <c r="L81" s="57">
        <v>66.555152755867994</v>
      </c>
      <c r="M81" s="57">
        <v>72.297433447071299</v>
      </c>
    </row>
    <row r="82" spans="1:13" ht="15" customHeight="1" x14ac:dyDescent="0.2">
      <c r="A82" s="54">
        <v>71</v>
      </c>
      <c r="B82" s="55"/>
      <c r="C82" s="74" t="s">
        <v>180</v>
      </c>
      <c r="D82" s="69" t="s">
        <v>181</v>
      </c>
      <c r="E82" s="70" t="s">
        <v>110</v>
      </c>
      <c r="F82" s="57">
        <v>532.08062355913398</v>
      </c>
      <c r="G82" s="57">
        <v>545.8823312340661</v>
      </c>
      <c r="H82" s="57">
        <v>503.66821397057799</v>
      </c>
      <c r="I82" s="57">
        <v>475.257162888962</v>
      </c>
      <c r="J82" s="57">
        <v>465.12364012683901</v>
      </c>
      <c r="K82" s="57">
        <v>462.14067934013002</v>
      </c>
      <c r="L82" s="57">
        <v>460.11431844471696</v>
      </c>
      <c r="M82" s="57">
        <v>476.863813104776</v>
      </c>
    </row>
    <row r="83" spans="1:13" ht="15" customHeight="1" x14ac:dyDescent="0.2">
      <c r="A83" s="54">
        <v>72</v>
      </c>
      <c r="B83" s="55"/>
      <c r="C83" s="74" t="s">
        <v>182</v>
      </c>
      <c r="D83" s="69" t="s">
        <v>183</v>
      </c>
      <c r="E83" s="70" t="s">
        <v>110</v>
      </c>
      <c r="F83" s="57">
        <v>53.105065396933895</v>
      </c>
      <c r="G83" s="57">
        <v>53.118227622218903</v>
      </c>
      <c r="H83" s="57">
        <v>55.861987014836103</v>
      </c>
      <c r="I83" s="57">
        <v>59.275788520889698</v>
      </c>
      <c r="J83" s="57">
        <v>84.560422290513401</v>
      </c>
      <c r="K83" s="57">
        <v>77.61931262937</v>
      </c>
      <c r="L83" s="57">
        <v>86.077280007703408</v>
      </c>
      <c r="M83" s="57">
        <v>91.558491384848992</v>
      </c>
    </row>
    <row r="84" spans="1:13" ht="15" customHeight="1" x14ac:dyDescent="0.2">
      <c r="A84" s="54">
        <v>73</v>
      </c>
      <c r="B84" s="55"/>
      <c r="C84" s="74" t="s">
        <v>184</v>
      </c>
      <c r="D84" s="69" t="s">
        <v>185</v>
      </c>
      <c r="E84" s="70" t="s">
        <v>110</v>
      </c>
      <c r="F84" s="57">
        <v>333.732305477279</v>
      </c>
      <c r="G84" s="57">
        <v>319.92690849587405</v>
      </c>
      <c r="H84" s="57">
        <v>318.53497688958601</v>
      </c>
      <c r="I84" s="57">
        <v>344.02585236035299</v>
      </c>
      <c r="J84" s="57">
        <v>319.64129101966398</v>
      </c>
      <c r="K84" s="57">
        <v>311.84013321500203</v>
      </c>
      <c r="L84" s="57">
        <v>317.100907882314</v>
      </c>
      <c r="M84" s="57">
        <v>312.85448703886703</v>
      </c>
    </row>
    <row r="85" spans="1:13" ht="15" customHeight="1" x14ac:dyDescent="0.2">
      <c r="A85" s="54">
        <v>74</v>
      </c>
      <c r="B85" s="55"/>
      <c r="C85" s="74" t="s">
        <v>186</v>
      </c>
      <c r="D85" s="69" t="s">
        <v>187</v>
      </c>
      <c r="E85" s="70" t="s">
        <v>110</v>
      </c>
      <c r="F85" s="57">
        <v>20.304180872191701</v>
      </c>
      <c r="G85" s="57">
        <v>22.341825200291201</v>
      </c>
      <c r="H85" s="57">
        <v>15.7705735339567</v>
      </c>
      <c r="I85" s="57">
        <v>20.692586627218798</v>
      </c>
      <c r="J85" s="57">
        <v>27.340740883642098</v>
      </c>
      <c r="K85" s="57">
        <v>22.3933783717107</v>
      </c>
      <c r="L85" s="57">
        <v>15.039865523146</v>
      </c>
      <c r="M85" s="57">
        <v>19.7445801</v>
      </c>
    </row>
    <row r="86" spans="1:13" ht="15" customHeight="1" x14ac:dyDescent="0.2">
      <c r="A86" s="54">
        <v>75</v>
      </c>
      <c r="B86" s="55"/>
      <c r="C86" s="423" t="s">
        <v>112</v>
      </c>
      <c r="D86" s="424"/>
      <c r="E86" s="72" t="s">
        <v>110</v>
      </c>
      <c r="F86" s="62">
        <v>5621.5062159020499</v>
      </c>
      <c r="G86" s="62">
        <v>5889.0442050031306</v>
      </c>
      <c r="H86" s="62">
        <v>6373.0626135922294</v>
      </c>
      <c r="I86" s="62">
        <v>6399.7414085848604</v>
      </c>
      <c r="J86" s="62">
        <v>5996.79446182008</v>
      </c>
      <c r="K86" s="62">
        <v>6274.84676344747</v>
      </c>
      <c r="L86" s="62">
        <v>6257.8289290699004</v>
      </c>
      <c r="M86" s="62">
        <v>6331.0477768710007</v>
      </c>
    </row>
    <row r="87" spans="1:13" s="51" customFormat="1" ht="30" customHeight="1" x14ac:dyDescent="0.2">
      <c r="A87" s="50"/>
      <c r="C87" s="52"/>
      <c r="D87" s="52"/>
      <c r="E87" s="52"/>
      <c r="F87" s="68" t="s">
        <v>209</v>
      </c>
      <c r="G87" s="52"/>
      <c r="H87" s="52"/>
      <c r="I87" s="52"/>
      <c r="J87" s="52"/>
      <c r="K87" s="52"/>
      <c r="L87" s="52"/>
      <c r="M87" s="52"/>
    </row>
    <row r="88" spans="1:13" ht="15" customHeight="1" x14ac:dyDescent="0.2">
      <c r="A88" s="54">
        <v>76</v>
      </c>
      <c r="B88" s="55"/>
      <c r="C88" s="74" t="s">
        <v>158</v>
      </c>
      <c r="D88" s="69" t="s">
        <v>159</v>
      </c>
      <c r="E88" s="70" t="str">
        <f t="shared" ref="E88:E101" si="2">E72</f>
        <v>1 000 ha</v>
      </c>
      <c r="F88" s="57">
        <v>4.051954275380103</v>
      </c>
      <c r="G88" s="57">
        <v>0.3267885836507643</v>
      </c>
      <c r="H88" s="57">
        <v>0.71006002356312892</v>
      </c>
      <c r="I88" s="57">
        <v>0.94421902126481283</v>
      </c>
      <c r="J88" s="57">
        <v>0.76037477620180671</v>
      </c>
      <c r="K88" s="57">
        <v>0.89770592987622622</v>
      </c>
      <c r="L88" s="57">
        <v>1.0230144007625022</v>
      </c>
      <c r="M88" s="57">
        <v>1.7110085289040922</v>
      </c>
    </row>
    <row r="89" spans="1:13" ht="15" customHeight="1" x14ac:dyDescent="0.2">
      <c r="A89" s="54">
        <v>77</v>
      </c>
      <c r="B89" s="55"/>
      <c r="C89" s="74" t="s">
        <v>160</v>
      </c>
      <c r="D89" s="69" t="s">
        <v>161</v>
      </c>
      <c r="E89" s="70" t="str">
        <f t="shared" si="2"/>
        <v>1 000 ha</v>
      </c>
      <c r="F89" s="57">
        <v>623.57915728262765</v>
      </c>
      <c r="G89" s="57">
        <v>635.86628052427795</v>
      </c>
      <c r="H89" s="57">
        <v>656.31254099594196</v>
      </c>
      <c r="I89" s="57">
        <v>638.68769678128001</v>
      </c>
      <c r="J89" s="57">
        <v>660.78366194088562</v>
      </c>
      <c r="K89" s="57">
        <v>676.25051260124201</v>
      </c>
      <c r="L89" s="57">
        <v>700.591281518502</v>
      </c>
      <c r="M89" s="57">
        <v>767.78614293366104</v>
      </c>
    </row>
    <row r="90" spans="1:13" ht="15" customHeight="1" x14ac:dyDescent="0.2">
      <c r="A90" s="54">
        <v>78</v>
      </c>
      <c r="B90" s="55"/>
      <c r="C90" s="74" t="s">
        <v>162</v>
      </c>
      <c r="D90" s="69" t="s">
        <v>163</v>
      </c>
      <c r="E90" s="70" t="str">
        <f t="shared" si="2"/>
        <v>1 000 ha</v>
      </c>
      <c r="F90" s="57">
        <v>1152.8288761812739</v>
      </c>
      <c r="G90" s="57">
        <v>1091.6988121127972</v>
      </c>
      <c r="H90" s="57">
        <v>1092.1954651334199</v>
      </c>
      <c r="I90" s="57">
        <v>1127.4558107543262</v>
      </c>
      <c r="J90" s="57">
        <v>1063.1472261361951</v>
      </c>
      <c r="K90" s="57">
        <v>1109.2402593285519</v>
      </c>
      <c r="L90" s="57">
        <v>1036.922576569784</v>
      </c>
      <c r="M90" s="57">
        <v>978.30421944395505</v>
      </c>
    </row>
    <row r="91" spans="1:13" ht="15" customHeight="1" x14ac:dyDescent="0.2">
      <c r="A91" s="54">
        <v>79</v>
      </c>
      <c r="B91" s="55"/>
      <c r="C91" s="74" t="s">
        <v>164</v>
      </c>
      <c r="D91" s="69" t="s">
        <v>165</v>
      </c>
      <c r="E91" s="70" t="str">
        <f t="shared" si="2"/>
        <v>1 000 ha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</row>
    <row r="92" spans="1:13" ht="15" customHeight="1" x14ac:dyDescent="0.2">
      <c r="A92" s="54">
        <v>80</v>
      </c>
      <c r="B92" s="55"/>
      <c r="C92" s="74" t="s">
        <v>166</v>
      </c>
      <c r="D92" s="69" t="s">
        <v>167</v>
      </c>
      <c r="E92" s="70" t="str">
        <f t="shared" si="2"/>
        <v>1 000 ha</v>
      </c>
      <c r="F92" s="57">
        <v>2.3449961197680018</v>
      </c>
      <c r="G92" s="57">
        <v>1.94069678077557</v>
      </c>
      <c r="H92" s="57">
        <v>2.2173726267073741</v>
      </c>
      <c r="I92" s="57">
        <v>5.0998026309653488</v>
      </c>
      <c r="J92" s="57">
        <v>3.0996996802954273</v>
      </c>
      <c r="K92" s="57">
        <v>4.3460896657242261</v>
      </c>
      <c r="L92" s="57">
        <v>4.7354503704165873</v>
      </c>
      <c r="M92" s="57">
        <v>3.9611094413096768</v>
      </c>
    </row>
    <row r="93" spans="1:13" ht="15" customHeight="1" x14ac:dyDescent="0.2">
      <c r="A93" s="54">
        <v>81</v>
      </c>
      <c r="B93" s="55"/>
      <c r="C93" s="74" t="s">
        <v>168</v>
      </c>
      <c r="D93" s="69" t="s">
        <v>169</v>
      </c>
      <c r="E93" s="70" t="str">
        <f t="shared" si="2"/>
        <v>1 000 ha</v>
      </c>
      <c r="F93" s="57">
        <v>48.016152840532349</v>
      </c>
      <c r="G93" s="57">
        <v>48.122855916312318</v>
      </c>
      <c r="H93" s="57">
        <v>52.975701218779641</v>
      </c>
      <c r="I93" s="57">
        <v>57.072365948926659</v>
      </c>
      <c r="J93" s="57">
        <v>54.96230982177007</v>
      </c>
      <c r="K93" s="57">
        <v>60.81466963568743</v>
      </c>
      <c r="L93" s="57">
        <v>62.918942716743544</v>
      </c>
      <c r="M93" s="57">
        <v>64.963840703276261</v>
      </c>
    </row>
    <row r="94" spans="1:13" ht="15" customHeight="1" x14ac:dyDescent="0.2">
      <c r="A94" s="54">
        <v>82</v>
      </c>
      <c r="B94" s="55"/>
      <c r="C94" s="74" t="s">
        <v>172</v>
      </c>
      <c r="D94" s="69" t="s">
        <v>173</v>
      </c>
      <c r="E94" s="70" t="str">
        <f t="shared" si="2"/>
        <v>1 000 ha</v>
      </c>
      <c r="F94" s="57">
        <v>893.74644748128719</v>
      </c>
      <c r="G94" s="57">
        <v>1093.9139136468411</v>
      </c>
      <c r="H94" s="57">
        <v>1446.8882008385322</v>
      </c>
      <c r="I94" s="57">
        <v>1233.4627738952454</v>
      </c>
      <c r="J94" s="57">
        <v>1004.0269096321443</v>
      </c>
      <c r="K94" s="57">
        <v>1156.1765709811793</v>
      </c>
      <c r="L94" s="57">
        <v>1093.0613914864587</v>
      </c>
      <c r="M94" s="57">
        <v>1093.1935456482647</v>
      </c>
    </row>
    <row r="95" spans="1:13" ht="15" customHeight="1" x14ac:dyDescent="0.2">
      <c r="A95" s="54">
        <v>83</v>
      </c>
      <c r="B95" s="55"/>
      <c r="C95" s="74" t="s">
        <v>174</v>
      </c>
      <c r="D95" s="69" t="s">
        <v>175</v>
      </c>
      <c r="E95" s="70" t="str">
        <f t="shared" si="2"/>
        <v>1 000 ha</v>
      </c>
      <c r="F95" s="57">
        <v>32.131083130756409</v>
      </c>
      <c r="G95" s="57">
        <v>26.851665384221349</v>
      </c>
      <c r="H95" s="57">
        <v>22.338629865271386</v>
      </c>
      <c r="I95" s="57">
        <v>30.032939812851378</v>
      </c>
      <c r="J95" s="57">
        <v>38.114573780099334</v>
      </c>
      <c r="K95" s="57">
        <v>39.854963064019685</v>
      </c>
      <c r="L95" s="57">
        <v>37.177446418106427</v>
      </c>
      <c r="M95" s="57">
        <v>29.466541249879022</v>
      </c>
    </row>
    <row r="96" spans="1:13" ht="15" customHeight="1" x14ac:dyDescent="0.2">
      <c r="A96" s="54">
        <v>84</v>
      </c>
      <c r="B96" s="55"/>
      <c r="C96" s="74" t="s">
        <v>176</v>
      </c>
      <c r="D96" s="69" t="s">
        <v>177</v>
      </c>
      <c r="E96" s="70" t="str">
        <f t="shared" si="2"/>
        <v>1 000 ha</v>
      </c>
      <c r="F96" s="57">
        <v>1479.2807393225628</v>
      </c>
      <c r="G96" s="57">
        <v>1580.0745500724311</v>
      </c>
      <c r="H96" s="57">
        <v>1682.1532022098065</v>
      </c>
      <c r="I96" s="57">
        <v>1880.33247443967</v>
      </c>
      <c r="J96" s="57">
        <v>1749.0662032199677</v>
      </c>
      <c r="K96" s="57">
        <v>1751.3832504732982</v>
      </c>
      <c r="L96" s="57">
        <v>1822.8772681537851</v>
      </c>
      <c r="M96" s="57">
        <v>1815.4392710659961</v>
      </c>
    </row>
    <row r="97" spans="1:13" ht="15" customHeight="1" x14ac:dyDescent="0.2">
      <c r="A97" s="54">
        <v>85</v>
      </c>
      <c r="B97" s="55"/>
      <c r="C97" s="74" t="s">
        <v>178</v>
      </c>
      <c r="D97" s="69" t="s">
        <v>179</v>
      </c>
      <c r="E97" s="70" t="str">
        <f t="shared" si="2"/>
        <v>1 000 ha</v>
      </c>
      <c r="F97" s="57">
        <v>51.085329199250246</v>
      </c>
      <c r="G97" s="57">
        <v>48.337282027881123</v>
      </c>
      <c r="H97" s="57">
        <v>51.501336317950617</v>
      </c>
      <c r="I97" s="57">
        <v>55.803007292234497</v>
      </c>
      <c r="J97" s="57">
        <v>59.338109041096665</v>
      </c>
      <c r="K97" s="57">
        <v>62.90974506942807</v>
      </c>
      <c r="L97" s="57">
        <v>62.551058023843765</v>
      </c>
      <c r="M97" s="57">
        <v>67.719184666404004</v>
      </c>
    </row>
    <row r="98" spans="1:13" ht="15" customHeight="1" x14ac:dyDescent="0.2">
      <c r="A98" s="54">
        <v>86</v>
      </c>
      <c r="B98" s="55"/>
      <c r="C98" s="74" t="s">
        <v>180</v>
      </c>
      <c r="D98" s="69" t="s">
        <v>181</v>
      </c>
      <c r="E98" s="70" t="str">
        <f t="shared" si="2"/>
        <v>1 000 ha</v>
      </c>
      <c r="F98" s="57">
        <v>486.16467611080958</v>
      </c>
      <c r="G98" s="57">
        <v>509.4436847387127</v>
      </c>
      <c r="H98" s="57">
        <v>477.04361474737357</v>
      </c>
      <c r="I98" s="57">
        <v>448.24304186982931</v>
      </c>
      <c r="J98" s="57">
        <v>439.98672158861808</v>
      </c>
      <c r="K98" s="57">
        <v>410.63562024204253</v>
      </c>
      <c r="L98" s="57">
        <v>413.25251389307414</v>
      </c>
      <c r="M98" s="57">
        <v>434.29266535550482</v>
      </c>
    </row>
    <row r="99" spans="1:13" ht="15" customHeight="1" x14ac:dyDescent="0.2">
      <c r="A99" s="54">
        <v>87</v>
      </c>
      <c r="B99" s="55"/>
      <c r="C99" s="74" t="s">
        <v>182</v>
      </c>
      <c r="D99" s="69" t="s">
        <v>183</v>
      </c>
      <c r="E99" s="70" t="str">
        <f t="shared" si="2"/>
        <v>1 000 ha</v>
      </c>
      <c r="F99" s="57">
        <v>48.460234233485785</v>
      </c>
      <c r="G99" s="57">
        <v>48.665099018215734</v>
      </c>
      <c r="H99" s="57">
        <v>50.365443764288322</v>
      </c>
      <c r="I99" s="57">
        <v>52.697688881512079</v>
      </c>
      <c r="J99" s="57">
        <v>75.852051245181684</v>
      </c>
      <c r="K99" s="57">
        <v>67.628826451023315</v>
      </c>
      <c r="L99" s="57">
        <v>76.364494202117754</v>
      </c>
      <c r="M99" s="57">
        <v>79.025937355514188</v>
      </c>
    </row>
    <row r="100" spans="1:13" ht="15" customHeight="1" x14ac:dyDescent="0.2">
      <c r="A100" s="54">
        <v>88</v>
      </c>
      <c r="B100" s="55"/>
      <c r="C100" s="74" t="s">
        <v>184</v>
      </c>
      <c r="D100" s="69" t="s">
        <v>185</v>
      </c>
      <c r="E100" s="70" t="str">
        <f t="shared" si="2"/>
        <v>1 000 ha</v>
      </c>
      <c r="F100" s="57">
        <v>303.75405549157392</v>
      </c>
      <c r="G100" s="57">
        <v>288.01447652910736</v>
      </c>
      <c r="H100" s="57">
        <v>274.46043843116291</v>
      </c>
      <c r="I100" s="57">
        <v>289.69460167578001</v>
      </c>
      <c r="J100" s="57">
        <v>266.868367522668</v>
      </c>
      <c r="K100" s="57">
        <v>263.05445411534771</v>
      </c>
      <c r="L100" s="57">
        <v>274.28859389165439</v>
      </c>
      <c r="M100" s="57">
        <v>274.14080850749986</v>
      </c>
    </row>
    <row r="101" spans="1:13" ht="15" customHeight="1" x14ac:dyDescent="0.2">
      <c r="A101" s="54">
        <v>89</v>
      </c>
      <c r="B101" s="55"/>
      <c r="C101" s="74" t="s">
        <v>186</v>
      </c>
      <c r="D101" s="69" t="s">
        <v>187</v>
      </c>
      <c r="E101" s="70" t="str">
        <f t="shared" si="2"/>
        <v>1 000 ha</v>
      </c>
      <c r="F101" s="57">
        <v>19.29706291144846</v>
      </c>
      <c r="G101" s="57">
        <v>21.246002183112072</v>
      </c>
      <c r="H101" s="57">
        <v>15.662115861730465</v>
      </c>
      <c r="I101" s="57">
        <v>20.340947189719227</v>
      </c>
      <c r="J101" s="57">
        <v>26.776778269955788</v>
      </c>
      <c r="K101" s="57">
        <v>22.265292474298434</v>
      </c>
      <c r="L101" s="57">
        <v>15.028730394232293</v>
      </c>
      <c r="M101" s="57">
        <v>19.741574495308118</v>
      </c>
    </row>
    <row r="102" spans="1:13" ht="15" customHeight="1" x14ac:dyDescent="0.2">
      <c r="A102" s="54">
        <v>90</v>
      </c>
      <c r="B102" s="55"/>
      <c r="C102" s="423" t="str">
        <f>C86</f>
        <v>Insgesamt</v>
      </c>
      <c r="D102" s="424"/>
      <c r="E102" s="72" t="str">
        <f>E86</f>
        <v>1 000 ha</v>
      </c>
      <c r="F102" s="62">
        <v>5144.7407645807398</v>
      </c>
      <c r="G102" s="62">
        <v>5394.5021075183413</v>
      </c>
      <c r="H102" s="62">
        <v>5824.8241220345208</v>
      </c>
      <c r="I102" s="62">
        <v>5839.8673701936041</v>
      </c>
      <c r="J102" s="62">
        <v>5442.782986655071</v>
      </c>
      <c r="K102" s="62">
        <v>5625.4579600317193</v>
      </c>
      <c r="L102" s="62">
        <v>5600.7927620394767</v>
      </c>
      <c r="M102" s="62">
        <v>5629.7458493954728</v>
      </c>
    </row>
    <row r="103" spans="1:13" s="51" customFormat="1" ht="30" customHeight="1" x14ac:dyDescent="0.2">
      <c r="A103" s="50"/>
      <c r="C103" s="52"/>
      <c r="D103" s="52"/>
      <c r="E103" s="52"/>
      <c r="F103" s="68" t="s">
        <v>210</v>
      </c>
      <c r="G103" s="52"/>
      <c r="H103" s="52"/>
      <c r="I103" s="52"/>
      <c r="J103" s="52"/>
      <c r="K103" s="52"/>
      <c r="L103" s="52"/>
      <c r="M103" s="52"/>
    </row>
    <row r="104" spans="1:13" ht="15" customHeight="1" x14ac:dyDescent="0.2">
      <c r="A104" s="54">
        <v>91</v>
      </c>
      <c r="B104" s="55"/>
      <c r="C104" s="74" t="s">
        <v>158</v>
      </c>
      <c r="D104" s="69" t="s">
        <v>159</v>
      </c>
      <c r="E104" s="70" t="s">
        <v>117</v>
      </c>
      <c r="F104" s="57">
        <v>4449.3601999999901</v>
      </c>
      <c r="G104" s="57">
        <v>4381.8186999999998</v>
      </c>
      <c r="H104" s="57">
        <v>4523.0596999999898</v>
      </c>
      <c r="I104" s="57">
        <v>4627.5147999999899</v>
      </c>
      <c r="J104" s="57">
        <v>4691.4272999999894</v>
      </c>
      <c r="K104" s="57">
        <v>5084.8869999999897</v>
      </c>
      <c r="L104" s="57">
        <v>4655.1936000000096</v>
      </c>
      <c r="M104" s="57">
        <v>4696.5654000000004</v>
      </c>
    </row>
    <row r="105" spans="1:13" ht="15" customHeight="1" x14ac:dyDescent="0.2">
      <c r="A105" s="54">
        <v>92</v>
      </c>
      <c r="B105" s="55"/>
      <c r="C105" s="74" t="s">
        <v>160</v>
      </c>
      <c r="D105" s="69" t="s">
        <v>161</v>
      </c>
      <c r="E105" s="70" t="s">
        <v>117</v>
      </c>
      <c r="F105" s="57">
        <v>5847.3389999999899</v>
      </c>
      <c r="G105" s="57">
        <v>5751.7471000000096</v>
      </c>
      <c r="H105" s="57">
        <v>5811.6556</v>
      </c>
      <c r="I105" s="57">
        <v>5667.03730000001</v>
      </c>
      <c r="J105" s="57">
        <v>5609.0201000000097</v>
      </c>
      <c r="K105" s="57">
        <v>6029.5734999999895</v>
      </c>
      <c r="L105" s="57">
        <v>5859.8440000000001</v>
      </c>
      <c r="M105" s="57">
        <v>6164.0702000000001</v>
      </c>
    </row>
    <row r="106" spans="1:13" ht="15" customHeight="1" x14ac:dyDescent="0.2">
      <c r="A106" s="54">
        <v>93</v>
      </c>
      <c r="B106" s="55"/>
      <c r="C106" s="74" t="s">
        <v>162</v>
      </c>
      <c r="D106" s="69" t="s">
        <v>163</v>
      </c>
      <c r="E106" s="70" t="s">
        <v>117</v>
      </c>
      <c r="F106" s="57">
        <v>1268.6731000000002</v>
      </c>
      <c r="G106" s="57">
        <v>1259.5789</v>
      </c>
      <c r="H106" s="57">
        <v>1311.6635000000001</v>
      </c>
      <c r="I106" s="57">
        <v>1329.0861</v>
      </c>
      <c r="J106" s="57">
        <v>1361.0581000000002</v>
      </c>
      <c r="K106" s="57">
        <v>1342.481</v>
      </c>
      <c r="L106" s="57">
        <v>1374.7429</v>
      </c>
      <c r="M106" s="57">
        <v>1321.4522999999901</v>
      </c>
    </row>
    <row r="107" spans="1:13" ht="15" customHeight="1" x14ac:dyDescent="0.2">
      <c r="A107" s="54">
        <v>94</v>
      </c>
      <c r="B107" s="55"/>
      <c r="C107" s="74" t="s">
        <v>164</v>
      </c>
      <c r="D107" s="69" t="s">
        <v>165</v>
      </c>
      <c r="E107" s="70" t="s">
        <v>117</v>
      </c>
      <c r="F107" s="57">
        <v>7591.5477000000001</v>
      </c>
      <c r="G107" s="57">
        <v>8673.1428000000105</v>
      </c>
      <c r="H107" s="57">
        <v>8546.3363000000008</v>
      </c>
      <c r="I107" s="57">
        <v>8970.0146000000004</v>
      </c>
      <c r="J107" s="57">
        <v>8447.0376999999899</v>
      </c>
      <c r="K107" s="57">
        <v>8706.8334999999915</v>
      </c>
      <c r="L107" s="57">
        <v>10389.893099999999</v>
      </c>
      <c r="M107" s="57">
        <v>10310.489800000001</v>
      </c>
    </row>
    <row r="108" spans="1:13" ht="15" customHeight="1" x14ac:dyDescent="0.2">
      <c r="A108" s="54">
        <v>95</v>
      </c>
      <c r="B108" s="55"/>
      <c r="C108" s="74" t="s">
        <v>166</v>
      </c>
      <c r="D108" s="69" t="s">
        <v>167</v>
      </c>
      <c r="E108" s="70" t="s">
        <v>117</v>
      </c>
      <c r="F108" s="57">
        <v>886.74840000000006</v>
      </c>
      <c r="G108" s="57">
        <v>869.95690000000002</v>
      </c>
      <c r="H108" s="57">
        <v>892.54680000000008</v>
      </c>
      <c r="I108" s="57">
        <v>1011.9581999999999</v>
      </c>
      <c r="J108" s="57">
        <v>982.17419999999993</v>
      </c>
      <c r="K108" s="57">
        <v>954.26400000000001</v>
      </c>
      <c r="L108" s="57">
        <v>962.784799999999</v>
      </c>
      <c r="M108" s="57">
        <v>998.18830000000003</v>
      </c>
    </row>
    <row r="109" spans="1:13" ht="15" customHeight="1" x14ac:dyDescent="0.2">
      <c r="A109" s="54">
        <v>96</v>
      </c>
      <c r="B109" s="55"/>
      <c r="C109" s="74" t="s">
        <v>168</v>
      </c>
      <c r="D109" s="69" t="s">
        <v>169</v>
      </c>
      <c r="E109" s="70" t="s">
        <v>117</v>
      </c>
      <c r="F109" s="57">
        <v>7552.2487999999894</v>
      </c>
      <c r="G109" s="57">
        <v>7776.5922</v>
      </c>
      <c r="H109" s="57">
        <v>6952.1907999999994</v>
      </c>
      <c r="I109" s="57">
        <v>7385.5530999999992</v>
      </c>
      <c r="J109" s="57">
        <v>8859.3933000000106</v>
      </c>
      <c r="K109" s="57">
        <v>9494.4265999999989</v>
      </c>
      <c r="L109" s="57">
        <v>9434.8521000000201</v>
      </c>
      <c r="M109" s="57">
        <v>9712.4364999999998</v>
      </c>
    </row>
    <row r="110" spans="1:13" ht="15" customHeight="1" x14ac:dyDescent="0.2">
      <c r="A110" s="54">
        <v>97</v>
      </c>
      <c r="B110" s="55"/>
      <c r="C110" s="74" t="s">
        <v>172</v>
      </c>
      <c r="D110" s="69" t="s">
        <v>173</v>
      </c>
      <c r="E110" s="70" t="s">
        <v>117</v>
      </c>
      <c r="F110" s="57">
        <v>3273.8235</v>
      </c>
      <c r="G110" s="57">
        <v>3106.0328999999997</v>
      </c>
      <c r="H110" s="57">
        <v>3409.9463999999998</v>
      </c>
      <c r="I110" s="57">
        <v>3327.7716</v>
      </c>
      <c r="J110" s="57">
        <v>2826.8717999999999</v>
      </c>
      <c r="K110" s="57">
        <v>3196.7842999999998</v>
      </c>
      <c r="L110" s="57">
        <v>3109.6523999999999</v>
      </c>
      <c r="M110" s="57">
        <v>3213.4432999999999</v>
      </c>
    </row>
    <row r="111" spans="1:13" ht="15" customHeight="1" x14ac:dyDescent="0.2">
      <c r="A111" s="54">
        <v>98</v>
      </c>
      <c r="B111" s="55"/>
      <c r="C111" s="74" t="s">
        <v>174</v>
      </c>
      <c r="D111" s="69" t="s">
        <v>175</v>
      </c>
      <c r="E111" s="70" t="s">
        <v>117</v>
      </c>
      <c r="F111" s="57">
        <v>1885.3791999999999</v>
      </c>
      <c r="G111" s="57">
        <v>1689.3381000000002</v>
      </c>
      <c r="H111" s="57">
        <v>1752.9553999999998</v>
      </c>
      <c r="I111" s="57">
        <v>1925.6716999999999</v>
      </c>
      <c r="J111" s="57">
        <v>1934.5521999999999</v>
      </c>
      <c r="K111" s="57">
        <v>1900.6123</v>
      </c>
      <c r="L111" s="57">
        <v>1949.5776000000001</v>
      </c>
      <c r="M111" s="57">
        <v>2009.9788000000001</v>
      </c>
    </row>
    <row r="112" spans="1:13" ht="15" customHeight="1" x14ac:dyDescent="0.2">
      <c r="A112" s="54">
        <v>99</v>
      </c>
      <c r="B112" s="55"/>
      <c r="C112" s="74" t="s">
        <v>176</v>
      </c>
      <c r="D112" s="69" t="s">
        <v>177</v>
      </c>
      <c r="E112" s="70" t="s">
        <v>117</v>
      </c>
      <c r="F112" s="57">
        <v>820.50160000000108</v>
      </c>
      <c r="G112" s="57">
        <v>875.23890000000097</v>
      </c>
      <c r="H112" s="57">
        <v>909.07739999999899</v>
      </c>
      <c r="I112" s="57">
        <v>1048.6967999999999</v>
      </c>
      <c r="J112" s="57">
        <v>984.98850000000198</v>
      </c>
      <c r="K112" s="57">
        <v>1009.4581999999999</v>
      </c>
      <c r="L112" s="57">
        <v>1075.7482</v>
      </c>
      <c r="M112" s="57">
        <v>1102.6468</v>
      </c>
    </row>
    <row r="113" spans="1:13" ht="15" customHeight="1" x14ac:dyDescent="0.2">
      <c r="A113" s="54">
        <v>100</v>
      </c>
      <c r="B113" s="55"/>
      <c r="C113" s="74" t="s">
        <v>178</v>
      </c>
      <c r="D113" s="69" t="s">
        <v>179</v>
      </c>
      <c r="E113" s="70" t="s">
        <v>117</v>
      </c>
      <c r="F113" s="57">
        <v>1305.4808</v>
      </c>
      <c r="G113" s="57">
        <v>1338.8571000000002</v>
      </c>
      <c r="H113" s="57">
        <v>1384.5303999999999</v>
      </c>
      <c r="I113" s="57">
        <v>1441.6128999999999</v>
      </c>
      <c r="J113" s="57">
        <v>1453.4231000000002</v>
      </c>
      <c r="K113" s="57">
        <v>1538.0978</v>
      </c>
      <c r="L113" s="57">
        <v>1571.9553000000001</v>
      </c>
      <c r="M113" s="57">
        <v>1691.5276000000001</v>
      </c>
    </row>
    <row r="114" spans="1:13" ht="15" customHeight="1" x14ac:dyDescent="0.2">
      <c r="A114" s="54">
        <v>101</v>
      </c>
      <c r="B114" s="55"/>
      <c r="C114" s="74" t="s">
        <v>180</v>
      </c>
      <c r="D114" s="69" t="s">
        <v>181</v>
      </c>
      <c r="E114" s="70" t="s">
        <v>117</v>
      </c>
      <c r="F114" s="57">
        <v>3561.0684999999903</v>
      </c>
      <c r="G114" s="57">
        <v>3514.6570999999999</v>
      </c>
      <c r="H114" s="57">
        <v>3385.6628999999998</v>
      </c>
      <c r="I114" s="57">
        <v>3388.7896000000001</v>
      </c>
      <c r="J114" s="57">
        <v>3320.6356000000001</v>
      </c>
      <c r="K114" s="57">
        <v>3272.1345000000001</v>
      </c>
      <c r="L114" s="57">
        <v>3233.3373000000101</v>
      </c>
      <c r="M114" s="57">
        <v>3351.24080000001</v>
      </c>
    </row>
    <row r="115" spans="1:13" ht="15" customHeight="1" x14ac:dyDescent="0.2">
      <c r="A115" s="54">
        <v>102</v>
      </c>
      <c r="B115" s="55"/>
      <c r="C115" s="74" t="s">
        <v>182</v>
      </c>
      <c r="D115" s="69" t="s">
        <v>183</v>
      </c>
      <c r="E115" s="70" t="s">
        <v>117</v>
      </c>
      <c r="F115" s="57">
        <v>724.57749999999999</v>
      </c>
      <c r="G115" s="57">
        <v>702.33819999999901</v>
      </c>
      <c r="H115" s="57">
        <v>664.53039999999999</v>
      </c>
      <c r="I115" s="57">
        <v>689.66959999999904</v>
      </c>
      <c r="J115" s="57">
        <v>795.86869999999999</v>
      </c>
      <c r="K115" s="57">
        <v>831.82480000000101</v>
      </c>
      <c r="L115" s="57">
        <v>827.06189999999901</v>
      </c>
      <c r="M115" s="57">
        <v>833.17619999999999</v>
      </c>
    </row>
    <row r="116" spans="1:13" ht="15" customHeight="1" x14ac:dyDescent="0.2">
      <c r="A116" s="54">
        <v>103</v>
      </c>
      <c r="B116" s="55"/>
      <c r="C116" s="74" t="s">
        <v>184</v>
      </c>
      <c r="D116" s="69" t="s">
        <v>185</v>
      </c>
      <c r="E116" s="70" t="s">
        <v>117</v>
      </c>
      <c r="F116" s="57">
        <v>3075.7882999999997</v>
      </c>
      <c r="G116" s="57">
        <v>3437.7538999999997</v>
      </c>
      <c r="H116" s="57">
        <v>3654.6350000000002</v>
      </c>
      <c r="I116" s="57">
        <v>3782.0308999999997</v>
      </c>
      <c r="J116" s="57">
        <v>3371.9322999999999</v>
      </c>
      <c r="K116" s="57">
        <v>3384.3444999999901</v>
      </c>
      <c r="L116" s="57">
        <v>3320.7631000000001</v>
      </c>
      <c r="M116" s="57">
        <v>3293.9641000000001</v>
      </c>
    </row>
    <row r="117" spans="1:13" ht="15" customHeight="1" x14ac:dyDescent="0.2">
      <c r="A117" s="54">
        <v>104</v>
      </c>
      <c r="B117" s="55"/>
      <c r="C117" s="74" t="s">
        <v>186</v>
      </c>
      <c r="D117" s="69" t="s">
        <v>187</v>
      </c>
      <c r="E117" s="70" t="s">
        <v>117</v>
      </c>
      <c r="F117" s="57">
        <v>5233.0262999999995</v>
      </c>
      <c r="G117" s="57">
        <v>4965.6720999999998</v>
      </c>
      <c r="H117" s="57">
        <v>5056.9497000000001</v>
      </c>
      <c r="I117" s="57">
        <v>5269.0227999999997</v>
      </c>
      <c r="J117" s="57">
        <v>5746.058</v>
      </c>
      <c r="K117" s="57">
        <v>5337.9544999999998</v>
      </c>
      <c r="L117" s="57">
        <v>5281.9346999999998</v>
      </c>
      <c r="M117" s="57">
        <v>5447.8978999999999</v>
      </c>
    </row>
    <row r="118" spans="1:13" ht="15" customHeight="1" x14ac:dyDescent="0.2">
      <c r="A118" s="54">
        <v>105</v>
      </c>
      <c r="B118" s="55"/>
      <c r="C118" s="423" t="s">
        <v>112</v>
      </c>
      <c r="D118" s="424"/>
      <c r="E118" s="72" t="s">
        <v>117</v>
      </c>
      <c r="F118" s="62">
        <v>47475.562899999997</v>
      </c>
      <c r="G118" s="62">
        <v>48342.724900000001</v>
      </c>
      <c r="H118" s="62">
        <v>48255.740299999998</v>
      </c>
      <c r="I118" s="62">
        <v>49864.43</v>
      </c>
      <c r="J118" s="62">
        <v>50384.440900000001</v>
      </c>
      <c r="K118" s="62">
        <v>52083.676500000001</v>
      </c>
      <c r="L118" s="62">
        <v>53047.341</v>
      </c>
      <c r="M118" s="62">
        <v>54147.077999999907</v>
      </c>
    </row>
    <row r="119" spans="1:13" s="51" customFormat="1" ht="30" customHeight="1" x14ac:dyDescent="0.2">
      <c r="A119" s="50"/>
      <c r="C119" s="52"/>
      <c r="D119" s="52"/>
      <c r="E119" s="52"/>
      <c r="F119" s="68" t="s">
        <v>211</v>
      </c>
      <c r="G119" s="52"/>
      <c r="H119" s="52"/>
      <c r="I119" s="52"/>
      <c r="J119" s="52"/>
      <c r="K119" s="52"/>
      <c r="L119" s="52"/>
      <c r="M119" s="52"/>
    </row>
    <row r="120" spans="1:13" ht="15" customHeight="1" x14ac:dyDescent="0.2">
      <c r="A120" s="54">
        <v>106</v>
      </c>
      <c r="B120" s="55"/>
      <c r="C120" s="74" t="s">
        <v>158</v>
      </c>
      <c r="D120" s="69" t="s">
        <v>159</v>
      </c>
      <c r="E120" s="70" t="str">
        <f t="shared" ref="E120" si="3">E104</f>
        <v>1 000 t</v>
      </c>
      <c r="F120" s="57">
        <v>4258.8219319999898</v>
      </c>
      <c r="G120" s="57">
        <v>4211.5201440000001</v>
      </c>
      <c r="H120" s="57">
        <v>4355.9887409999901</v>
      </c>
      <c r="I120" s="57">
        <v>4481.61275999999</v>
      </c>
      <c r="J120" s="57">
        <v>4353.0615649999891</v>
      </c>
      <c r="K120" s="57">
        <v>4868.5558289999899</v>
      </c>
      <c r="L120" s="57">
        <v>4485.7416030000095</v>
      </c>
      <c r="M120" s="57">
        <v>4541.5491250000005</v>
      </c>
    </row>
    <row r="121" spans="1:13" ht="15" customHeight="1" x14ac:dyDescent="0.2">
      <c r="A121" s="54">
        <v>107</v>
      </c>
      <c r="B121" s="55"/>
      <c r="C121" s="74" t="s">
        <v>160</v>
      </c>
      <c r="D121" s="69" t="s">
        <v>161</v>
      </c>
      <c r="E121" s="70" t="str">
        <f t="shared" ref="E121:E134" si="4">E105</f>
        <v>1 000 t</v>
      </c>
      <c r="F121" s="57">
        <v>4999.8992499999895</v>
      </c>
      <c r="G121" s="57">
        <v>4970.1163330000099</v>
      </c>
      <c r="H121" s="57">
        <v>5033.7588409999998</v>
      </c>
      <c r="I121" s="57">
        <v>4927.0432740000097</v>
      </c>
      <c r="J121" s="57">
        <v>4984.3464980000099</v>
      </c>
      <c r="K121" s="57">
        <v>5351.3385349999899</v>
      </c>
      <c r="L121" s="57">
        <v>5152.5239369999999</v>
      </c>
      <c r="M121" s="57">
        <v>5420.256359</v>
      </c>
    </row>
    <row r="122" spans="1:13" ht="15" customHeight="1" x14ac:dyDescent="0.2">
      <c r="A122" s="54">
        <v>108</v>
      </c>
      <c r="B122" s="55"/>
      <c r="C122" s="74" t="s">
        <v>162</v>
      </c>
      <c r="D122" s="69" t="s">
        <v>163</v>
      </c>
      <c r="E122" s="70" t="str">
        <f t="shared" si="4"/>
        <v>1 000 t</v>
      </c>
      <c r="F122" s="57">
        <v>1033.5288150000001</v>
      </c>
      <c r="G122" s="57">
        <v>1020.138134</v>
      </c>
      <c r="H122" s="57">
        <v>1049.094049</v>
      </c>
      <c r="I122" s="57">
        <v>1080.5168249999999</v>
      </c>
      <c r="J122" s="57">
        <v>1092.1932070000003</v>
      </c>
      <c r="K122" s="57">
        <v>1098.122296</v>
      </c>
      <c r="L122" s="57">
        <v>1134.6718189999999</v>
      </c>
      <c r="M122" s="57">
        <v>1073.11233099999</v>
      </c>
    </row>
    <row r="123" spans="1:13" ht="15" customHeight="1" x14ac:dyDescent="0.2">
      <c r="A123" s="54">
        <v>109</v>
      </c>
      <c r="B123" s="55"/>
      <c r="C123" s="74" t="s">
        <v>164</v>
      </c>
      <c r="D123" s="69" t="s">
        <v>165</v>
      </c>
      <c r="E123" s="70" t="str">
        <f t="shared" si="4"/>
        <v>1 000 t</v>
      </c>
      <c r="F123" s="57">
        <v>7034.6894060000004</v>
      </c>
      <c r="G123" s="57">
        <v>7805.9814700000106</v>
      </c>
      <c r="H123" s="57">
        <v>7846.7924380000004</v>
      </c>
      <c r="I123" s="57">
        <v>8482.7221440000012</v>
      </c>
      <c r="J123" s="57">
        <v>7921.9170469999899</v>
      </c>
      <c r="K123" s="57">
        <v>8152.9019469999912</v>
      </c>
      <c r="L123" s="57">
        <v>9797.2390719999985</v>
      </c>
      <c r="M123" s="57">
        <v>9500.7402020000009</v>
      </c>
    </row>
    <row r="124" spans="1:13" ht="15" customHeight="1" x14ac:dyDescent="0.2">
      <c r="A124" s="54">
        <v>110</v>
      </c>
      <c r="B124" s="55"/>
      <c r="C124" s="74" t="s">
        <v>166</v>
      </c>
      <c r="D124" s="69" t="s">
        <v>167</v>
      </c>
      <c r="E124" s="70" t="str">
        <f t="shared" si="4"/>
        <v>1 000 t</v>
      </c>
      <c r="F124" s="57">
        <v>819.51687500000003</v>
      </c>
      <c r="G124" s="57">
        <v>802.70930999999996</v>
      </c>
      <c r="H124" s="57">
        <v>837.14507100000003</v>
      </c>
      <c r="I124" s="57">
        <v>930.17681799999991</v>
      </c>
      <c r="J124" s="57">
        <v>892.86763599999995</v>
      </c>
      <c r="K124" s="57">
        <v>877.10043800000005</v>
      </c>
      <c r="L124" s="57">
        <v>884.251159999999</v>
      </c>
      <c r="M124" s="57">
        <v>933.15072499999997</v>
      </c>
    </row>
    <row r="125" spans="1:13" ht="15" customHeight="1" x14ac:dyDescent="0.2">
      <c r="A125" s="54">
        <v>111</v>
      </c>
      <c r="B125" s="55"/>
      <c r="C125" s="74" t="s">
        <v>168</v>
      </c>
      <c r="D125" s="69" t="s">
        <v>169</v>
      </c>
      <c r="E125" s="70" t="str">
        <f t="shared" si="4"/>
        <v>1 000 t</v>
      </c>
      <c r="F125" s="57">
        <v>7380.4523319999898</v>
      </c>
      <c r="G125" s="57">
        <v>7668.0047489999997</v>
      </c>
      <c r="H125" s="57">
        <v>6801.4647479999994</v>
      </c>
      <c r="I125" s="57">
        <v>7248.0997579999994</v>
      </c>
      <c r="J125" s="57">
        <v>8765.4602000000104</v>
      </c>
      <c r="K125" s="57">
        <v>9408.717432999998</v>
      </c>
      <c r="L125" s="57">
        <v>9307.0084660000193</v>
      </c>
      <c r="M125" s="57">
        <v>9550.7311300000001</v>
      </c>
    </row>
    <row r="126" spans="1:13" ht="15" customHeight="1" x14ac:dyDescent="0.2">
      <c r="A126" s="54">
        <v>112</v>
      </c>
      <c r="B126" s="55"/>
      <c r="C126" s="74" t="s">
        <v>172</v>
      </c>
      <c r="D126" s="69" t="s">
        <v>173</v>
      </c>
      <c r="E126" s="70" t="str">
        <f t="shared" si="4"/>
        <v>1 000 t</v>
      </c>
      <c r="F126" s="57">
        <v>3245.2327970000001</v>
      </c>
      <c r="G126" s="57">
        <v>3069.0715529999998</v>
      </c>
      <c r="H126" s="57">
        <v>3341.9910099999997</v>
      </c>
      <c r="I126" s="57">
        <v>3227.2826970000001</v>
      </c>
      <c r="J126" s="57">
        <v>2739.086127</v>
      </c>
      <c r="K126" s="57">
        <v>3091.848442</v>
      </c>
      <c r="L126" s="57">
        <v>3024.175045</v>
      </c>
      <c r="M126" s="57">
        <v>3169.2338689999997</v>
      </c>
    </row>
    <row r="127" spans="1:13" ht="15" customHeight="1" x14ac:dyDescent="0.2">
      <c r="A127" s="54">
        <v>113</v>
      </c>
      <c r="B127" s="55"/>
      <c r="C127" s="74" t="s">
        <v>174</v>
      </c>
      <c r="D127" s="69" t="s">
        <v>175</v>
      </c>
      <c r="E127" s="70" t="str">
        <f t="shared" si="4"/>
        <v>1 000 t</v>
      </c>
      <c r="F127" s="57">
        <v>1679.1671249999999</v>
      </c>
      <c r="G127" s="57">
        <v>1441.9388240000001</v>
      </c>
      <c r="H127" s="57">
        <v>1621.5740059999998</v>
      </c>
      <c r="I127" s="57">
        <v>1812.2041469999999</v>
      </c>
      <c r="J127" s="57">
        <v>1870.1144929999998</v>
      </c>
      <c r="K127" s="57">
        <v>1844.1326670000001</v>
      </c>
      <c r="L127" s="57">
        <v>1877.9403990000001</v>
      </c>
      <c r="M127" s="57">
        <v>1936.7508130000001</v>
      </c>
    </row>
    <row r="128" spans="1:13" ht="15" customHeight="1" x14ac:dyDescent="0.2">
      <c r="A128" s="54">
        <v>114</v>
      </c>
      <c r="B128" s="55"/>
      <c r="C128" s="74" t="s">
        <v>176</v>
      </c>
      <c r="D128" s="69" t="s">
        <v>177</v>
      </c>
      <c r="E128" s="70" t="str">
        <f t="shared" si="4"/>
        <v>1 000 t</v>
      </c>
      <c r="F128" s="57">
        <v>785.65804300000104</v>
      </c>
      <c r="G128" s="57">
        <v>827.73228500000096</v>
      </c>
      <c r="H128" s="57">
        <v>855.35460399999897</v>
      </c>
      <c r="I128" s="57">
        <v>989.28772399999991</v>
      </c>
      <c r="J128" s="57">
        <v>922.29741500000193</v>
      </c>
      <c r="K128" s="57">
        <v>930.78721099999996</v>
      </c>
      <c r="L128" s="57">
        <v>960.56624099999999</v>
      </c>
      <c r="M128" s="57">
        <v>949.93660899999998</v>
      </c>
    </row>
    <row r="129" spans="1:13" ht="15" customHeight="1" x14ac:dyDescent="0.2">
      <c r="A129" s="54">
        <v>115</v>
      </c>
      <c r="B129" s="55"/>
      <c r="C129" s="74" t="s">
        <v>178</v>
      </c>
      <c r="D129" s="69" t="s">
        <v>179</v>
      </c>
      <c r="E129" s="70" t="str">
        <f t="shared" si="4"/>
        <v>1 000 t</v>
      </c>
      <c r="F129" s="57">
        <v>1250.0709630000001</v>
      </c>
      <c r="G129" s="57">
        <v>1282.3936330000001</v>
      </c>
      <c r="H129" s="57">
        <v>1325.5929359999998</v>
      </c>
      <c r="I129" s="57">
        <v>1365.6583069999999</v>
      </c>
      <c r="J129" s="57">
        <v>1372.3193660000002</v>
      </c>
      <c r="K129" s="57">
        <v>1459.2629689999999</v>
      </c>
      <c r="L129" s="57">
        <v>1487.5917240000001</v>
      </c>
      <c r="M129" s="57">
        <v>1590.6485670000002</v>
      </c>
    </row>
    <row r="130" spans="1:13" ht="15" customHeight="1" x14ac:dyDescent="0.2">
      <c r="A130" s="54">
        <v>116</v>
      </c>
      <c r="B130" s="55"/>
      <c r="C130" s="74" t="s">
        <v>180</v>
      </c>
      <c r="D130" s="69" t="s">
        <v>181</v>
      </c>
      <c r="E130" s="70" t="str">
        <f t="shared" si="4"/>
        <v>1 000 t</v>
      </c>
      <c r="F130" s="57">
        <v>3291.5392929999903</v>
      </c>
      <c r="G130" s="57">
        <v>3291.1846089999999</v>
      </c>
      <c r="H130" s="57">
        <v>3233.2393509999997</v>
      </c>
      <c r="I130" s="57">
        <v>3226.677107</v>
      </c>
      <c r="J130" s="57">
        <v>3159.5399870000001</v>
      </c>
      <c r="K130" s="57">
        <v>3113.2192359999999</v>
      </c>
      <c r="L130" s="57">
        <v>3081.1577870000101</v>
      </c>
      <c r="M130" s="57">
        <v>3196.4072490000099</v>
      </c>
    </row>
    <row r="131" spans="1:13" ht="15" customHeight="1" x14ac:dyDescent="0.2">
      <c r="A131" s="54">
        <v>117</v>
      </c>
      <c r="B131" s="55"/>
      <c r="C131" s="74" t="s">
        <v>182</v>
      </c>
      <c r="D131" s="69" t="s">
        <v>183</v>
      </c>
      <c r="E131" s="70" t="str">
        <f t="shared" si="4"/>
        <v>1 000 t</v>
      </c>
      <c r="F131" s="57">
        <v>671.18747699999994</v>
      </c>
      <c r="G131" s="57">
        <v>660.16471899999897</v>
      </c>
      <c r="H131" s="57">
        <v>613.59708000000001</v>
      </c>
      <c r="I131" s="57">
        <v>631.98234999999909</v>
      </c>
      <c r="J131" s="57">
        <v>719.88649099999998</v>
      </c>
      <c r="K131" s="57">
        <v>741.06175400000097</v>
      </c>
      <c r="L131" s="57">
        <v>746.66142399999899</v>
      </c>
      <c r="M131" s="57">
        <v>757.20291599999996</v>
      </c>
    </row>
    <row r="132" spans="1:13" ht="15" customHeight="1" x14ac:dyDescent="0.2">
      <c r="A132" s="54">
        <v>118</v>
      </c>
      <c r="B132" s="55"/>
      <c r="C132" s="74" t="s">
        <v>184</v>
      </c>
      <c r="D132" s="69" t="s">
        <v>185</v>
      </c>
      <c r="E132" s="70" t="str">
        <f t="shared" si="4"/>
        <v>1 000 t</v>
      </c>
      <c r="F132" s="57">
        <v>2794.7712349999997</v>
      </c>
      <c r="G132" s="57">
        <v>3180.2288049999997</v>
      </c>
      <c r="H132" s="57">
        <v>3255.382591</v>
      </c>
      <c r="I132" s="57">
        <v>3318.1824639999995</v>
      </c>
      <c r="J132" s="57">
        <v>2887.994616</v>
      </c>
      <c r="K132" s="57">
        <v>2917.3582529999903</v>
      </c>
      <c r="L132" s="57">
        <v>2896.4305549999999</v>
      </c>
      <c r="M132" s="57">
        <v>2876.7230380000001</v>
      </c>
    </row>
    <row r="133" spans="1:13" ht="15" customHeight="1" x14ac:dyDescent="0.2">
      <c r="A133" s="54">
        <v>119</v>
      </c>
      <c r="B133" s="55"/>
      <c r="C133" s="74" t="s">
        <v>186</v>
      </c>
      <c r="D133" s="69" t="s">
        <v>187</v>
      </c>
      <c r="E133" s="70" t="str">
        <f t="shared" si="4"/>
        <v>1 000 t</v>
      </c>
      <c r="F133" s="57">
        <v>5086.5937039999999</v>
      </c>
      <c r="G133" s="57">
        <v>4801.1166759999996</v>
      </c>
      <c r="H133" s="57">
        <v>4942.2688150000004</v>
      </c>
      <c r="I133" s="57">
        <v>5155.547176</v>
      </c>
      <c r="J133" s="57">
        <v>5625.7715520000002</v>
      </c>
      <c r="K133" s="57">
        <v>5232.5134959999996</v>
      </c>
      <c r="L133" s="57">
        <v>5207.3548270000001</v>
      </c>
      <c r="M133" s="57">
        <v>5354.9685769999996</v>
      </c>
    </row>
    <row r="134" spans="1:13" ht="15" customHeight="1" x14ac:dyDescent="0.2">
      <c r="A134" s="54">
        <v>120</v>
      </c>
      <c r="B134" s="55"/>
      <c r="C134" s="423" t="s">
        <v>112</v>
      </c>
      <c r="D134" s="424"/>
      <c r="E134" s="72" t="str">
        <f t="shared" si="4"/>
        <v>1 000 t</v>
      </c>
      <c r="F134" s="62">
        <v>44331.129246999997</v>
      </c>
      <c r="G134" s="62">
        <v>45032.301244000002</v>
      </c>
      <c r="H134" s="62">
        <v>45113.244280999999</v>
      </c>
      <c r="I134" s="62">
        <v>46876.993551</v>
      </c>
      <c r="J134" s="62">
        <v>47306.856200000002</v>
      </c>
      <c r="K134" s="62">
        <v>49086.920506000002</v>
      </c>
      <c r="L134" s="62">
        <v>50043.314058999997</v>
      </c>
      <c r="M134" s="62">
        <v>50851.411509999904</v>
      </c>
    </row>
    <row r="135" spans="1:13" s="51" customFormat="1" ht="30" customHeight="1" x14ac:dyDescent="0.2">
      <c r="A135" s="50"/>
      <c r="C135" s="52"/>
      <c r="D135" s="52"/>
      <c r="E135" s="52"/>
      <c r="F135" s="68" t="s">
        <v>212</v>
      </c>
      <c r="G135" s="52"/>
      <c r="H135" s="52"/>
      <c r="I135" s="52"/>
      <c r="J135" s="52"/>
      <c r="K135" s="52"/>
      <c r="L135" s="52"/>
      <c r="M135" s="52"/>
    </row>
    <row r="136" spans="1:13" ht="15" customHeight="1" x14ac:dyDescent="0.2">
      <c r="A136" s="54">
        <v>121</v>
      </c>
      <c r="B136" s="55"/>
      <c r="C136" s="74" t="s">
        <v>158</v>
      </c>
      <c r="D136" s="69" t="s">
        <v>159</v>
      </c>
      <c r="E136" s="70" t="s">
        <v>213</v>
      </c>
      <c r="F136" s="90">
        <f t="shared" ref="F136:M150" si="5">F8/F104</f>
        <v>4.6686928570892829E-2</v>
      </c>
      <c r="G136" s="90">
        <f t="shared" si="5"/>
        <v>4.8609563402470309E-2</v>
      </c>
      <c r="H136" s="90">
        <f t="shared" si="5"/>
        <v>4.8529233905625989E-2</v>
      </c>
      <c r="I136" s="90">
        <f t="shared" si="5"/>
        <v>5.3469170111311054E-2</v>
      </c>
      <c r="J136" s="90">
        <f t="shared" si="5"/>
        <v>4.6513195385904732E-2</v>
      </c>
      <c r="K136" s="90">
        <f t="shared" si="5"/>
        <v>4.6748348463244604E-2</v>
      </c>
      <c r="L136" s="90">
        <f t="shared" si="5"/>
        <v>5.0661050775898886E-2</v>
      </c>
      <c r="M136" s="90">
        <f t="shared" si="5"/>
        <v>5.0531041115002458E-2</v>
      </c>
    </row>
    <row r="137" spans="1:13" ht="15" customHeight="1" x14ac:dyDescent="0.2">
      <c r="A137" s="54">
        <v>122</v>
      </c>
      <c r="B137" s="55"/>
      <c r="C137" s="74" t="s">
        <v>160</v>
      </c>
      <c r="D137" s="69" t="s">
        <v>161</v>
      </c>
      <c r="E137" s="70" t="s">
        <v>213</v>
      </c>
      <c r="F137" s="90">
        <f t="shared" si="5"/>
        <v>0.12733811279027046</v>
      </c>
      <c r="G137" s="90">
        <f t="shared" si="5"/>
        <v>0.13042435827909274</v>
      </c>
      <c r="H137" s="90">
        <f t="shared" si="5"/>
        <v>0.13548422622715203</v>
      </c>
      <c r="I137" s="90">
        <f t="shared" si="5"/>
        <v>0.136113120678095</v>
      </c>
      <c r="J137" s="90">
        <f t="shared" si="5"/>
        <v>0.13879072532533582</v>
      </c>
      <c r="K137" s="90">
        <f t="shared" si="5"/>
        <v>0.13949326247985874</v>
      </c>
      <c r="L137" s="90">
        <f t="shared" si="5"/>
        <v>0.14518951575049047</v>
      </c>
      <c r="M137" s="90">
        <f t="shared" si="5"/>
        <v>0.14795573894033878</v>
      </c>
    </row>
    <row r="138" spans="1:13" ht="15" customHeight="1" x14ac:dyDescent="0.2">
      <c r="A138" s="54">
        <v>123</v>
      </c>
      <c r="B138" s="55"/>
      <c r="C138" s="74" t="s">
        <v>162</v>
      </c>
      <c r="D138" s="69" t="s">
        <v>163</v>
      </c>
      <c r="E138" s="70" t="s">
        <v>213</v>
      </c>
      <c r="F138" s="90">
        <f t="shared" si="5"/>
        <v>1.1309858483230155</v>
      </c>
      <c r="G138" s="90">
        <f t="shared" si="5"/>
        <v>1.0912097751129284</v>
      </c>
      <c r="H138" s="90">
        <f t="shared" si="5"/>
        <v>1.0652812002556675</v>
      </c>
      <c r="I138" s="90">
        <f t="shared" si="5"/>
        <v>1.0653750904580299</v>
      </c>
      <c r="J138" s="90">
        <f t="shared" si="5"/>
        <v>0.99688900380889678</v>
      </c>
      <c r="K138" s="90">
        <f t="shared" si="5"/>
        <v>1.0350757579924259</v>
      </c>
      <c r="L138" s="90">
        <f t="shared" si="5"/>
        <v>0.93992344805385797</v>
      </c>
      <c r="M138" s="90">
        <f t="shared" si="5"/>
        <v>0.94122197231111504</v>
      </c>
    </row>
    <row r="139" spans="1:13" ht="15" customHeight="1" x14ac:dyDescent="0.2">
      <c r="A139" s="54">
        <v>124</v>
      </c>
      <c r="B139" s="55"/>
      <c r="C139" s="74" t="s">
        <v>164</v>
      </c>
      <c r="D139" s="69" t="s">
        <v>165</v>
      </c>
      <c r="E139" s="70" t="s">
        <v>213</v>
      </c>
      <c r="F139" s="90">
        <f t="shared" si="5"/>
        <v>0.2014834842107335</v>
      </c>
      <c r="G139" s="90">
        <f t="shared" si="5"/>
        <v>0.20213420983348249</v>
      </c>
      <c r="H139" s="90">
        <f t="shared" si="5"/>
        <v>0.19976939969362659</v>
      </c>
      <c r="I139" s="90">
        <f t="shared" si="5"/>
        <v>0.19488252001704656</v>
      </c>
      <c r="J139" s="90">
        <f t="shared" si="5"/>
        <v>0.19428386727616853</v>
      </c>
      <c r="K139" s="90">
        <f t="shared" si="5"/>
        <v>0.1953936595048397</v>
      </c>
      <c r="L139" s="90">
        <f t="shared" si="5"/>
        <v>0.1953452799009299</v>
      </c>
      <c r="M139" s="90">
        <f t="shared" si="5"/>
        <v>0.19930796581110141</v>
      </c>
    </row>
    <row r="140" spans="1:13" ht="15" customHeight="1" x14ac:dyDescent="0.2">
      <c r="A140" s="54">
        <v>125</v>
      </c>
      <c r="B140" s="55"/>
      <c r="C140" s="74" t="s">
        <v>166</v>
      </c>
      <c r="D140" s="69" t="s">
        <v>167</v>
      </c>
      <c r="E140" s="70" t="s">
        <v>213</v>
      </c>
      <c r="F140" s="90">
        <f t="shared" si="5"/>
        <v>0.2221673435336404</v>
      </c>
      <c r="G140" s="90">
        <f t="shared" si="5"/>
        <v>0.23086676405651474</v>
      </c>
      <c r="H140" s="90">
        <f t="shared" si="5"/>
        <v>0.22164529260239127</v>
      </c>
      <c r="I140" s="90">
        <f t="shared" si="5"/>
        <v>0.22063221538654756</v>
      </c>
      <c r="J140" s="90">
        <f t="shared" si="5"/>
        <v>0.2111031052325382</v>
      </c>
      <c r="K140" s="90">
        <f t="shared" si="5"/>
        <v>0.21422261599842077</v>
      </c>
      <c r="L140" s="90">
        <f t="shared" si="5"/>
        <v>0.21859147802901355</v>
      </c>
      <c r="M140" s="90">
        <f t="shared" si="5"/>
        <v>0.21719773760985076</v>
      </c>
    </row>
    <row r="141" spans="1:13" ht="15" customHeight="1" x14ac:dyDescent="0.2">
      <c r="A141" s="54">
        <v>126</v>
      </c>
      <c r="B141" s="55"/>
      <c r="C141" s="74" t="s">
        <v>168</v>
      </c>
      <c r="D141" s="69" t="s">
        <v>169</v>
      </c>
      <c r="E141" s="70" t="s">
        <v>213</v>
      </c>
      <c r="F141" s="90">
        <f t="shared" si="5"/>
        <v>0.37773128193213312</v>
      </c>
      <c r="G141" s="90">
        <f t="shared" si="5"/>
        <v>0.3880670216005489</v>
      </c>
      <c r="H141" s="90">
        <f t="shared" si="5"/>
        <v>0.39309125328135125</v>
      </c>
      <c r="I141" s="90">
        <f t="shared" si="5"/>
        <v>0.41718654886736384</v>
      </c>
      <c r="J141" s="90">
        <f t="shared" si="5"/>
        <v>0.39740185170122833</v>
      </c>
      <c r="K141" s="90">
        <f t="shared" si="5"/>
        <v>0.38440940464702628</v>
      </c>
      <c r="L141" s="90">
        <f t="shared" si="5"/>
        <v>0.37035234894185171</v>
      </c>
      <c r="M141" s="90">
        <f t="shared" si="5"/>
        <v>0.37601304826235932</v>
      </c>
    </row>
    <row r="142" spans="1:13" ht="15" customHeight="1" x14ac:dyDescent="0.2">
      <c r="A142" s="54">
        <v>127</v>
      </c>
      <c r="B142" s="55"/>
      <c r="C142" s="74" t="s">
        <v>172</v>
      </c>
      <c r="D142" s="69" t="s">
        <v>173</v>
      </c>
      <c r="E142" s="70" t="s">
        <v>213</v>
      </c>
      <c r="F142" s="90">
        <f t="shared" si="5"/>
        <v>0.61826419209500449</v>
      </c>
      <c r="G142" s="90">
        <f t="shared" si="5"/>
        <v>0.61922152302521005</v>
      </c>
      <c r="H142" s="90">
        <f t="shared" si="5"/>
        <v>0.69600900378934982</v>
      </c>
      <c r="I142" s="90">
        <f t="shared" si="5"/>
        <v>0.68481805716604172</v>
      </c>
      <c r="J142" s="90">
        <f t="shared" si="5"/>
        <v>0.59344954160751828</v>
      </c>
      <c r="K142" s="90">
        <f t="shared" si="5"/>
        <v>0.57510531992557345</v>
      </c>
      <c r="L142" s="90">
        <f t="shared" si="5"/>
        <v>0.60621373677102308</v>
      </c>
      <c r="M142" s="90">
        <f t="shared" si="5"/>
        <v>0.57566761470017236</v>
      </c>
    </row>
    <row r="143" spans="1:13" ht="15" customHeight="1" x14ac:dyDescent="0.2">
      <c r="A143" s="54">
        <v>128</v>
      </c>
      <c r="B143" s="55"/>
      <c r="C143" s="74" t="s">
        <v>174</v>
      </c>
      <c r="D143" s="69" t="s">
        <v>175</v>
      </c>
      <c r="E143" s="70" t="s">
        <v>213</v>
      </c>
      <c r="F143" s="90">
        <f t="shared" si="5"/>
        <v>0.10817146834436756</v>
      </c>
      <c r="G143" s="90">
        <f t="shared" si="5"/>
        <v>0.11545789091503587</v>
      </c>
      <c r="H143" s="90">
        <f t="shared" si="5"/>
        <v>0.12038454997316818</v>
      </c>
      <c r="I143" s="90">
        <f t="shared" si="5"/>
        <v>0.11179977652657461</v>
      </c>
      <c r="J143" s="90">
        <f t="shared" si="5"/>
        <v>0.115431094350749</v>
      </c>
      <c r="K143" s="90">
        <f t="shared" si="5"/>
        <v>0.12193954658594391</v>
      </c>
      <c r="L143" s="90">
        <f t="shared" si="5"/>
        <v>0.12235193009370031</v>
      </c>
      <c r="M143" s="90">
        <f t="shared" si="5"/>
        <v>0.12281466277215809</v>
      </c>
    </row>
    <row r="144" spans="1:13" ht="15" customHeight="1" x14ac:dyDescent="0.2">
      <c r="A144" s="54">
        <v>129</v>
      </c>
      <c r="B144" s="55"/>
      <c r="C144" s="74" t="s">
        <v>176</v>
      </c>
      <c r="D144" s="69" t="s">
        <v>177</v>
      </c>
      <c r="E144" s="70" t="s">
        <v>213</v>
      </c>
      <c r="F144" s="90">
        <f t="shared" si="5"/>
        <v>1.8725348670665458</v>
      </c>
      <c r="G144" s="90">
        <f t="shared" si="5"/>
        <v>1.8986143000225286</v>
      </c>
      <c r="H144" s="90">
        <f t="shared" si="5"/>
        <v>1.9486912418376061</v>
      </c>
      <c r="I144" s="90">
        <f t="shared" si="5"/>
        <v>1.8772071424525276</v>
      </c>
      <c r="J144" s="90">
        <f t="shared" si="5"/>
        <v>1.8765461079859778</v>
      </c>
      <c r="K144" s="90">
        <f t="shared" si="5"/>
        <v>1.8750763716077099</v>
      </c>
      <c r="L144" s="90">
        <f t="shared" si="5"/>
        <v>1.8872181128813414</v>
      </c>
      <c r="M144" s="90">
        <f t="shared" si="5"/>
        <v>1.8916364751959012</v>
      </c>
    </row>
    <row r="145" spans="1:13" ht="15" customHeight="1" x14ac:dyDescent="0.2">
      <c r="A145" s="54">
        <v>130</v>
      </c>
      <c r="B145" s="55"/>
      <c r="C145" s="74" t="s">
        <v>178</v>
      </c>
      <c r="D145" s="69" t="s">
        <v>179</v>
      </c>
      <c r="E145" s="70" t="s">
        <v>213</v>
      </c>
      <c r="F145" s="90">
        <f t="shared" si="5"/>
        <v>0.22642199431771418</v>
      </c>
      <c r="G145" s="90">
        <f t="shared" si="5"/>
        <v>0.22688705289110914</v>
      </c>
      <c r="H145" s="90">
        <f t="shared" si="5"/>
        <v>0.22653528928177166</v>
      </c>
      <c r="I145" s="90">
        <f t="shared" si="5"/>
        <v>0.22681767883097609</v>
      </c>
      <c r="J145" s="90">
        <f t="shared" si="5"/>
        <v>0.21807711138187358</v>
      </c>
      <c r="K145" s="90">
        <f t="shared" si="5"/>
        <v>0.21585196368714266</v>
      </c>
      <c r="L145" s="90">
        <f t="shared" si="5"/>
        <v>0.21669186027921597</v>
      </c>
      <c r="M145" s="90">
        <f t="shared" si="5"/>
        <v>0.21717445953262834</v>
      </c>
    </row>
    <row r="146" spans="1:13" ht="15" customHeight="1" x14ac:dyDescent="0.2">
      <c r="A146" s="54">
        <v>131</v>
      </c>
      <c r="B146" s="55"/>
      <c r="C146" s="74" t="s">
        <v>180</v>
      </c>
      <c r="D146" s="69" t="s">
        <v>181</v>
      </c>
      <c r="E146" s="70" t="s">
        <v>213</v>
      </c>
      <c r="F146" s="90">
        <f t="shared" si="5"/>
        <v>0.19337393503490816</v>
      </c>
      <c r="G146" s="90">
        <f t="shared" si="5"/>
        <v>0.19896328496357468</v>
      </c>
      <c r="H146" s="90">
        <f t="shared" si="5"/>
        <v>0.19469868529763698</v>
      </c>
      <c r="I146" s="90">
        <f t="shared" si="5"/>
        <v>0.18749657715583906</v>
      </c>
      <c r="J146" s="90">
        <f t="shared" si="5"/>
        <v>0.18980813421958223</v>
      </c>
      <c r="K146" s="90">
        <f t="shared" si="5"/>
        <v>0.19140576827790359</v>
      </c>
      <c r="L146" s="90">
        <f t="shared" si="5"/>
        <v>0.19348725781831946</v>
      </c>
      <c r="M146" s="90">
        <f t="shared" si="5"/>
        <v>0.19137234405472953</v>
      </c>
    </row>
    <row r="147" spans="1:13" ht="15" customHeight="1" x14ac:dyDescent="0.2">
      <c r="A147" s="54">
        <v>132</v>
      </c>
      <c r="B147" s="55"/>
      <c r="C147" s="74" t="s">
        <v>182</v>
      </c>
      <c r="D147" s="69" t="s">
        <v>183</v>
      </c>
      <c r="E147" s="70" t="s">
        <v>213</v>
      </c>
      <c r="F147" s="90">
        <f t="shared" si="5"/>
        <v>0.13580770133348039</v>
      </c>
      <c r="G147" s="90">
        <f t="shared" si="5"/>
        <v>0.13682304889177754</v>
      </c>
      <c r="H147" s="90">
        <f t="shared" si="5"/>
        <v>0.14813768681027789</v>
      </c>
      <c r="I147" s="90">
        <f t="shared" si="5"/>
        <v>0.1487657098664841</v>
      </c>
      <c r="J147" s="90">
        <f t="shared" si="5"/>
        <v>0.16537214071846021</v>
      </c>
      <c r="K147" s="90">
        <f t="shared" si="5"/>
        <v>0.1545223077700591</v>
      </c>
      <c r="L147" s="90">
        <f t="shared" si="5"/>
        <v>0.1642357302464062</v>
      </c>
      <c r="M147" s="90">
        <f t="shared" si="5"/>
        <v>0.1685123821070561</v>
      </c>
    </row>
    <row r="148" spans="1:13" ht="15" customHeight="1" x14ac:dyDescent="0.2">
      <c r="A148" s="54">
        <v>133</v>
      </c>
      <c r="B148" s="55"/>
      <c r="C148" s="74" t="s">
        <v>184</v>
      </c>
      <c r="D148" s="69" t="s">
        <v>185</v>
      </c>
      <c r="E148" s="70" t="s">
        <v>213</v>
      </c>
      <c r="F148" s="90">
        <f t="shared" si="5"/>
        <v>0.16752803956746276</v>
      </c>
      <c r="G148" s="90">
        <f t="shared" si="5"/>
        <v>0.15777181609905033</v>
      </c>
      <c r="H148" s="90">
        <f t="shared" si="5"/>
        <v>0.15416369273077066</v>
      </c>
      <c r="I148" s="90">
        <f t="shared" si="5"/>
        <v>0.15469435762282244</v>
      </c>
      <c r="J148" s="90">
        <f t="shared" si="5"/>
        <v>0.15531369941170378</v>
      </c>
      <c r="K148" s="90">
        <f t="shared" si="5"/>
        <v>0.15673775664543385</v>
      </c>
      <c r="L148" s="90">
        <f t="shared" si="5"/>
        <v>0.15578741100373797</v>
      </c>
      <c r="M148" s="90">
        <f t="shared" si="5"/>
        <v>0.15840307758533131</v>
      </c>
    </row>
    <row r="149" spans="1:13" ht="15" customHeight="1" x14ac:dyDescent="0.2">
      <c r="A149" s="54">
        <v>134</v>
      </c>
      <c r="B149" s="55"/>
      <c r="C149" s="74" t="s">
        <v>186</v>
      </c>
      <c r="D149" s="69" t="s">
        <v>187</v>
      </c>
      <c r="E149" s="70" t="s">
        <v>213</v>
      </c>
      <c r="F149" s="90">
        <f t="shared" si="5"/>
        <v>0.23147467933463475</v>
      </c>
      <c r="G149" s="90">
        <f t="shared" si="5"/>
        <v>0.23954366726789111</v>
      </c>
      <c r="H149" s="90">
        <f t="shared" si="5"/>
        <v>0.23890753311688862</v>
      </c>
      <c r="I149" s="90">
        <f t="shared" si="5"/>
        <v>0.2309277302892673</v>
      </c>
      <c r="J149" s="90">
        <f t="shared" si="5"/>
        <v>0.21974900034799336</v>
      </c>
      <c r="K149" s="90">
        <f t="shared" si="5"/>
        <v>0.21183531698047822</v>
      </c>
      <c r="L149" s="90">
        <f t="shared" si="5"/>
        <v>0.20804304482453181</v>
      </c>
      <c r="M149" s="90">
        <f t="shared" si="5"/>
        <v>0.20668893039918571</v>
      </c>
    </row>
    <row r="150" spans="1:13" ht="15" customHeight="1" x14ac:dyDescent="0.2">
      <c r="A150" s="54">
        <v>135</v>
      </c>
      <c r="B150" s="55"/>
      <c r="C150" s="423" t="s">
        <v>112</v>
      </c>
      <c r="D150" s="424"/>
      <c r="E150" s="72" t="s">
        <v>213</v>
      </c>
      <c r="F150" s="91">
        <f t="shared" si="5"/>
        <v>0.28520189354520953</v>
      </c>
      <c r="G150" s="91">
        <f t="shared" si="5"/>
        <v>0.28795631725786103</v>
      </c>
      <c r="H150" s="91">
        <f t="shared" si="5"/>
        <v>0.2951124394666742</v>
      </c>
      <c r="I150" s="91">
        <f t="shared" si="5"/>
        <v>0.29714379344261832</v>
      </c>
      <c r="J150" s="91">
        <f t="shared" si="5"/>
        <v>0.28455735849142466</v>
      </c>
      <c r="K150" s="91">
        <f t="shared" si="5"/>
        <v>0.28290858494410431</v>
      </c>
      <c r="L150" s="91">
        <f t="shared" si="5"/>
        <v>0.28248666225146329</v>
      </c>
      <c r="M150" s="91">
        <f t="shared" si="5"/>
        <v>0.28249548101165362</v>
      </c>
    </row>
    <row r="151" spans="1:13" ht="7.5" customHeight="1" x14ac:dyDescent="0.2">
      <c r="A151" s="87"/>
      <c r="D151" s="38"/>
      <c r="E151" s="38"/>
      <c r="F151" s="38"/>
    </row>
  </sheetData>
  <mergeCells count="10">
    <mergeCell ref="C102:D102"/>
    <mergeCell ref="C118:D118"/>
    <mergeCell ref="C134:D134"/>
    <mergeCell ref="C150:D150"/>
    <mergeCell ref="B6:C6"/>
    <mergeCell ref="C22:D22"/>
    <mergeCell ref="C38:D38"/>
    <mergeCell ref="C54:D54"/>
    <mergeCell ref="C70:D70"/>
    <mergeCell ref="C86:D8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4"/>
  <sheetViews>
    <sheetView zoomScaleNormal="100" zoomScaleSheetLayoutView="80" workbookViewId="0"/>
  </sheetViews>
  <sheetFormatPr baseColWidth="10" defaultRowHeight="12.75" x14ac:dyDescent="0.2"/>
  <cols>
    <col min="1" max="1" width="6" style="38" customWidth="1"/>
    <col min="2" max="2" width="2.28515625" style="2" customWidth="1"/>
    <col min="3" max="3" width="20.42578125" style="2" customWidth="1"/>
    <col min="4" max="4" width="9.140625" style="2" bestFit="1" customWidth="1"/>
    <col min="5" max="5" width="8" style="2" hidden="1" customWidth="1"/>
    <col min="6" max="6" width="10" style="2" hidden="1" customWidth="1"/>
    <col min="7" max="7" width="9.5703125" style="2" hidden="1" customWidth="1"/>
    <col min="8" max="8" width="9.85546875" style="2" hidden="1" customWidth="1"/>
    <col min="9" max="11" width="7.5703125" style="2" hidden="1" customWidth="1"/>
    <col min="12" max="12" width="4.140625" style="2" hidden="1" customWidth="1"/>
    <col min="13" max="19" width="8.7109375" style="2" customWidth="1"/>
    <col min="20" max="20" width="8.7109375" style="38" customWidth="1"/>
    <col min="21" max="16384" width="11.42578125" style="2"/>
  </cols>
  <sheetData>
    <row r="1" spans="1:20" ht="15" x14ac:dyDescent="0.2">
      <c r="A1" s="36" t="s">
        <v>103</v>
      </c>
      <c r="B1" s="36" t="s">
        <v>32</v>
      </c>
      <c r="D1" s="27"/>
      <c r="Q1" s="37"/>
    </row>
    <row r="2" spans="1:20" ht="15" x14ac:dyDescent="0.2">
      <c r="A2" s="39" t="s">
        <v>202</v>
      </c>
      <c r="B2" s="39" t="s">
        <v>33</v>
      </c>
      <c r="C2" s="11"/>
      <c r="D2" s="27"/>
      <c r="Q2" s="37"/>
    </row>
    <row r="3" spans="1:20" s="26" customFormat="1" ht="15" x14ac:dyDescent="0.25">
      <c r="A3" s="40" t="s">
        <v>106</v>
      </c>
      <c r="B3" s="40" t="s">
        <v>35</v>
      </c>
      <c r="Q3" s="41"/>
      <c r="T3" s="42"/>
    </row>
    <row r="4" spans="1:20" ht="15" customHeight="1" x14ac:dyDescent="0.2">
      <c r="A4" s="40" t="s">
        <v>214</v>
      </c>
      <c r="B4" s="40" t="s">
        <v>48</v>
      </c>
      <c r="C4" s="43"/>
      <c r="E4" s="65"/>
      <c r="F4" s="65"/>
      <c r="G4" s="65"/>
      <c r="H4" s="32"/>
      <c r="I4" s="32"/>
      <c r="J4" s="32"/>
      <c r="K4" s="32"/>
      <c r="T4" s="2"/>
    </row>
    <row r="5" spans="1:20" ht="15.75" customHeight="1" x14ac:dyDescent="0.35">
      <c r="B5" s="44"/>
      <c r="C5" s="45"/>
      <c r="D5" s="45"/>
      <c r="E5" s="45"/>
      <c r="Q5" s="37"/>
    </row>
    <row r="6" spans="1:20" s="25" customFormat="1" ht="25.5" customHeight="1" x14ac:dyDescent="0.2">
      <c r="A6" s="66" t="s">
        <v>108</v>
      </c>
      <c r="B6" s="48"/>
      <c r="C6" s="46" t="s">
        <v>215</v>
      </c>
      <c r="D6" s="46" t="s">
        <v>121</v>
      </c>
      <c r="E6" s="92">
        <v>2000</v>
      </c>
      <c r="F6" s="92">
        <v>2001</v>
      </c>
      <c r="G6" s="92">
        <v>2002</v>
      </c>
      <c r="H6" s="92">
        <v>2003</v>
      </c>
      <c r="I6" s="92">
        <v>2004</v>
      </c>
      <c r="J6" s="92">
        <v>2005</v>
      </c>
      <c r="K6" s="92">
        <v>2006</v>
      </c>
      <c r="L6" s="92">
        <v>2007</v>
      </c>
      <c r="M6" s="47">
        <v>2008</v>
      </c>
      <c r="N6" s="47">
        <v>2009</v>
      </c>
      <c r="O6" s="47">
        <v>2010</v>
      </c>
      <c r="P6" s="47">
        <v>2011</v>
      </c>
      <c r="Q6" s="47">
        <v>2012</v>
      </c>
      <c r="R6" s="47">
        <v>2013</v>
      </c>
      <c r="S6" s="48">
        <v>2014</v>
      </c>
      <c r="T6" s="48">
        <v>2015</v>
      </c>
    </row>
    <row r="7" spans="1:20" s="45" customFormat="1" ht="30" customHeight="1" x14ac:dyDescent="0.2">
      <c r="A7" s="50"/>
      <c r="B7" s="51"/>
      <c r="C7" s="52"/>
      <c r="D7" s="52"/>
      <c r="E7" s="52"/>
      <c r="F7" s="52"/>
      <c r="G7" s="52"/>
      <c r="H7" s="52"/>
      <c r="I7" s="52"/>
      <c r="J7" s="52"/>
      <c r="K7" s="52"/>
      <c r="L7" s="52"/>
      <c r="M7" s="428" t="s">
        <v>216</v>
      </c>
      <c r="N7" s="428"/>
      <c r="O7" s="428"/>
      <c r="P7" s="428"/>
      <c r="Q7" s="428"/>
      <c r="R7" s="428"/>
      <c r="S7" s="428"/>
      <c r="T7" s="52"/>
    </row>
    <row r="8" spans="1:20" ht="14.1" customHeight="1" x14ac:dyDescent="0.2">
      <c r="A8" s="54">
        <v>1</v>
      </c>
      <c r="B8" s="55"/>
      <c r="C8" s="69" t="s">
        <v>217</v>
      </c>
      <c r="D8" s="70" t="s">
        <v>110</v>
      </c>
      <c r="E8" s="93">
        <v>20402</v>
      </c>
      <c r="F8" s="93">
        <v>22719</v>
      </c>
      <c r="G8" s="93">
        <v>20033.000000000004</v>
      </c>
      <c r="H8" s="93">
        <v>19352</v>
      </c>
      <c r="I8" s="93">
        <v>21591.999999999996</v>
      </c>
      <c r="J8" s="93">
        <v>20515.797560232808</v>
      </c>
      <c r="K8" s="93">
        <v>20327.966313616678</v>
      </c>
      <c r="L8" s="93">
        <v>17559.78864493097</v>
      </c>
      <c r="M8" s="57">
        <v>2577.8667360203804</v>
      </c>
      <c r="N8" s="57">
        <v>2296.2551883022597</v>
      </c>
      <c r="O8" s="57">
        <v>2444.9350968824001</v>
      </c>
      <c r="P8" s="57">
        <v>2373.1309583227603</v>
      </c>
      <c r="Q8" s="57">
        <v>2430.5192489074102</v>
      </c>
      <c r="R8" s="57">
        <v>2379.8218988629596</v>
      </c>
      <c r="S8" s="57">
        <v>2328.68553669724</v>
      </c>
      <c r="T8" s="57">
        <v>2396.9555813451402</v>
      </c>
    </row>
    <row r="9" spans="1:20" ht="14.1" customHeight="1" x14ac:dyDescent="0.2">
      <c r="A9" s="54">
        <v>2</v>
      </c>
      <c r="B9" s="55"/>
      <c r="C9" s="69" t="s">
        <v>218</v>
      </c>
      <c r="D9" s="70" t="s">
        <v>110</v>
      </c>
      <c r="E9" s="93">
        <v>710</v>
      </c>
      <c r="F9" s="93">
        <v>471.99999999999994</v>
      </c>
      <c r="G9" s="93">
        <v>619.00000000000011</v>
      </c>
      <c r="H9" s="93">
        <v>449.00000000000006</v>
      </c>
      <c r="I9" s="93">
        <v>549.00000000000011</v>
      </c>
      <c r="J9" s="93">
        <v>557</v>
      </c>
      <c r="K9" s="93">
        <v>412.99999999999994</v>
      </c>
      <c r="L9" s="93">
        <v>245.99999999999997</v>
      </c>
      <c r="M9" s="57">
        <v>1536.4178544838901</v>
      </c>
      <c r="N9" s="57">
        <v>1661.7410914759898</v>
      </c>
      <c r="O9" s="57">
        <v>1771.5111675325002</v>
      </c>
      <c r="P9" s="57">
        <v>1968.6211232271098</v>
      </c>
      <c r="Q9" s="57">
        <v>1848.37633608595</v>
      </c>
      <c r="R9" s="57">
        <v>1892.8112189456499</v>
      </c>
      <c r="S9" s="57">
        <v>2030.1714879394999</v>
      </c>
      <c r="T9" s="57">
        <v>2085.8069061380397</v>
      </c>
    </row>
    <row r="10" spans="1:20" ht="14.1" customHeight="1" x14ac:dyDescent="0.2">
      <c r="A10" s="54">
        <v>3</v>
      </c>
      <c r="B10" s="55"/>
      <c r="C10" s="69" t="s">
        <v>219</v>
      </c>
      <c r="D10" s="70" t="s">
        <v>110</v>
      </c>
      <c r="E10" s="93">
        <v>7786</v>
      </c>
      <c r="F10" s="93">
        <v>7515</v>
      </c>
      <c r="G10" s="93">
        <v>6984</v>
      </c>
      <c r="H10" s="93">
        <v>7378.0000000000009</v>
      </c>
      <c r="I10" s="93">
        <v>7075</v>
      </c>
      <c r="J10" s="93">
        <v>7409</v>
      </c>
      <c r="K10" s="93">
        <v>7196</v>
      </c>
      <c r="L10" s="93">
        <v>6556.0000000000009</v>
      </c>
      <c r="M10" s="57">
        <v>1514.9326057118599</v>
      </c>
      <c r="N10" s="57">
        <v>1621.5275091879901</v>
      </c>
      <c r="O10" s="57">
        <v>1265.1565885213199</v>
      </c>
      <c r="P10" s="57">
        <v>1808.33939545321</v>
      </c>
      <c r="Q10" s="57">
        <v>1842.8641600052599</v>
      </c>
      <c r="R10" s="57">
        <v>1959.8674391913401</v>
      </c>
      <c r="S10" s="57">
        <v>1787.8633578182998</v>
      </c>
      <c r="T10" s="57">
        <v>1859.8658755520701</v>
      </c>
    </row>
    <row r="11" spans="1:20" ht="14.1" customHeight="1" x14ac:dyDescent="0.2">
      <c r="A11" s="54">
        <v>4</v>
      </c>
      <c r="B11" s="55"/>
      <c r="C11" s="69" t="s">
        <v>220</v>
      </c>
      <c r="D11" s="70" t="s">
        <v>110</v>
      </c>
      <c r="E11" s="93">
        <v>1718</v>
      </c>
      <c r="F11" s="93">
        <v>1526.0000000000002</v>
      </c>
      <c r="G11" s="93">
        <v>1453.9999999999998</v>
      </c>
      <c r="H11" s="93">
        <v>1615</v>
      </c>
      <c r="I11" s="93">
        <v>1617.0000000000002</v>
      </c>
      <c r="J11" s="93">
        <v>1677</v>
      </c>
      <c r="K11" s="93">
        <v>1581.9999999999998</v>
      </c>
      <c r="L11" s="93">
        <v>1423.0000000000002</v>
      </c>
      <c r="M11" s="57">
        <v>1029.8638095093002</v>
      </c>
      <c r="N11" s="57">
        <v>1434.3348350838401</v>
      </c>
      <c r="O11" s="57">
        <v>1404.52045530334</v>
      </c>
      <c r="P11" s="57">
        <v>1421.38178959785</v>
      </c>
      <c r="Q11" s="57">
        <v>1205.4510589171498</v>
      </c>
      <c r="R11" s="57">
        <v>1318.6992658911101</v>
      </c>
      <c r="S11" s="57">
        <v>1364.5120500759999</v>
      </c>
      <c r="T11" s="57">
        <v>1458.2218500520401</v>
      </c>
    </row>
    <row r="12" spans="1:20" ht="14.1" customHeight="1" x14ac:dyDescent="0.2">
      <c r="A12" s="54">
        <v>5</v>
      </c>
      <c r="B12" s="55"/>
      <c r="C12" s="69" t="s">
        <v>221</v>
      </c>
      <c r="D12" s="70" t="s">
        <v>110</v>
      </c>
      <c r="E12" s="93">
        <v>6068</v>
      </c>
      <c r="F12" s="93">
        <v>5989</v>
      </c>
      <c r="G12" s="93">
        <v>5530</v>
      </c>
      <c r="H12" s="93">
        <v>5763.0000000000009</v>
      </c>
      <c r="I12" s="93">
        <v>5458</v>
      </c>
      <c r="J12" s="93">
        <v>5731.9999999999991</v>
      </c>
      <c r="K12" s="93">
        <v>5614</v>
      </c>
      <c r="L12" s="93">
        <v>5133</v>
      </c>
      <c r="M12" s="57">
        <v>1345.0760611683299</v>
      </c>
      <c r="N12" s="57">
        <v>1292.6319627022699</v>
      </c>
      <c r="O12" s="57">
        <v>1305.9474817967898</v>
      </c>
      <c r="P12" s="57">
        <v>1326.69498804147</v>
      </c>
      <c r="Q12" s="57">
        <v>1291.3881763071001</v>
      </c>
      <c r="R12" s="57">
        <v>1307.39452351317</v>
      </c>
      <c r="S12" s="57">
        <v>1216.65948868691</v>
      </c>
      <c r="T12" s="57">
        <v>1171.40976138274</v>
      </c>
    </row>
    <row r="13" spans="1:20" ht="14.1" customHeight="1" x14ac:dyDescent="0.2">
      <c r="A13" s="54">
        <v>6</v>
      </c>
      <c r="B13" s="55"/>
      <c r="C13" s="69" t="s">
        <v>222</v>
      </c>
      <c r="D13" s="70" t="s">
        <v>110</v>
      </c>
      <c r="E13" s="93">
        <v>7671.9999999999991</v>
      </c>
      <c r="F13" s="93">
        <v>7602</v>
      </c>
      <c r="G13" s="93">
        <v>6755</v>
      </c>
      <c r="H13" s="93">
        <v>7262.9999999999991</v>
      </c>
      <c r="I13" s="93">
        <v>6161.9999999999991</v>
      </c>
      <c r="J13" s="93">
        <v>6240</v>
      </c>
      <c r="K13" s="93">
        <v>5694.9999999999991</v>
      </c>
      <c r="L13" s="93">
        <v>1233</v>
      </c>
      <c r="M13" s="57">
        <v>941.545773977767</v>
      </c>
      <c r="N13" s="57">
        <v>1095.3608017571601</v>
      </c>
      <c r="O13" s="57">
        <v>1448.4736641812699</v>
      </c>
      <c r="P13" s="57">
        <v>1268.30547060246</v>
      </c>
      <c r="Q13" s="57">
        <v>1043.63804017709</v>
      </c>
      <c r="R13" s="57">
        <v>1164.2313166441902</v>
      </c>
      <c r="S13" s="57">
        <v>1155.81774155007</v>
      </c>
      <c r="T13" s="57">
        <v>1169.73396714206</v>
      </c>
    </row>
    <row r="14" spans="1:20" ht="14.1" customHeight="1" x14ac:dyDescent="0.2">
      <c r="A14" s="54">
        <v>7</v>
      </c>
      <c r="B14" s="55"/>
      <c r="C14" s="69" t="s">
        <v>223</v>
      </c>
      <c r="D14" s="70" t="s">
        <v>110</v>
      </c>
      <c r="E14" s="93">
        <v>94130.000000000015</v>
      </c>
      <c r="F14" s="93">
        <v>91855</v>
      </c>
      <c r="G14" s="93">
        <v>91467</v>
      </c>
      <c r="H14" s="93">
        <v>79183.999999999985</v>
      </c>
      <c r="I14" s="93">
        <v>91076.999999999985</v>
      </c>
      <c r="J14" s="93">
        <v>92726</v>
      </c>
      <c r="K14" s="93">
        <v>89225</v>
      </c>
      <c r="L14" s="93">
        <v>92547</v>
      </c>
      <c r="M14" s="57">
        <v>489.83533499973697</v>
      </c>
      <c r="N14" s="57">
        <v>550.79683456162809</v>
      </c>
      <c r="O14" s="57">
        <v>587.888679613205</v>
      </c>
      <c r="P14" s="57">
        <v>551.82684656860397</v>
      </c>
      <c r="Q14" s="57">
        <v>559.28348861941402</v>
      </c>
      <c r="R14" s="57">
        <v>640.61463148363896</v>
      </c>
      <c r="S14" s="57">
        <v>605.74906961661202</v>
      </c>
      <c r="T14" s="57">
        <v>628.17942865993393</v>
      </c>
    </row>
    <row r="15" spans="1:20" ht="14.1" customHeight="1" x14ac:dyDescent="0.2">
      <c r="A15" s="54">
        <v>8</v>
      </c>
      <c r="B15" s="55"/>
      <c r="C15" s="69" t="s">
        <v>224</v>
      </c>
      <c r="D15" s="70" t="s">
        <v>110</v>
      </c>
      <c r="E15" s="93"/>
      <c r="F15" s="93"/>
      <c r="G15" s="93"/>
      <c r="H15" s="93"/>
      <c r="I15" s="93"/>
      <c r="J15" s="93"/>
      <c r="K15" s="93"/>
      <c r="L15" s="93"/>
      <c r="M15" s="57">
        <v>531.97538448704302</v>
      </c>
      <c r="N15" s="57">
        <v>399.92222023270699</v>
      </c>
      <c r="O15" s="57">
        <v>414.80338870481904</v>
      </c>
      <c r="P15" s="57">
        <v>457.15719572778499</v>
      </c>
      <c r="Q15" s="57">
        <v>511.01629382050004</v>
      </c>
      <c r="R15" s="57">
        <v>517.66964960596601</v>
      </c>
      <c r="S15" s="57">
        <v>678.36834843054407</v>
      </c>
      <c r="T15" s="57">
        <v>587.37413190105497</v>
      </c>
    </row>
    <row r="16" spans="1:20" ht="14.1" customHeight="1" x14ac:dyDescent="0.2">
      <c r="A16" s="54">
        <v>9</v>
      </c>
      <c r="B16" s="55"/>
      <c r="C16" s="69" t="s">
        <v>225</v>
      </c>
      <c r="D16" s="70" t="s">
        <v>110</v>
      </c>
      <c r="E16" s="93"/>
      <c r="F16" s="93"/>
      <c r="G16" s="93"/>
      <c r="H16" s="93"/>
      <c r="I16" s="93"/>
      <c r="J16" s="93"/>
      <c r="K16" s="93"/>
      <c r="L16" s="93"/>
      <c r="M16" s="57">
        <v>447.01256169977898</v>
      </c>
      <c r="N16" s="57">
        <v>433.23068187809798</v>
      </c>
      <c r="O16" s="57">
        <v>481.87334134899595</v>
      </c>
      <c r="P16" s="57">
        <v>460.30670986751301</v>
      </c>
      <c r="Q16" s="57">
        <v>481.20138263122703</v>
      </c>
      <c r="R16" s="57">
        <v>418.29817251467296</v>
      </c>
      <c r="S16" s="57">
        <v>479.08848007190403</v>
      </c>
      <c r="T16" s="57">
        <v>559.65099470125199</v>
      </c>
    </row>
    <row r="17" spans="1:20" ht="14.1" customHeight="1" x14ac:dyDescent="0.2">
      <c r="A17" s="54">
        <v>10</v>
      </c>
      <c r="B17" s="55"/>
      <c r="C17" s="69" t="s">
        <v>226</v>
      </c>
      <c r="D17" s="70" t="s">
        <v>110</v>
      </c>
      <c r="E17" s="93"/>
      <c r="F17" s="93"/>
      <c r="G17" s="93"/>
      <c r="H17" s="93"/>
      <c r="I17" s="93"/>
      <c r="J17" s="93"/>
      <c r="K17" s="93"/>
      <c r="L17" s="93"/>
      <c r="M17" s="57">
        <v>527.38668404136706</v>
      </c>
      <c r="N17" s="57">
        <v>565.432055378423</v>
      </c>
      <c r="O17" s="57">
        <v>537.50058356390502</v>
      </c>
      <c r="P17" s="57">
        <v>533.47010839904499</v>
      </c>
      <c r="Q17" s="57">
        <v>537.32917449844899</v>
      </c>
      <c r="R17" s="57">
        <v>518.91713092094506</v>
      </c>
      <c r="S17" s="57">
        <v>599.66626992500505</v>
      </c>
      <c r="T17" s="57">
        <v>538.308895190562</v>
      </c>
    </row>
    <row r="18" spans="1:20" ht="14.1" customHeight="1" x14ac:dyDescent="0.2">
      <c r="A18" s="54">
        <v>11</v>
      </c>
      <c r="B18" s="55"/>
      <c r="C18" s="69" t="s">
        <v>227</v>
      </c>
      <c r="D18" s="70" t="s">
        <v>110</v>
      </c>
      <c r="E18" s="93"/>
      <c r="F18" s="93"/>
      <c r="G18" s="93"/>
      <c r="H18" s="93"/>
      <c r="I18" s="93"/>
      <c r="J18" s="93"/>
      <c r="K18" s="93"/>
      <c r="L18" s="93"/>
      <c r="M18" s="57">
        <v>282.97926568617299</v>
      </c>
      <c r="N18" s="57">
        <v>294.28014453247999</v>
      </c>
      <c r="O18" s="57">
        <v>304.57926543347298</v>
      </c>
      <c r="P18" s="57">
        <v>260.94219068754796</v>
      </c>
      <c r="Q18" s="57">
        <v>304.31310815650397</v>
      </c>
      <c r="R18" s="57">
        <v>355.11390739958404</v>
      </c>
      <c r="S18" s="57">
        <v>454.75173342826298</v>
      </c>
      <c r="T18" s="57">
        <v>443.50343230376001</v>
      </c>
    </row>
    <row r="19" spans="1:20" ht="14.1" customHeight="1" x14ac:dyDescent="0.2">
      <c r="A19" s="54">
        <v>12</v>
      </c>
      <c r="B19" s="55"/>
      <c r="C19" s="69" t="s">
        <v>228</v>
      </c>
      <c r="D19" s="70" t="s">
        <v>110</v>
      </c>
      <c r="E19" s="93"/>
      <c r="F19" s="93"/>
      <c r="G19" s="93"/>
      <c r="H19" s="93"/>
      <c r="I19" s="93"/>
      <c r="J19" s="93"/>
      <c r="K19" s="93"/>
      <c r="L19" s="93"/>
      <c r="M19" s="57">
        <v>362.09952955566496</v>
      </c>
      <c r="N19" s="57">
        <v>364.79427882616</v>
      </c>
      <c r="O19" s="57">
        <v>382.43102996186997</v>
      </c>
      <c r="P19" s="57">
        <v>410.85610617376199</v>
      </c>
      <c r="Q19" s="57">
        <v>397.92322967717899</v>
      </c>
      <c r="R19" s="57">
        <v>320.783017100579</v>
      </c>
      <c r="S19" s="57">
        <v>345.69308692710399</v>
      </c>
      <c r="T19" s="57">
        <v>398.29544636821703</v>
      </c>
    </row>
    <row r="20" spans="1:20" ht="14.1" customHeight="1" x14ac:dyDescent="0.2">
      <c r="A20" s="54">
        <v>13</v>
      </c>
      <c r="B20" s="55"/>
      <c r="C20" s="69" t="s">
        <v>229</v>
      </c>
      <c r="D20" s="70" t="s">
        <v>110</v>
      </c>
      <c r="E20" s="93"/>
      <c r="F20" s="93"/>
      <c r="G20" s="93"/>
      <c r="H20" s="93"/>
      <c r="I20" s="93"/>
      <c r="J20" s="93"/>
      <c r="K20" s="93"/>
      <c r="L20" s="93"/>
      <c r="M20" s="57">
        <v>392.41662663057099</v>
      </c>
      <c r="N20" s="57">
        <v>379.98871235726597</v>
      </c>
      <c r="O20" s="57">
        <v>387.88110253775898</v>
      </c>
      <c r="P20" s="57">
        <v>420.01902608931402</v>
      </c>
      <c r="Q20" s="57">
        <v>388.76257696988603</v>
      </c>
      <c r="R20" s="57">
        <v>377.62868452359896</v>
      </c>
      <c r="S20" s="57">
        <v>380.01469628592901</v>
      </c>
      <c r="T20" s="57">
        <v>381.05312367841998</v>
      </c>
    </row>
    <row r="21" spans="1:20" ht="14.1" customHeight="1" x14ac:dyDescent="0.2">
      <c r="A21" s="54">
        <v>14</v>
      </c>
      <c r="B21" s="55"/>
      <c r="C21" s="69" t="s">
        <v>230</v>
      </c>
      <c r="D21" s="70" t="s">
        <v>110</v>
      </c>
      <c r="E21" s="93"/>
      <c r="F21" s="93"/>
      <c r="G21" s="93"/>
      <c r="H21" s="93"/>
      <c r="I21" s="93"/>
      <c r="J21" s="93"/>
      <c r="K21" s="93"/>
      <c r="L21" s="93"/>
      <c r="M21" s="57">
        <v>340.704758306055</v>
      </c>
      <c r="N21" s="57">
        <v>341.80939034402701</v>
      </c>
      <c r="O21" s="57">
        <v>304.56021171035297</v>
      </c>
      <c r="P21" s="57">
        <v>291.76352531692004</v>
      </c>
      <c r="Q21" s="57">
        <v>259.324160207234</v>
      </c>
      <c r="R21" s="57">
        <v>265.05556138297004</v>
      </c>
      <c r="S21" s="57">
        <v>269.52307288345202</v>
      </c>
      <c r="T21" s="57">
        <v>281.47309213271302</v>
      </c>
    </row>
    <row r="22" spans="1:20" ht="14.1" customHeight="1" x14ac:dyDescent="0.2">
      <c r="A22" s="54">
        <v>15</v>
      </c>
      <c r="B22" s="55"/>
      <c r="C22" s="69" t="s">
        <v>231</v>
      </c>
      <c r="D22" s="70" t="s">
        <v>110</v>
      </c>
      <c r="E22" s="93"/>
      <c r="F22" s="93"/>
      <c r="G22" s="93"/>
      <c r="H22" s="93"/>
      <c r="I22" s="93"/>
      <c r="J22" s="93"/>
      <c r="K22" s="93"/>
      <c r="L22" s="93"/>
      <c r="M22" s="57">
        <v>286.642981980662</v>
      </c>
      <c r="N22" s="57">
        <v>292.66113444328602</v>
      </c>
      <c r="O22" s="57">
        <v>286.59052467123797</v>
      </c>
      <c r="P22" s="57">
        <v>268.787839642888</v>
      </c>
      <c r="Q22" s="57">
        <v>268.29105521235101</v>
      </c>
      <c r="R22" s="57">
        <v>283.18436400541901</v>
      </c>
      <c r="S22" s="57">
        <v>254.415864815665</v>
      </c>
      <c r="T22" s="57">
        <v>262.88688261689299</v>
      </c>
    </row>
    <row r="23" spans="1:20" ht="14.1" customHeight="1" x14ac:dyDescent="0.2">
      <c r="A23" s="54">
        <v>16</v>
      </c>
      <c r="B23" s="55"/>
      <c r="C23" s="69" t="s">
        <v>232</v>
      </c>
      <c r="D23" s="70" t="s">
        <v>110</v>
      </c>
      <c r="E23" s="93"/>
      <c r="F23" s="93"/>
      <c r="G23" s="93"/>
      <c r="H23" s="93"/>
      <c r="I23" s="93"/>
      <c r="J23" s="93"/>
      <c r="K23" s="93"/>
      <c r="L23" s="93"/>
      <c r="M23" s="57">
        <v>125.84816745481</v>
      </c>
      <c r="N23" s="57">
        <v>140.66696742941701</v>
      </c>
      <c r="O23" s="57">
        <v>147.13416149768997</v>
      </c>
      <c r="P23" s="57">
        <v>156.50829289458702</v>
      </c>
      <c r="Q23" s="57">
        <v>180.96480369264901</v>
      </c>
      <c r="R23" s="57">
        <v>184.048370337341</v>
      </c>
      <c r="S23" s="57">
        <v>190.30690946951199</v>
      </c>
      <c r="T23" s="57">
        <v>196.741109990843</v>
      </c>
    </row>
    <row r="24" spans="1:20" ht="14.1" customHeight="1" x14ac:dyDescent="0.2">
      <c r="A24" s="54">
        <v>17</v>
      </c>
      <c r="B24" s="55"/>
      <c r="C24" s="69" t="s">
        <v>233</v>
      </c>
      <c r="D24" s="70" t="s">
        <v>110</v>
      </c>
      <c r="E24" s="93"/>
      <c r="F24" s="93"/>
      <c r="G24" s="93"/>
      <c r="H24" s="93"/>
      <c r="I24" s="93"/>
      <c r="J24" s="93"/>
      <c r="K24" s="93"/>
      <c r="L24" s="93"/>
      <c r="M24" s="57">
        <v>152.74883066538101</v>
      </c>
      <c r="N24" s="57">
        <v>145.58634929698198</v>
      </c>
      <c r="O24" s="57">
        <v>148.684382173194</v>
      </c>
      <c r="P24" s="57">
        <v>151.69821381480401</v>
      </c>
      <c r="Q24" s="57">
        <v>142.15687924120101</v>
      </c>
      <c r="R24" s="57">
        <v>147.03869582900299</v>
      </c>
      <c r="S24" s="57">
        <v>151.02646068318501</v>
      </c>
      <c r="T24" s="57">
        <v>156.39550190754201</v>
      </c>
    </row>
    <row r="25" spans="1:20" ht="14.1" customHeight="1" x14ac:dyDescent="0.2">
      <c r="A25" s="54">
        <v>18</v>
      </c>
      <c r="B25" s="55"/>
      <c r="C25" s="69" t="s">
        <v>234</v>
      </c>
      <c r="D25" s="70" t="s">
        <v>110</v>
      </c>
      <c r="E25" s="93"/>
      <c r="F25" s="93"/>
      <c r="G25" s="93"/>
      <c r="H25" s="93"/>
      <c r="I25" s="93"/>
      <c r="J25" s="93"/>
      <c r="K25" s="93"/>
      <c r="L25" s="93"/>
      <c r="M25" s="57">
        <v>158.803234210234</v>
      </c>
      <c r="N25" s="57">
        <v>130.09239427715301</v>
      </c>
      <c r="O25" s="57">
        <v>122.91193539907701</v>
      </c>
      <c r="P25" s="57">
        <v>135.838054246811</v>
      </c>
      <c r="Q25" s="57">
        <v>137.97872578984101</v>
      </c>
      <c r="R25" s="57">
        <v>138.67315989374299</v>
      </c>
      <c r="S25" s="57">
        <v>145.93970754652401</v>
      </c>
      <c r="T25" s="57">
        <v>147.307468890233</v>
      </c>
    </row>
    <row r="26" spans="1:20" ht="14.1" customHeight="1" x14ac:dyDescent="0.2">
      <c r="A26" s="54">
        <v>19</v>
      </c>
      <c r="B26" s="55"/>
      <c r="C26" s="69" t="s">
        <v>235</v>
      </c>
      <c r="D26" s="70" t="s">
        <v>110</v>
      </c>
      <c r="E26" s="93"/>
      <c r="F26" s="93"/>
      <c r="G26" s="93"/>
      <c r="H26" s="93"/>
      <c r="I26" s="93"/>
      <c r="J26" s="93"/>
      <c r="K26" s="93"/>
      <c r="L26" s="93"/>
      <c r="M26" s="57">
        <v>115.46466070308301</v>
      </c>
      <c r="N26" s="57">
        <v>109.849495261027</v>
      </c>
      <c r="O26" s="57">
        <v>101.27519092303301</v>
      </c>
      <c r="P26" s="57">
        <v>124.13386622909201</v>
      </c>
      <c r="Q26" s="57">
        <v>96.692983733385802</v>
      </c>
      <c r="R26" s="57">
        <v>105.105825327435</v>
      </c>
      <c r="S26" s="57">
        <v>109.39660822606901</v>
      </c>
      <c r="T26" s="57">
        <v>133.08149997884502</v>
      </c>
    </row>
    <row r="27" spans="1:20" ht="14.1" customHeight="1" x14ac:dyDescent="0.2">
      <c r="A27" s="54">
        <v>20</v>
      </c>
      <c r="B27" s="55"/>
      <c r="C27" s="69" t="s">
        <v>236</v>
      </c>
      <c r="D27" s="70" t="s">
        <v>110</v>
      </c>
      <c r="E27" s="93"/>
      <c r="F27" s="93"/>
      <c r="G27" s="93"/>
      <c r="H27" s="93"/>
      <c r="I27" s="93"/>
      <c r="J27" s="93"/>
      <c r="K27" s="93"/>
      <c r="L27" s="93"/>
      <c r="M27" s="57">
        <v>76.495767561936091</v>
      </c>
      <c r="N27" s="57">
        <v>88.786239932507698</v>
      </c>
      <c r="O27" s="57">
        <v>91.061809162628791</v>
      </c>
      <c r="P27" s="57">
        <v>118.57384549815501</v>
      </c>
      <c r="Q27" s="57">
        <v>93.234019904288203</v>
      </c>
      <c r="R27" s="57">
        <v>104.51339915075499</v>
      </c>
      <c r="S27" s="57">
        <v>110.12092306933401</v>
      </c>
      <c r="T27" s="57">
        <v>107.281837780283</v>
      </c>
    </row>
    <row r="28" spans="1:20" ht="14.1" customHeight="1" x14ac:dyDescent="0.2">
      <c r="A28" s="54">
        <v>21</v>
      </c>
      <c r="B28" s="55"/>
      <c r="C28" s="69" t="s">
        <v>237</v>
      </c>
      <c r="D28" s="70" t="s">
        <v>110</v>
      </c>
      <c r="E28" s="93"/>
      <c r="F28" s="93"/>
      <c r="G28" s="93"/>
      <c r="H28" s="93"/>
      <c r="I28" s="93"/>
      <c r="J28" s="93"/>
      <c r="K28" s="93"/>
      <c r="L28" s="93"/>
      <c r="M28" s="57">
        <v>79.6034689126855</v>
      </c>
      <c r="N28" s="57">
        <v>76.490073838711496</v>
      </c>
      <c r="O28" s="57">
        <v>87.057568582771296</v>
      </c>
      <c r="P28" s="57">
        <v>83.841670693151997</v>
      </c>
      <c r="Q28" s="57">
        <v>85.636388198120613</v>
      </c>
      <c r="R28" s="57">
        <v>94.382426202031894</v>
      </c>
      <c r="S28" s="57">
        <v>93.97869005003821</v>
      </c>
      <c r="T28" s="57">
        <v>96.414506283073706</v>
      </c>
    </row>
    <row r="29" spans="1:20" ht="14.1" customHeight="1" x14ac:dyDescent="0.2">
      <c r="A29" s="54">
        <v>22</v>
      </c>
      <c r="B29" s="55"/>
      <c r="C29" s="69" t="s">
        <v>238</v>
      </c>
      <c r="D29" s="70" t="s">
        <v>110</v>
      </c>
      <c r="E29" s="93"/>
      <c r="F29" s="93"/>
      <c r="G29" s="93"/>
      <c r="H29" s="93"/>
      <c r="I29" s="93"/>
      <c r="J29" s="93"/>
      <c r="K29" s="93"/>
      <c r="L29" s="93"/>
      <c r="M29" s="57">
        <v>65.309020359014696</v>
      </c>
      <c r="N29" s="57">
        <v>64.03293768344551</v>
      </c>
      <c r="O29" s="57">
        <v>67.882358900889102</v>
      </c>
      <c r="P29" s="57">
        <v>70.381471442549397</v>
      </c>
      <c r="Q29" s="57">
        <v>76.337999453023599</v>
      </c>
      <c r="R29" s="57">
        <v>74.037439254888497</v>
      </c>
      <c r="S29" s="57">
        <v>76.201785979616602</v>
      </c>
      <c r="T29" s="57">
        <v>74.019179881447201</v>
      </c>
    </row>
    <row r="30" spans="1:20" ht="14.1" customHeight="1" x14ac:dyDescent="0.2">
      <c r="A30" s="54">
        <v>23</v>
      </c>
      <c r="B30" s="55"/>
      <c r="C30" s="69" t="s">
        <v>239</v>
      </c>
      <c r="D30" s="70" t="s">
        <v>110</v>
      </c>
      <c r="E30" s="93"/>
      <c r="F30" s="93"/>
      <c r="G30" s="93"/>
      <c r="H30" s="93"/>
      <c r="I30" s="93"/>
      <c r="J30" s="93"/>
      <c r="K30" s="93"/>
      <c r="L30" s="93"/>
      <c r="M30" s="57">
        <v>51.839121880879297</v>
      </c>
      <c r="N30" s="57">
        <v>46.418609047546198</v>
      </c>
      <c r="O30" s="57">
        <v>53.5441228156714</v>
      </c>
      <c r="P30" s="57">
        <v>55.974967566795996</v>
      </c>
      <c r="Q30" s="57">
        <v>50.211607176717607</v>
      </c>
      <c r="R30" s="57">
        <v>51.081440597246697</v>
      </c>
      <c r="S30" s="57">
        <v>49.136893384853401</v>
      </c>
      <c r="T30" s="57">
        <v>58.277922520159002</v>
      </c>
    </row>
    <row r="31" spans="1:20" ht="14.1" customHeight="1" x14ac:dyDescent="0.2">
      <c r="A31" s="54">
        <v>24</v>
      </c>
      <c r="B31" s="55"/>
      <c r="C31" s="69" t="s">
        <v>240</v>
      </c>
      <c r="D31" s="70" t="s">
        <v>110</v>
      </c>
      <c r="E31" s="93"/>
      <c r="F31" s="93"/>
      <c r="G31" s="93"/>
      <c r="H31" s="93"/>
      <c r="I31" s="93"/>
      <c r="J31" s="93"/>
      <c r="K31" s="93"/>
      <c r="L31" s="93"/>
      <c r="M31" s="57">
        <v>54.565978641005401</v>
      </c>
      <c r="N31" s="57">
        <v>49.323569800817104</v>
      </c>
      <c r="O31" s="57">
        <v>49.234568507826602</v>
      </c>
      <c r="P31" s="57">
        <v>51.960438995780798</v>
      </c>
      <c r="Q31" s="57">
        <v>57.014461256994799</v>
      </c>
      <c r="R31" s="57">
        <v>64.099891383120394</v>
      </c>
      <c r="S31" s="57">
        <v>55.041055692624703</v>
      </c>
      <c r="T31" s="57">
        <v>55.138871268745497</v>
      </c>
    </row>
    <row r="32" spans="1:20" ht="14.1" customHeight="1" x14ac:dyDescent="0.2">
      <c r="A32" s="54">
        <v>25</v>
      </c>
      <c r="B32" s="55"/>
      <c r="C32" s="69" t="s">
        <v>241</v>
      </c>
      <c r="D32" s="70" t="s">
        <v>110</v>
      </c>
      <c r="E32" s="93"/>
      <c r="F32" s="93"/>
      <c r="G32" s="93"/>
      <c r="H32" s="93"/>
      <c r="I32" s="93"/>
      <c r="J32" s="93"/>
      <c r="K32" s="93"/>
      <c r="L32" s="93"/>
      <c r="M32" s="57">
        <v>45.175233214943198</v>
      </c>
      <c r="N32" s="57">
        <v>37.036664486365403</v>
      </c>
      <c r="O32" s="57">
        <v>35.633454957952303</v>
      </c>
      <c r="P32" s="57">
        <v>39.486155103350505</v>
      </c>
      <c r="Q32" s="57">
        <v>38.678811897053201</v>
      </c>
      <c r="R32" s="57">
        <v>40.125446414192602</v>
      </c>
      <c r="S32" s="57">
        <v>40.774683738679101</v>
      </c>
      <c r="T32" s="57">
        <v>38.544812320374895</v>
      </c>
    </row>
    <row r="33" spans="1:20" ht="14.1" customHeight="1" x14ac:dyDescent="0.2">
      <c r="A33" s="54">
        <v>26</v>
      </c>
      <c r="B33" s="55"/>
      <c r="C33" s="69" t="s">
        <v>242</v>
      </c>
      <c r="D33" s="70" t="s">
        <v>110</v>
      </c>
      <c r="E33" s="93"/>
      <c r="F33" s="93"/>
      <c r="G33" s="93"/>
      <c r="H33" s="93"/>
      <c r="I33" s="93"/>
      <c r="J33" s="93"/>
      <c r="K33" s="93"/>
      <c r="L33" s="93"/>
      <c r="M33" s="57">
        <v>7.1440807085331297</v>
      </c>
      <c r="N33" s="57">
        <v>7.2237840457779301</v>
      </c>
      <c r="O33" s="57">
        <v>7.4953436932258599</v>
      </c>
      <c r="P33" s="57">
        <v>6.61095138684421</v>
      </c>
      <c r="Q33" s="57">
        <v>8.4188860459945616</v>
      </c>
      <c r="R33" s="57">
        <v>11.451044648369699</v>
      </c>
      <c r="S33" s="57">
        <v>11.998374671281899</v>
      </c>
      <c r="T33" s="57">
        <v>10.1248254614878</v>
      </c>
    </row>
    <row r="34" spans="1:20" ht="14.1" customHeight="1" x14ac:dyDescent="0.2">
      <c r="A34" s="54">
        <v>27</v>
      </c>
      <c r="B34" s="55"/>
      <c r="C34" s="69" t="s">
        <v>243</v>
      </c>
      <c r="D34" s="70" t="s">
        <v>110</v>
      </c>
      <c r="E34" s="93"/>
      <c r="F34" s="93"/>
      <c r="G34" s="93"/>
      <c r="H34" s="93"/>
      <c r="I34" s="93"/>
      <c r="J34" s="93"/>
      <c r="K34" s="93"/>
      <c r="L34" s="93"/>
      <c r="M34" s="57">
        <v>0.36690363362016504</v>
      </c>
      <c r="N34" s="57">
        <v>0.31910225053803498</v>
      </c>
      <c r="O34" s="57">
        <v>0.30175982614830599</v>
      </c>
      <c r="P34" s="57">
        <v>0.29468646376249596</v>
      </c>
      <c r="Q34" s="57">
        <v>0.25635498928429096</v>
      </c>
      <c r="R34" s="57">
        <v>0.27129627756528402</v>
      </c>
      <c r="S34" s="57">
        <v>0.26392274101630497</v>
      </c>
      <c r="T34" s="57">
        <v>0.25793953759384997</v>
      </c>
    </row>
    <row r="35" spans="1:20" ht="14.1" customHeight="1" x14ac:dyDescent="0.2">
      <c r="A35" s="54">
        <v>28</v>
      </c>
      <c r="B35" s="55"/>
      <c r="C35" s="71" t="s">
        <v>112</v>
      </c>
      <c r="D35" s="72" t="s">
        <v>110</v>
      </c>
      <c r="E35" s="93"/>
      <c r="F35" s="93"/>
      <c r="G35" s="93"/>
      <c r="H35" s="93"/>
      <c r="I35" s="93"/>
      <c r="J35" s="93"/>
      <c r="K35" s="93"/>
      <c r="L35" s="93"/>
      <c r="M35" s="62">
        <v>13540.120436204699</v>
      </c>
      <c r="N35" s="62">
        <v>13920.593028413899</v>
      </c>
      <c r="O35" s="62">
        <v>14240.8692382033</v>
      </c>
      <c r="P35" s="62">
        <v>14816.9058880539</v>
      </c>
      <c r="Q35" s="62">
        <v>14337.263411571299</v>
      </c>
      <c r="R35" s="62">
        <v>14734.9192173015</v>
      </c>
      <c r="S35" s="62">
        <v>14985.166300405299</v>
      </c>
      <c r="T35" s="62">
        <v>15296.3048449855</v>
      </c>
    </row>
    <row r="36" spans="1:20" s="51" customFormat="1" ht="30" customHeight="1" x14ac:dyDescent="0.2">
      <c r="A36" s="50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427" t="s">
        <v>244</v>
      </c>
      <c r="N36" s="427"/>
      <c r="O36" s="427"/>
      <c r="P36" s="427"/>
      <c r="Q36" s="427"/>
      <c r="R36" s="427"/>
      <c r="S36" s="427"/>
      <c r="T36" s="52"/>
    </row>
    <row r="37" spans="1:20" ht="14.1" customHeight="1" x14ac:dyDescent="0.2">
      <c r="A37" s="54">
        <v>29</v>
      </c>
      <c r="B37" s="55"/>
      <c r="C37" s="69" t="s">
        <v>217</v>
      </c>
      <c r="D37" s="70" t="str">
        <f t="shared" ref="D37:D64" si="0">D8</f>
        <v>1 000 ha</v>
      </c>
      <c r="E37" s="93"/>
      <c r="F37" s="93"/>
      <c r="G37" s="93"/>
      <c r="H37" s="93"/>
      <c r="I37" s="93"/>
      <c r="J37" s="93"/>
      <c r="K37" s="93"/>
      <c r="L37" s="93"/>
      <c r="M37" s="57">
        <v>2552.74010053646</v>
      </c>
      <c r="N37" s="57">
        <v>2270.7655010537596</v>
      </c>
      <c r="O37" s="57">
        <v>2418.0516069125597</v>
      </c>
      <c r="P37" s="57">
        <v>2343.3968550549498</v>
      </c>
      <c r="Q37" s="57">
        <v>2399.6256715567297</v>
      </c>
      <c r="R37" s="57">
        <v>2351.0558226788298</v>
      </c>
      <c r="S37" s="57">
        <v>2300.9981421810298</v>
      </c>
      <c r="T37" s="57">
        <v>2366.9502754241698</v>
      </c>
    </row>
    <row r="38" spans="1:20" ht="14.1" customHeight="1" x14ac:dyDescent="0.2">
      <c r="A38" s="54">
        <v>30</v>
      </c>
      <c r="B38" s="55"/>
      <c r="C38" s="69" t="s">
        <v>218</v>
      </c>
      <c r="D38" s="70" t="str">
        <f t="shared" si="0"/>
        <v>1 000 ha</v>
      </c>
      <c r="E38" s="93"/>
      <c r="F38" s="93"/>
      <c r="G38" s="93"/>
      <c r="H38" s="93"/>
      <c r="I38" s="93"/>
      <c r="J38" s="93"/>
      <c r="K38" s="93"/>
      <c r="L38" s="93"/>
      <c r="M38" s="57">
        <v>1551.9792871817399</v>
      </c>
      <c r="N38" s="57">
        <v>1677.6588664240901</v>
      </c>
      <c r="O38" s="57">
        <v>1791.62799724459</v>
      </c>
      <c r="P38" s="57">
        <v>1988.6472253970899</v>
      </c>
      <c r="Q38" s="57">
        <v>1866.50180752509</v>
      </c>
      <c r="R38" s="57">
        <v>1911.5632309510802</v>
      </c>
      <c r="S38" s="57">
        <v>2047.7139588327</v>
      </c>
      <c r="T38" s="57">
        <v>2107.2015633760902</v>
      </c>
    </row>
    <row r="39" spans="1:20" ht="14.1" customHeight="1" x14ac:dyDescent="0.2">
      <c r="A39" s="54">
        <v>31</v>
      </c>
      <c r="B39" s="55"/>
      <c r="C39" s="69" t="s">
        <v>219</v>
      </c>
      <c r="D39" s="70" t="str">
        <f t="shared" si="0"/>
        <v>1 000 ha</v>
      </c>
      <c r="E39" s="93"/>
      <c r="F39" s="93"/>
      <c r="G39" s="93"/>
      <c r="H39" s="93"/>
      <c r="I39" s="93"/>
      <c r="J39" s="93"/>
      <c r="K39" s="93"/>
      <c r="L39" s="93"/>
      <c r="M39" s="57">
        <v>1495.99300789171</v>
      </c>
      <c r="N39" s="57">
        <v>1606.36932021393</v>
      </c>
      <c r="O39" s="57">
        <v>1249.8722128054801</v>
      </c>
      <c r="P39" s="57">
        <v>1797.6190635416701</v>
      </c>
      <c r="Q39" s="57">
        <v>1830.0687267226801</v>
      </c>
      <c r="R39" s="57">
        <v>1951.7006872270101</v>
      </c>
      <c r="S39" s="57">
        <v>1781.8839423115301</v>
      </c>
      <c r="T39" s="57">
        <v>1856.56626376698</v>
      </c>
    </row>
    <row r="40" spans="1:20" ht="14.1" customHeight="1" x14ac:dyDescent="0.2">
      <c r="A40" s="54">
        <v>32</v>
      </c>
      <c r="B40" s="55"/>
      <c r="C40" s="69" t="s">
        <v>220</v>
      </c>
      <c r="D40" s="70" t="str">
        <f t="shared" si="0"/>
        <v>1 000 ha</v>
      </c>
      <c r="E40" s="93"/>
      <c r="F40" s="93"/>
      <c r="G40" s="93"/>
      <c r="H40" s="93"/>
      <c r="I40" s="93"/>
      <c r="J40" s="93"/>
      <c r="K40" s="93"/>
      <c r="L40" s="93"/>
      <c r="M40" s="57">
        <v>959.749474973215</v>
      </c>
      <c r="N40" s="57">
        <v>1354.49080891941</v>
      </c>
      <c r="O40" s="57">
        <v>1320.88965635779</v>
      </c>
      <c r="P40" s="57">
        <v>1336.7286071312901</v>
      </c>
      <c r="Q40" s="57">
        <v>1126.9430945090101</v>
      </c>
      <c r="R40" s="57">
        <v>1233.4471214929699</v>
      </c>
      <c r="S40" s="57">
        <v>1283.83298724684</v>
      </c>
      <c r="T40" s="57">
        <v>1376.30026810819</v>
      </c>
    </row>
    <row r="41" spans="1:20" ht="14.1" customHeight="1" x14ac:dyDescent="0.2">
      <c r="A41" s="54">
        <v>33</v>
      </c>
      <c r="B41" s="55"/>
      <c r="C41" s="69" t="s">
        <v>222</v>
      </c>
      <c r="D41" s="70" t="str">
        <f t="shared" si="0"/>
        <v>1 000 ha</v>
      </c>
      <c r="E41" s="93"/>
      <c r="F41" s="93"/>
      <c r="G41" s="93"/>
      <c r="H41" s="93"/>
      <c r="I41" s="93"/>
      <c r="J41" s="93"/>
      <c r="K41" s="93"/>
      <c r="L41" s="93"/>
      <c r="M41" s="57">
        <v>932.32686361273397</v>
      </c>
      <c r="N41" s="57">
        <v>1082.3145574575099</v>
      </c>
      <c r="O41" s="57">
        <v>1433.6424390064401</v>
      </c>
      <c r="P41" s="57">
        <v>1266.49464293143</v>
      </c>
      <c r="Q41" s="57">
        <v>1056.6287241289299</v>
      </c>
      <c r="R41" s="57">
        <v>1178.8353740754401</v>
      </c>
      <c r="S41" s="57">
        <v>1175.3582480098</v>
      </c>
      <c r="T41" s="57">
        <v>1195.2715658412301</v>
      </c>
    </row>
    <row r="42" spans="1:20" ht="14.1" customHeight="1" x14ac:dyDescent="0.2">
      <c r="A42" s="54">
        <v>34</v>
      </c>
      <c r="B42" s="55"/>
      <c r="C42" s="69" t="s">
        <v>221</v>
      </c>
      <c r="D42" s="70" t="str">
        <f t="shared" si="0"/>
        <v>1 000 ha</v>
      </c>
      <c r="E42" s="93"/>
      <c r="F42" s="93"/>
      <c r="G42" s="93"/>
      <c r="H42" s="93"/>
      <c r="I42" s="93"/>
      <c r="J42" s="93"/>
      <c r="K42" s="93"/>
      <c r="L42" s="93"/>
      <c r="M42" s="57">
        <v>1343.21707692621</v>
      </c>
      <c r="N42" s="57">
        <v>1290.5764754986299</v>
      </c>
      <c r="O42" s="57">
        <v>1303.7562018174201</v>
      </c>
      <c r="P42" s="57">
        <v>1324.54873468853</v>
      </c>
      <c r="Q42" s="57">
        <v>1289.50149422553</v>
      </c>
      <c r="R42" s="57">
        <v>1305.50975127019</v>
      </c>
      <c r="S42" s="57">
        <v>1214.8431046339299</v>
      </c>
      <c r="T42" s="57">
        <v>1169.3671255544898</v>
      </c>
    </row>
    <row r="43" spans="1:20" ht="14.1" customHeight="1" x14ac:dyDescent="0.2">
      <c r="A43" s="54">
        <v>35</v>
      </c>
      <c r="B43" s="55"/>
      <c r="C43" s="69" t="s">
        <v>226</v>
      </c>
      <c r="D43" s="70" t="str">
        <f t="shared" si="0"/>
        <v>1 000 ha</v>
      </c>
      <c r="E43" s="93"/>
      <c r="F43" s="93"/>
      <c r="G43" s="93"/>
      <c r="H43" s="93"/>
      <c r="I43" s="93"/>
      <c r="J43" s="93"/>
      <c r="K43" s="93"/>
      <c r="L43" s="93"/>
      <c r="M43" s="57">
        <v>634.71780132188496</v>
      </c>
      <c r="N43" s="57">
        <v>666.01618078297508</v>
      </c>
      <c r="O43" s="57">
        <v>644.12909164945893</v>
      </c>
      <c r="P43" s="57">
        <v>643.53252400275903</v>
      </c>
      <c r="Q43" s="57">
        <v>653.61814666479995</v>
      </c>
      <c r="R43" s="57">
        <v>634.77298583492495</v>
      </c>
      <c r="S43" s="57">
        <v>719.121375371255</v>
      </c>
      <c r="T43" s="57">
        <v>652.51417133110203</v>
      </c>
    </row>
    <row r="44" spans="1:20" ht="14.1" customHeight="1" x14ac:dyDescent="0.2">
      <c r="A44" s="54">
        <v>36</v>
      </c>
      <c r="B44" s="55"/>
      <c r="C44" s="69" t="s">
        <v>224</v>
      </c>
      <c r="D44" s="70" t="str">
        <f t="shared" si="0"/>
        <v>1 000 ha</v>
      </c>
      <c r="E44" s="93"/>
      <c r="F44" s="93"/>
      <c r="G44" s="93"/>
      <c r="H44" s="93"/>
      <c r="I44" s="93"/>
      <c r="J44" s="93"/>
      <c r="K44" s="93"/>
      <c r="L44" s="93"/>
      <c r="M44" s="57">
        <v>554.37493105519002</v>
      </c>
      <c r="N44" s="57">
        <v>423.42051987602201</v>
      </c>
      <c r="O44" s="57">
        <v>438.20240765814401</v>
      </c>
      <c r="P44" s="57">
        <v>481.07394608849603</v>
      </c>
      <c r="Q44" s="57">
        <v>536.3533602929499</v>
      </c>
      <c r="R44" s="57">
        <v>544.66582961279005</v>
      </c>
      <c r="S44" s="57">
        <v>705.208514920742</v>
      </c>
      <c r="T44" s="57">
        <v>613.72984242555799</v>
      </c>
    </row>
    <row r="45" spans="1:20" ht="14.1" customHeight="1" x14ac:dyDescent="0.2">
      <c r="A45" s="54">
        <v>37</v>
      </c>
      <c r="B45" s="55"/>
      <c r="C45" s="69" t="s">
        <v>225</v>
      </c>
      <c r="D45" s="70" t="str">
        <f t="shared" si="0"/>
        <v>1 000 ha</v>
      </c>
      <c r="E45" s="93"/>
      <c r="F45" s="93"/>
      <c r="G45" s="93"/>
      <c r="H45" s="93"/>
      <c r="I45" s="93"/>
      <c r="J45" s="93"/>
      <c r="K45" s="93"/>
      <c r="L45" s="93"/>
      <c r="M45" s="57">
        <v>446.47459366386096</v>
      </c>
      <c r="N45" s="57">
        <v>432.81698910896301</v>
      </c>
      <c r="O45" s="57">
        <v>481.43583349296102</v>
      </c>
      <c r="P45" s="57">
        <v>459.79860844547301</v>
      </c>
      <c r="Q45" s="57">
        <v>480.74497613555297</v>
      </c>
      <c r="R45" s="57">
        <v>417.77401468766203</v>
      </c>
      <c r="S45" s="57">
        <v>478.45111047795501</v>
      </c>
      <c r="T45" s="57">
        <v>559.11784793325</v>
      </c>
    </row>
    <row r="46" spans="1:20" ht="14.1" customHeight="1" x14ac:dyDescent="0.2">
      <c r="A46" s="54">
        <v>38</v>
      </c>
      <c r="B46" s="55"/>
      <c r="C46" s="69" t="s">
        <v>223</v>
      </c>
      <c r="D46" s="70" t="str">
        <f t="shared" si="0"/>
        <v>1 000 ha</v>
      </c>
      <c r="E46" s="93"/>
      <c r="F46" s="93"/>
      <c r="G46" s="93"/>
      <c r="H46" s="93"/>
      <c r="I46" s="93"/>
      <c r="J46" s="93"/>
      <c r="K46" s="93"/>
      <c r="L46" s="93"/>
      <c r="M46" s="57">
        <v>441.17549993638698</v>
      </c>
      <c r="N46" s="57">
        <v>505.25756834648001</v>
      </c>
      <c r="O46" s="57">
        <v>536.94120033919296</v>
      </c>
      <c r="P46" s="57">
        <v>490.92863271915502</v>
      </c>
      <c r="Q46" s="57">
        <v>502.82699906569303</v>
      </c>
      <c r="R46" s="57">
        <v>577.01239862448199</v>
      </c>
      <c r="S46" s="57">
        <v>535.74349769051196</v>
      </c>
      <c r="T46" s="57">
        <v>557.40422192806705</v>
      </c>
    </row>
    <row r="47" spans="1:20" ht="14.1" customHeight="1" x14ac:dyDescent="0.2">
      <c r="A47" s="54">
        <v>39</v>
      </c>
      <c r="B47" s="55"/>
      <c r="C47" s="69" t="s">
        <v>227</v>
      </c>
      <c r="D47" s="70" t="str">
        <f t="shared" si="0"/>
        <v>1 000 ha</v>
      </c>
      <c r="E47" s="93"/>
      <c r="F47" s="93"/>
      <c r="G47" s="93"/>
      <c r="H47" s="93"/>
      <c r="I47" s="93"/>
      <c r="J47" s="93"/>
      <c r="K47" s="93"/>
      <c r="L47" s="93"/>
      <c r="M47" s="57">
        <v>276.65746625587298</v>
      </c>
      <c r="N47" s="57">
        <v>286.79328131496203</v>
      </c>
      <c r="O47" s="57">
        <v>295.48956349195998</v>
      </c>
      <c r="P47" s="57">
        <v>251.35441592128498</v>
      </c>
      <c r="Q47" s="57">
        <v>296.64599877767301</v>
      </c>
      <c r="R47" s="57">
        <v>347.69739637004602</v>
      </c>
      <c r="S47" s="57">
        <v>444.90946420473097</v>
      </c>
      <c r="T47" s="57">
        <v>431.42517517469798</v>
      </c>
    </row>
    <row r="48" spans="1:20" ht="14.1" customHeight="1" x14ac:dyDescent="0.2">
      <c r="A48" s="54">
        <v>40</v>
      </c>
      <c r="B48" s="55"/>
      <c r="C48" s="69" t="s">
        <v>228</v>
      </c>
      <c r="D48" s="70" t="str">
        <f t="shared" si="0"/>
        <v>1 000 ha</v>
      </c>
      <c r="E48" s="93"/>
      <c r="F48" s="93"/>
      <c r="G48" s="93"/>
      <c r="H48" s="93"/>
      <c r="I48" s="93"/>
      <c r="J48" s="93"/>
      <c r="K48" s="93"/>
      <c r="L48" s="93"/>
      <c r="M48" s="57">
        <v>360.76005367879304</v>
      </c>
      <c r="N48" s="57">
        <v>363.417590523542</v>
      </c>
      <c r="O48" s="57">
        <v>380.870106512571</v>
      </c>
      <c r="P48" s="57">
        <v>409.25020395336702</v>
      </c>
      <c r="Q48" s="57">
        <v>396.27724027373296</v>
      </c>
      <c r="R48" s="57">
        <v>319.38486084253401</v>
      </c>
      <c r="S48" s="57">
        <v>344.23432056243701</v>
      </c>
      <c r="T48" s="57">
        <v>396.96071199024703</v>
      </c>
    </row>
    <row r="49" spans="1:20" ht="14.1" customHeight="1" x14ac:dyDescent="0.2">
      <c r="A49" s="54">
        <v>41</v>
      </c>
      <c r="B49" s="55"/>
      <c r="C49" s="69" t="s">
        <v>229</v>
      </c>
      <c r="D49" s="70" t="str">
        <f t="shared" si="0"/>
        <v>1 000 ha</v>
      </c>
      <c r="E49" s="93"/>
      <c r="F49" s="93"/>
      <c r="G49" s="93"/>
      <c r="H49" s="93"/>
      <c r="I49" s="93"/>
      <c r="J49" s="93"/>
      <c r="K49" s="93"/>
      <c r="L49" s="93"/>
      <c r="M49" s="57">
        <v>401.33599242040401</v>
      </c>
      <c r="N49" s="57">
        <v>388.13461640390602</v>
      </c>
      <c r="O49" s="57">
        <v>394.73841093760001</v>
      </c>
      <c r="P49" s="57">
        <v>426.751951586269</v>
      </c>
      <c r="Q49" s="57">
        <v>396.07606839136599</v>
      </c>
      <c r="R49" s="57">
        <v>385.33543808215001</v>
      </c>
      <c r="S49" s="57">
        <v>387.82426321802103</v>
      </c>
      <c r="T49" s="57">
        <v>389.218895015209</v>
      </c>
    </row>
    <row r="50" spans="1:20" ht="14.1" customHeight="1" x14ac:dyDescent="0.2">
      <c r="A50" s="54">
        <v>42</v>
      </c>
      <c r="B50" s="55"/>
      <c r="C50" s="69" t="s">
        <v>230</v>
      </c>
      <c r="D50" s="70" t="str">
        <f t="shared" si="0"/>
        <v>1 000 ha</v>
      </c>
      <c r="E50" s="93"/>
      <c r="F50" s="93"/>
      <c r="G50" s="93"/>
      <c r="H50" s="93"/>
      <c r="I50" s="93"/>
      <c r="J50" s="93"/>
      <c r="K50" s="93"/>
      <c r="L50" s="93"/>
      <c r="M50" s="57">
        <v>356.78868697004498</v>
      </c>
      <c r="N50" s="57">
        <v>355.21722326234101</v>
      </c>
      <c r="O50" s="57">
        <v>317.62386025465503</v>
      </c>
      <c r="P50" s="57">
        <v>304.55717899730701</v>
      </c>
      <c r="Q50" s="57">
        <v>271.93104860467804</v>
      </c>
      <c r="R50" s="57">
        <v>278.90527275556303</v>
      </c>
      <c r="S50" s="57">
        <v>284.275367290124</v>
      </c>
      <c r="T50" s="57">
        <v>295.12540583453</v>
      </c>
    </row>
    <row r="51" spans="1:20" ht="14.1" customHeight="1" x14ac:dyDescent="0.2">
      <c r="A51" s="54">
        <v>43</v>
      </c>
      <c r="B51" s="55"/>
      <c r="C51" s="69" t="s">
        <v>231</v>
      </c>
      <c r="D51" s="70" t="str">
        <f t="shared" si="0"/>
        <v>1 000 ha</v>
      </c>
      <c r="E51" s="93"/>
      <c r="F51" s="93"/>
      <c r="G51" s="93"/>
      <c r="H51" s="93"/>
      <c r="I51" s="93"/>
      <c r="J51" s="93"/>
      <c r="K51" s="93"/>
      <c r="L51" s="93"/>
      <c r="M51" s="57">
        <v>289.70715805481001</v>
      </c>
      <c r="N51" s="57">
        <v>301.56413169249601</v>
      </c>
      <c r="O51" s="57">
        <v>297.95379988154502</v>
      </c>
      <c r="P51" s="57">
        <v>271.660079502928</v>
      </c>
      <c r="Q51" s="57">
        <v>258.39362633996399</v>
      </c>
      <c r="R51" s="57">
        <v>272.21218411386099</v>
      </c>
      <c r="S51" s="57">
        <v>243.93596310626501</v>
      </c>
      <c r="T51" s="57">
        <v>250.14673863615599</v>
      </c>
    </row>
    <row r="52" spans="1:20" ht="14.1" customHeight="1" x14ac:dyDescent="0.2">
      <c r="A52" s="54">
        <v>44</v>
      </c>
      <c r="B52" s="55"/>
      <c r="C52" s="69" t="s">
        <v>232</v>
      </c>
      <c r="D52" s="70" t="str">
        <f t="shared" si="0"/>
        <v>1 000 ha</v>
      </c>
      <c r="E52" s="93"/>
      <c r="F52" s="93"/>
      <c r="G52" s="93"/>
      <c r="H52" s="93"/>
      <c r="I52" s="93"/>
      <c r="J52" s="93"/>
      <c r="K52" s="93"/>
      <c r="L52" s="93"/>
      <c r="M52" s="57">
        <v>125.84816745481</v>
      </c>
      <c r="N52" s="57">
        <v>140.66696742941701</v>
      </c>
      <c r="O52" s="57">
        <v>147.13416149768997</v>
      </c>
      <c r="P52" s="57">
        <v>156.50829289458702</v>
      </c>
      <c r="Q52" s="57">
        <v>184.90404476297098</v>
      </c>
      <c r="R52" s="57">
        <v>188.13926072813697</v>
      </c>
      <c r="S52" s="57">
        <v>194.54794654052301</v>
      </c>
      <c r="T52" s="57">
        <v>201.206443027121</v>
      </c>
    </row>
    <row r="53" spans="1:20" ht="14.1" customHeight="1" x14ac:dyDescent="0.2">
      <c r="A53" s="54">
        <v>45</v>
      </c>
      <c r="B53" s="55"/>
      <c r="C53" s="69" t="s">
        <v>234</v>
      </c>
      <c r="D53" s="70" t="str">
        <f t="shared" si="0"/>
        <v>1 000 ha</v>
      </c>
      <c r="E53" s="93"/>
      <c r="F53" s="93"/>
      <c r="G53" s="93"/>
      <c r="H53" s="93"/>
      <c r="I53" s="93"/>
      <c r="J53" s="93"/>
      <c r="K53" s="93"/>
      <c r="L53" s="93"/>
      <c r="M53" s="57">
        <v>212.263409485431</v>
      </c>
      <c r="N53" s="57">
        <v>189.90720039893299</v>
      </c>
      <c r="O53" s="57">
        <v>184.21373292678899</v>
      </c>
      <c r="P53" s="57">
        <v>198.46388196549398</v>
      </c>
      <c r="Q53" s="57">
        <v>190.43410907312102</v>
      </c>
      <c r="R53" s="57">
        <v>196.13297706261</v>
      </c>
      <c r="S53" s="57">
        <v>197.822195153921</v>
      </c>
      <c r="T53" s="57">
        <v>198.764796759483</v>
      </c>
    </row>
    <row r="54" spans="1:20" ht="14.1" customHeight="1" x14ac:dyDescent="0.2">
      <c r="A54" s="54">
        <v>46</v>
      </c>
      <c r="B54" s="55"/>
      <c r="C54" s="69" t="s">
        <v>235</v>
      </c>
      <c r="D54" s="70" t="str">
        <f t="shared" si="0"/>
        <v>1 000 ha</v>
      </c>
      <c r="E54" s="93"/>
      <c r="F54" s="93"/>
      <c r="G54" s="93"/>
      <c r="H54" s="93"/>
      <c r="I54" s="93"/>
      <c r="J54" s="93"/>
      <c r="K54" s="93"/>
      <c r="L54" s="93"/>
      <c r="M54" s="57">
        <v>118.797082240248</v>
      </c>
      <c r="N54" s="57">
        <v>113.592086463934</v>
      </c>
      <c r="O54" s="57">
        <v>106.55215882851101</v>
      </c>
      <c r="P54" s="57">
        <v>129.25928642825801</v>
      </c>
      <c r="Q54" s="57">
        <v>100.044899866653</v>
      </c>
      <c r="R54" s="57">
        <v>108.25496323784</v>
      </c>
      <c r="S54" s="57">
        <v>112.40070736381601</v>
      </c>
      <c r="T54" s="57">
        <v>135.00310067916502</v>
      </c>
    </row>
    <row r="55" spans="1:20" ht="14.1" customHeight="1" x14ac:dyDescent="0.2">
      <c r="A55" s="54">
        <v>47</v>
      </c>
      <c r="B55" s="55"/>
      <c r="C55" s="69" t="s">
        <v>236</v>
      </c>
      <c r="D55" s="70" t="str">
        <f t="shared" si="0"/>
        <v>1 000 ha</v>
      </c>
      <c r="E55" s="93"/>
      <c r="F55" s="93"/>
      <c r="G55" s="93"/>
      <c r="H55" s="93"/>
      <c r="I55" s="93"/>
      <c r="J55" s="93"/>
      <c r="K55" s="93"/>
      <c r="L55" s="93"/>
      <c r="M55" s="57">
        <v>88.367710838369405</v>
      </c>
      <c r="N55" s="57">
        <v>103.27913157358999</v>
      </c>
      <c r="O55" s="57">
        <v>105.71519742311801</v>
      </c>
      <c r="P55" s="57">
        <v>133.558709165257</v>
      </c>
      <c r="Q55" s="57">
        <v>109.220752345452</v>
      </c>
      <c r="R55" s="57">
        <v>120.586211134447</v>
      </c>
      <c r="S55" s="57">
        <v>125.898251930314</v>
      </c>
      <c r="T55" s="57">
        <v>123.07496845100201</v>
      </c>
    </row>
    <row r="56" spans="1:20" ht="14.1" customHeight="1" x14ac:dyDescent="0.2">
      <c r="A56" s="54">
        <v>48</v>
      </c>
      <c r="B56" s="55"/>
      <c r="C56" s="69" t="s">
        <v>233</v>
      </c>
      <c r="D56" s="70" t="str">
        <f t="shared" si="0"/>
        <v>1 000 ha</v>
      </c>
      <c r="E56" s="93"/>
      <c r="F56" s="93"/>
      <c r="G56" s="93"/>
      <c r="H56" s="93"/>
      <c r="I56" s="93"/>
      <c r="J56" s="93"/>
      <c r="K56" s="93"/>
      <c r="L56" s="93"/>
      <c r="M56" s="57">
        <v>120.735762813517</v>
      </c>
      <c r="N56" s="57">
        <v>112.15006509916901</v>
      </c>
      <c r="O56" s="57">
        <v>115.881119955862</v>
      </c>
      <c r="P56" s="57">
        <v>118.653378437398</v>
      </c>
      <c r="Q56" s="57">
        <v>105.5078434967</v>
      </c>
      <c r="R56" s="57">
        <v>109.254625120301</v>
      </c>
      <c r="S56" s="57">
        <v>113.128633105253</v>
      </c>
      <c r="T56" s="57">
        <v>117.17893093103299</v>
      </c>
    </row>
    <row r="57" spans="1:20" ht="14.1" customHeight="1" x14ac:dyDescent="0.2">
      <c r="A57" s="54">
        <v>49</v>
      </c>
      <c r="B57" s="55"/>
      <c r="C57" s="69" t="s">
        <v>237</v>
      </c>
      <c r="D57" s="70" t="str">
        <f t="shared" si="0"/>
        <v>1 000 ha</v>
      </c>
      <c r="E57" s="93"/>
      <c r="F57" s="93"/>
      <c r="G57" s="93"/>
      <c r="H57" s="93"/>
      <c r="I57" s="93"/>
      <c r="J57" s="93"/>
      <c r="K57" s="93"/>
      <c r="L57" s="93"/>
      <c r="M57" s="57">
        <v>83.742875552829304</v>
      </c>
      <c r="N57" s="57">
        <v>80.487668074746395</v>
      </c>
      <c r="O57" s="57">
        <v>91.037370930594491</v>
      </c>
      <c r="P57" s="57">
        <v>88.288853643985703</v>
      </c>
      <c r="Q57" s="57">
        <v>88.890442853387199</v>
      </c>
      <c r="R57" s="57">
        <v>97.550296075478798</v>
      </c>
      <c r="S57" s="57">
        <v>96.927352355016907</v>
      </c>
      <c r="T57" s="57">
        <v>99.465089823985991</v>
      </c>
    </row>
    <row r="58" spans="1:20" ht="14.1" customHeight="1" x14ac:dyDescent="0.2">
      <c r="A58" s="54">
        <v>50</v>
      </c>
      <c r="B58" s="55"/>
      <c r="C58" s="69" t="s">
        <v>239</v>
      </c>
      <c r="D58" s="70" t="str">
        <f t="shared" si="0"/>
        <v>1 000 ha</v>
      </c>
      <c r="E58" s="93"/>
      <c r="F58" s="93"/>
      <c r="G58" s="93"/>
      <c r="H58" s="93"/>
      <c r="I58" s="93"/>
      <c r="J58" s="93"/>
      <c r="K58" s="93"/>
      <c r="L58" s="93"/>
      <c r="M58" s="57">
        <v>56.014549240654802</v>
      </c>
      <c r="N58" s="57">
        <v>50.8310368738573</v>
      </c>
      <c r="O58" s="57">
        <v>57.6013937393923</v>
      </c>
      <c r="P58" s="57">
        <v>60.728467936214798</v>
      </c>
      <c r="Q58" s="57">
        <v>57.509118908923</v>
      </c>
      <c r="R58" s="57">
        <v>58.642338165404297</v>
      </c>
      <c r="S58" s="57">
        <v>56.2946249318613</v>
      </c>
      <c r="T58" s="57">
        <v>65.6300480170177</v>
      </c>
    </row>
    <row r="59" spans="1:20" ht="14.1" customHeight="1" x14ac:dyDescent="0.2">
      <c r="A59" s="54">
        <v>51</v>
      </c>
      <c r="B59" s="55"/>
      <c r="C59" s="69" t="s">
        <v>240</v>
      </c>
      <c r="D59" s="70" t="str">
        <f t="shared" si="0"/>
        <v>1 000 ha</v>
      </c>
      <c r="E59" s="93"/>
      <c r="F59" s="93"/>
      <c r="G59" s="93"/>
      <c r="H59" s="93"/>
      <c r="I59" s="93"/>
      <c r="J59" s="93"/>
      <c r="K59" s="93"/>
      <c r="L59" s="93"/>
      <c r="M59" s="57">
        <v>56.560751590241502</v>
      </c>
      <c r="N59" s="57">
        <v>51.377089447661703</v>
      </c>
      <c r="O59" s="57">
        <v>51.386338572530498</v>
      </c>
      <c r="P59" s="57">
        <v>54.196333032285196</v>
      </c>
      <c r="Q59" s="57">
        <v>59.273739982208603</v>
      </c>
      <c r="R59" s="57">
        <v>66.592213943570499</v>
      </c>
      <c r="S59" s="57">
        <v>57.535195400933596</v>
      </c>
      <c r="T59" s="57">
        <v>57.620461840880999</v>
      </c>
    </row>
    <row r="60" spans="1:20" ht="14.1" customHeight="1" x14ac:dyDescent="0.2">
      <c r="A60" s="54">
        <v>52</v>
      </c>
      <c r="B60" s="55"/>
      <c r="C60" s="69" t="s">
        <v>241</v>
      </c>
      <c r="D60" s="70" t="str">
        <f t="shared" si="0"/>
        <v>1 000 ha</v>
      </c>
      <c r="E60" s="93"/>
      <c r="F60" s="93"/>
      <c r="G60" s="93"/>
      <c r="H60" s="93"/>
      <c r="I60" s="93"/>
      <c r="J60" s="93"/>
      <c r="K60" s="93"/>
      <c r="L60" s="93"/>
      <c r="M60" s="57">
        <v>50.829698190541798</v>
      </c>
      <c r="N60" s="57">
        <v>44.941422172636706</v>
      </c>
      <c r="O60" s="57">
        <v>46.229842822969495</v>
      </c>
      <c r="P60" s="57">
        <v>50.478823420801497</v>
      </c>
      <c r="Q60" s="57">
        <v>49.4339772508471</v>
      </c>
      <c r="R60" s="57">
        <v>50.162859201417902</v>
      </c>
      <c r="S60" s="57">
        <v>51.629808988616297</v>
      </c>
      <c r="T60" s="57">
        <v>50.461009445930003</v>
      </c>
    </row>
    <row r="61" spans="1:20" ht="14.1" customHeight="1" x14ac:dyDescent="0.2">
      <c r="A61" s="54">
        <v>53</v>
      </c>
      <c r="B61" s="55"/>
      <c r="C61" s="69" t="s">
        <v>238</v>
      </c>
      <c r="D61" s="70" t="str">
        <f t="shared" si="0"/>
        <v>1 000 ha</v>
      </c>
      <c r="E61" s="93"/>
      <c r="F61" s="93"/>
      <c r="G61" s="93"/>
      <c r="H61" s="93"/>
      <c r="I61" s="93"/>
      <c r="J61" s="93"/>
      <c r="K61" s="93"/>
      <c r="L61" s="93"/>
      <c r="M61" s="57">
        <v>28.119620933167504</v>
      </c>
      <c r="N61" s="57">
        <v>27.786716242819399</v>
      </c>
      <c r="O61" s="57">
        <v>29.1571561664455</v>
      </c>
      <c r="P61" s="57">
        <v>29.622570015346099</v>
      </c>
      <c r="Q61" s="57">
        <v>28.626749274391802</v>
      </c>
      <c r="R61" s="57">
        <v>28.5104641108063</v>
      </c>
      <c r="S61" s="57">
        <v>28.8545109039501</v>
      </c>
      <c r="T61" s="57">
        <v>28.822254942974503</v>
      </c>
    </row>
    <row r="62" spans="1:20" ht="14.1" customHeight="1" x14ac:dyDescent="0.2">
      <c r="A62" s="54">
        <v>54</v>
      </c>
      <c r="B62" s="55"/>
      <c r="C62" s="69" t="s">
        <v>242</v>
      </c>
      <c r="D62" s="70" t="str">
        <f t="shared" si="0"/>
        <v>1 000 ha</v>
      </c>
      <c r="E62" s="93"/>
      <c r="F62" s="93"/>
      <c r="G62" s="93"/>
      <c r="H62" s="93"/>
      <c r="I62" s="93"/>
      <c r="J62" s="93"/>
      <c r="K62" s="93"/>
      <c r="L62" s="93"/>
      <c r="M62" s="57">
        <v>0.12797377709348501</v>
      </c>
      <c r="N62" s="57">
        <v>9.7000258057016203E-2</v>
      </c>
      <c r="O62" s="57">
        <v>0.120317556526943</v>
      </c>
      <c r="P62" s="57">
        <v>0.20481682351037198</v>
      </c>
      <c r="Q62" s="57">
        <v>0.74895405700970896</v>
      </c>
      <c r="R62" s="57">
        <v>0.64674612096269701</v>
      </c>
      <c r="S62" s="57">
        <v>1.13682132895</v>
      </c>
      <c r="T62" s="57">
        <v>1.1231013703094199</v>
      </c>
    </row>
    <row r="63" spans="1:20" ht="14.1" customHeight="1" x14ac:dyDescent="0.2">
      <c r="A63" s="54">
        <v>55</v>
      </c>
      <c r="B63" s="55"/>
      <c r="C63" s="69" t="s">
        <v>243</v>
      </c>
      <c r="D63" s="70" t="str">
        <f t="shared" si="0"/>
        <v>1 000 ha</v>
      </c>
      <c r="E63" s="93"/>
      <c r="F63" s="93"/>
      <c r="G63" s="93"/>
      <c r="H63" s="93"/>
      <c r="I63" s="93"/>
      <c r="J63" s="93"/>
      <c r="K63" s="93"/>
      <c r="L63" s="93"/>
      <c r="M63" s="57">
        <v>0.714839608486182</v>
      </c>
      <c r="N63" s="57">
        <v>0.66301350002308401</v>
      </c>
      <c r="O63" s="57">
        <v>0.61605942053596097</v>
      </c>
      <c r="P63" s="57">
        <v>0.59980432877780798</v>
      </c>
      <c r="Q63" s="57">
        <v>0.53179648521730494</v>
      </c>
      <c r="R63" s="57">
        <v>0.57389378097599797</v>
      </c>
      <c r="S63" s="57">
        <v>0.65599234422318708</v>
      </c>
      <c r="T63" s="57">
        <v>0.65456735664685406</v>
      </c>
    </row>
    <row r="64" spans="1:20" ht="14.1" customHeight="1" x14ac:dyDescent="0.2">
      <c r="A64" s="54">
        <v>56</v>
      </c>
      <c r="B64" s="55"/>
      <c r="C64" s="71" t="s">
        <v>112</v>
      </c>
      <c r="D64" s="72" t="str">
        <f t="shared" si="0"/>
        <v>1 000 ha</v>
      </c>
      <c r="E64" s="93"/>
      <c r="F64" s="93"/>
      <c r="G64" s="93"/>
      <c r="H64" s="93"/>
      <c r="I64" s="93"/>
      <c r="J64" s="93"/>
      <c r="K64" s="93"/>
      <c r="L64" s="93"/>
      <c r="M64" s="62">
        <v>13540.120436204699</v>
      </c>
      <c r="N64" s="62">
        <v>13920.593028413899</v>
      </c>
      <c r="O64" s="62">
        <v>14240.8692382033</v>
      </c>
      <c r="P64" s="62">
        <v>14816.9058880539</v>
      </c>
      <c r="Q64" s="62">
        <v>14337.263411571299</v>
      </c>
      <c r="R64" s="62">
        <v>14734.9192173015</v>
      </c>
      <c r="S64" s="62">
        <v>14985.166300405201</v>
      </c>
      <c r="T64" s="62">
        <v>15296.3048449855</v>
      </c>
    </row>
    <row r="65" spans="1:20" s="51" customFormat="1" ht="30" customHeight="1" x14ac:dyDescent="0.2">
      <c r="A65" s="50"/>
      <c r="C65" s="52"/>
      <c r="D65" s="52"/>
      <c r="E65" s="52"/>
      <c r="F65" s="52"/>
      <c r="G65" s="52"/>
      <c r="H65" s="52"/>
      <c r="I65" s="52"/>
      <c r="J65" s="52"/>
      <c r="K65" s="52"/>
      <c r="L65" s="52"/>
      <c r="M65" s="68" t="s">
        <v>245</v>
      </c>
      <c r="N65" s="52"/>
      <c r="O65" s="52"/>
      <c r="P65" s="52"/>
      <c r="Q65" s="52"/>
      <c r="R65" s="52"/>
      <c r="S65" s="52"/>
      <c r="T65" s="52"/>
    </row>
    <row r="66" spans="1:20" ht="13.7" customHeight="1" x14ac:dyDescent="0.2">
      <c r="A66" s="54">
        <v>57</v>
      </c>
      <c r="B66" s="55"/>
      <c r="C66" s="69" t="s">
        <v>220</v>
      </c>
      <c r="D66" s="70" t="s">
        <v>117</v>
      </c>
      <c r="E66" s="93"/>
      <c r="F66" s="93"/>
      <c r="G66" s="93"/>
      <c r="H66" s="93"/>
      <c r="I66" s="93"/>
      <c r="J66" s="93"/>
      <c r="K66" s="93"/>
      <c r="L66" s="93"/>
      <c r="M66" s="57">
        <v>5187.3203000000203</v>
      </c>
      <c r="N66" s="57">
        <v>7170.82780000001</v>
      </c>
      <c r="O66" s="57">
        <v>7203.5090000000191</v>
      </c>
      <c r="P66" s="57">
        <v>7453.5414000000201</v>
      </c>
      <c r="Q66" s="57">
        <v>6281.6362999999892</v>
      </c>
      <c r="R66" s="57">
        <v>6865.91770000002</v>
      </c>
      <c r="S66" s="57">
        <v>7236.1008000000202</v>
      </c>
      <c r="T66" s="57">
        <v>7582.3630999999996</v>
      </c>
    </row>
    <row r="67" spans="1:20" ht="13.7" customHeight="1" x14ac:dyDescent="0.2">
      <c r="A67" s="54">
        <v>58</v>
      </c>
      <c r="B67" s="55"/>
      <c r="C67" s="69" t="s">
        <v>217</v>
      </c>
      <c r="D67" s="70" t="s">
        <v>117</v>
      </c>
      <c r="E67" s="93"/>
      <c r="F67" s="93"/>
      <c r="G67" s="93"/>
      <c r="H67" s="93"/>
      <c r="I67" s="93"/>
      <c r="J67" s="93"/>
      <c r="K67" s="93"/>
      <c r="L67" s="93"/>
      <c r="M67" s="57">
        <v>7690.5779000000002</v>
      </c>
      <c r="N67" s="57">
        <v>7187.4930999999997</v>
      </c>
      <c r="O67" s="57">
        <v>7384.3019000000004</v>
      </c>
      <c r="P67" s="57">
        <v>7145.9290000000001</v>
      </c>
      <c r="Q67" s="57">
        <v>7444.2022999999999</v>
      </c>
      <c r="R67" s="57">
        <v>7173.2820999999904</v>
      </c>
      <c r="S67" s="57">
        <v>7074.6247000000003</v>
      </c>
      <c r="T67" s="57">
        <v>7328.8499000000002</v>
      </c>
    </row>
    <row r="68" spans="1:20" ht="13.7" customHeight="1" x14ac:dyDescent="0.2">
      <c r="A68" s="54">
        <v>59</v>
      </c>
      <c r="B68" s="55"/>
      <c r="C68" s="69" t="s">
        <v>219</v>
      </c>
      <c r="D68" s="70" t="s">
        <v>117</v>
      </c>
      <c r="E68" s="93"/>
      <c r="F68" s="93"/>
      <c r="G68" s="93"/>
      <c r="H68" s="93"/>
      <c r="I68" s="93"/>
      <c r="J68" s="93"/>
      <c r="K68" s="93"/>
      <c r="L68" s="93"/>
      <c r="M68" s="57">
        <v>3975.1082000000001</v>
      </c>
      <c r="N68" s="57">
        <v>4082.7052000000003</v>
      </c>
      <c r="O68" s="57">
        <v>3346.2824999999998</v>
      </c>
      <c r="P68" s="57">
        <v>4147.8901999999998</v>
      </c>
      <c r="Q68" s="57">
        <v>4872.9585999999999</v>
      </c>
      <c r="R68" s="57">
        <v>5429.4089000000004</v>
      </c>
      <c r="S68" s="57">
        <v>5272.8914000000004</v>
      </c>
      <c r="T68" s="57">
        <v>5593.9170000000004</v>
      </c>
    </row>
    <row r="69" spans="1:20" ht="13.7" customHeight="1" x14ac:dyDescent="0.2">
      <c r="A69" s="54">
        <v>60</v>
      </c>
      <c r="B69" s="55"/>
      <c r="C69" s="69" t="s">
        <v>230</v>
      </c>
      <c r="D69" s="70" t="s">
        <v>117</v>
      </c>
      <c r="E69" s="93"/>
      <c r="F69" s="93"/>
      <c r="G69" s="93"/>
      <c r="H69" s="93"/>
      <c r="I69" s="93"/>
      <c r="J69" s="93"/>
      <c r="K69" s="93"/>
      <c r="L69" s="93"/>
      <c r="M69" s="57">
        <v>4103.9975999999997</v>
      </c>
      <c r="N69" s="57">
        <v>4092.5201000000002</v>
      </c>
      <c r="O69" s="57">
        <v>3952.5817000000002</v>
      </c>
      <c r="P69" s="57">
        <v>3916.2093</v>
      </c>
      <c r="Q69" s="57">
        <v>3801.4571000000001</v>
      </c>
      <c r="R69" s="57">
        <v>3975.6527000000001</v>
      </c>
      <c r="S69" s="57">
        <v>3966.1111000000001</v>
      </c>
      <c r="T69" s="57">
        <v>4135.2164999999904</v>
      </c>
    </row>
    <row r="70" spans="1:20" ht="13.7" customHeight="1" x14ac:dyDescent="0.2">
      <c r="A70" s="54">
        <v>61</v>
      </c>
      <c r="B70" s="55"/>
      <c r="C70" s="69" t="s">
        <v>224</v>
      </c>
      <c r="D70" s="70" t="s">
        <v>117</v>
      </c>
      <c r="E70" s="93"/>
      <c r="F70" s="93"/>
      <c r="G70" s="93"/>
      <c r="H70" s="93"/>
      <c r="I70" s="93"/>
      <c r="J70" s="93"/>
      <c r="K70" s="93"/>
      <c r="L70" s="93"/>
      <c r="M70" s="57">
        <v>3352.0789</v>
      </c>
      <c r="N70" s="57">
        <v>2755.2492000000002</v>
      </c>
      <c r="O70" s="57">
        <v>2820.6318999999999</v>
      </c>
      <c r="P70" s="57">
        <v>3121.1881000000003</v>
      </c>
      <c r="Q70" s="57">
        <v>3374.7808</v>
      </c>
      <c r="R70" s="57">
        <v>3387.9395</v>
      </c>
      <c r="S70" s="57">
        <v>4359.0540000000001</v>
      </c>
      <c r="T70" s="57">
        <v>3830.8547000000003</v>
      </c>
    </row>
    <row r="71" spans="1:20" ht="13.7" customHeight="1" x14ac:dyDescent="0.2">
      <c r="A71" s="54">
        <v>62</v>
      </c>
      <c r="B71" s="55"/>
      <c r="C71" s="69" t="s">
        <v>233</v>
      </c>
      <c r="D71" s="70" t="s">
        <v>117</v>
      </c>
      <c r="E71" s="93"/>
      <c r="F71" s="93"/>
      <c r="G71" s="93"/>
      <c r="H71" s="93"/>
      <c r="I71" s="93"/>
      <c r="J71" s="93"/>
      <c r="K71" s="93"/>
      <c r="L71" s="93"/>
      <c r="M71" s="57">
        <v>3026.8902000000003</v>
      </c>
      <c r="N71" s="57">
        <v>2892.2737000000002</v>
      </c>
      <c r="O71" s="57">
        <v>2950.6750000000002</v>
      </c>
      <c r="P71" s="57">
        <v>2954.4268999999999</v>
      </c>
      <c r="Q71" s="57">
        <v>2847.0054</v>
      </c>
      <c r="R71" s="57">
        <v>2929.6963000000101</v>
      </c>
      <c r="S71" s="57">
        <v>2951.5631000000003</v>
      </c>
      <c r="T71" s="57">
        <v>3052.0415000000098</v>
      </c>
    </row>
    <row r="72" spans="1:20" ht="13.7" customHeight="1" x14ac:dyDescent="0.2">
      <c r="A72" s="54">
        <v>63</v>
      </c>
      <c r="B72" s="55"/>
      <c r="C72" s="69" t="s">
        <v>231</v>
      </c>
      <c r="D72" s="70" t="s">
        <v>117</v>
      </c>
      <c r="E72" s="93"/>
      <c r="F72" s="93"/>
      <c r="G72" s="93"/>
      <c r="H72" s="93"/>
      <c r="I72" s="93"/>
      <c r="J72" s="93"/>
      <c r="K72" s="93"/>
      <c r="L72" s="93"/>
      <c r="M72" s="57">
        <v>2638.2622999999999</v>
      </c>
      <c r="N72" s="57">
        <v>2601.3997000000004</v>
      </c>
      <c r="O72" s="57">
        <v>2666.6443000000099</v>
      </c>
      <c r="P72" s="57">
        <v>2578.6321000000003</v>
      </c>
      <c r="Q72" s="57">
        <v>2592.6382999999996</v>
      </c>
      <c r="R72" s="57">
        <v>2751.3523999999998</v>
      </c>
      <c r="S72" s="57">
        <v>2594.4954999999904</v>
      </c>
      <c r="T72" s="57">
        <v>2742.2780000000098</v>
      </c>
    </row>
    <row r="73" spans="1:20" ht="13.7" customHeight="1" x14ac:dyDescent="0.2">
      <c r="A73" s="54">
        <v>64</v>
      </c>
      <c r="B73" s="55"/>
      <c r="C73" s="69" t="s">
        <v>228</v>
      </c>
      <c r="D73" s="70" t="s">
        <v>117</v>
      </c>
      <c r="E73" s="93"/>
      <c r="F73" s="93"/>
      <c r="G73" s="93"/>
      <c r="H73" s="93"/>
      <c r="I73" s="93"/>
      <c r="J73" s="93"/>
      <c r="K73" s="93"/>
      <c r="L73" s="93"/>
      <c r="M73" s="57">
        <v>2313.5342999999998</v>
      </c>
      <c r="N73" s="57">
        <v>2384.9247999999998</v>
      </c>
      <c r="O73" s="57">
        <v>2508.0409</v>
      </c>
      <c r="P73" s="57">
        <v>2608.09</v>
      </c>
      <c r="Q73" s="57">
        <v>2606.1827000000003</v>
      </c>
      <c r="R73" s="57">
        <v>2222.3180000000002</v>
      </c>
      <c r="S73" s="57">
        <v>2333.6403999999998</v>
      </c>
      <c r="T73" s="57">
        <v>2539.3317000000002</v>
      </c>
    </row>
    <row r="74" spans="1:20" ht="13.7" customHeight="1" x14ac:dyDescent="0.2">
      <c r="A74" s="54">
        <v>65</v>
      </c>
      <c r="B74" s="55"/>
      <c r="C74" s="69" t="s">
        <v>223</v>
      </c>
      <c r="D74" s="70" t="s">
        <v>117</v>
      </c>
      <c r="E74" s="93"/>
      <c r="F74" s="93"/>
      <c r="G74" s="93"/>
      <c r="H74" s="93"/>
      <c r="I74" s="93"/>
      <c r="J74" s="93"/>
      <c r="K74" s="93"/>
      <c r="L74" s="93"/>
      <c r="M74" s="57">
        <v>2099.5875000000001</v>
      </c>
      <c r="N74" s="57">
        <v>2364.0128999999997</v>
      </c>
      <c r="O74" s="57">
        <v>2319.7027000000003</v>
      </c>
      <c r="P74" s="57">
        <v>2233.1003999999998</v>
      </c>
      <c r="Q74" s="57">
        <v>2388.5715</v>
      </c>
      <c r="R74" s="57">
        <v>2585.4901</v>
      </c>
      <c r="S74" s="57">
        <v>2248.2427000000002</v>
      </c>
      <c r="T74" s="57">
        <v>2449.4859000000001</v>
      </c>
    </row>
    <row r="75" spans="1:20" ht="13.7" customHeight="1" x14ac:dyDescent="0.2">
      <c r="A75" s="54">
        <v>66</v>
      </c>
      <c r="B75" s="55"/>
      <c r="C75" s="69" t="s">
        <v>229</v>
      </c>
      <c r="D75" s="70" t="s">
        <v>117</v>
      </c>
      <c r="E75" s="93"/>
      <c r="F75" s="93"/>
      <c r="G75" s="93"/>
      <c r="H75" s="93"/>
      <c r="I75" s="93"/>
      <c r="J75" s="93"/>
      <c r="K75" s="93"/>
      <c r="L75" s="93"/>
      <c r="M75" s="57">
        <v>2127.7420000000002</v>
      </c>
      <c r="N75" s="57">
        <v>2078.0282999999999</v>
      </c>
      <c r="O75" s="57">
        <v>2122.3793999999998</v>
      </c>
      <c r="P75" s="57">
        <v>2270.1938</v>
      </c>
      <c r="Q75" s="57">
        <v>2159.2952</v>
      </c>
      <c r="R75" s="57">
        <v>2149.3404</v>
      </c>
      <c r="S75" s="57">
        <v>2151.9467999999997</v>
      </c>
      <c r="T75" s="57">
        <v>2177.9148</v>
      </c>
    </row>
    <row r="76" spans="1:20" ht="13.7" customHeight="1" x14ac:dyDescent="0.2">
      <c r="A76" s="54">
        <v>67</v>
      </c>
      <c r="B76" s="55"/>
      <c r="C76" s="69" t="s">
        <v>234</v>
      </c>
      <c r="D76" s="70" t="s">
        <v>117</v>
      </c>
      <c r="E76" s="93"/>
      <c r="F76" s="93"/>
      <c r="G76" s="93"/>
      <c r="H76" s="93"/>
      <c r="I76" s="93"/>
      <c r="J76" s="93"/>
      <c r="K76" s="93"/>
      <c r="L76" s="93"/>
      <c r="M76" s="57">
        <v>1694.7856999999999</v>
      </c>
      <c r="N76" s="57">
        <v>1456.1993</v>
      </c>
      <c r="O76" s="57">
        <v>1394.93</v>
      </c>
      <c r="P76" s="57">
        <v>1664.3195000000001</v>
      </c>
      <c r="Q76" s="57">
        <v>1682.4416999999999</v>
      </c>
      <c r="R76" s="57">
        <v>1582.4725000000001</v>
      </c>
      <c r="S76" s="57">
        <v>1691.1945000000001</v>
      </c>
      <c r="T76" s="57">
        <v>1627.0771999999999</v>
      </c>
    </row>
    <row r="77" spans="1:20" ht="13.7" customHeight="1" x14ac:dyDescent="0.2">
      <c r="A77" s="54">
        <v>68</v>
      </c>
      <c r="B77" s="55"/>
      <c r="C77" s="69" t="s">
        <v>240</v>
      </c>
      <c r="D77" s="70" t="s">
        <v>117</v>
      </c>
      <c r="E77" s="93"/>
      <c r="F77" s="93"/>
      <c r="G77" s="93"/>
      <c r="H77" s="93"/>
      <c r="I77" s="93"/>
      <c r="J77" s="93"/>
      <c r="K77" s="93"/>
      <c r="L77" s="93"/>
      <c r="M77" s="57">
        <v>1482.3387</v>
      </c>
      <c r="N77" s="57">
        <v>1330.4549999999999</v>
      </c>
      <c r="O77" s="57">
        <v>1377.7123999999999</v>
      </c>
      <c r="P77" s="57">
        <v>1447.4943000000001</v>
      </c>
      <c r="Q77" s="57">
        <v>1725.0726999999999</v>
      </c>
      <c r="R77" s="57">
        <v>2057.6028999999999</v>
      </c>
      <c r="S77" s="57">
        <v>1665.0527</v>
      </c>
      <c r="T77" s="57">
        <v>1562.8744999999999</v>
      </c>
    </row>
    <row r="78" spans="1:20" ht="13.7" customHeight="1" x14ac:dyDescent="0.2">
      <c r="A78" s="54">
        <v>69</v>
      </c>
      <c r="B78" s="55"/>
      <c r="C78" s="69" t="s">
        <v>227</v>
      </c>
      <c r="D78" s="70" t="s">
        <v>117</v>
      </c>
      <c r="E78" s="93"/>
      <c r="F78" s="93"/>
      <c r="G78" s="93"/>
      <c r="H78" s="93"/>
      <c r="I78" s="93"/>
      <c r="J78" s="93"/>
      <c r="K78" s="93"/>
      <c r="L78" s="93"/>
      <c r="M78" s="57">
        <v>927.79600000000005</v>
      </c>
      <c r="N78" s="57">
        <v>912.89090000000101</v>
      </c>
      <c r="O78" s="57">
        <v>993.96669999999995</v>
      </c>
      <c r="P78" s="57">
        <v>906.37990000000093</v>
      </c>
      <c r="Q78" s="57">
        <v>1030.4498000000001</v>
      </c>
      <c r="R78" s="57">
        <v>1217.6571999999999</v>
      </c>
      <c r="S78" s="57">
        <v>1531.1688000000001</v>
      </c>
      <c r="T78" s="57">
        <v>1531.1158</v>
      </c>
    </row>
    <row r="79" spans="1:20" ht="13.7" customHeight="1" x14ac:dyDescent="0.2">
      <c r="A79" s="54">
        <v>70</v>
      </c>
      <c r="B79" s="55"/>
      <c r="C79" s="69" t="s">
        <v>238</v>
      </c>
      <c r="D79" s="70" t="s">
        <v>117</v>
      </c>
      <c r="E79" s="93"/>
      <c r="F79" s="93"/>
      <c r="G79" s="93"/>
      <c r="H79" s="93"/>
      <c r="I79" s="93"/>
      <c r="J79" s="93"/>
      <c r="K79" s="93"/>
      <c r="L79" s="93"/>
      <c r="M79" s="57">
        <v>1224.4443999999999</v>
      </c>
      <c r="N79" s="57">
        <v>1218.1398999999999</v>
      </c>
      <c r="O79" s="57">
        <v>1259.2415000000001</v>
      </c>
      <c r="P79" s="57">
        <v>1265.4933999999998</v>
      </c>
      <c r="Q79" s="57">
        <v>1288.7166999999999</v>
      </c>
      <c r="R79" s="57">
        <v>1326.9014</v>
      </c>
      <c r="S79" s="57">
        <v>1323.4828</v>
      </c>
      <c r="T79" s="57">
        <v>1353.2423000000001</v>
      </c>
    </row>
    <row r="80" spans="1:20" ht="13.7" customHeight="1" x14ac:dyDescent="0.2">
      <c r="A80" s="54">
        <v>71</v>
      </c>
      <c r="B80" s="55"/>
      <c r="C80" s="69" t="s">
        <v>221</v>
      </c>
      <c r="D80" s="70" t="s">
        <v>117</v>
      </c>
      <c r="E80" s="93"/>
      <c r="F80" s="93"/>
      <c r="G80" s="93"/>
      <c r="H80" s="93"/>
      <c r="I80" s="93"/>
      <c r="J80" s="93"/>
      <c r="K80" s="93"/>
      <c r="L80" s="93"/>
      <c r="M80" s="57">
        <v>1170.5227</v>
      </c>
      <c r="N80" s="57">
        <v>1168.8311999999999</v>
      </c>
      <c r="O80" s="57">
        <v>1210.1759</v>
      </c>
      <c r="P80" s="57">
        <v>1225.3598999999999</v>
      </c>
      <c r="Q80" s="57">
        <v>1265.2844</v>
      </c>
      <c r="R80" s="57">
        <v>1233.0221000000001</v>
      </c>
      <c r="S80" s="57">
        <v>1265.4639999999999</v>
      </c>
      <c r="T80" s="57">
        <v>1216.6808000000001</v>
      </c>
    </row>
    <row r="81" spans="1:20" ht="13.7" customHeight="1" x14ac:dyDescent="0.2">
      <c r="A81" s="54">
        <v>72</v>
      </c>
      <c r="B81" s="55"/>
      <c r="C81" s="69" t="s">
        <v>218</v>
      </c>
      <c r="D81" s="70" t="s">
        <v>117</v>
      </c>
      <c r="E81" s="93"/>
      <c r="F81" s="93"/>
      <c r="G81" s="93"/>
      <c r="H81" s="93"/>
      <c r="I81" s="93"/>
      <c r="J81" s="93"/>
      <c r="K81" s="93"/>
      <c r="L81" s="93"/>
      <c r="M81" s="57">
        <v>820.50160000000108</v>
      </c>
      <c r="N81" s="57">
        <v>875.23890000000097</v>
      </c>
      <c r="O81" s="57">
        <v>909.07739999999899</v>
      </c>
      <c r="P81" s="57">
        <v>1048.6967999999999</v>
      </c>
      <c r="Q81" s="57">
        <v>984.98850000000198</v>
      </c>
      <c r="R81" s="57">
        <v>1009.4581999999999</v>
      </c>
      <c r="S81" s="57">
        <v>1075.7482</v>
      </c>
      <c r="T81" s="57">
        <v>1102.6468</v>
      </c>
    </row>
    <row r="82" spans="1:20" ht="13.7" customHeight="1" x14ac:dyDescent="0.2">
      <c r="A82" s="54">
        <v>73</v>
      </c>
      <c r="B82" s="55"/>
      <c r="C82" s="69" t="s">
        <v>226</v>
      </c>
      <c r="D82" s="70" t="s">
        <v>117</v>
      </c>
      <c r="E82" s="93"/>
      <c r="F82" s="93"/>
      <c r="G82" s="93"/>
      <c r="H82" s="93"/>
      <c r="I82" s="93"/>
      <c r="J82" s="93"/>
      <c r="K82" s="93"/>
      <c r="L82" s="93"/>
      <c r="M82" s="57">
        <v>785.83490000000006</v>
      </c>
      <c r="N82" s="57">
        <v>947.68200000000002</v>
      </c>
      <c r="O82" s="57">
        <v>865.19259999999997</v>
      </c>
      <c r="P82" s="57">
        <v>834.05250000000001</v>
      </c>
      <c r="Q82" s="57">
        <v>1092.829</v>
      </c>
      <c r="R82" s="57">
        <v>1040.5966000000001</v>
      </c>
      <c r="S82" s="57">
        <v>1169.165</v>
      </c>
      <c r="T82" s="57">
        <v>1044.2202</v>
      </c>
    </row>
    <row r="83" spans="1:20" ht="13.7" customHeight="1" x14ac:dyDescent="0.2">
      <c r="A83" s="54">
        <v>74</v>
      </c>
      <c r="B83" s="55"/>
      <c r="C83" s="69" t="s">
        <v>222</v>
      </c>
      <c r="D83" s="70" t="s">
        <v>117</v>
      </c>
      <c r="E83" s="93"/>
      <c r="F83" s="93"/>
      <c r="G83" s="93"/>
      <c r="H83" s="93"/>
      <c r="I83" s="93"/>
      <c r="J83" s="93"/>
      <c r="K83" s="93"/>
      <c r="L83" s="93"/>
      <c r="M83" s="57">
        <v>841.63810000000001</v>
      </c>
      <c r="N83" s="57">
        <v>914.348099999998</v>
      </c>
      <c r="O83" s="57">
        <v>1051.6332</v>
      </c>
      <c r="P83" s="57">
        <v>958.31920000000207</v>
      </c>
      <c r="Q83" s="57">
        <v>865.20789999999897</v>
      </c>
      <c r="R83" s="57">
        <v>963.73480000000006</v>
      </c>
      <c r="S83" s="57">
        <v>953.54959999999903</v>
      </c>
      <c r="T83" s="57">
        <v>960.52340000000095</v>
      </c>
    </row>
    <row r="84" spans="1:20" ht="13.7" customHeight="1" x14ac:dyDescent="0.2">
      <c r="A84" s="54">
        <v>75</v>
      </c>
      <c r="B84" s="55"/>
      <c r="C84" s="69" t="s">
        <v>235</v>
      </c>
      <c r="D84" s="70" t="s">
        <v>117</v>
      </c>
      <c r="E84" s="93"/>
      <c r="F84" s="93"/>
      <c r="G84" s="93"/>
      <c r="H84" s="93"/>
      <c r="I84" s="93"/>
      <c r="J84" s="93"/>
      <c r="K84" s="93"/>
      <c r="L84" s="93"/>
      <c r="M84" s="57">
        <v>449.03370000000001</v>
      </c>
      <c r="N84" s="57">
        <v>430.10740000000004</v>
      </c>
      <c r="O84" s="57">
        <v>426.90609999999998</v>
      </c>
      <c r="P84" s="57">
        <v>501.72829999999999</v>
      </c>
      <c r="Q84" s="57">
        <v>471.24950000000001</v>
      </c>
      <c r="R84" s="57">
        <v>510.40570000000002</v>
      </c>
      <c r="S84" s="57">
        <v>508.49959999999999</v>
      </c>
      <c r="T84" s="57">
        <v>582.96259999999995</v>
      </c>
    </row>
    <row r="85" spans="1:20" ht="13.7" customHeight="1" x14ac:dyDescent="0.2">
      <c r="A85" s="54">
        <v>76</v>
      </c>
      <c r="B85" s="55"/>
      <c r="C85" s="69" t="s">
        <v>236</v>
      </c>
      <c r="D85" s="70" t="s">
        <v>117</v>
      </c>
      <c r="E85" s="93"/>
      <c r="F85" s="93"/>
      <c r="G85" s="93"/>
      <c r="H85" s="93"/>
      <c r="I85" s="93"/>
      <c r="J85" s="93"/>
      <c r="K85" s="93"/>
      <c r="L85" s="93"/>
      <c r="M85" s="57">
        <v>322.07940000000002</v>
      </c>
      <c r="N85" s="57">
        <v>346.178</v>
      </c>
      <c r="O85" s="57">
        <v>340.93349999999998</v>
      </c>
      <c r="P85" s="57">
        <v>415.87309999999997</v>
      </c>
      <c r="Q85" s="57">
        <v>357.91129999999998</v>
      </c>
      <c r="R85" s="57">
        <v>407.49599999999998</v>
      </c>
      <c r="S85" s="57">
        <v>414.15159999999997</v>
      </c>
      <c r="T85" s="57">
        <v>405.48879999999997</v>
      </c>
    </row>
    <row r="86" spans="1:20" ht="13.7" customHeight="1" x14ac:dyDescent="0.2">
      <c r="A86" s="54">
        <v>77</v>
      </c>
      <c r="B86" s="55"/>
      <c r="C86" s="69" t="s">
        <v>225</v>
      </c>
      <c r="D86" s="70" t="s">
        <v>117</v>
      </c>
      <c r="E86" s="93"/>
      <c r="F86" s="93"/>
      <c r="G86" s="93"/>
      <c r="H86" s="93"/>
      <c r="I86" s="93"/>
      <c r="J86" s="93"/>
      <c r="K86" s="93"/>
      <c r="L86" s="93"/>
      <c r="M86" s="57">
        <v>343.68920000000003</v>
      </c>
      <c r="N86" s="57">
        <v>298.05930000000097</v>
      </c>
      <c r="O86" s="57">
        <v>302.9803</v>
      </c>
      <c r="P86" s="57">
        <v>310.14769999999902</v>
      </c>
      <c r="Q86" s="57">
        <v>339.5367</v>
      </c>
      <c r="R86" s="57">
        <v>307.01509999999996</v>
      </c>
      <c r="S86" s="57">
        <v>344.4357</v>
      </c>
      <c r="T86" s="57">
        <v>402.1157</v>
      </c>
    </row>
    <row r="87" spans="1:20" ht="13.7" customHeight="1" x14ac:dyDescent="0.2">
      <c r="A87" s="54">
        <v>78</v>
      </c>
      <c r="B87" s="55"/>
      <c r="C87" s="69" t="s">
        <v>239</v>
      </c>
      <c r="D87" s="70" t="s">
        <v>117</v>
      </c>
      <c r="E87" s="93"/>
      <c r="F87" s="93"/>
      <c r="G87" s="93"/>
      <c r="H87" s="93"/>
      <c r="I87" s="93"/>
      <c r="J87" s="93"/>
      <c r="K87" s="93"/>
      <c r="L87" s="93"/>
      <c r="M87" s="57">
        <v>295.30629999999996</v>
      </c>
      <c r="N87" s="57">
        <v>301.77850000000001</v>
      </c>
      <c r="O87" s="57">
        <v>325.45779999999996</v>
      </c>
      <c r="P87" s="57">
        <v>337.34929999999997</v>
      </c>
      <c r="Q87" s="57">
        <v>362.3544</v>
      </c>
      <c r="R87" s="57">
        <v>362.02679999999998</v>
      </c>
      <c r="S87" s="57">
        <v>342.23659999999995</v>
      </c>
      <c r="T87" s="57">
        <v>372.37630000000098</v>
      </c>
    </row>
    <row r="88" spans="1:20" ht="13.7" customHeight="1" x14ac:dyDescent="0.2">
      <c r="A88" s="54">
        <v>79</v>
      </c>
      <c r="B88" s="55"/>
      <c r="C88" s="69" t="s">
        <v>243</v>
      </c>
      <c r="D88" s="70" t="s">
        <v>117</v>
      </c>
      <c r="E88" s="93"/>
      <c r="F88" s="93"/>
      <c r="G88" s="93"/>
      <c r="H88" s="93"/>
      <c r="I88" s="93"/>
      <c r="J88" s="93"/>
      <c r="K88" s="93"/>
      <c r="L88" s="93"/>
      <c r="M88" s="57">
        <v>201.54650000000001</v>
      </c>
      <c r="N88" s="57">
        <v>166.63589999999999</v>
      </c>
      <c r="O88" s="57">
        <v>178.23589999999999</v>
      </c>
      <c r="P88" s="57">
        <v>172.3321</v>
      </c>
      <c r="Q88" s="57">
        <v>165.2997</v>
      </c>
      <c r="R88" s="57">
        <v>163.63639999999998</v>
      </c>
      <c r="S88" s="57">
        <v>160.6576</v>
      </c>
      <c r="T88" s="57">
        <v>161.33329999999998</v>
      </c>
    </row>
    <row r="89" spans="1:20" ht="13.7" customHeight="1" x14ac:dyDescent="0.2">
      <c r="A89" s="54">
        <v>80</v>
      </c>
      <c r="B89" s="55"/>
      <c r="C89" s="69" t="s">
        <v>232</v>
      </c>
      <c r="D89" s="70" t="s">
        <v>117</v>
      </c>
      <c r="E89" s="93"/>
      <c r="F89" s="93"/>
      <c r="G89" s="93"/>
      <c r="H89" s="93"/>
      <c r="I89" s="93"/>
      <c r="J89" s="93"/>
      <c r="K89" s="93"/>
      <c r="L89" s="93"/>
      <c r="M89" s="57">
        <v>113.10310000000001</v>
      </c>
      <c r="N89" s="57">
        <v>121.2328</v>
      </c>
      <c r="O89" s="57">
        <v>134.62100000000001</v>
      </c>
      <c r="P89" s="57">
        <v>136.9205</v>
      </c>
      <c r="Q89" s="57">
        <v>140.37820000000002</v>
      </c>
      <c r="R89" s="57">
        <v>142.87810000000002</v>
      </c>
      <c r="S89" s="57">
        <v>138.62279999999998</v>
      </c>
      <c r="T89" s="57">
        <v>143.82029999999997</v>
      </c>
    </row>
    <row r="90" spans="1:20" ht="13.7" customHeight="1" x14ac:dyDescent="0.2">
      <c r="A90" s="54">
        <v>81</v>
      </c>
      <c r="B90" s="55"/>
      <c r="C90" s="69" t="s">
        <v>237</v>
      </c>
      <c r="D90" s="70" t="s">
        <v>117</v>
      </c>
      <c r="E90" s="93"/>
      <c r="F90" s="93"/>
      <c r="G90" s="93"/>
      <c r="H90" s="93"/>
      <c r="I90" s="93"/>
      <c r="J90" s="93"/>
      <c r="K90" s="93"/>
      <c r="L90" s="93"/>
      <c r="M90" s="57">
        <v>87.660000000000096</v>
      </c>
      <c r="N90" s="57">
        <v>88.708300000000008</v>
      </c>
      <c r="O90" s="57">
        <v>97.545200000000094</v>
      </c>
      <c r="P90" s="57">
        <v>97.904600000000002</v>
      </c>
      <c r="Q90" s="57">
        <v>96.440100000000001</v>
      </c>
      <c r="R90" s="57">
        <v>104.27030000000001</v>
      </c>
      <c r="S90" s="57">
        <v>105.44369999999999</v>
      </c>
      <c r="T90" s="57">
        <v>106.9016</v>
      </c>
    </row>
    <row r="91" spans="1:20" ht="13.7" customHeight="1" x14ac:dyDescent="0.2">
      <c r="A91" s="54">
        <v>82</v>
      </c>
      <c r="B91" s="55"/>
      <c r="C91" s="69" t="s">
        <v>242</v>
      </c>
      <c r="D91" s="70" t="s">
        <v>117</v>
      </c>
      <c r="E91" s="93"/>
      <c r="F91" s="93"/>
      <c r="G91" s="93"/>
      <c r="H91" s="93"/>
      <c r="I91" s="93"/>
      <c r="J91" s="93"/>
      <c r="K91" s="93"/>
      <c r="L91" s="93"/>
      <c r="M91" s="57">
        <v>53.706199999999995</v>
      </c>
      <c r="N91" s="57">
        <v>57.069900000000004</v>
      </c>
      <c r="O91" s="57">
        <v>54.907800000000002</v>
      </c>
      <c r="P91" s="57">
        <v>51.964300000000001</v>
      </c>
      <c r="Q91" s="57">
        <v>62.701699999999995</v>
      </c>
      <c r="R91" s="57">
        <v>85.75630000000011</v>
      </c>
      <c r="S91" s="57">
        <v>85.872199999999992</v>
      </c>
      <c r="T91" s="57">
        <v>74.703299999999999</v>
      </c>
    </row>
    <row r="92" spans="1:20" ht="13.7" customHeight="1" x14ac:dyDescent="0.2">
      <c r="A92" s="54">
        <v>83</v>
      </c>
      <c r="B92" s="55"/>
      <c r="C92" s="69" t="s">
        <v>241</v>
      </c>
      <c r="D92" s="70" t="s">
        <v>117</v>
      </c>
      <c r="E92" s="93"/>
      <c r="F92" s="93"/>
      <c r="G92" s="93"/>
      <c r="H92" s="93"/>
      <c r="I92" s="93"/>
      <c r="J92" s="93"/>
      <c r="K92" s="93"/>
      <c r="L92" s="93"/>
      <c r="M92" s="57">
        <v>146.47720000000001</v>
      </c>
      <c r="N92" s="57">
        <v>99.734700000000004</v>
      </c>
      <c r="O92" s="57">
        <v>57.473699999999994</v>
      </c>
      <c r="P92" s="57">
        <v>60.8934</v>
      </c>
      <c r="Q92" s="57">
        <v>84.850399999999993</v>
      </c>
      <c r="R92" s="57">
        <v>98.3479999999999</v>
      </c>
      <c r="S92" s="57">
        <v>83.9251</v>
      </c>
      <c r="T92" s="57">
        <v>66.742000000000004</v>
      </c>
    </row>
    <row r="93" spans="1:20" ht="13.7" customHeight="1" x14ac:dyDescent="0.2">
      <c r="A93" s="54">
        <v>84</v>
      </c>
      <c r="B93" s="55"/>
      <c r="C93" s="71" t="s">
        <v>112</v>
      </c>
      <c r="D93" s="72" t="s">
        <v>117</v>
      </c>
      <c r="E93" s="93"/>
      <c r="F93" s="93"/>
      <c r="G93" s="93"/>
      <c r="H93" s="93"/>
      <c r="I93" s="93"/>
      <c r="J93" s="93"/>
      <c r="K93" s="93"/>
      <c r="L93" s="93"/>
      <c r="M93" s="62">
        <v>47475.562899999997</v>
      </c>
      <c r="N93" s="62">
        <v>48342.724900000001</v>
      </c>
      <c r="O93" s="62">
        <v>48255.740299999998</v>
      </c>
      <c r="P93" s="62">
        <v>49864.43</v>
      </c>
      <c r="Q93" s="62">
        <v>50384.440900000001</v>
      </c>
      <c r="R93" s="62">
        <v>52083.676500000001</v>
      </c>
      <c r="S93" s="62">
        <v>53047.341</v>
      </c>
      <c r="T93" s="62">
        <v>54147.078000000001</v>
      </c>
    </row>
    <row r="94" spans="1:20" s="51" customFormat="1" ht="30" customHeight="1" x14ac:dyDescent="0.2">
      <c r="A94" s="50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68" t="s">
        <v>246</v>
      </c>
      <c r="N94" s="52"/>
      <c r="O94" s="52"/>
      <c r="P94" s="52"/>
      <c r="Q94" s="52"/>
      <c r="R94" s="52"/>
      <c r="S94" s="52"/>
      <c r="T94" s="52"/>
    </row>
    <row r="95" spans="1:20" ht="13.7" customHeight="1" x14ac:dyDescent="0.2">
      <c r="A95" s="54">
        <v>85</v>
      </c>
      <c r="B95" s="55"/>
      <c r="C95" s="69" t="s">
        <v>220</v>
      </c>
      <c r="D95" s="70" t="s">
        <v>117</v>
      </c>
      <c r="E95" s="93"/>
      <c r="F95" s="93"/>
      <c r="G95" s="93"/>
      <c r="H95" s="93"/>
      <c r="I95" s="93"/>
      <c r="J95" s="93"/>
      <c r="K95" s="93"/>
      <c r="L95" s="93"/>
      <c r="M95" s="57">
        <v>7226.6178930629103</v>
      </c>
      <c r="N95" s="57">
        <v>10003.9895652866</v>
      </c>
      <c r="O95" s="57">
        <v>10191.1468165927</v>
      </c>
      <c r="P95" s="57">
        <v>10353.891022735299</v>
      </c>
      <c r="Q95" s="57">
        <v>8512.5686120289101</v>
      </c>
      <c r="R95" s="57">
        <v>9307.1540521812785</v>
      </c>
      <c r="S95" s="57">
        <v>9423.4515044087093</v>
      </c>
      <c r="T95" s="57">
        <v>9764.7018670984307</v>
      </c>
    </row>
    <row r="96" spans="1:20" ht="13.7" customHeight="1" x14ac:dyDescent="0.2">
      <c r="A96" s="54">
        <v>86</v>
      </c>
      <c r="B96" s="55"/>
      <c r="C96" s="69" t="s">
        <v>234</v>
      </c>
      <c r="D96" s="70" t="s">
        <v>117</v>
      </c>
      <c r="E96" s="93"/>
      <c r="F96" s="93"/>
      <c r="G96" s="93"/>
      <c r="H96" s="93"/>
      <c r="I96" s="93"/>
      <c r="J96" s="93"/>
      <c r="K96" s="93"/>
      <c r="L96" s="93"/>
      <c r="M96" s="57">
        <v>8841.1766796007705</v>
      </c>
      <c r="N96" s="57">
        <v>7461.1460438560198</v>
      </c>
      <c r="O96" s="57">
        <v>7467.2251531166103</v>
      </c>
      <c r="P96" s="57">
        <v>8427.4011729677895</v>
      </c>
      <c r="Q96" s="57">
        <v>8692.5062390033399</v>
      </c>
      <c r="R96" s="57">
        <v>8492.7641245683208</v>
      </c>
      <c r="S96" s="57">
        <v>8759.3442169285699</v>
      </c>
      <c r="T96" s="57">
        <v>8840.2290116884087</v>
      </c>
    </row>
    <row r="97" spans="1:20" ht="13.7" customHeight="1" x14ac:dyDescent="0.2">
      <c r="A97" s="54">
        <v>87</v>
      </c>
      <c r="B97" s="55"/>
      <c r="C97" s="69" t="s">
        <v>223</v>
      </c>
      <c r="D97" s="70" t="s">
        <v>117</v>
      </c>
      <c r="E97" s="93"/>
      <c r="F97" s="93"/>
      <c r="G97" s="93"/>
      <c r="H97" s="93"/>
      <c r="I97" s="93"/>
      <c r="J97" s="93"/>
      <c r="K97" s="93"/>
      <c r="L97" s="93"/>
      <c r="M97" s="57">
        <v>7033.24908069907</v>
      </c>
      <c r="N97" s="57">
        <v>7962.0353564494399</v>
      </c>
      <c r="O97" s="57">
        <v>8170.7382694462103</v>
      </c>
      <c r="P97" s="57">
        <v>7574.2145068106001</v>
      </c>
      <c r="Q97" s="57">
        <v>7681.8457828061</v>
      </c>
      <c r="R97" s="57">
        <v>8750.4292490073803</v>
      </c>
      <c r="S97" s="57">
        <v>7833.4616892195299</v>
      </c>
      <c r="T97" s="57">
        <v>8397.0941519157914</v>
      </c>
    </row>
    <row r="98" spans="1:20" ht="13.7" customHeight="1" x14ac:dyDescent="0.2">
      <c r="A98" s="54">
        <v>88</v>
      </c>
      <c r="B98" s="55"/>
      <c r="C98" s="69" t="s">
        <v>217</v>
      </c>
      <c r="D98" s="70" t="s">
        <v>117</v>
      </c>
      <c r="E98" s="93"/>
      <c r="F98" s="93"/>
      <c r="G98" s="93"/>
      <c r="H98" s="93"/>
      <c r="I98" s="93"/>
      <c r="J98" s="93"/>
      <c r="K98" s="93"/>
      <c r="L98" s="93"/>
      <c r="M98" s="57">
        <v>7345.8860395308602</v>
      </c>
      <c r="N98" s="57">
        <v>6683.2967008205806</v>
      </c>
      <c r="O98" s="57">
        <v>6885.4541926175498</v>
      </c>
      <c r="P98" s="57">
        <v>6657.0150804313698</v>
      </c>
      <c r="Q98" s="57">
        <v>6949.0046836682395</v>
      </c>
      <c r="R98" s="57">
        <v>6803.3404118796107</v>
      </c>
      <c r="S98" s="57">
        <v>6701.6747455757004</v>
      </c>
      <c r="T98" s="57">
        <v>6937.8551434474102</v>
      </c>
    </row>
    <row r="99" spans="1:20" ht="13.7" customHeight="1" x14ac:dyDescent="0.2">
      <c r="A99" s="54">
        <v>89</v>
      </c>
      <c r="B99" s="55"/>
      <c r="C99" s="69" t="s">
        <v>230</v>
      </c>
      <c r="D99" s="70" t="s">
        <v>117</v>
      </c>
      <c r="E99" s="93"/>
      <c r="F99" s="93"/>
      <c r="G99" s="93"/>
      <c r="H99" s="93"/>
      <c r="I99" s="93"/>
      <c r="J99" s="93"/>
      <c r="K99" s="93"/>
      <c r="L99" s="93"/>
      <c r="M99" s="57">
        <v>7759.2512819068997</v>
      </c>
      <c r="N99" s="57">
        <v>7887.6567197188997</v>
      </c>
      <c r="O99" s="57">
        <v>7066.2336772642393</v>
      </c>
      <c r="P99" s="57">
        <v>6704.08284048112</v>
      </c>
      <c r="Q99" s="57">
        <v>6384.0714031170401</v>
      </c>
      <c r="R99" s="57">
        <v>6433.2109590929995</v>
      </c>
      <c r="S99" s="57">
        <v>6534.1835277374103</v>
      </c>
      <c r="T99" s="57">
        <v>6808.5236614793503</v>
      </c>
    </row>
    <row r="100" spans="1:20" ht="13.7" customHeight="1" x14ac:dyDescent="0.2">
      <c r="A100" s="54">
        <v>90</v>
      </c>
      <c r="B100" s="55"/>
      <c r="C100" s="69" t="s">
        <v>219</v>
      </c>
      <c r="D100" s="70" t="s">
        <v>117</v>
      </c>
      <c r="E100" s="93"/>
      <c r="F100" s="93"/>
      <c r="G100" s="93"/>
      <c r="H100" s="93"/>
      <c r="I100" s="93"/>
      <c r="J100" s="93"/>
      <c r="K100" s="93"/>
      <c r="L100" s="93"/>
      <c r="M100" s="57">
        <v>4327.9803252773399</v>
      </c>
      <c r="N100" s="57">
        <v>4218.4409515771204</v>
      </c>
      <c r="O100" s="57">
        <v>3537.9527858155702</v>
      </c>
      <c r="P100" s="57">
        <v>4525.2887136402505</v>
      </c>
      <c r="Q100" s="57">
        <v>4918.8795157733002</v>
      </c>
      <c r="R100" s="57">
        <v>5371.8380927354392</v>
      </c>
      <c r="S100" s="57">
        <v>5320.3127326409603</v>
      </c>
      <c r="T100" s="57">
        <v>5664.2795345376298</v>
      </c>
    </row>
    <row r="101" spans="1:20" ht="13.7" customHeight="1" x14ac:dyDescent="0.2">
      <c r="A101" s="54">
        <v>91</v>
      </c>
      <c r="B101" s="55"/>
      <c r="C101" s="69" t="s">
        <v>231</v>
      </c>
      <c r="D101" s="70" t="s">
        <v>117</v>
      </c>
      <c r="E101" s="93"/>
      <c r="F101" s="93"/>
      <c r="G101" s="93"/>
      <c r="H101" s="93"/>
      <c r="I101" s="93"/>
      <c r="J101" s="93"/>
      <c r="K101" s="93"/>
      <c r="L101" s="93"/>
      <c r="M101" s="57">
        <v>4878.3311315024503</v>
      </c>
      <c r="N101" s="57">
        <v>4940.7179403986802</v>
      </c>
      <c r="O101" s="57">
        <v>4868.9881050226295</v>
      </c>
      <c r="P101" s="57">
        <v>4639.4535558633597</v>
      </c>
      <c r="Q101" s="57">
        <v>4705.3930505378703</v>
      </c>
      <c r="R101" s="57">
        <v>4747.0822572347997</v>
      </c>
      <c r="S101" s="57">
        <v>4395.0092988473507</v>
      </c>
      <c r="T101" s="57">
        <v>4492.5221639909396</v>
      </c>
    </row>
    <row r="102" spans="1:20" ht="13.7" customHeight="1" x14ac:dyDescent="0.2">
      <c r="A102" s="54">
        <v>92</v>
      </c>
      <c r="B102" s="55"/>
      <c r="C102" s="69" t="s">
        <v>224</v>
      </c>
      <c r="D102" s="70" t="s">
        <v>117</v>
      </c>
      <c r="E102" s="93"/>
      <c r="F102" s="93"/>
      <c r="G102" s="93"/>
      <c r="H102" s="93"/>
      <c r="I102" s="93"/>
      <c r="J102" s="93"/>
      <c r="K102" s="93"/>
      <c r="L102" s="93"/>
      <c r="M102" s="57">
        <v>3934.4368817894997</v>
      </c>
      <c r="N102" s="57">
        <v>3327.8589851883398</v>
      </c>
      <c r="O102" s="57">
        <v>3431.4969200965597</v>
      </c>
      <c r="P102" s="57">
        <v>3709.94481317687</v>
      </c>
      <c r="Q102" s="57">
        <v>3948.3867904533199</v>
      </c>
      <c r="R102" s="57">
        <v>3989.2068420548003</v>
      </c>
      <c r="S102" s="57">
        <v>4921.6796829539599</v>
      </c>
      <c r="T102" s="57">
        <v>4396.1918814987994</v>
      </c>
    </row>
    <row r="103" spans="1:20" ht="13.7" customHeight="1" x14ac:dyDescent="0.2">
      <c r="A103" s="54">
        <v>93</v>
      </c>
      <c r="B103" s="55"/>
      <c r="C103" s="69" t="s">
        <v>233</v>
      </c>
      <c r="D103" s="70" t="s">
        <v>117</v>
      </c>
      <c r="E103" s="93"/>
      <c r="F103" s="93"/>
      <c r="G103" s="93"/>
      <c r="H103" s="93"/>
      <c r="I103" s="93"/>
      <c r="J103" s="93"/>
      <c r="K103" s="93"/>
      <c r="L103" s="93"/>
      <c r="M103" s="57">
        <v>3848.9980228877703</v>
      </c>
      <c r="N103" s="57">
        <v>3647.7549275301699</v>
      </c>
      <c r="O103" s="57">
        <v>3741.8049454520801</v>
      </c>
      <c r="P103" s="57">
        <v>3783.84038351868</v>
      </c>
      <c r="Q103" s="57">
        <v>3612.5669723163001</v>
      </c>
      <c r="R103" s="57">
        <v>3723.27528945329</v>
      </c>
      <c r="S103" s="57">
        <v>3834.9144390154297</v>
      </c>
      <c r="T103" s="57">
        <v>3982.5413375816097</v>
      </c>
    </row>
    <row r="104" spans="1:20" ht="13.7" customHeight="1" x14ac:dyDescent="0.2">
      <c r="A104" s="54">
        <v>94</v>
      </c>
      <c r="B104" s="55"/>
      <c r="C104" s="69" t="s">
        <v>229</v>
      </c>
      <c r="D104" s="70" t="s">
        <v>117</v>
      </c>
      <c r="E104" s="93"/>
      <c r="F104" s="93"/>
      <c r="G104" s="93"/>
      <c r="H104" s="93"/>
      <c r="I104" s="93"/>
      <c r="J104" s="93"/>
      <c r="K104" s="93"/>
      <c r="L104" s="93"/>
      <c r="M104" s="57">
        <v>3493.74447730062</v>
      </c>
      <c r="N104" s="57">
        <v>3380.2564926139398</v>
      </c>
      <c r="O104" s="57">
        <v>3469.9488886548502</v>
      </c>
      <c r="P104" s="57">
        <v>3690.9467539764901</v>
      </c>
      <c r="Q104" s="57">
        <v>3483.59149936617</v>
      </c>
      <c r="R104" s="57">
        <v>3419.0188143830801</v>
      </c>
      <c r="S104" s="57">
        <v>3393.8850052510998</v>
      </c>
      <c r="T104" s="57">
        <v>3408.9551089239303</v>
      </c>
    </row>
    <row r="105" spans="1:20" ht="13.7" customHeight="1" x14ac:dyDescent="0.2">
      <c r="A105" s="54">
        <v>95</v>
      </c>
      <c r="B105" s="55"/>
      <c r="C105" s="69" t="s">
        <v>222</v>
      </c>
      <c r="D105" s="70" t="s">
        <v>117</v>
      </c>
      <c r="E105" s="93"/>
      <c r="F105" s="93"/>
      <c r="G105" s="93"/>
      <c r="H105" s="93"/>
      <c r="I105" s="93"/>
      <c r="J105" s="93"/>
      <c r="K105" s="93"/>
      <c r="L105" s="93"/>
      <c r="M105" s="57">
        <v>2606.6671763499598</v>
      </c>
      <c r="N105" s="57">
        <v>3057.1826007687901</v>
      </c>
      <c r="O105" s="57">
        <v>3835.8720532836601</v>
      </c>
      <c r="P105" s="57">
        <v>3307.1403475606598</v>
      </c>
      <c r="Q105" s="57">
        <v>2726.9582354036797</v>
      </c>
      <c r="R105" s="57">
        <v>3088.2863663948801</v>
      </c>
      <c r="S105" s="57">
        <v>2958.3456821761802</v>
      </c>
      <c r="T105" s="57">
        <v>2949.8161490559801</v>
      </c>
    </row>
    <row r="106" spans="1:20" ht="13.7" customHeight="1" x14ac:dyDescent="0.2">
      <c r="A106" s="54">
        <v>96</v>
      </c>
      <c r="B106" s="55"/>
      <c r="C106" s="69" t="s">
        <v>238</v>
      </c>
      <c r="D106" s="70" t="s">
        <v>117</v>
      </c>
      <c r="E106" s="93"/>
      <c r="F106" s="93"/>
      <c r="G106" s="93"/>
      <c r="H106" s="93"/>
      <c r="I106" s="93"/>
      <c r="J106" s="93"/>
      <c r="K106" s="93"/>
      <c r="L106" s="93"/>
      <c r="M106" s="57">
        <v>2043.2093913712399</v>
      </c>
      <c r="N106" s="57">
        <v>2027.8617401684098</v>
      </c>
      <c r="O106" s="57">
        <v>2111.3381629248497</v>
      </c>
      <c r="P106" s="57">
        <v>2148.2585921376299</v>
      </c>
      <c r="Q106" s="57">
        <v>2227.0236192130601</v>
      </c>
      <c r="R106" s="57">
        <v>2242.9383647468403</v>
      </c>
      <c r="S106" s="57">
        <v>2253.77213565585</v>
      </c>
      <c r="T106" s="57">
        <v>2276.88225252354</v>
      </c>
    </row>
    <row r="107" spans="1:20" ht="13.7" customHeight="1" x14ac:dyDescent="0.2">
      <c r="A107" s="54">
        <v>97</v>
      </c>
      <c r="B107" s="55"/>
      <c r="C107" s="69" t="s">
        <v>240</v>
      </c>
      <c r="D107" s="70" t="s">
        <v>117</v>
      </c>
      <c r="E107" s="93"/>
      <c r="F107" s="93"/>
      <c r="G107" s="93"/>
      <c r="H107" s="93"/>
      <c r="I107" s="93"/>
      <c r="J107" s="93"/>
      <c r="K107" s="93"/>
      <c r="L107" s="93"/>
      <c r="M107" s="57">
        <v>1955.91471319475</v>
      </c>
      <c r="N107" s="57">
        <v>1930.4768319781599</v>
      </c>
      <c r="O107" s="57">
        <v>1934.1255039234102</v>
      </c>
      <c r="P107" s="57">
        <v>2030.4244458165099</v>
      </c>
      <c r="Q107" s="57">
        <v>2247.4421220479003</v>
      </c>
      <c r="R107" s="57">
        <v>2529.90863292832</v>
      </c>
      <c r="S107" s="57">
        <v>2120.4464399827903</v>
      </c>
      <c r="T107" s="57">
        <v>2066.6747834276102</v>
      </c>
    </row>
    <row r="108" spans="1:20" ht="13.7" customHeight="1" x14ac:dyDescent="0.2">
      <c r="A108" s="54">
        <v>98</v>
      </c>
      <c r="B108" s="55"/>
      <c r="C108" s="69" t="s">
        <v>228</v>
      </c>
      <c r="D108" s="70" t="s">
        <v>117</v>
      </c>
      <c r="E108" s="93"/>
      <c r="F108" s="93"/>
      <c r="G108" s="93"/>
      <c r="H108" s="93"/>
      <c r="I108" s="93"/>
      <c r="J108" s="93"/>
      <c r="K108" s="93"/>
      <c r="L108" s="93"/>
      <c r="M108" s="57">
        <v>1935.4986848680401</v>
      </c>
      <c r="N108" s="57">
        <v>1962.7493900940199</v>
      </c>
      <c r="O108" s="57">
        <v>1986.9312039286401</v>
      </c>
      <c r="P108" s="57">
        <v>2098.4741976688401</v>
      </c>
      <c r="Q108" s="57">
        <v>2116.5381278149898</v>
      </c>
      <c r="R108" s="57">
        <v>1789.16180371573</v>
      </c>
      <c r="S108" s="57">
        <v>1860.80295843164</v>
      </c>
      <c r="T108" s="57">
        <v>2056.8545124546899</v>
      </c>
    </row>
    <row r="109" spans="1:20" ht="13.7" customHeight="1" x14ac:dyDescent="0.2">
      <c r="A109" s="54">
        <v>99</v>
      </c>
      <c r="B109" s="55"/>
      <c r="C109" s="69" t="s">
        <v>218</v>
      </c>
      <c r="D109" s="70" t="s">
        <v>117</v>
      </c>
      <c r="E109" s="93"/>
      <c r="F109" s="93"/>
      <c r="G109" s="93"/>
      <c r="H109" s="93"/>
      <c r="I109" s="93"/>
      <c r="J109" s="93"/>
      <c r="K109" s="93"/>
      <c r="L109" s="93"/>
      <c r="M109" s="57">
        <v>1420.6486404817299</v>
      </c>
      <c r="N109" s="57">
        <v>1486.93096513709</v>
      </c>
      <c r="O109" s="57">
        <v>1577.15048073765</v>
      </c>
      <c r="P109" s="57">
        <v>1802.9233788183599</v>
      </c>
      <c r="Q109" s="57">
        <v>1766.99556913331</v>
      </c>
      <c r="R109" s="57">
        <v>1891.5991533364299</v>
      </c>
      <c r="S109" s="57">
        <v>1992.3623216559399</v>
      </c>
      <c r="T109" s="57">
        <v>1983.9455479880498</v>
      </c>
    </row>
    <row r="110" spans="1:20" ht="13.7" customHeight="1" x14ac:dyDescent="0.2">
      <c r="A110" s="54">
        <v>100</v>
      </c>
      <c r="B110" s="55"/>
      <c r="C110" s="69" t="s">
        <v>227</v>
      </c>
      <c r="D110" s="70" t="s">
        <v>117</v>
      </c>
      <c r="E110" s="93"/>
      <c r="F110" s="93"/>
      <c r="G110" s="93"/>
      <c r="H110" s="93"/>
      <c r="I110" s="93"/>
      <c r="J110" s="93"/>
      <c r="K110" s="93"/>
      <c r="L110" s="93"/>
      <c r="M110" s="57">
        <v>938.66760554403493</v>
      </c>
      <c r="N110" s="57">
        <v>925.35573004717901</v>
      </c>
      <c r="O110" s="57">
        <v>1007.43311108387</v>
      </c>
      <c r="P110" s="57">
        <v>918.63122052602603</v>
      </c>
      <c r="Q110" s="57">
        <v>1042.67539167269</v>
      </c>
      <c r="R110" s="57">
        <v>1230.83480272375</v>
      </c>
      <c r="S110" s="57">
        <v>1549.3307027631199</v>
      </c>
      <c r="T110" s="57">
        <v>1560.4876693132599</v>
      </c>
    </row>
    <row r="111" spans="1:20" ht="13.7" customHeight="1" x14ac:dyDescent="0.2">
      <c r="A111" s="54">
        <v>101</v>
      </c>
      <c r="B111" s="55"/>
      <c r="C111" s="69" t="s">
        <v>221</v>
      </c>
      <c r="D111" s="70" t="s">
        <v>117</v>
      </c>
      <c r="E111" s="93"/>
      <c r="F111" s="93"/>
      <c r="G111" s="93"/>
      <c r="H111" s="93"/>
      <c r="I111" s="93"/>
      <c r="J111" s="93"/>
      <c r="K111" s="93"/>
      <c r="L111" s="93"/>
      <c r="M111" s="57">
        <v>1209.4894513098</v>
      </c>
      <c r="N111" s="57">
        <v>1220.6360244350301</v>
      </c>
      <c r="O111" s="57">
        <v>1262.3709892105098</v>
      </c>
      <c r="P111" s="57">
        <v>1273.4289034952701</v>
      </c>
      <c r="Q111" s="57">
        <v>1316.94122797567</v>
      </c>
      <c r="R111" s="57">
        <v>1283.2321310401701</v>
      </c>
      <c r="S111" s="57">
        <v>1314.6766905352301</v>
      </c>
      <c r="T111" s="57">
        <v>1270.0346511200501</v>
      </c>
    </row>
    <row r="112" spans="1:20" ht="13.7" customHeight="1" x14ac:dyDescent="0.2">
      <c r="A112" s="54">
        <v>102</v>
      </c>
      <c r="B112" s="55"/>
      <c r="C112" s="69" t="s">
        <v>226</v>
      </c>
      <c r="D112" s="70" t="s">
        <v>117</v>
      </c>
      <c r="E112" s="93"/>
      <c r="F112" s="93"/>
      <c r="G112" s="93"/>
      <c r="H112" s="93"/>
      <c r="I112" s="93"/>
      <c r="J112" s="93"/>
      <c r="K112" s="93"/>
      <c r="L112" s="93"/>
      <c r="M112" s="57">
        <v>1064.2960952392</v>
      </c>
      <c r="N112" s="57">
        <v>1135.0495626678801</v>
      </c>
      <c r="O112" s="57">
        <v>1099.75226916014</v>
      </c>
      <c r="P112" s="57">
        <v>1072.09247809201</v>
      </c>
      <c r="Q112" s="57">
        <v>1164.99790789843</v>
      </c>
      <c r="R112" s="57">
        <v>1149.1161638716201</v>
      </c>
      <c r="S112" s="57">
        <v>1305.7704892725199</v>
      </c>
      <c r="T112" s="57">
        <v>1177.82672531915</v>
      </c>
    </row>
    <row r="113" spans="1:20" ht="13.7" customHeight="1" x14ac:dyDescent="0.2">
      <c r="A113" s="54">
        <v>103</v>
      </c>
      <c r="B113" s="55"/>
      <c r="C113" s="69" t="s">
        <v>235</v>
      </c>
      <c r="D113" s="70" t="s">
        <v>117</v>
      </c>
      <c r="E113" s="93"/>
      <c r="F113" s="93"/>
      <c r="G113" s="93"/>
      <c r="H113" s="93"/>
      <c r="I113" s="93"/>
      <c r="J113" s="93"/>
      <c r="K113" s="93"/>
      <c r="L113" s="93"/>
      <c r="M113" s="57">
        <v>555.49870304734395</v>
      </c>
      <c r="N113" s="57">
        <v>531.50253015708199</v>
      </c>
      <c r="O113" s="57">
        <v>525.20829884340696</v>
      </c>
      <c r="P113" s="57">
        <v>597.22319790006804</v>
      </c>
      <c r="Q113" s="57">
        <v>568.75726035489311</v>
      </c>
      <c r="R113" s="57">
        <v>595.91865455991399</v>
      </c>
      <c r="S113" s="57">
        <v>601.85375736346498</v>
      </c>
      <c r="T113" s="57">
        <v>691.60656469252706</v>
      </c>
    </row>
    <row r="114" spans="1:20" ht="13.7" customHeight="1" x14ac:dyDescent="0.2">
      <c r="A114" s="54">
        <v>104</v>
      </c>
      <c r="B114" s="55"/>
      <c r="C114" s="69" t="s">
        <v>236</v>
      </c>
      <c r="D114" s="70" t="s">
        <v>117</v>
      </c>
      <c r="E114" s="93"/>
      <c r="F114" s="93"/>
      <c r="G114" s="93"/>
      <c r="H114" s="93"/>
      <c r="I114" s="93"/>
      <c r="J114" s="93"/>
      <c r="K114" s="93"/>
      <c r="L114" s="93"/>
      <c r="M114" s="57">
        <v>362.25989322220204</v>
      </c>
      <c r="N114" s="57">
        <v>393.32114294695401</v>
      </c>
      <c r="O114" s="57">
        <v>379.56125094420605</v>
      </c>
      <c r="P114" s="57">
        <v>447.38218421088396</v>
      </c>
      <c r="Q114" s="57">
        <v>396.73983234078503</v>
      </c>
      <c r="R114" s="57">
        <v>454.65314170425</v>
      </c>
      <c r="S114" s="57">
        <v>456.47788687158703</v>
      </c>
      <c r="T114" s="57">
        <v>472.94135734154804</v>
      </c>
    </row>
    <row r="115" spans="1:20" ht="13.7" customHeight="1" x14ac:dyDescent="0.2">
      <c r="A115" s="54">
        <v>105</v>
      </c>
      <c r="B115" s="55"/>
      <c r="C115" s="69" t="s">
        <v>225</v>
      </c>
      <c r="D115" s="70" t="s">
        <v>117</v>
      </c>
      <c r="E115" s="93"/>
      <c r="F115" s="93"/>
      <c r="G115" s="93"/>
      <c r="H115" s="93"/>
      <c r="I115" s="93"/>
      <c r="J115" s="93"/>
      <c r="K115" s="93"/>
      <c r="L115" s="93"/>
      <c r="M115" s="57">
        <v>400.11803551694601</v>
      </c>
      <c r="N115" s="57">
        <v>367.45935347544599</v>
      </c>
      <c r="O115" s="57">
        <v>382.858056457342</v>
      </c>
      <c r="P115" s="57">
        <v>373.99998303036199</v>
      </c>
      <c r="Q115" s="57">
        <v>395.81807749794399</v>
      </c>
      <c r="R115" s="57">
        <v>363.42258204768802</v>
      </c>
      <c r="S115" s="57">
        <v>406.02490343145001</v>
      </c>
      <c r="T115" s="57">
        <v>462.77957365047399</v>
      </c>
    </row>
    <row r="116" spans="1:20" ht="13.7" customHeight="1" x14ac:dyDescent="0.2">
      <c r="A116" s="54">
        <v>106</v>
      </c>
      <c r="B116" s="55"/>
      <c r="C116" s="69" t="s">
        <v>232</v>
      </c>
      <c r="D116" s="70" t="s">
        <v>117</v>
      </c>
      <c r="E116" s="93"/>
      <c r="F116" s="93"/>
      <c r="G116" s="93"/>
      <c r="H116" s="93"/>
      <c r="I116" s="93"/>
      <c r="J116" s="93"/>
      <c r="K116" s="93"/>
      <c r="L116" s="93"/>
      <c r="M116" s="57">
        <v>332.23669999999998</v>
      </c>
      <c r="N116" s="57">
        <v>366.87440000000004</v>
      </c>
      <c r="O116" s="57">
        <v>388.649</v>
      </c>
      <c r="P116" s="57">
        <v>408.04809999999998</v>
      </c>
      <c r="Q116" s="57">
        <v>411.10059999999999</v>
      </c>
      <c r="R116" s="57">
        <v>418.26370000000003</v>
      </c>
      <c r="S116" s="57">
        <v>428.654</v>
      </c>
      <c r="T116" s="57">
        <v>429.47229999999996</v>
      </c>
    </row>
    <row r="117" spans="1:20" ht="13.7" customHeight="1" x14ac:dyDescent="0.2">
      <c r="A117" s="54">
        <v>107</v>
      </c>
      <c r="B117" s="55"/>
      <c r="C117" s="69" t="s">
        <v>239</v>
      </c>
      <c r="D117" s="70" t="s">
        <v>117</v>
      </c>
      <c r="E117" s="93"/>
      <c r="F117" s="93"/>
      <c r="G117" s="93"/>
      <c r="H117" s="93"/>
      <c r="I117" s="93"/>
      <c r="J117" s="93"/>
      <c r="K117" s="93"/>
      <c r="L117" s="93"/>
      <c r="M117" s="57">
        <v>325.77777588583399</v>
      </c>
      <c r="N117" s="57">
        <v>328.81563876144799</v>
      </c>
      <c r="O117" s="57">
        <v>354.39109930133304</v>
      </c>
      <c r="P117" s="57">
        <v>367.95806324492901</v>
      </c>
      <c r="Q117" s="57">
        <v>395.89066077942198</v>
      </c>
      <c r="R117" s="57">
        <v>396.84939914528405</v>
      </c>
      <c r="S117" s="57">
        <v>373.25167669601399</v>
      </c>
      <c r="T117" s="57">
        <v>405.75325189020299</v>
      </c>
    </row>
    <row r="118" spans="1:20" ht="13.7" customHeight="1" x14ac:dyDescent="0.2">
      <c r="A118" s="54">
        <v>108</v>
      </c>
      <c r="B118" s="55"/>
      <c r="C118" s="69" t="s">
        <v>243</v>
      </c>
      <c r="D118" s="70" t="s">
        <v>117</v>
      </c>
      <c r="E118" s="93"/>
      <c r="F118" s="93"/>
      <c r="G118" s="93"/>
      <c r="H118" s="93"/>
      <c r="I118" s="93"/>
      <c r="J118" s="93"/>
      <c r="K118" s="93"/>
      <c r="L118" s="93"/>
      <c r="M118" s="57">
        <v>179.39417288619001</v>
      </c>
      <c r="N118" s="57">
        <v>150.37796230409398</v>
      </c>
      <c r="O118" s="57">
        <v>162.44905278542501</v>
      </c>
      <c r="P118" s="57">
        <v>157.28487032208699</v>
      </c>
      <c r="Q118" s="57">
        <v>150.69721854700899</v>
      </c>
      <c r="R118" s="57">
        <v>150.59340450202401</v>
      </c>
      <c r="S118" s="57">
        <v>148.04846346468699</v>
      </c>
      <c r="T118" s="57">
        <v>149.96428499325199</v>
      </c>
    </row>
    <row r="119" spans="1:20" ht="13.7" customHeight="1" x14ac:dyDescent="0.2">
      <c r="A119" s="54">
        <v>109</v>
      </c>
      <c r="B119" s="55"/>
      <c r="C119" s="69" t="s">
        <v>237</v>
      </c>
      <c r="D119" s="70" t="s">
        <v>117</v>
      </c>
      <c r="E119" s="93"/>
      <c r="F119" s="93"/>
      <c r="G119" s="93"/>
      <c r="H119" s="93"/>
      <c r="I119" s="93"/>
      <c r="J119" s="93"/>
      <c r="K119" s="93"/>
      <c r="L119" s="93"/>
      <c r="M119" s="57">
        <v>87.698684210526395</v>
      </c>
      <c r="N119" s="57">
        <v>88.756268421052695</v>
      </c>
      <c r="O119" s="57">
        <v>97.608557894736904</v>
      </c>
      <c r="P119" s="57">
        <v>97.966857894736791</v>
      </c>
      <c r="Q119" s="57">
        <v>96.889731578947305</v>
      </c>
      <c r="R119" s="57">
        <v>104.714157894737</v>
      </c>
      <c r="S119" s="57">
        <v>105.89247894736801</v>
      </c>
      <c r="T119" s="57">
        <v>107.283905263158</v>
      </c>
    </row>
    <row r="120" spans="1:20" ht="13.7" customHeight="1" x14ac:dyDescent="0.2">
      <c r="A120" s="54">
        <v>110</v>
      </c>
      <c r="B120" s="55"/>
      <c r="C120" s="69" t="s">
        <v>242</v>
      </c>
      <c r="D120" s="70" t="s">
        <v>117</v>
      </c>
      <c r="E120" s="93"/>
      <c r="F120" s="93"/>
      <c r="G120" s="93"/>
      <c r="H120" s="93"/>
      <c r="I120" s="93"/>
      <c r="J120" s="93"/>
      <c r="K120" s="93"/>
      <c r="L120" s="93"/>
      <c r="M120" s="57">
        <v>68.470616024903407</v>
      </c>
      <c r="N120" s="57">
        <v>73.565985048232903</v>
      </c>
      <c r="O120" s="57">
        <v>69.909597390411406</v>
      </c>
      <c r="P120" s="57">
        <v>68.5440402305303</v>
      </c>
      <c r="Q120" s="57">
        <v>83.219897587841103</v>
      </c>
      <c r="R120" s="57">
        <v>114.31660036181501</v>
      </c>
      <c r="S120" s="57">
        <v>113.28115920011901</v>
      </c>
      <c r="T120" s="57">
        <v>97.920407159443897</v>
      </c>
    </row>
    <row r="121" spans="1:20" ht="13.7" customHeight="1" x14ac:dyDescent="0.2">
      <c r="A121" s="54">
        <v>111</v>
      </c>
      <c r="B121" s="55"/>
      <c r="C121" s="69" t="s">
        <v>241</v>
      </c>
      <c r="D121" s="70" t="s">
        <v>117</v>
      </c>
      <c r="E121" s="93"/>
      <c r="F121" s="93"/>
      <c r="G121" s="93"/>
      <c r="H121" s="93"/>
      <c r="I121" s="93"/>
      <c r="J121" s="93"/>
      <c r="K121" s="93"/>
      <c r="L121" s="93"/>
      <c r="M121" s="57">
        <v>360.54046299005699</v>
      </c>
      <c r="N121" s="57">
        <v>220.19212345868098</v>
      </c>
      <c r="O121" s="57">
        <v>70.970623810805009</v>
      </c>
      <c r="P121" s="57">
        <v>72.203822612369791</v>
      </c>
      <c r="Q121" s="57">
        <v>147.65683808711401</v>
      </c>
      <c r="R121" s="57">
        <v>194.142635305526</v>
      </c>
      <c r="S121" s="57">
        <v>139.779891502184</v>
      </c>
      <c r="T121" s="57">
        <v>85.082773144310011</v>
      </c>
    </row>
    <row r="122" spans="1:20" ht="13.7" customHeight="1" x14ac:dyDescent="0.2">
      <c r="A122" s="54">
        <v>112</v>
      </c>
      <c r="B122" s="55"/>
      <c r="C122" s="71" t="s">
        <v>112</v>
      </c>
      <c r="D122" s="72" t="s">
        <v>117</v>
      </c>
      <c r="E122" s="93"/>
      <c r="F122" s="93"/>
      <c r="G122" s="93"/>
      <c r="H122" s="93"/>
      <c r="I122" s="93"/>
      <c r="J122" s="93"/>
      <c r="K122" s="93"/>
      <c r="L122" s="93"/>
      <c r="M122" s="62">
        <v>74536.058615700895</v>
      </c>
      <c r="N122" s="62">
        <v>75780.261933309404</v>
      </c>
      <c r="O122" s="62">
        <v>76077.569065759308</v>
      </c>
      <c r="P122" s="62">
        <v>77308.063527163104</v>
      </c>
      <c r="Q122" s="62">
        <v>76145.156867004393</v>
      </c>
      <c r="R122" s="62">
        <v>79035.271786869998</v>
      </c>
      <c r="S122" s="62">
        <v>79246.688480528988</v>
      </c>
      <c r="T122" s="62">
        <v>80938.220571499493</v>
      </c>
    </row>
    <row r="123" spans="1:20" ht="12" customHeight="1" x14ac:dyDescent="0.2">
      <c r="A123" s="74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74"/>
    </row>
    <row r="124" spans="1:20" ht="16.5" customHeight="1" x14ac:dyDescent="0.2">
      <c r="B124" s="55" t="s">
        <v>247</v>
      </c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74"/>
    </row>
  </sheetData>
  <mergeCells count="2">
    <mergeCell ref="M7:S7"/>
    <mergeCell ref="M36:S36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"/>
  <sheetViews>
    <sheetView zoomScaleNormal="100" zoomScaleSheetLayoutView="100" workbookViewId="0"/>
  </sheetViews>
  <sheetFormatPr baseColWidth="10" defaultRowHeight="12.75" x14ac:dyDescent="0.2"/>
  <cols>
    <col min="1" max="1" width="4.7109375" style="2" customWidth="1"/>
    <col min="2" max="2" width="2.28515625" style="2" customWidth="1"/>
    <col min="3" max="3" width="19.42578125" style="2" customWidth="1"/>
    <col min="4" max="4" width="8.5703125" style="2" customWidth="1"/>
    <col min="5" max="12" width="8.7109375" style="2" customWidth="1"/>
    <col min="13" max="16384" width="11.42578125" style="2"/>
  </cols>
  <sheetData>
    <row r="1" spans="1:12" ht="15" x14ac:dyDescent="0.2">
      <c r="A1" s="36" t="s">
        <v>103</v>
      </c>
      <c r="B1" s="36" t="s">
        <v>104</v>
      </c>
      <c r="C1" s="11"/>
      <c r="D1" s="27"/>
      <c r="I1" s="37"/>
      <c r="L1" s="38"/>
    </row>
    <row r="2" spans="1:12" ht="15" x14ac:dyDescent="0.2">
      <c r="A2" s="39" t="s">
        <v>105</v>
      </c>
      <c r="B2" s="39" t="s">
        <v>33</v>
      </c>
      <c r="D2" s="27"/>
      <c r="I2" s="37"/>
      <c r="L2" s="38"/>
    </row>
    <row r="3" spans="1:12" s="26" customFormat="1" ht="15" x14ac:dyDescent="0.25">
      <c r="A3" s="40" t="s">
        <v>106</v>
      </c>
      <c r="B3" s="40" t="s">
        <v>35</v>
      </c>
      <c r="I3" s="41"/>
      <c r="L3" s="42"/>
    </row>
    <row r="4" spans="1:12" s="28" customFormat="1" ht="15" customHeight="1" x14ac:dyDescent="0.2">
      <c r="A4" s="63" t="s">
        <v>248</v>
      </c>
      <c r="B4" s="28" t="s">
        <v>49</v>
      </c>
      <c r="D4" s="65"/>
    </row>
    <row r="5" spans="1:12" ht="11.25" customHeight="1" x14ac:dyDescent="0.35">
      <c r="A5" s="38"/>
      <c r="B5" s="44"/>
      <c r="C5" s="45"/>
      <c r="D5" s="45"/>
      <c r="I5" s="37"/>
      <c r="L5" s="38"/>
    </row>
    <row r="6" spans="1:12" s="25" customFormat="1" ht="25.5" customHeight="1" x14ac:dyDescent="0.2">
      <c r="A6" s="66" t="s">
        <v>108</v>
      </c>
      <c r="B6" s="425" t="s">
        <v>49</v>
      </c>
      <c r="C6" s="426"/>
      <c r="D6" s="46" t="s">
        <v>121</v>
      </c>
      <c r="E6" s="47">
        <v>2008</v>
      </c>
      <c r="F6" s="47">
        <v>2009</v>
      </c>
      <c r="G6" s="47">
        <v>2010</v>
      </c>
      <c r="H6" s="47">
        <v>2011</v>
      </c>
      <c r="I6" s="47">
        <v>2012</v>
      </c>
      <c r="J6" s="47">
        <v>2013</v>
      </c>
      <c r="K6" s="48">
        <v>2014</v>
      </c>
      <c r="L6" s="48">
        <v>2015</v>
      </c>
    </row>
    <row r="7" spans="1:12" s="45" customFormat="1" ht="21" customHeight="1" x14ac:dyDescent="0.2">
      <c r="A7" s="50"/>
      <c r="B7" s="51"/>
      <c r="C7" s="52"/>
      <c r="D7" s="52"/>
      <c r="E7" s="68" t="s">
        <v>249</v>
      </c>
      <c r="F7" s="52"/>
      <c r="G7" s="52"/>
      <c r="H7" s="52"/>
      <c r="I7" s="52"/>
      <c r="J7" s="52"/>
      <c r="K7" s="52"/>
      <c r="L7" s="52"/>
    </row>
    <row r="8" spans="1:12" ht="15" customHeight="1" x14ac:dyDescent="0.2">
      <c r="A8" s="54">
        <v>1</v>
      </c>
      <c r="B8" s="55"/>
      <c r="C8" s="69" t="s">
        <v>250</v>
      </c>
      <c r="D8" s="70" t="s">
        <v>110</v>
      </c>
      <c r="E8" s="57">
        <v>10716.780008531701</v>
      </c>
      <c r="F8" s="57">
        <v>11227.859709762299</v>
      </c>
      <c r="G8" s="57">
        <v>11412.9053445713</v>
      </c>
      <c r="H8" s="57">
        <v>12012.746216531901</v>
      </c>
      <c r="I8" s="57">
        <v>11717.512390849599</v>
      </c>
      <c r="J8" s="57">
        <v>12121.901968194001</v>
      </c>
      <c r="K8" s="57">
        <v>12419.007489178199</v>
      </c>
      <c r="L8" s="57">
        <v>12662.4371302663</v>
      </c>
    </row>
    <row r="9" spans="1:12" ht="15" customHeight="1" x14ac:dyDescent="0.2">
      <c r="A9" s="54">
        <v>2</v>
      </c>
      <c r="B9" s="55"/>
      <c r="C9" s="69" t="s">
        <v>251</v>
      </c>
      <c r="D9" s="70" t="s">
        <v>110</v>
      </c>
      <c r="E9" s="57">
        <v>1305.6792728483099</v>
      </c>
      <c r="F9" s="57">
        <v>1292.51050877841</v>
      </c>
      <c r="G9" s="57">
        <v>1298.1599596874701</v>
      </c>
      <c r="H9" s="57">
        <v>1334.4207796226099</v>
      </c>
      <c r="I9" s="57">
        <v>1399.94381711387</v>
      </c>
      <c r="J9" s="57">
        <v>1290.6365613333201</v>
      </c>
      <c r="K9" s="57">
        <v>1314.7986908252501</v>
      </c>
      <c r="L9" s="57">
        <v>1344.4720359507699</v>
      </c>
    </row>
    <row r="10" spans="1:12" ht="15" customHeight="1" x14ac:dyDescent="0.2">
      <c r="A10" s="54">
        <v>3</v>
      </c>
      <c r="B10" s="55"/>
      <c r="C10" s="69" t="s">
        <v>252</v>
      </c>
      <c r="D10" s="70" t="s">
        <v>110</v>
      </c>
      <c r="E10" s="57">
        <v>851.0716525867831</v>
      </c>
      <c r="F10" s="57">
        <v>890.80884873397099</v>
      </c>
      <c r="G10" s="57">
        <v>866.39483420623594</v>
      </c>
      <c r="H10" s="57">
        <v>854.11912801779204</v>
      </c>
      <c r="I10" s="57">
        <v>766.021733831559</v>
      </c>
      <c r="J10" s="57">
        <v>759.70319071655501</v>
      </c>
      <c r="K10" s="57">
        <v>739.46291290753607</v>
      </c>
      <c r="L10" s="57">
        <v>749.51211604543403</v>
      </c>
    </row>
    <row r="11" spans="1:12" ht="15" customHeight="1" x14ac:dyDescent="0.2">
      <c r="A11" s="54">
        <v>4</v>
      </c>
      <c r="B11" s="55"/>
      <c r="C11" s="69" t="s">
        <v>253</v>
      </c>
      <c r="D11" s="70" t="s">
        <v>110</v>
      </c>
      <c r="E11" s="57">
        <v>666.58950223790703</v>
      </c>
      <c r="F11" s="57">
        <v>509.41396113927203</v>
      </c>
      <c r="G11" s="57">
        <v>663.40909973831504</v>
      </c>
      <c r="H11" s="57">
        <v>615.61976388159496</v>
      </c>
      <c r="I11" s="57">
        <v>453.78546977616202</v>
      </c>
      <c r="J11" s="57">
        <v>562.6774970576389</v>
      </c>
      <c r="K11" s="57">
        <v>511.89720749426596</v>
      </c>
      <c r="L11" s="57">
        <v>539.88356272302406</v>
      </c>
    </row>
    <row r="12" spans="1:12" ht="15" customHeight="1" x14ac:dyDescent="0.2">
      <c r="A12" s="54">
        <v>5</v>
      </c>
      <c r="B12" s="55"/>
      <c r="C12" s="71" t="s">
        <v>112</v>
      </c>
      <c r="D12" s="70" t="s">
        <v>110</v>
      </c>
      <c r="E12" s="62">
        <v>13540.120436204699</v>
      </c>
      <c r="F12" s="62">
        <v>13920.593028413899</v>
      </c>
      <c r="G12" s="62">
        <v>14240.8692382033</v>
      </c>
      <c r="H12" s="62">
        <v>14816.9058880539</v>
      </c>
      <c r="I12" s="62">
        <v>14337.263411571299</v>
      </c>
      <c r="J12" s="62">
        <v>14734.9192173015</v>
      </c>
      <c r="K12" s="62">
        <v>14985.166300405201</v>
      </c>
      <c r="L12" s="62">
        <v>15296.3048449855</v>
      </c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7"/>
  <sheetViews>
    <sheetView zoomScaleNormal="100" zoomScaleSheetLayoutView="9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4.7109375" style="45" customWidth="1"/>
    <col min="4" max="4" width="29.7109375" style="45" customWidth="1"/>
    <col min="5" max="5" width="9.140625" style="45" customWidth="1"/>
    <col min="6" max="12" width="9.7109375" style="45" customWidth="1"/>
    <col min="13" max="13" width="9.7109375" style="51" customWidth="1"/>
    <col min="14" max="16384" width="11.42578125" style="45"/>
  </cols>
  <sheetData>
    <row r="1" spans="1:13" ht="15" x14ac:dyDescent="0.2">
      <c r="A1" s="36" t="s">
        <v>103</v>
      </c>
      <c r="B1" s="36" t="s">
        <v>104</v>
      </c>
      <c r="C1" s="94"/>
      <c r="E1" s="95"/>
      <c r="J1" s="37"/>
    </row>
    <row r="2" spans="1:13" ht="15" x14ac:dyDescent="0.2">
      <c r="A2" s="39" t="s">
        <v>105</v>
      </c>
      <c r="B2" s="39" t="s">
        <v>33</v>
      </c>
      <c r="E2" s="95"/>
      <c r="J2" s="37"/>
    </row>
    <row r="3" spans="1:13" s="97" customFormat="1" ht="15" x14ac:dyDescent="0.25">
      <c r="A3" s="96" t="s">
        <v>50</v>
      </c>
      <c r="B3" s="77" t="s">
        <v>51</v>
      </c>
      <c r="J3" s="41"/>
      <c r="M3" s="98"/>
    </row>
    <row r="4" spans="1:13" ht="15" customHeight="1" x14ac:dyDescent="0.2">
      <c r="A4" s="63" t="s">
        <v>254</v>
      </c>
      <c r="B4" s="63" t="s">
        <v>47</v>
      </c>
      <c r="E4" s="65"/>
      <c r="M4" s="45"/>
    </row>
    <row r="5" spans="1:13" ht="15.75" customHeight="1" x14ac:dyDescent="0.35">
      <c r="B5" s="44"/>
      <c r="J5" s="37"/>
    </row>
    <row r="6" spans="1:13" s="102" customFormat="1" ht="25.5" customHeight="1" x14ac:dyDescent="0.2">
      <c r="A6" s="66" t="s">
        <v>108</v>
      </c>
      <c r="B6" s="431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</row>
    <row r="7" spans="1:13" ht="24.95" customHeight="1" x14ac:dyDescent="0.2">
      <c r="A7" s="50"/>
      <c r="B7" s="51"/>
      <c r="C7" s="52"/>
      <c r="D7" s="52"/>
      <c r="E7" s="52"/>
      <c r="F7" s="68" t="s">
        <v>204</v>
      </c>
      <c r="G7" s="52"/>
      <c r="H7" s="52"/>
      <c r="I7" s="52"/>
      <c r="J7" s="52"/>
      <c r="K7" s="52"/>
      <c r="L7" s="52"/>
      <c r="M7" s="52"/>
    </row>
    <row r="8" spans="1:13" ht="15" customHeight="1" x14ac:dyDescent="0.2">
      <c r="A8" s="82">
        <v>1</v>
      </c>
      <c r="B8" s="103"/>
      <c r="C8" s="104" t="s">
        <v>158</v>
      </c>
      <c r="D8" s="105" t="s">
        <v>159</v>
      </c>
      <c r="E8" s="106" t="s">
        <v>110</v>
      </c>
      <c r="F8" s="59">
        <v>144.793073921066</v>
      </c>
      <c r="G8" s="59">
        <v>150.76057886920799</v>
      </c>
      <c r="H8" s="59">
        <v>153.84763765082499</v>
      </c>
      <c r="I8" s="59">
        <v>182.027222410805</v>
      </c>
      <c r="J8" s="59">
        <v>151.983538200753</v>
      </c>
      <c r="K8" s="59">
        <v>169.578073322927</v>
      </c>
      <c r="L8" s="59">
        <v>166.55460975498602</v>
      </c>
      <c r="M8" s="59">
        <v>161.71640629284701</v>
      </c>
    </row>
    <row r="9" spans="1:13" ht="15" customHeight="1" x14ac:dyDescent="0.2">
      <c r="A9" s="82">
        <v>2</v>
      </c>
      <c r="B9" s="103"/>
      <c r="C9" s="104" t="s">
        <v>160</v>
      </c>
      <c r="D9" s="105" t="s">
        <v>161</v>
      </c>
      <c r="E9" s="106" t="s">
        <v>110</v>
      </c>
      <c r="F9" s="59">
        <v>290.71215752681701</v>
      </c>
      <c r="G9" s="59">
        <v>284.063785341548</v>
      </c>
      <c r="H9" s="59">
        <v>287.03293021577798</v>
      </c>
      <c r="I9" s="59">
        <v>283.35548860934205</v>
      </c>
      <c r="J9" s="59">
        <v>268.01532154351003</v>
      </c>
      <c r="K9" s="59">
        <v>299.41742681605103</v>
      </c>
      <c r="L9" s="59">
        <v>286.31212304560103</v>
      </c>
      <c r="M9" s="59">
        <v>304.957971062127</v>
      </c>
    </row>
    <row r="10" spans="1:13" ht="15" customHeight="1" x14ac:dyDescent="0.2">
      <c r="A10" s="82">
        <v>3</v>
      </c>
      <c r="B10" s="103"/>
      <c r="C10" s="104" t="s">
        <v>162</v>
      </c>
      <c r="D10" s="105" t="s">
        <v>163</v>
      </c>
      <c r="E10" s="106" t="s">
        <v>110</v>
      </c>
      <c r="F10" s="59">
        <v>1366.1590899412799</v>
      </c>
      <c r="G10" s="59">
        <v>1308.80291337164</v>
      </c>
      <c r="H10" s="59">
        <v>1331.24893358283</v>
      </c>
      <c r="I10" s="59">
        <v>1344.8174342106299</v>
      </c>
      <c r="J10" s="59">
        <v>1286.2501325041201</v>
      </c>
      <c r="K10" s="59">
        <v>1318.05279872459</v>
      </c>
      <c r="L10" s="59">
        <v>1209.44961651171</v>
      </c>
      <c r="M10" s="59">
        <v>1162.8309837765</v>
      </c>
    </row>
    <row r="11" spans="1:13" ht="15" customHeight="1" x14ac:dyDescent="0.2">
      <c r="A11" s="82">
        <v>4</v>
      </c>
      <c r="B11" s="103"/>
      <c r="C11" s="104" t="s">
        <v>164</v>
      </c>
      <c r="D11" s="105" t="s">
        <v>165</v>
      </c>
      <c r="E11" s="106" t="s">
        <v>110</v>
      </c>
      <c r="F11" s="59">
        <v>1422.4047126855501</v>
      </c>
      <c r="G11" s="59">
        <v>1651.92503076618</v>
      </c>
      <c r="H11" s="59">
        <v>1615.4889873617501</v>
      </c>
      <c r="I11" s="59">
        <v>1638.0038487890799</v>
      </c>
      <c r="J11" s="59">
        <v>1554.8459814865901</v>
      </c>
      <c r="K11" s="59">
        <v>1610.0544918486598</v>
      </c>
      <c r="L11" s="59">
        <v>1935.3618416174202</v>
      </c>
      <c r="M11" s="59">
        <v>1944.1682354183599</v>
      </c>
    </row>
    <row r="12" spans="1:13" ht="15" customHeight="1" x14ac:dyDescent="0.2">
      <c r="A12" s="82">
        <v>5</v>
      </c>
      <c r="B12" s="103"/>
      <c r="C12" s="104" t="s">
        <v>168</v>
      </c>
      <c r="D12" s="105" t="s">
        <v>169</v>
      </c>
      <c r="E12" s="106" t="s">
        <v>110</v>
      </c>
      <c r="F12" s="59">
        <v>2802.4752822687301</v>
      </c>
      <c r="G12" s="59">
        <v>2967.50596059791</v>
      </c>
      <c r="H12" s="59">
        <v>2676.2186244330301</v>
      </c>
      <c r="I12" s="59">
        <v>3021.8139143131198</v>
      </c>
      <c r="J12" s="59">
        <v>3461.1757663496401</v>
      </c>
      <c r="K12" s="59">
        <v>3582.16786862753</v>
      </c>
      <c r="L12" s="59">
        <v>3427.2265086642301</v>
      </c>
      <c r="M12" s="59">
        <v>3577.65216931546</v>
      </c>
    </row>
    <row r="13" spans="1:13" ht="15" customHeight="1" x14ac:dyDescent="0.2">
      <c r="A13" s="82">
        <v>6</v>
      </c>
      <c r="B13" s="103"/>
      <c r="C13" s="104" t="s">
        <v>176</v>
      </c>
      <c r="D13" s="105" t="s">
        <v>177</v>
      </c>
      <c r="E13" s="106" t="s">
        <v>110</v>
      </c>
      <c r="F13" s="59">
        <v>696.60509615094702</v>
      </c>
      <c r="G13" s="59">
        <v>761.06446818209906</v>
      </c>
      <c r="H13" s="59">
        <v>756.18698680364901</v>
      </c>
      <c r="I13" s="59">
        <v>937.564892368036</v>
      </c>
      <c r="J13" s="59">
        <v>793.16678691336801</v>
      </c>
      <c r="K13" s="59">
        <v>691.47177563662899</v>
      </c>
      <c r="L13" s="59">
        <v>726.43523245511096</v>
      </c>
      <c r="M13" s="59">
        <v>858.74096915269308</v>
      </c>
    </row>
    <row r="14" spans="1:13" ht="15" customHeight="1" x14ac:dyDescent="0.2">
      <c r="A14" s="82">
        <v>7</v>
      </c>
      <c r="B14" s="103"/>
      <c r="C14" s="429" t="s">
        <v>112</v>
      </c>
      <c r="D14" s="430"/>
      <c r="E14" s="107" t="s">
        <v>110</v>
      </c>
      <c r="F14" s="61">
        <v>6723.1494124943902</v>
      </c>
      <c r="G14" s="61">
        <v>7124.1227371285804</v>
      </c>
      <c r="H14" s="61">
        <v>6820.02410004786</v>
      </c>
      <c r="I14" s="61">
        <v>7407.5828007010105</v>
      </c>
      <c r="J14" s="61">
        <v>7515.4375269979801</v>
      </c>
      <c r="K14" s="61">
        <v>7670.7424349763805</v>
      </c>
      <c r="L14" s="61">
        <v>7751.3399320490598</v>
      </c>
      <c r="M14" s="61">
        <v>8010.0667350179901</v>
      </c>
    </row>
    <row r="15" spans="1:13" s="51" customFormat="1" ht="30" customHeight="1" x14ac:dyDescent="0.2">
      <c r="A15" s="50"/>
      <c r="C15" s="52"/>
      <c r="D15" s="52"/>
      <c r="E15" s="52"/>
      <c r="F15" s="68" t="s">
        <v>255</v>
      </c>
      <c r="G15" s="52"/>
      <c r="H15" s="52"/>
      <c r="I15" s="52"/>
      <c r="J15" s="52"/>
      <c r="K15" s="52"/>
      <c r="L15" s="52"/>
      <c r="M15" s="52"/>
    </row>
    <row r="16" spans="1:13" ht="15" customHeight="1" x14ac:dyDescent="0.2">
      <c r="A16" s="82">
        <v>8</v>
      </c>
      <c r="B16" s="103"/>
      <c r="C16" s="104" t="s">
        <v>158</v>
      </c>
      <c r="D16" s="105" t="s">
        <v>159</v>
      </c>
      <c r="E16" s="106" t="s">
        <v>190</v>
      </c>
      <c r="F16" s="108">
        <f t="shared" ref="F16:M22" si="0">F8/F$14*100</f>
        <v>2.1536495031923675</v>
      </c>
      <c r="G16" s="108">
        <f t="shared" si="0"/>
        <v>2.1161985051646224</v>
      </c>
      <c r="H16" s="108">
        <f t="shared" si="0"/>
        <v>2.2558224926176633</v>
      </c>
      <c r="I16" s="108">
        <f t="shared" si="0"/>
        <v>2.4573093181432815</v>
      </c>
      <c r="J16" s="108">
        <f t="shared" si="0"/>
        <v>2.0222846328610542</v>
      </c>
      <c r="K16" s="108">
        <f t="shared" si="0"/>
        <v>2.2107126495305036</v>
      </c>
      <c r="L16" s="108">
        <f t="shared" si="0"/>
        <v>2.1487202369533733</v>
      </c>
      <c r="M16" s="108">
        <f t="shared" si="0"/>
        <v>2.0189145938805191</v>
      </c>
    </row>
    <row r="17" spans="1:13" ht="15" customHeight="1" x14ac:dyDescent="0.2">
      <c r="A17" s="82">
        <v>9</v>
      </c>
      <c r="B17" s="103"/>
      <c r="C17" s="104" t="s">
        <v>160</v>
      </c>
      <c r="D17" s="105" t="s">
        <v>161</v>
      </c>
      <c r="E17" s="106" t="s">
        <v>190</v>
      </c>
      <c r="F17" s="108">
        <f t="shared" si="0"/>
        <v>4.3240472536063779</v>
      </c>
      <c r="G17" s="108">
        <f t="shared" si="0"/>
        <v>3.9873510862060408</v>
      </c>
      <c r="H17" s="108">
        <f t="shared" si="0"/>
        <v>4.2086791190923174</v>
      </c>
      <c r="I17" s="108">
        <f t="shared" si="0"/>
        <v>3.8252085225767161</v>
      </c>
      <c r="J17" s="108">
        <f t="shared" si="0"/>
        <v>3.566197185203241</v>
      </c>
      <c r="K17" s="108">
        <f t="shared" si="0"/>
        <v>3.9033695806392044</v>
      </c>
      <c r="L17" s="108">
        <f t="shared" si="0"/>
        <v>3.6937113525598488</v>
      </c>
      <c r="M17" s="108">
        <f t="shared" si="0"/>
        <v>3.8071838993416587</v>
      </c>
    </row>
    <row r="18" spans="1:13" ht="15" customHeight="1" x14ac:dyDescent="0.2">
      <c r="A18" s="82">
        <v>10</v>
      </c>
      <c r="B18" s="103"/>
      <c r="C18" s="104" t="s">
        <v>162</v>
      </c>
      <c r="D18" s="105" t="s">
        <v>163</v>
      </c>
      <c r="E18" s="106" t="s">
        <v>190</v>
      </c>
      <c r="F18" s="108">
        <f t="shared" si="0"/>
        <v>20.320225033261817</v>
      </c>
      <c r="G18" s="108">
        <f t="shared" si="0"/>
        <v>18.37142567112987</v>
      </c>
      <c r="H18" s="108">
        <f t="shared" si="0"/>
        <v>19.519710107380529</v>
      </c>
      <c r="I18" s="108">
        <f t="shared" si="0"/>
        <v>18.154605495376497</v>
      </c>
      <c r="J18" s="108">
        <f t="shared" si="0"/>
        <v>17.114773795716843</v>
      </c>
      <c r="K18" s="108">
        <f t="shared" si="0"/>
        <v>17.182858242178074</v>
      </c>
      <c r="L18" s="108">
        <f t="shared" si="0"/>
        <v>15.603103813200889</v>
      </c>
      <c r="M18" s="108">
        <f t="shared" si="0"/>
        <v>14.51711979742811</v>
      </c>
    </row>
    <row r="19" spans="1:13" ht="15" customHeight="1" x14ac:dyDescent="0.2">
      <c r="A19" s="82">
        <v>11</v>
      </c>
      <c r="B19" s="103"/>
      <c r="C19" s="104" t="s">
        <v>164</v>
      </c>
      <c r="D19" s="105" t="s">
        <v>165</v>
      </c>
      <c r="E19" s="106" t="s">
        <v>190</v>
      </c>
      <c r="F19" s="108">
        <f t="shared" si="0"/>
        <v>21.15682138555681</v>
      </c>
      <c r="G19" s="108">
        <f t="shared" si="0"/>
        <v>23.187767697444219</v>
      </c>
      <c r="H19" s="108">
        <f t="shared" si="0"/>
        <v>23.687438103780504</v>
      </c>
      <c r="I19" s="108">
        <f t="shared" si="0"/>
        <v>22.11252837611304</v>
      </c>
      <c r="J19" s="108">
        <f t="shared" si="0"/>
        <v>20.68869544721861</v>
      </c>
      <c r="K19" s="108">
        <f t="shared" si="0"/>
        <v>20.989552256470954</v>
      </c>
      <c r="L19" s="108">
        <f t="shared" si="0"/>
        <v>24.968094014499105</v>
      </c>
      <c r="M19" s="108">
        <f t="shared" si="0"/>
        <v>24.271561021070486</v>
      </c>
    </row>
    <row r="20" spans="1:13" ht="15" customHeight="1" x14ac:dyDescent="0.2">
      <c r="A20" s="82">
        <v>12</v>
      </c>
      <c r="B20" s="103"/>
      <c r="C20" s="104" t="s">
        <v>168</v>
      </c>
      <c r="D20" s="105" t="s">
        <v>169</v>
      </c>
      <c r="E20" s="106" t="s">
        <v>190</v>
      </c>
      <c r="F20" s="108">
        <f t="shared" si="0"/>
        <v>41.683965509684683</v>
      </c>
      <c r="G20" s="108">
        <f t="shared" si="0"/>
        <v>41.654335138447948</v>
      </c>
      <c r="H20" s="108">
        <f t="shared" si="0"/>
        <v>39.240603627987909</v>
      </c>
      <c r="I20" s="108">
        <f t="shared" si="0"/>
        <v>40.793521930354295</v>
      </c>
      <c r="J20" s="108">
        <f t="shared" si="0"/>
        <v>46.054215126077921</v>
      </c>
      <c r="K20" s="108">
        <f t="shared" si="0"/>
        <v>46.699102453158567</v>
      </c>
      <c r="L20" s="108">
        <f t="shared" si="0"/>
        <v>44.214633066134226</v>
      </c>
      <c r="M20" s="108">
        <f t="shared" si="0"/>
        <v>44.664448969880212</v>
      </c>
    </row>
    <row r="21" spans="1:13" ht="15" customHeight="1" x14ac:dyDescent="0.2">
      <c r="A21" s="82">
        <v>13</v>
      </c>
      <c r="B21" s="103"/>
      <c r="C21" s="104" t="s">
        <v>176</v>
      </c>
      <c r="D21" s="105" t="s">
        <v>177</v>
      </c>
      <c r="E21" s="106" t="s">
        <v>190</v>
      </c>
      <c r="F21" s="108">
        <f t="shared" si="0"/>
        <v>10.361291314697944</v>
      </c>
      <c r="G21" s="108">
        <f t="shared" si="0"/>
        <v>10.682921901607363</v>
      </c>
      <c r="H21" s="108">
        <f t="shared" si="0"/>
        <v>11.087746549141116</v>
      </c>
      <c r="I21" s="108">
        <f t="shared" si="0"/>
        <v>12.656826357436199</v>
      </c>
      <c r="J21" s="108">
        <f t="shared" si="0"/>
        <v>10.553833812922349</v>
      </c>
      <c r="K21" s="108">
        <f t="shared" si="0"/>
        <v>9.0144048180227845</v>
      </c>
      <c r="L21" s="108">
        <f t="shared" si="0"/>
        <v>9.3717375166525372</v>
      </c>
      <c r="M21" s="108">
        <f t="shared" si="0"/>
        <v>10.720771718398977</v>
      </c>
    </row>
    <row r="22" spans="1:13" ht="15" customHeight="1" x14ac:dyDescent="0.2">
      <c r="A22" s="82">
        <v>14</v>
      </c>
      <c r="B22" s="103"/>
      <c r="C22" s="429" t="s">
        <v>112</v>
      </c>
      <c r="D22" s="430"/>
      <c r="E22" s="107" t="s">
        <v>190</v>
      </c>
      <c r="F22" s="109">
        <f t="shared" si="0"/>
        <v>100</v>
      </c>
      <c r="G22" s="109">
        <f t="shared" si="0"/>
        <v>100</v>
      </c>
      <c r="H22" s="109">
        <f t="shared" si="0"/>
        <v>100</v>
      </c>
      <c r="I22" s="109">
        <f t="shared" si="0"/>
        <v>100</v>
      </c>
      <c r="J22" s="109">
        <f t="shared" si="0"/>
        <v>100</v>
      </c>
      <c r="K22" s="109">
        <f t="shared" si="0"/>
        <v>100</v>
      </c>
      <c r="L22" s="109">
        <f t="shared" si="0"/>
        <v>100</v>
      </c>
      <c r="M22" s="109">
        <f t="shared" si="0"/>
        <v>100</v>
      </c>
    </row>
    <row r="23" spans="1:13" s="51" customFormat="1" ht="30" customHeight="1" x14ac:dyDescent="0.2">
      <c r="A23" s="50"/>
      <c r="C23" s="52"/>
      <c r="D23" s="52"/>
      <c r="E23" s="52"/>
      <c r="F23" s="68" t="s">
        <v>206</v>
      </c>
      <c r="G23" s="52"/>
      <c r="H23" s="52"/>
      <c r="I23" s="52"/>
      <c r="J23" s="52"/>
      <c r="K23" s="52"/>
      <c r="L23" s="52"/>
      <c r="M23" s="52"/>
    </row>
    <row r="24" spans="1:13" ht="15" customHeight="1" x14ac:dyDescent="0.2">
      <c r="A24" s="82">
        <v>15</v>
      </c>
      <c r="B24" s="103"/>
      <c r="C24" s="104" t="s">
        <v>158</v>
      </c>
      <c r="D24" s="105" t="s">
        <v>159</v>
      </c>
      <c r="E24" s="106" t="s">
        <v>110</v>
      </c>
      <c r="F24" s="59">
        <v>140.85572745232102</v>
      </c>
      <c r="G24" s="59">
        <v>150.74487365556399</v>
      </c>
      <c r="H24" s="59">
        <v>153.82797065247303</v>
      </c>
      <c r="I24" s="59">
        <v>181.99813772540801</v>
      </c>
      <c r="J24" s="59">
        <v>151.68375068508101</v>
      </c>
      <c r="K24" s="59">
        <v>169.30548874194301</v>
      </c>
      <c r="L24" s="59">
        <v>166.205013633758</v>
      </c>
      <c r="M24" s="59">
        <v>161.00978666270001</v>
      </c>
    </row>
    <row r="25" spans="1:13" ht="15" customHeight="1" x14ac:dyDescent="0.2">
      <c r="A25" s="82">
        <v>16</v>
      </c>
      <c r="B25" s="103"/>
      <c r="C25" s="104" t="s">
        <v>160</v>
      </c>
      <c r="D25" s="105" t="s">
        <v>161</v>
      </c>
      <c r="E25" s="106" t="s">
        <v>110</v>
      </c>
      <c r="F25" s="59">
        <v>13.987544161481699</v>
      </c>
      <c r="G25" s="59">
        <v>14.071233295832801</v>
      </c>
      <c r="H25" s="59">
        <v>16.331420437428701</v>
      </c>
      <c r="I25" s="59">
        <v>13.719798159286199</v>
      </c>
      <c r="J25" s="59">
        <v>15.1270514499697</v>
      </c>
      <c r="K25" s="59">
        <v>15.7541273671232</v>
      </c>
      <c r="L25" s="59">
        <v>15.3963915957178</v>
      </c>
      <c r="M25" s="59">
        <v>16.052011256194902</v>
      </c>
    </row>
    <row r="26" spans="1:13" ht="15" customHeight="1" x14ac:dyDescent="0.2">
      <c r="A26" s="82">
        <v>17</v>
      </c>
      <c r="B26" s="103"/>
      <c r="C26" s="104" t="s">
        <v>162</v>
      </c>
      <c r="D26" s="105" t="s">
        <v>163</v>
      </c>
      <c r="E26" s="106" t="s">
        <v>110</v>
      </c>
      <c r="F26" s="59">
        <v>46.207755808463801</v>
      </c>
      <c r="G26" s="59">
        <v>42.633996674407101</v>
      </c>
      <c r="H26" s="59">
        <v>46.133570821917395</v>
      </c>
      <c r="I26" s="59">
        <v>44.706042686147498</v>
      </c>
      <c r="J26" s="59">
        <v>39.788629709508506</v>
      </c>
      <c r="K26" s="59">
        <v>45.0717820379515</v>
      </c>
      <c r="L26" s="59">
        <v>46.070420884245806</v>
      </c>
      <c r="M26" s="59">
        <v>49.5218629256523</v>
      </c>
    </row>
    <row r="27" spans="1:13" ht="15" customHeight="1" x14ac:dyDescent="0.2">
      <c r="A27" s="82">
        <v>18</v>
      </c>
      <c r="B27" s="103"/>
      <c r="C27" s="104" t="s">
        <v>164</v>
      </c>
      <c r="D27" s="105" t="s">
        <v>165</v>
      </c>
      <c r="E27" s="106" t="s">
        <v>110</v>
      </c>
      <c r="F27" s="59">
        <v>1422.4047126855501</v>
      </c>
      <c r="G27" s="59">
        <v>1651.92503076618</v>
      </c>
      <c r="H27" s="59">
        <v>1615.4889873617501</v>
      </c>
      <c r="I27" s="59">
        <v>1638.0038487890799</v>
      </c>
      <c r="J27" s="59">
        <v>1554.8459814865901</v>
      </c>
      <c r="K27" s="59">
        <v>1610.0544918486598</v>
      </c>
      <c r="L27" s="59">
        <v>1935.3618416174202</v>
      </c>
      <c r="M27" s="59">
        <v>1944.1682354183599</v>
      </c>
    </row>
    <row r="28" spans="1:13" ht="15" customHeight="1" x14ac:dyDescent="0.2">
      <c r="A28" s="82">
        <v>19</v>
      </c>
      <c r="B28" s="103"/>
      <c r="C28" s="104" t="s">
        <v>168</v>
      </c>
      <c r="D28" s="105" t="s">
        <v>169</v>
      </c>
      <c r="E28" s="106" t="s">
        <v>110</v>
      </c>
      <c r="F28" s="59">
        <v>2795.2233235711201</v>
      </c>
      <c r="G28" s="59">
        <v>2959.9236462163503</v>
      </c>
      <c r="H28" s="59">
        <v>2668.8527689771499</v>
      </c>
      <c r="I28" s="59">
        <v>3014.1972494935899</v>
      </c>
      <c r="J28" s="59">
        <v>3456.7937371787602</v>
      </c>
      <c r="K28" s="59">
        <v>3577.1793764071399</v>
      </c>
      <c r="L28" s="59">
        <v>3420.7105080863198</v>
      </c>
      <c r="M28" s="59">
        <v>3572.6198785019496</v>
      </c>
    </row>
    <row r="29" spans="1:13" ht="15" customHeight="1" x14ac:dyDescent="0.2">
      <c r="A29" s="82">
        <v>20</v>
      </c>
      <c r="B29" s="103"/>
      <c r="C29" s="104" t="s">
        <v>176</v>
      </c>
      <c r="D29" s="105" t="s">
        <v>177</v>
      </c>
      <c r="E29" s="106" t="s">
        <v>110</v>
      </c>
      <c r="F29" s="59">
        <v>0</v>
      </c>
      <c r="G29" s="59">
        <v>0</v>
      </c>
      <c r="H29" s="59">
        <v>0</v>
      </c>
      <c r="I29" s="59">
        <v>0</v>
      </c>
      <c r="J29" s="59">
        <v>0</v>
      </c>
      <c r="K29" s="59">
        <v>0</v>
      </c>
      <c r="L29" s="59">
        <v>0</v>
      </c>
      <c r="M29" s="59">
        <v>0</v>
      </c>
    </row>
    <row r="30" spans="1:13" ht="15" customHeight="1" x14ac:dyDescent="0.2">
      <c r="A30" s="82">
        <v>21</v>
      </c>
      <c r="B30" s="103"/>
      <c r="C30" s="429" t="s">
        <v>112</v>
      </c>
      <c r="D30" s="430"/>
      <c r="E30" s="107" t="s">
        <v>110</v>
      </c>
      <c r="F30" s="61">
        <v>4418.6790636789401</v>
      </c>
      <c r="G30" s="61">
        <v>4819.2987806083302</v>
      </c>
      <c r="H30" s="61">
        <v>4500.6347182507197</v>
      </c>
      <c r="I30" s="61">
        <v>4892.6250768535101</v>
      </c>
      <c r="J30" s="61">
        <v>5218.2391505099095</v>
      </c>
      <c r="K30" s="61">
        <v>5417.3652664028095</v>
      </c>
      <c r="L30" s="61">
        <v>5583.74417581746</v>
      </c>
      <c r="M30" s="61">
        <v>5743.3717747648598</v>
      </c>
    </row>
    <row r="31" spans="1:13" s="51" customFormat="1" ht="30" customHeight="1" x14ac:dyDescent="0.2">
      <c r="A31" s="50"/>
      <c r="C31" s="52"/>
      <c r="D31" s="52"/>
      <c r="E31" s="52"/>
      <c r="F31" s="68" t="s">
        <v>256</v>
      </c>
      <c r="G31" s="52"/>
      <c r="H31" s="52"/>
      <c r="I31" s="52"/>
      <c r="J31" s="52"/>
      <c r="K31" s="52"/>
      <c r="L31" s="52"/>
      <c r="M31" s="52"/>
    </row>
    <row r="32" spans="1:13" ht="15" customHeight="1" x14ac:dyDescent="0.2">
      <c r="A32" s="82">
        <v>22</v>
      </c>
      <c r="B32" s="103"/>
      <c r="C32" s="104" t="s">
        <v>158</v>
      </c>
      <c r="D32" s="105" t="s">
        <v>159</v>
      </c>
      <c r="E32" s="106" t="s">
        <v>190</v>
      </c>
      <c r="F32" s="108">
        <f t="shared" ref="F32:M38" si="1">F24/F$30*100</f>
        <v>3.1877338322699136</v>
      </c>
      <c r="G32" s="108">
        <f t="shared" si="1"/>
        <v>3.1279420620718557</v>
      </c>
      <c r="H32" s="108">
        <f t="shared" si="1"/>
        <v>3.417917255730142</v>
      </c>
      <c r="I32" s="108">
        <f t="shared" si="1"/>
        <v>3.7198463987445489</v>
      </c>
      <c r="J32" s="108">
        <f t="shared" si="1"/>
        <v>2.9067995220238032</v>
      </c>
      <c r="K32" s="108">
        <f t="shared" si="1"/>
        <v>3.1252367233188938</v>
      </c>
      <c r="L32" s="108">
        <f t="shared" si="1"/>
        <v>2.9765871859526154</v>
      </c>
      <c r="M32" s="108">
        <f t="shared" si="1"/>
        <v>2.8034017816875858</v>
      </c>
    </row>
    <row r="33" spans="1:13" ht="15" customHeight="1" x14ac:dyDescent="0.2">
      <c r="A33" s="82">
        <v>23</v>
      </c>
      <c r="B33" s="103"/>
      <c r="C33" s="104" t="s">
        <v>160</v>
      </c>
      <c r="D33" s="105" t="s">
        <v>161</v>
      </c>
      <c r="E33" s="106" t="s">
        <v>190</v>
      </c>
      <c r="F33" s="108">
        <f t="shared" si="1"/>
        <v>0.31655487895597095</v>
      </c>
      <c r="G33" s="108">
        <f t="shared" si="1"/>
        <v>0.29197677787590126</v>
      </c>
      <c r="H33" s="108">
        <f t="shared" si="1"/>
        <v>0.36286927199851271</v>
      </c>
      <c r="I33" s="108">
        <f t="shared" si="1"/>
        <v>0.28041793400833243</v>
      </c>
      <c r="J33" s="108">
        <f t="shared" si="1"/>
        <v>0.28988804486838315</v>
      </c>
      <c r="K33" s="108">
        <f t="shared" si="1"/>
        <v>0.29080792216147011</v>
      </c>
      <c r="L33" s="108">
        <f t="shared" si="1"/>
        <v>0.27573597770466929</v>
      </c>
      <c r="M33" s="108">
        <f t="shared" si="1"/>
        <v>0.27948758822690162</v>
      </c>
    </row>
    <row r="34" spans="1:13" ht="15" customHeight="1" x14ac:dyDescent="0.2">
      <c r="A34" s="82">
        <v>24</v>
      </c>
      <c r="B34" s="103"/>
      <c r="C34" s="104" t="s">
        <v>162</v>
      </c>
      <c r="D34" s="105" t="s">
        <v>163</v>
      </c>
      <c r="E34" s="106" t="s">
        <v>190</v>
      </c>
      <c r="F34" s="108">
        <f t="shared" si="1"/>
        <v>1.0457368625905989</v>
      </c>
      <c r="G34" s="108">
        <f t="shared" si="1"/>
        <v>0.88465145273739398</v>
      </c>
      <c r="H34" s="108">
        <f t="shared" si="1"/>
        <v>1.0250458815250911</v>
      </c>
      <c r="I34" s="108">
        <f t="shared" si="1"/>
        <v>0.91374348093106583</v>
      </c>
      <c r="J34" s="108">
        <f t="shared" si="1"/>
        <v>0.76249149496378466</v>
      </c>
      <c r="K34" s="108">
        <f t="shared" si="1"/>
        <v>0.83198713436355864</v>
      </c>
      <c r="L34" s="108">
        <f t="shared" si="1"/>
        <v>0.82508115403587767</v>
      </c>
      <c r="M34" s="108">
        <f t="shared" si="1"/>
        <v>0.86224372838339858</v>
      </c>
    </row>
    <row r="35" spans="1:13" ht="15" customHeight="1" x14ac:dyDescent="0.2">
      <c r="A35" s="82">
        <v>25</v>
      </c>
      <c r="B35" s="103"/>
      <c r="C35" s="104" t="s">
        <v>164</v>
      </c>
      <c r="D35" s="105" t="s">
        <v>165</v>
      </c>
      <c r="E35" s="106" t="s">
        <v>190</v>
      </c>
      <c r="F35" s="108">
        <f t="shared" si="1"/>
        <v>32.190722435072544</v>
      </c>
      <c r="G35" s="108">
        <f t="shared" si="1"/>
        <v>34.277290244238827</v>
      </c>
      <c r="H35" s="108">
        <f t="shared" si="1"/>
        <v>35.894692382181347</v>
      </c>
      <c r="I35" s="108">
        <f t="shared" si="1"/>
        <v>33.479038819841364</v>
      </c>
      <c r="J35" s="108">
        <f t="shared" si="1"/>
        <v>29.796372619960426</v>
      </c>
      <c r="K35" s="108">
        <f t="shared" si="1"/>
        <v>29.720249838677649</v>
      </c>
      <c r="L35" s="108">
        <f t="shared" si="1"/>
        <v>34.660646703680385</v>
      </c>
      <c r="M35" s="108">
        <f t="shared" si="1"/>
        <v>33.850642299713506</v>
      </c>
    </row>
    <row r="36" spans="1:13" ht="15" customHeight="1" x14ac:dyDescent="0.2">
      <c r="A36" s="82">
        <v>26</v>
      </c>
      <c r="B36" s="103"/>
      <c r="C36" s="104" t="s">
        <v>168</v>
      </c>
      <c r="D36" s="105" t="s">
        <v>169</v>
      </c>
      <c r="E36" s="106" t="s">
        <v>190</v>
      </c>
      <c r="F36" s="108">
        <f t="shared" si="1"/>
        <v>63.259251991110901</v>
      </c>
      <c r="G36" s="108">
        <f t="shared" si="1"/>
        <v>61.418139463076102</v>
      </c>
      <c r="H36" s="108">
        <f t="shared" si="1"/>
        <v>59.299475208564886</v>
      </c>
      <c r="I36" s="108">
        <f t="shared" si="1"/>
        <v>61.606953366474713</v>
      </c>
      <c r="J36" s="108">
        <f t="shared" si="1"/>
        <v>66.244448318183601</v>
      </c>
      <c r="K36" s="108">
        <f t="shared" si="1"/>
        <v>66.031718381478584</v>
      </c>
      <c r="L36" s="108">
        <f t="shared" si="1"/>
        <v>61.261948978626478</v>
      </c>
      <c r="M36" s="108">
        <f t="shared" si="1"/>
        <v>62.204224601988557</v>
      </c>
    </row>
    <row r="37" spans="1:13" ht="15" customHeight="1" x14ac:dyDescent="0.2">
      <c r="A37" s="82">
        <v>27</v>
      </c>
      <c r="B37" s="103"/>
      <c r="C37" s="104" t="s">
        <v>176</v>
      </c>
      <c r="D37" s="105" t="s">
        <v>177</v>
      </c>
      <c r="E37" s="106" t="s">
        <v>190</v>
      </c>
      <c r="F37" s="108">
        <f t="shared" si="1"/>
        <v>0</v>
      </c>
      <c r="G37" s="108">
        <f t="shared" si="1"/>
        <v>0</v>
      </c>
      <c r="H37" s="108">
        <f t="shared" si="1"/>
        <v>0</v>
      </c>
      <c r="I37" s="108">
        <f t="shared" si="1"/>
        <v>0</v>
      </c>
      <c r="J37" s="108">
        <f t="shared" si="1"/>
        <v>0</v>
      </c>
      <c r="K37" s="108">
        <f t="shared" si="1"/>
        <v>0</v>
      </c>
      <c r="L37" s="108">
        <f t="shared" si="1"/>
        <v>0</v>
      </c>
      <c r="M37" s="108">
        <f t="shared" si="1"/>
        <v>0</v>
      </c>
    </row>
    <row r="38" spans="1:13" ht="15" customHeight="1" x14ac:dyDescent="0.2">
      <c r="A38" s="82">
        <v>28</v>
      </c>
      <c r="B38" s="103"/>
      <c r="C38" s="429" t="s">
        <v>112</v>
      </c>
      <c r="D38" s="430"/>
      <c r="E38" s="107" t="s">
        <v>190</v>
      </c>
      <c r="F38" s="109">
        <f t="shared" si="1"/>
        <v>100</v>
      </c>
      <c r="G38" s="109">
        <f t="shared" si="1"/>
        <v>100</v>
      </c>
      <c r="H38" s="109">
        <f t="shared" si="1"/>
        <v>100</v>
      </c>
      <c r="I38" s="109">
        <f t="shared" si="1"/>
        <v>100</v>
      </c>
      <c r="J38" s="109">
        <f t="shared" si="1"/>
        <v>100</v>
      </c>
      <c r="K38" s="109">
        <f t="shared" si="1"/>
        <v>100</v>
      </c>
      <c r="L38" s="109">
        <f t="shared" si="1"/>
        <v>100</v>
      </c>
      <c r="M38" s="109">
        <f t="shared" si="1"/>
        <v>100</v>
      </c>
    </row>
    <row r="39" spans="1:13" s="51" customFormat="1" ht="30" customHeight="1" x14ac:dyDescent="0.2">
      <c r="A39" s="50"/>
      <c r="C39" s="52"/>
      <c r="D39" s="52"/>
      <c r="E39" s="52"/>
      <c r="F39" s="68" t="s">
        <v>257</v>
      </c>
      <c r="G39" s="52"/>
      <c r="H39" s="52"/>
      <c r="I39" s="52"/>
      <c r="J39" s="52"/>
      <c r="K39" s="52"/>
      <c r="L39" s="52"/>
      <c r="M39" s="52"/>
    </row>
    <row r="40" spans="1:13" ht="15" customHeight="1" x14ac:dyDescent="0.2">
      <c r="A40" s="82">
        <v>29</v>
      </c>
      <c r="B40" s="103"/>
      <c r="C40" s="104" t="s">
        <v>158</v>
      </c>
      <c r="D40" s="105" t="s">
        <v>159</v>
      </c>
      <c r="E40" s="106" t="s">
        <v>110</v>
      </c>
      <c r="F40" s="59">
        <v>3.9373464687442903</v>
      </c>
      <c r="G40" s="59">
        <v>1.57052136436951E-2</v>
      </c>
      <c r="H40" s="59">
        <v>1.9666998351863602E-2</v>
      </c>
      <c r="I40" s="59">
        <v>2.90846853970161E-2</v>
      </c>
      <c r="J40" s="59">
        <v>0.29978751567169099</v>
      </c>
      <c r="K40" s="59">
        <v>0.27258458098389704</v>
      </c>
      <c r="L40" s="59">
        <v>0.34959612122852401</v>
      </c>
      <c r="M40" s="59">
        <v>0.70661963014759199</v>
      </c>
    </row>
    <row r="41" spans="1:13" ht="15" customHeight="1" x14ac:dyDescent="0.2">
      <c r="A41" s="82">
        <v>30</v>
      </c>
      <c r="B41" s="103"/>
      <c r="C41" s="104" t="s">
        <v>160</v>
      </c>
      <c r="D41" s="105" t="s">
        <v>161</v>
      </c>
      <c r="E41" s="106" t="s">
        <v>110</v>
      </c>
      <c r="F41" s="59">
        <v>276.72461336533496</v>
      </c>
      <c r="G41" s="59">
        <v>269.992552045715</v>
      </c>
      <c r="H41" s="59">
        <v>270.70150977834999</v>
      </c>
      <c r="I41" s="59">
        <v>269.63569045005602</v>
      </c>
      <c r="J41" s="59">
        <v>252.88827009354</v>
      </c>
      <c r="K41" s="59">
        <v>283.66329944892698</v>
      </c>
      <c r="L41" s="59">
        <v>270.91573144988303</v>
      </c>
      <c r="M41" s="59">
        <v>288.90595980593201</v>
      </c>
    </row>
    <row r="42" spans="1:13" ht="15" customHeight="1" x14ac:dyDescent="0.2">
      <c r="A42" s="82">
        <v>31</v>
      </c>
      <c r="B42" s="103"/>
      <c r="C42" s="104" t="s">
        <v>162</v>
      </c>
      <c r="D42" s="105" t="s">
        <v>163</v>
      </c>
      <c r="E42" s="106" t="s">
        <v>110</v>
      </c>
      <c r="F42" s="59">
        <v>1319.95133413281</v>
      </c>
      <c r="G42" s="59">
        <v>1266.1689166972299</v>
      </c>
      <c r="H42" s="59">
        <v>1285.1153627609201</v>
      </c>
      <c r="I42" s="59">
        <v>1300.11139152448</v>
      </c>
      <c r="J42" s="59">
        <v>1246.4615027946102</v>
      </c>
      <c r="K42" s="59">
        <v>1272.98101668664</v>
      </c>
      <c r="L42" s="59">
        <v>1163.3791956274599</v>
      </c>
      <c r="M42" s="59">
        <v>1113.3091208508499</v>
      </c>
    </row>
    <row r="43" spans="1:13" ht="15" customHeight="1" x14ac:dyDescent="0.2">
      <c r="A43" s="82">
        <v>32</v>
      </c>
      <c r="B43" s="103"/>
      <c r="C43" s="104" t="s">
        <v>164</v>
      </c>
      <c r="D43" s="105" t="s">
        <v>165</v>
      </c>
      <c r="E43" s="106" t="s">
        <v>110</v>
      </c>
      <c r="F43" s="59">
        <v>0</v>
      </c>
      <c r="G43" s="59">
        <v>0</v>
      </c>
      <c r="H43" s="59">
        <v>0</v>
      </c>
      <c r="I43" s="59">
        <v>0</v>
      </c>
      <c r="J43" s="59">
        <v>0</v>
      </c>
      <c r="K43" s="59">
        <v>0</v>
      </c>
      <c r="L43" s="59">
        <v>0</v>
      </c>
      <c r="M43" s="59">
        <v>0</v>
      </c>
    </row>
    <row r="44" spans="1:13" ht="15" customHeight="1" x14ac:dyDescent="0.2">
      <c r="A44" s="82">
        <v>33</v>
      </c>
      <c r="B44" s="103"/>
      <c r="C44" s="104" t="s">
        <v>168</v>
      </c>
      <c r="D44" s="105" t="s">
        <v>169</v>
      </c>
      <c r="E44" s="106" t="s">
        <v>110</v>
      </c>
      <c r="F44" s="59">
        <v>7.2519586976092194</v>
      </c>
      <c r="G44" s="59">
        <v>7.5823143815658502</v>
      </c>
      <c r="H44" s="59">
        <v>7.3658554558792702</v>
      </c>
      <c r="I44" s="59">
        <v>7.6166648195300004</v>
      </c>
      <c r="J44" s="59">
        <v>4.3820291708838708</v>
      </c>
      <c r="K44" s="59">
        <v>4.9884922203947202</v>
      </c>
      <c r="L44" s="59">
        <v>6.5160005779125107</v>
      </c>
      <c r="M44" s="59">
        <v>5.0322908135039199</v>
      </c>
    </row>
    <row r="45" spans="1:13" ht="15" customHeight="1" x14ac:dyDescent="0.2">
      <c r="A45" s="82">
        <v>34</v>
      </c>
      <c r="B45" s="103"/>
      <c r="C45" s="104" t="s">
        <v>176</v>
      </c>
      <c r="D45" s="105" t="s">
        <v>177</v>
      </c>
      <c r="E45" s="106" t="s">
        <v>110</v>
      </c>
      <c r="F45" s="59">
        <v>696.60509615094702</v>
      </c>
      <c r="G45" s="59">
        <v>761.06446818209906</v>
      </c>
      <c r="H45" s="59">
        <v>756.18698680364901</v>
      </c>
      <c r="I45" s="59">
        <v>937.564892368036</v>
      </c>
      <c r="J45" s="59">
        <v>793.16678691336801</v>
      </c>
      <c r="K45" s="59">
        <v>691.47177563662899</v>
      </c>
      <c r="L45" s="59">
        <v>726.43523245511096</v>
      </c>
      <c r="M45" s="59">
        <v>858.74096915269308</v>
      </c>
    </row>
    <row r="46" spans="1:13" ht="15" customHeight="1" x14ac:dyDescent="0.2">
      <c r="A46" s="82">
        <v>35</v>
      </c>
      <c r="B46" s="103"/>
      <c r="C46" s="429" t="s">
        <v>112</v>
      </c>
      <c r="D46" s="430"/>
      <c r="E46" s="107" t="s">
        <v>110</v>
      </c>
      <c r="F46" s="61">
        <v>2304.4703488154501</v>
      </c>
      <c r="G46" s="61">
        <v>2304.8239565202502</v>
      </c>
      <c r="H46" s="61">
        <v>2319.3893817971498</v>
      </c>
      <c r="I46" s="61">
        <v>2514.9577238474999</v>
      </c>
      <c r="J46" s="61">
        <v>2297.1983764880702</v>
      </c>
      <c r="K46" s="61">
        <v>2253.3771685735801</v>
      </c>
      <c r="L46" s="61">
        <v>2167.5957562315998</v>
      </c>
      <c r="M46" s="61">
        <v>2266.6949602531304</v>
      </c>
    </row>
    <row r="47" spans="1:13" s="51" customFormat="1" ht="30" customHeight="1" x14ac:dyDescent="0.2">
      <c r="A47" s="50"/>
      <c r="C47" s="52"/>
      <c r="D47" s="52"/>
      <c r="E47" s="52"/>
      <c r="F47" s="68" t="s">
        <v>258</v>
      </c>
      <c r="G47" s="52"/>
      <c r="H47" s="52"/>
      <c r="I47" s="52"/>
      <c r="J47" s="52"/>
      <c r="K47" s="52"/>
      <c r="L47" s="52"/>
      <c r="M47" s="52"/>
    </row>
    <row r="48" spans="1:13" ht="15" customHeight="1" x14ac:dyDescent="0.2">
      <c r="A48" s="82">
        <v>36</v>
      </c>
      <c r="B48" s="103"/>
      <c r="C48" s="104" t="s">
        <v>158</v>
      </c>
      <c r="D48" s="105" t="s">
        <v>159</v>
      </c>
      <c r="E48" s="106" t="s">
        <v>190</v>
      </c>
      <c r="F48" s="108">
        <f t="shared" ref="F48:M54" si="2">F40/F$46*100</f>
        <v>0.17085689433010823</v>
      </c>
      <c r="G48" s="108">
        <f t="shared" si="2"/>
        <v>6.814062132279434E-4</v>
      </c>
      <c r="H48" s="108">
        <f t="shared" si="2"/>
        <v>8.4793862152739846E-4</v>
      </c>
      <c r="I48" s="108">
        <f t="shared" si="2"/>
        <v>1.1564681633105542E-3</v>
      </c>
      <c r="J48" s="108">
        <f t="shared" si="2"/>
        <v>1.3050136145838769E-2</v>
      </c>
      <c r="K48" s="108">
        <f t="shared" si="2"/>
        <v>1.2096713536706639E-2</v>
      </c>
      <c r="L48" s="108">
        <f t="shared" si="2"/>
        <v>1.6128289614125397E-2</v>
      </c>
      <c r="M48" s="108">
        <f t="shared" si="2"/>
        <v>3.1174006319257049E-2</v>
      </c>
    </row>
    <row r="49" spans="1:16" ht="15" customHeight="1" x14ac:dyDescent="0.2">
      <c r="A49" s="82">
        <v>37</v>
      </c>
      <c r="B49" s="103"/>
      <c r="C49" s="104" t="s">
        <v>160</v>
      </c>
      <c r="D49" s="105" t="s">
        <v>161</v>
      </c>
      <c r="E49" s="106" t="s">
        <v>190</v>
      </c>
      <c r="F49" s="108">
        <f t="shared" si="2"/>
        <v>12.008165499181956</v>
      </c>
      <c r="G49" s="108">
        <f t="shared" si="2"/>
        <v>11.714237492278636</v>
      </c>
      <c r="H49" s="108">
        <f t="shared" si="2"/>
        <v>11.671240366229508</v>
      </c>
      <c r="I49" s="108">
        <f t="shared" si="2"/>
        <v>10.721281232415897</v>
      </c>
      <c r="J49" s="108">
        <f t="shared" si="2"/>
        <v>11.008551663707539</v>
      </c>
      <c r="K49" s="108">
        <f t="shared" si="2"/>
        <v>12.588363075875572</v>
      </c>
      <c r="L49" s="108">
        <f t="shared" si="2"/>
        <v>12.498443525322008</v>
      </c>
      <c r="M49" s="108">
        <f t="shared" si="2"/>
        <v>12.745692070258489</v>
      </c>
    </row>
    <row r="50" spans="1:16" ht="15" customHeight="1" x14ac:dyDescent="0.2">
      <c r="A50" s="82">
        <v>38</v>
      </c>
      <c r="B50" s="103"/>
      <c r="C50" s="104" t="s">
        <v>162</v>
      </c>
      <c r="D50" s="105" t="s">
        <v>163</v>
      </c>
      <c r="E50" s="106" t="s">
        <v>190</v>
      </c>
      <c r="F50" s="108">
        <f t="shared" si="2"/>
        <v>57.277861475253729</v>
      </c>
      <c r="G50" s="108">
        <f t="shared" si="2"/>
        <v>54.935602049574818</v>
      </c>
      <c r="H50" s="108">
        <f t="shared" si="2"/>
        <v>55.407486679324393</v>
      </c>
      <c r="I50" s="108">
        <f t="shared" si="2"/>
        <v>51.695158896568202</v>
      </c>
      <c r="J50" s="108">
        <f t="shared" si="2"/>
        <v>54.260072423531213</v>
      </c>
      <c r="K50" s="108">
        <f t="shared" si="2"/>
        <v>56.492141415121168</v>
      </c>
      <c r="L50" s="108">
        <f t="shared" si="2"/>
        <v>53.671409545939206</v>
      </c>
      <c r="M50" s="108">
        <f t="shared" si="2"/>
        <v>49.115965772762053</v>
      </c>
    </row>
    <row r="51" spans="1:16" ht="15" customHeight="1" x14ac:dyDescent="0.2">
      <c r="A51" s="82">
        <v>39</v>
      </c>
      <c r="B51" s="103"/>
      <c r="C51" s="104" t="s">
        <v>164</v>
      </c>
      <c r="D51" s="105" t="s">
        <v>165</v>
      </c>
      <c r="E51" s="106" t="s">
        <v>190</v>
      </c>
      <c r="F51" s="108">
        <f t="shared" si="2"/>
        <v>0</v>
      </c>
      <c r="G51" s="108">
        <f t="shared" si="2"/>
        <v>0</v>
      </c>
      <c r="H51" s="108">
        <f t="shared" si="2"/>
        <v>0</v>
      </c>
      <c r="I51" s="108">
        <f t="shared" si="2"/>
        <v>0</v>
      </c>
      <c r="J51" s="108">
        <f t="shared" si="2"/>
        <v>0</v>
      </c>
      <c r="K51" s="108">
        <f t="shared" si="2"/>
        <v>0</v>
      </c>
      <c r="L51" s="108">
        <f t="shared" si="2"/>
        <v>0</v>
      </c>
      <c r="M51" s="108">
        <f t="shared" si="2"/>
        <v>0</v>
      </c>
    </row>
    <row r="52" spans="1:16" ht="15" customHeight="1" x14ac:dyDescent="0.2">
      <c r="A52" s="82">
        <v>40</v>
      </c>
      <c r="B52" s="103"/>
      <c r="C52" s="104" t="s">
        <v>168</v>
      </c>
      <c r="D52" s="105" t="s">
        <v>169</v>
      </c>
      <c r="E52" s="106" t="s">
        <v>190</v>
      </c>
      <c r="F52" s="108">
        <f t="shared" si="2"/>
        <v>0.31469090940297367</v>
      </c>
      <c r="G52" s="108">
        <f t="shared" si="2"/>
        <v>0.32897585779234034</v>
      </c>
      <c r="H52" s="108">
        <f t="shared" si="2"/>
        <v>0.31757735521630825</v>
      </c>
      <c r="I52" s="108">
        <f t="shared" si="2"/>
        <v>0.30285458667184556</v>
      </c>
      <c r="J52" s="108">
        <f t="shared" si="2"/>
        <v>0.19075536600295989</v>
      </c>
      <c r="K52" s="108">
        <f t="shared" si="2"/>
        <v>0.22137848425758688</v>
      </c>
      <c r="L52" s="108">
        <f t="shared" si="2"/>
        <v>0.3006095836449082</v>
      </c>
      <c r="M52" s="108">
        <f t="shared" si="2"/>
        <v>0.22201005877482277</v>
      </c>
    </row>
    <row r="53" spans="1:16" ht="15" customHeight="1" x14ac:dyDescent="0.2">
      <c r="A53" s="82">
        <v>41</v>
      </c>
      <c r="B53" s="103"/>
      <c r="C53" s="104" t="s">
        <v>176</v>
      </c>
      <c r="D53" s="105" t="s">
        <v>177</v>
      </c>
      <c r="E53" s="106" t="s">
        <v>190</v>
      </c>
      <c r="F53" s="108">
        <f t="shared" si="2"/>
        <v>30.228425221831028</v>
      </c>
      <c r="G53" s="108">
        <f t="shared" si="2"/>
        <v>33.020503194141128</v>
      </c>
      <c r="H53" s="108">
        <f t="shared" si="2"/>
        <v>32.602847660608283</v>
      </c>
      <c r="I53" s="108">
        <f t="shared" si="2"/>
        <v>37.279548816180714</v>
      </c>
      <c r="J53" s="108">
        <f t="shared" si="2"/>
        <v>34.527570410612604</v>
      </c>
      <c r="K53" s="108">
        <f t="shared" si="2"/>
        <v>30.686020311208729</v>
      </c>
      <c r="L53" s="108">
        <f t="shared" si="2"/>
        <v>33.513409055479535</v>
      </c>
      <c r="M53" s="108">
        <f t="shared" si="2"/>
        <v>37.885158091885209</v>
      </c>
    </row>
    <row r="54" spans="1:16" ht="15" customHeight="1" x14ac:dyDescent="0.2">
      <c r="A54" s="82">
        <v>42</v>
      </c>
      <c r="B54" s="103"/>
      <c r="C54" s="429" t="s">
        <v>112</v>
      </c>
      <c r="D54" s="430"/>
      <c r="E54" s="107" t="s">
        <v>190</v>
      </c>
      <c r="F54" s="109">
        <f t="shared" si="2"/>
        <v>100</v>
      </c>
      <c r="G54" s="109">
        <f t="shared" si="2"/>
        <v>100</v>
      </c>
      <c r="H54" s="109">
        <f t="shared" si="2"/>
        <v>100</v>
      </c>
      <c r="I54" s="109">
        <f t="shared" si="2"/>
        <v>100</v>
      </c>
      <c r="J54" s="109">
        <f t="shared" si="2"/>
        <v>100</v>
      </c>
      <c r="K54" s="109">
        <f t="shared" si="2"/>
        <v>100</v>
      </c>
      <c r="L54" s="109">
        <f t="shared" si="2"/>
        <v>100</v>
      </c>
      <c r="M54" s="109">
        <f t="shared" si="2"/>
        <v>100</v>
      </c>
    </row>
    <row r="55" spans="1:16" ht="30" customHeight="1" x14ac:dyDescent="0.2">
      <c r="A55" s="50"/>
      <c r="B55" s="51"/>
      <c r="C55" s="52"/>
      <c r="D55" s="52"/>
      <c r="E55" s="52"/>
      <c r="F55" s="68" t="s">
        <v>210</v>
      </c>
      <c r="G55" s="52"/>
      <c r="H55" s="52"/>
      <c r="I55" s="52"/>
      <c r="J55" s="52"/>
      <c r="K55" s="52"/>
      <c r="L55" s="52"/>
      <c r="M55" s="52"/>
    </row>
    <row r="56" spans="1:16" ht="15" customHeight="1" x14ac:dyDescent="0.2">
      <c r="A56" s="82">
        <v>43</v>
      </c>
      <c r="B56" s="103"/>
      <c r="C56" s="104" t="s">
        <v>158</v>
      </c>
      <c r="D56" s="105" t="s">
        <v>159</v>
      </c>
      <c r="E56" s="106" t="s">
        <v>117</v>
      </c>
      <c r="F56" s="59">
        <v>3840.9193</v>
      </c>
      <c r="G56" s="59">
        <v>3790.3490000000002</v>
      </c>
      <c r="H56" s="59">
        <v>3909.1605</v>
      </c>
      <c r="I56" s="59">
        <v>3988.4097999999999</v>
      </c>
      <c r="J56" s="59">
        <v>4050.2961</v>
      </c>
      <c r="K56" s="59">
        <v>4428.97569999999</v>
      </c>
      <c r="L56" s="59">
        <v>3991.6938999999998</v>
      </c>
      <c r="M56" s="59">
        <v>4015.7015000000001</v>
      </c>
    </row>
    <row r="57" spans="1:16" ht="15" customHeight="1" x14ac:dyDescent="0.2">
      <c r="A57" s="82">
        <v>44</v>
      </c>
      <c r="B57" s="103"/>
      <c r="C57" s="104" t="s">
        <v>160</v>
      </c>
      <c r="D57" s="105" t="s">
        <v>161</v>
      </c>
      <c r="E57" s="106" t="s">
        <v>117</v>
      </c>
      <c r="F57" s="59">
        <v>5209.1804000000002</v>
      </c>
      <c r="G57" s="59">
        <v>5132.8083000000097</v>
      </c>
      <c r="H57" s="59">
        <v>5129.9444999999996</v>
      </c>
      <c r="I57" s="59">
        <v>4990.5047999999997</v>
      </c>
      <c r="J57" s="59">
        <v>4916.3635999999997</v>
      </c>
      <c r="K57" s="59">
        <v>5310.4377999999997</v>
      </c>
      <c r="L57" s="59">
        <v>5148.6530000000002</v>
      </c>
      <c r="M57" s="59">
        <v>5411.2829000000002</v>
      </c>
    </row>
    <row r="58" spans="1:16" ht="15" customHeight="1" x14ac:dyDescent="0.2">
      <c r="A58" s="82">
        <v>45</v>
      </c>
      <c r="B58" s="103"/>
      <c r="C58" s="104" t="s">
        <v>162</v>
      </c>
      <c r="D58" s="105" t="s">
        <v>163</v>
      </c>
      <c r="E58" s="106" t="s">
        <v>117</v>
      </c>
      <c r="F58" s="59">
        <v>1207.5472</v>
      </c>
      <c r="G58" s="59">
        <v>1198.5401999999999</v>
      </c>
      <c r="H58" s="59">
        <v>1245.8371999999999</v>
      </c>
      <c r="I58" s="59">
        <v>1258.8262999999999</v>
      </c>
      <c r="J58" s="59">
        <v>1286.079</v>
      </c>
      <c r="K58" s="59">
        <v>1266.2988</v>
      </c>
      <c r="L58" s="59">
        <v>1286.2223999999999</v>
      </c>
      <c r="M58" s="59">
        <v>1235.8163999999999</v>
      </c>
    </row>
    <row r="59" spans="1:16" ht="15" customHeight="1" x14ac:dyDescent="0.2">
      <c r="A59" s="82">
        <v>46</v>
      </c>
      <c r="B59" s="103"/>
      <c r="C59" s="104" t="s">
        <v>164</v>
      </c>
      <c r="D59" s="105" t="s">
        <v>165</v>
      </c>
      <c r="E59" s="106" t="s">
        <v>117</v>
      </c>
      <c r="F59" s="59">
        <v>7201.7327000000005</v>
      </c>
      <c r="G59" s="59">
        <v>8303.1119999999992</v>
      </c>
      <c r="H59" s="59">
        <v>8184.8222999999998</v>
      </c>
      <c r="I59" s="59">
        <v>8570.0787</v>
      </c>
      <c r="J59" s="59">
        <v>8065.7219999999998</v>
      </c>
      <c r="K59" s="59">
        <v>8319.0535999999993</v>
      </c>
      <c r="L59" s="59">
        <v>10000.0651</v>
      </c>
      <c r="M59" s="59">
        <v>9876.6881999999987</v>
      </c>
      <c r="N59" s="111"/>
      <c r="O59" s="111"/>
      <c r="P59" s="111"/>
    </row>
    <row r="60" spans="1:16" ht="15" customHeight="1" x14ac:dyDescent="0.2">
      <c r="A60" s="82">
        <v>47</v>
      </c>
      <c r="B60" s="103"/>
      <c r="C60" s="104" t="s">
        <v>168</v>
      </c>
      <c r="D60" s="105" t="s">
        <v>169</v>
      </c>
      <c r="E60" s="106" t="s">
        <v>117</v>
      </c>
      <c r="F60" s="59">
        <v>7464.7408999999898</v>
      </c>
      <c r="G60" s="59">
        <v>7683.8029000000006</v>
      </c>
      <c r="H60" s="59">
        <v>6852.0262999999995</v>
      </c>
      <c r="I60" s="59">
        <v>7280.4180999999999</v>
      </c>
      <c r="J60" s="59">
        <v>8753.513100000011</v>
      </c>
      <c r="K60" s="59">
        <v>9369.9544999999998</v>
      </c>
      <c r="L60" s="59">
        <v>9311.5343000000103</v>
      </c>
      <c r="M60" s="59">
        <v>9575.9804000000004</v>
      </c>
      <c r="N60" s="111"/>
      <c r="O60" s="111"/>
      <c r="P60" s="111"/>
    </row>
    <row r="61" spans="1:16" x14ac:dyDescent="0.2">
      <c r="A61" s="82">
        <v>48</v>
      </c>
      <c r="B61" s="103"/>
      <c r="C61" s="104" t="s">
        <v>176</v>
      </c>
      <c r="D61" s="105" t="s">
        <v>177</v>
      </c>
      <c r="E61" s="106" t="s">
        <v>117</v>
      </c>
      <c r="F61" s="59">
        <v>334.08879999999999</v>
      </c>
      <c r="G61" s="59">
        <v>369.49040000000002</v>
      </c>
      <c r="H61" s="59">
        <v>346.33709999999996</v>
      </c>
      <c r="I61" s="59">
        <v>446.88420000000002</v>
      </c>
      <c r="J61" s="59">
        <v>369.44499999999999</v>
      </c>
      <c r="K61" s="59">
        <v>317.55549999999999</v>
      </c>
      <c r="L61" s="59">
        <v>337.91879999999998</v>
      </c>
      <c r="M61" s="59">
        <v>397.53949999999998</v>
      </c>
      <c r="N61" s="111"/>
      <c r="O61" s="111"/>
      <c r="P61" s="111"/>
    </row>
    <row r="62" spans="1:16" x14ac:dyDescent="0.2">
      <c r="A62" s="82">
        <v>49</v>
      </c>
      <c r="B62" s="103"/>
      <c r="C62" s="429" t="s">
        <v>112</v>
      </c>
      <c r="D62" s="430"/>
      <c r="E62" s="107" t="s">
        <v>117</v>
      </c>
      <c r="F62" s="61">
        <v>25258.209300000002</v>
      </c>
      <c r="G62" s="61">
        <v>26478.102800000001</v>
      </c>
      <c r="H62" s="61">
        <v>25668.127899999999</v>
      </c>
      <c r="I62" s="61">
        <v>26535.121899999998</v>
      </c>
      <c r="J62" s="61">
        <v>27441.418799999999</v>
      </c>
      <c r="K62" s="61">
        <v>29012.275899999997</v>
      </c>
      <c r="L62" s="61">
        <v>30076.087500000001</v>
      </c>
      <c r="M62" s="61">
        <v>30513.008899999997</v>
      </c>
      <c r="N62" s="111"/>
      <c r="O62" s="111"/>
      <c r="P62" s="111"/>
    </row>
    <row r="63" spans="1:16" s="51" customFormat="1" ht="30" customHeight="1" x14ac:dyDescent="0.2">
      <c r="A63" s="50"/>
      <c r="C63" s="52"/>
      <c r="D63" s="52"/>
      <c r="E63" s="52"/>
      <c r="F63" s="68" t="s">
        <v>259</v>
      </c>
      <c r="G63" s="52"/>
      <c r="H63" s="52"/>
      <c r="I63" s="52"/>
      <c r="J63" s="52"/>
      <c r="K63" s="52"/>
      <c r="L63" s="52"/>
      <c r="M63" s="52"/>
    </row>
    <row r="64" spans="1:16" x14ac:dyDescent="0.2">
      <c r="A64" s="82">
        <v>50</v>
      </c>
      <c r="B64" s="103"/>
      <c r="C64" s="104" t="s">
        <v>158</v>
      </c>
      <c r="D64" s="105" t="s">
        <v>159</v>
      </c>
      <c r="E64" s="106" t="s">
        <v>190</v>
      </c>
      <c r="F64" s="108">
        <f>F56/F$62*100</f>
        <v>15.206617596600564</v>
      </c>
      <c r="G64" s="108">
        <f t="shared" ref="G64:M64" si="3">G56/G$62*100</f>
        <v>14.315032419920962</v>
      </c>
      <c r="H64" s="108">
        <f t="shared" si="3"/>
        <v>15.229628413998981</v>
      </c>
      <c r="I64" s="108">
        <f t="shared" si="3"/>
        <v>15.030682033535337</v>
      </c>
      <c r="J64" s="108">
        <f t="shared" si="3"/>
        <v>14.75979113732997</v>
      </c>
      <c r="K64" s="108">
        <f t="shared" si="3"/>
        <v>15.265867852856005</v>
      </c>
      <c r="L64" s="108">
        <f t="shared" si="3"/>
        <v>13.271985260715841</v>
      </c>
      <c r="M64" s="108">
        <f t="shared" si="3"/>
        <v>13.160621140840686</v>
      </c>
      <c r="N64" s="111"/>
      <c r="O64" s="111"/>
      <c r="P64" s="111"/>
    </row>
    <row r="65" spans="1:16" x14ac:dyDescent="0.2">
      <c r="A65" s="82">
        <v>51</v>
      </c>
      <c r="B65" s="103"/>
      <c r="C65" s="104" t="s">
        <v>160</v>
      </c>
      <c r="D65" s="105" t="s">
        <v>161</v>
      </c>
      <c r="E65" s="106" t="s">
        <v>190</v>
      </c>
      <c r="F65" s="108">
        <f t="shared" ref="F65:M70" si="4">F57/F$62*100</f>
        <v>20.623712228087363</v>
      </c>
      <c r="G65" s="108">
        <f t="shared" si="4"/>
        <v>19.385106020511444</v>
      </c>
      <c r="H65" s="108">
        <f t="shared" si="4"/>
        <v>19.985658946323078</v>
      </c>
      <c r="I65" s="108">
        <f t="shared" si="4"/>
        <v>18.807167416856675</v>
      </c>
      <c r="J65" s="108">
        <f t="shared" si="4"/>
        <v>17.915850619210694</v>
      </c>
      <c r="K65" s="108">
        <f t="shared" si="4"/>
        <v>18.304106228356943</v>
      </c>
      <c r="L65" s="108">
        <f t="shared" si="4"/>
        <v>17.118759213611145</v>
      </c>
      <c r="M65" s="108">
        <f t="shared" si="4"/>
        <v>17.734347070570287</v>
      </c>
      <c r="N65" s="111"/>
      <c r="O65" s="111"/>
      <c r="P65" s="111"/>
    </row>
    <row r="66" spans="1:16" x14ac:dyDescent="0.2">
      <c r="A66" s="82">
        <v>52</v>
      </c>
      <c r="B66" s="103"/>
      <c r="C66" s="104" t="s">
        <v>162</v>
      </c>
      <c r="D66" s="105" t="s">
        <v>163</v>
      </c>
      <c r="E66" s="106" t="s">
        <v>190</v>
      </c>
      <c r="F66" s="108">
        <f t="shared" si="4"/>
        <v>4.7808108075183302</v>
      </c>
      <c r="G66" s="108">
        <f t="shared" si="4"/>
        <v>4.5265335249019421</v>
      </c>
      <c r="H66" s="108">
        <f t="shared" si="4"/>
        <v>4.8536348457263223</v>
      </c>
      <c r="I66" s="108">
        <f t="shared" si="4"/>
        <v>4.744000441166242</v>
      </c>
      <c r="J66" s="108">
        <f t="shared" si="4"/>
        <v>4.6866344971929808</v>
      </c>
      <c r="K66" s="108">
        <f t="shared" si="4"/>
        <v>4.364699978604575</v>
      </c>
      <c r="L66" s="108">
        <f t="shared" si="4"/>
        <v>4.2765615707162707</v>
      </c>
      <c r="M66" s="108">
        <f t="shared" si="4"/>
        <v>4.0501295825991122</v>
      </c>
      <c r="N66" s="111"/>
      <c r="O66" s="111"/>
      <c r="P66" s="111"/>
    </row>
    <row r="67" spans="1:16" x14ac:dyDescent="0.2">
      <c r="A67" s="82">
        <v>53</v>
      </c>
      <c r="B67" s="103"/>
      <c r="C67" s="104" t="s">
        <v>164</v>
      </c>
      <c r="D67" s="105" t="s">
        <v>165</v>
      </c>
      <c r="E67" s="106" t="s">
        <v>190</v>
      </c>
      <c r="F67" s="108">
        <f t="shared" si="4"/>
        <v>28.512443675094573</v>
      </c>
      <c r="G67" s="108">
        <f t="shared" si="4"/>
        <v>31.358409863111486</v>
      </c>
      <c r="H67" s="108">
        <f t="shared" si="4"/>
        <v>31.887102681921732</v>
      </c>
      <c r="I67" s="108">
        <f t="shared" si="4"/>
        <v>32.297114489607829</v>
      </c>
      <c r="J67" s="108">
        <f t="shared" si="4"/>
        <v>29.392510856617953</v>
      </c>
      <c r="K67" s="108">
        <f t="shared" si="4"/>
        <v>28.674253714786989</v>
      </c>
      <c r="L67" s="108">
        <f t="shared" si="4"/>
        <v>33.24922199405092</v>
      </c>
      <c r="M67" s="108">
        <f t="shared" si="4"/>
        <v>32.368778288528603</v>
      </c>
      <c r="N67" s="111"/>
      <c r="O67" s="111"/>
      <c r="P67" s="111"/>
    </row>
    <row r="68" spans="1:16" x14ac:dyDescent="0.2">
      <c r="A68" s="82">
        <v>54</v>
      </c>
      <c r="B68" s="103"/>
      <c r="C68" s="104" t="s">
        <v>168</v>
      </c>
      <c r="D68" s="105" t="s">
        <v>169</v>
      </c>
      <c r="E68" s="106" t="s">
        <v>190</v>
      </c>
      <c r="F68" s="108">
        <f t="shared" si="4"/>
        <v>29.55372176759969</v>
      </c>
      <c r="G68" s="108">
        <f t="shared" si="4"/>
        <v>29.019461696477745</v>
      </c>
      <c r="H68" s="108">
        <f t="shared" si="4"/>
        <v>26.694686603926421</v>
      </c>
      <c r="I68" s="108">
        <f t="shared" si="4"/>
        <v>27.43691220804228</v>
      </c>
      <c r="J68" s="108">
        <f t="shared" si="4"/>
        <v>31.898908594332635</v>
      </c>
      <c r="K68" s="108">
        <f t="shared" si="4"/>
        <v>32.296516592826144</v>
      </c>
      <c r="L68" s="108">
        <f t="shared" si="4"/>
        <v>30.95992555547662</v>
      </c>
      <c r="M68" s="108">
        <f t="shared" si="4"/>
        <v>31.383271415097973</v>
      </c>
      <c r="N68" s="111"/>
      <c r="O68" s="111"/>
      <c r="P68" s="111"/>
    </row>
    <row r="69" spans="1:16" x14ac:dyDescent="0.2">
      <c r="A69" s="82">
        <v>55</v>
      </c>
      <c r="B69" s="103"/>
      <c r="C69" s="104" t="s">
        <v>176</v>
      </c>
      <c r="D69" s="105" t="s">
        <v>177</v>
      </c>
      <c r="E69" s="106" t="s">
        <v>190</v>
      </c>
      <c r="F69" s="108">
        <f t="shared" si="4"/>
        <v>1.3226939250994327</v>
      </c>
      <c r="G69" s="108">
        <f t="shared" si="4"/>
        <v>1.3954564750764544</v>
      </c>
      <c r="H69" s="108">
        <f t="shared" si="4"/>
        <v>1.3492885081034678</v>
      </c>
      <c r="I69" s="108">
        <f t="shared" si="4"/>
        <v>1.6841234107916423</v>
      </c>
      <c r="J69" s="108">
        <f t="shared" si="4"/>
        <v>1.3463042953158093</v>
      </c>
      <c r="K69" s="108">
        <f t="shared" si="4"/>
        <v>1.0945556325693153</v>
      </c>
      <c r="L69" s="108">
        <f t="shared" si="4"/>
        <v>1.1235464054292301</v>
      </c>
      <c r="M69" s="108">
        <f t="shared" si="4"/>
        <v>1.3028525023633446</v>
      </c>
      <c r="N69" s="111"/>
      <c r="O69" s="111"/>
      <c r="P69" s="111"/>
    </row>
    <row r="70" spans="1:16" x14ac:dyDescent="0.2">
      <c r="A70" s="82">
        <v>56</v>
      </c>
      <c r="B70" s="103"/>
      <c r="C70" s="429" t="s">
        <v>112</v>
      </c>
      <c r="D70" s="430"/>
      <c r="E70" s="107" t="s">
        <v>190</v>
      </c>
      <c r="F70" s="109">
        <f t="shared" si="4"/>
        <v>100</v>
      </c>
      <c r="G70" s="109">
        <f t="shared" si="4"/>
        <v>100</v>
      </c>
      <c r="H70" s="109">
        <f t="shared" si="4"/>
        <v>100</v>
      </c>
      <c r="I70" s="109">
        <f t="shared" si="4"/>
        <v>100</v>
      </c>
      <c r="J70" s="109">
        <f t="shared" si="4"/>
        <v>100</v>
      </c>
      <c r="K70" s="109">
        <f t="shared" si="4"/>
        <v>100</v>
      </c>
      <c r="L70" s="109">
        <f t="shared" si="4"/>
        <v>100</v>
      </c>
      <c r="M70" s="109">
        <f t="shared" si="4"/>
        <v>100</v>
      </c>
      <c r="N70" s="111"/>
      <c r="O70" s="111"/>
      <c r="P70" s="111"/>
    </row>
    <row r="71" spans="1:16" s="51" customFormat="1" ht="30" customHeight="1" x14ac:dyDescent="0.2">
      <c r="A71" s="50"/>
      <c r="C71" s="52"/>
      <c r="D71" s="112"/>
      <c r="E71" s="52"/>
      <c r="F71" s="68" t="s">
        <v>212</v>
      </c>
      <c r="G71" s="52"/>
      <c r="H71" s="52"/>
      <c r="I71" s="52"/>
      <c r="J71" s="52"/>
      <c r="K71" s="52"/>
      <c r="L71" s="52"/>
      <c r="M71" s="52"/>
    </row>
    <row r="72" spans="1:16" ht="15" customHeight="1" x14ac:dyDescent="0.2">
      <c r="A72" s="82">
        <v>57</v>
      </c>
      <c r="B72" s="103"/>
      <c r="C72" s="104" t="s">
        <v>158</v>
      </c>
      <c r="D72" s="105" t="s">
        <v>159</v>
      </c>
      <c r="E72" s="106" t="s">
        <v>213</v>
      </c>
      <c r="F72" s="113">
        <f t="shared" ref="F72:M78" si="5">F8/F56</f>
        <v>3.769750484501614E-2</v>
      </c>
      <c r="G72" s="113">
        <f t="shared" si="5"/>
        <v>3.9774854207147672E-2</v>
      </c>
      <c r="H72" s="113">
        <f t="shared" si="5"/>
        <v>3.9355671799821211E-2</v>
      </c>
      <c r="I72" s="113">
        <f t="shared" si="5"/>
        <v>4.5639047023403913E-2</v>
      </c>
      <c r="J72" s="113">
        <f t="shared" si="5"/>
        <v>3.7524056130304399E-2</v>
      </c>
      <c r="K72" s="113">
        <f t="shared" si="5"/>
        <v>3.8288327778119753E-2</v>
      </c>
      <c r="L72" s="113">
        <f t="shared" si="5"/>
        <v>4.1725296059145725E-2</v>
      </c>
      <c r="M72" s="113">
        <f t="shared" si="5"/>
        <v>4.027102270745149E-2</v>
      </c>
      <c r="N72" s="111"/>
      <c r="O72" s="111"/>
      <c r="P72" s="111"/>
    </row>
    <row r="73" spans="1:16" ht="15" customHeight="1" x14ac:dyDescent="0.2">
      <c r="A73" s="82">
        <v>58</v>
      </c>
      <c r="B73" s="103"/>
      <c r="C73" s="104" t="s">
        <v>160</v>
      </c>
      <c r="D73" s="105" t="s">
        <v>161</v>
      </c>
      <c r="E73" s="106" t="s">
        <v>213</v>
      </c>
      <c r="F73" s="113">
        <f t="shared" si="5"/>
        <v>5.5807657866257999E-2</v>
      </c>
      <c r="G73" s="113">
        <f t="shared" si="5"/>
        <v>5.534276145507859E-2</v>
      </c>
      <c r="H73" s="113">
        <f t="shared" si="5"/>
        <v>5.5952443582143629E-2</v>
      </c>
      <c r="I73" s="113">
        <f t="shared" si="5"/>
        <v>5.6778923168121602E-2</v>
      </c>
      <c r="J73" s="113">
        <f t="shared" si="5"/>
        <v>5.451495116095767E-2</v>
      </c>
      <c r="K73" s="113">
        <f t="shared" si="5"/>
        <v>5.6382814015080086E-2</v>
      </c>
      <c r="L73" s="113">
        <f t="shared" si="5"/>
        <v>5.5609131756519811E-2</v>
      </c>
      <c r="M73" s="113">
        <f t="shared" si="5"/>
        <v>5.6355946768579961E-2</v>
      </c>
      <c r="N73" s="111"/>
      <c r="O73" s="111"/>
      <c r="P73" s="111"/>
    </row>
    <row r="74" spans="1:16" ht="15" customHeight="1" x14ac:dyDescent="0.2">
      <c r="A74" s="82">
        <v>59</v>
      </c>
      <c r="B74" s="103"/>
      <c r="C74" s="104" t="s">
        <v>162</v>
      </c>
      <c r="D74" s="105" t="s">
        <v>163</v>
      </c>
      <c r="E74" s="106" t="s">
        <v>213</v>
      </c>
      <c r="F74" s="113">
        <f t="shared" si="5"/>
        <v>1.1313504680738609</v>
      </c>
      <c r="G74" s="113">
        <f t="shared" si="5"/>
        <v>1.0919975094466086</v>
      </c>
      <c r="H74" s="113">
        <f t="shared" si="5"/>
        <v>1.0685577004626527</v>
      </c>
      <c r="I74" s="113">
        <f t="shared" si="5"/>
        <v>1.0683105637454746</v>
      </c>
      <c r="J74" s="113">
        <f t="shared" si="5"/>
        <v>1.0001330653125664</v>
      </c>
      <c r="K74" s="113">
        <f t="shared" si="5"/>
        <v>1.0408702896382671</v>
      </c>
      <c r="L74" s="113">
        <f t="shared" si="5"/>
        <v>0.94031142398990264</v>
      </c>
      <c r="M74" s="113">
        <f t="shared" si="5"/>
        <v>0.94094153773691636</v>
      </c>
      <c r="N74" s="111"/>
      <c r="O74" s="111"/>
      <c r="P74" s="111"/>
    </row>
    <row r="75" spans="1:16" ht="15" customHeight="1" x14ac:dyDescent="0.2">
      <c r="A75" s="82">
        <v>60</v>
      </c>
      <c r="B75" s="103"/>
      <c r="C75" s="104" t="s">
        <v>164</v>
      </c>
      <c r="D75" s="105" t="s">
        <v>165</v>
      </c>
      <c r="E75" s="106" t="s">
        <v>213</v>
      </c>
      <c r="F75" s="113">
        <f t="shared" si="5"/>
        <v>0.19750867908295874</v>
      </c>
      <c r="G75" s="113">
        <f t="shared" si="5"/>
        <v>0.19895251693174562</v>
      </c>
      <c r="H75" s="113">
        <f t="shared" si="5"/>
        <v>0.19737618339762247</v>
      </c>
      <c r="I75" s="113">
        <f t="shared" si="5"/>
        <v>0.19113054921993655</v>
      </c>
      <c r="J75" s="113">
        <f t="shared" si="5"/>
        <v>0.19277207688122527</v>
      </c>
      <c r="K75" s="113">
        <f t="shared" si="5"/>
        <v>0.1935381798536146</v>
      </c>
      <c r="L75" s="113">
        <f t="shared" si="5"/>
        <v>0.19353492424938515</v>
      </c>
      <c r="M75" s="113">
        <f t="shared" si="5"/>
        <v>0.19684414411486231</v>
      </c>
      <c r="N75" s="111"/>
      <c r="O75" s="111"/>
      <c r="P75" s="111"/>
    </row>
    <row r="76" spans="1:16" ht="15" customHeight="1" x14ac:dyDescent="0.2">
      <c r="A76" s="82">
        <v>61</v>
      </c>
      <c r="B76" s="103"/>
      <c r="C76" s="104" t="s">
        <v>168</v>
      </c>
      <c r="D76" s="105" t="s">
        <v>169</v>
      </c>
      <c r="E76" s="106" t="s">
        <v>213</v>
      </c>
      <c r="F76" s="113">
        <f t="shared" si="5"/>
        <v>0.37542833968540473</v>
      </c>
      <c r="G76" s="113">
        <f t="shared" si="5"/>
        <v>0.38620276954239802</v>
      </c>
      <c r="H76" s="113">
        <f t="shared" si="5"/>
        <v>0.39057331470444445</v>
      </c>
      <c r="I76" s="113">
        <f t="shared" si="5"/>
        <v>0.41506049141781015</v>
      </c>
      <c r="J76" s="113">
        <f t="shared" si="5"/>
        <v>0.39540419107268321</v>
      </c>
      <c r="K76" s="113">
        <f t="shared" si="5"/>
        <v>0.38230365671759986</v>
      </c>
      <c r="L76" s="113">
        <f t="shared" si="5"/>
        <v>0.36806249091132343</v>
      </c>
      <c r="M76" s="113">
        <f t="shared" si="5"/>
        <v>0.37360688095345934</v>
      </c>
      <c r="N76" s="111"/>
      <c r="O76" s="111"/>
      <c r="P76" s="111"/>
    </row>
    <row r="77" spans="1:16" ht="15" customHeight="1" x14ac:dyDescent="0.2">
      <c r="A77" s="82">
        <v>62</v>
      </c>
      <c r="B77" s="103"/>
      <c r="C77" s="104" t="s">
        <v>176</v>
      </c>
      <c r="D77" s="105" t="s">
        <v>177</v>
      </c>
      <c r="E77" s="106" t="s">
        <v>213</v>
      </c>
      <c r="F77" s="113">
        <f t="shared" si="5"/>
        <v>2.0850896412898217</v>
      </c>
      <c r="G77" s="113">
        <f t="shared" si="5"/>
        <v>2.0597679078593085</v>
      </c>
      <c r="H77" s="113">
        <f t="shared" si="5"/>
        <v>2.183384300450772</v>
      </c>
      <c r="I77" s="113">
        <f t="shared" si="5"/>
        <v>2.0980041191163972</v>
      </c>
      <c r="J77" s="113">
        <f t="shared" si="5"/>
        <v>2.1469143902701839</v>
      </c>
      <c r="K77" s="113">
        <f t="shared" si="5"/>
        <v>2.1774832293461426</v>
      </c>
      <c r="L77" s="113">
        <f t="shared" si="5"/>
        <v>2.1497331088270646</v>
      </c>
      <c r="M77" s="113">
        <f t="shared" si="5"/>
        <v>2.1601399839580546</v>
      </c>
      <c r="N77" s="111"/>
      <c r="O77" s="111"/>
      <c r="P77" s="111"/>
    </row>
    <row r="78" spans="1:16" ht="15" customHeight="1" x14ac:dyDescent="0.2">
      <c r="A78" s="82">
        <v>63</v>
      </c>
      <c r="B78" s="103"/>
      <c r="C78" s="429" t="s">
        <v>112</v>
      </c>
      <c r="D78" s="430"/>
      <c r="E78" s="107" t="s">
        <v>213</v>
      </c>
      <c r="F78" s="114">
        <f t="shared" si="5"/>
        <v>0.26617680345591205</v>
      </c>
      <c r="G78" s="114">
        <f t="shared" si="5"/>
        <v>0.26905714472596504</v>
      </c>
      <c r="H78" s="114">
        <f t="shared" si="5"/>
        <v>0.26570009806004824</v>
      </c>
      <c r="I78" s="114">
        <f t="shared" si="5"/>
        <v>0.2791614385122162</v>
      </c>
      <c r="J78" s="114">
        <f t="shared" si="5"/>
        <v>0.27387204655023084</v>
      </c>
      <c r="K78" s="114">
        <f t="shared" si="5"/>
        <v>0.26439643899072329</v>
      </c>
      <c r="L78" s="114">
        <f t="shared" si="5"/>
        <v>0.25772434436656894</v>
      </c>
      <c r="M78" s="114">
        <f t="shared" si="5"/>
        <v>0.26251317139090768</v>
      </c>
      <c r="N78" s="111"/>
      <c r="O78" s="111"/>
      <c r="P78" s="111"/>
    </row>
    <row r="79" spans="1:16" s="51" customFormat="1" ht="30" customHeight="1" x14ac:dyDescent="0.2">
      <c r="A79" s="50"/>
      <c r="C79" s="112"/>
      <c r="D79" s="112"/>
      <c r="E79" s="52"/>
      <c r="F79" s="68" t="s">
        <v>204</v>
      </c>
      <c r="G79" s="52"/>
      <c r="H79" s="52"/>
      <c r="I79" s="52"/>
      <c r="J79" s="52"/>
      <c r="K79" s="52"/>
      <c r="L79" s="52"/>
      <c r="M79" s="52"/>
    </row>
    <row r="80" spans="1:16" ht="15" customHeight="1" x14ac:dyDescent="0.2">
      <c r="A80" s="82">
        <v>64</v>
      </c>
      <c r="B80" s="103"/>
      <c r="C80" s="104" t="s">
        <v>158</v>
      </c>
      <c r="D80" s="105" t="s">
        <v>159</v>
      </c>
      <c r="E80" s="106" t="s">
        <v>260</v>
      </c>
      <c r="F80" s="115">
        <f t="shared" ref="F80:M86" si="6">F8/$F8*100</f>
        <v>100</v>
      </c>
      <c r="G80" s="115">
        <f t="shared" si="6"/>
        <v>104.12140220974602</v>
      </c>
      <c r="H80" s="115">
        <f t="shared" si="6"/>
        <v>106.25345086236312</v>
      </c>
      <c r="I80" s="115">
        <f t="shared" si="6"/>
        <v>125.71542096691533</v>
      </c>
      <c r="J80" s="115">
        <f t="shared" si="6"/>
        <v>104.96602778362652</v>
      </c>
      <c r="K80" s="115">
        <f t="shared" si="6"/>
        <v>117.11753106047915</v>
      </c>
      <c r="L80" s="115">
        <f t="shared" si="6"/>
        <v>115.02940385517566</v>
      </c>
      <c r="M80" s="115">
        <f t="shared" si="6"/>
        <v>111.68794329278953</v>
      </c>
      <c r="N80" s="116"/>
    </row>
    <row r="81" spans="1:14" ht="15" customHeight="1" x14ac:dyDescent="0.2">
      <c r="A81" s="82">
        <v>65</v>
      </c>
      <c r="B81" s="103"/>
      <c r="C81" s="104" t="s">
        <v>160</v>
      </c>
      <c r="D81" s="105" t="s">
        <v>161</v>
      </c>
      <c r="E81" s="106" t="s">
        <v>260</v>
      </c>
      <c r="F81" s="115">
        <f t="shared" si="6"/>
        <v>100</v>
      </c>
      <c r="G81" s="115">
        <f t="shared" si="6"/>
        <v>97.713073907252834</v>
      </c>
      <c r="H81" s="115">
        <f t="shared" si="6"/>
        <v>98.734408859148033</v>
      </c>
      <c r="I81" s="115">
        <f t="shared" si="6"/>
        <v>97.469431970076343</v>
      </c>
      <c r="J81" s="115">
        <f t="shared" si="6"/>
        <v>92.19267739732787</v>
      </c>
      <c r="K81" s="115">
        <f t="shared" si="6"/>
        <v>102.99446344566137</v>
      </c>
      <c r="L81" s="115">
        <f t="shared" si="6"/>
        <v>98.486463545711842</v>
      </c>
      <c r="M81" s="115">
        <f t="shared" si="6"/>
        <v>104.90031571314518</v>
      </c>
      <c r="N81" s="116"/>
    </row>
    <row r="82" spans="1:14" ht="15" customHeight="1" x14ac:dyDescent="0.2">
      <c r="A82" s="82">
        <v>66</v>
      </c>
      <c r="B82" s="103"/>
      <c r="C82" s="104" t="s">
        <v>162</v>
      </c>
      <c r="D82" s="105" t="s">
        <v>163</v>
      </c>
      <c r="E82" s="106" t="s">
        <v>260</v>
      </c>
      <c r="F82" s="115">
        <f t="shared" si="6"/>
        <v>100</v>
      </c>
      <c r="G82" s="115">
        <f t="shared" si="6"/>
        <v>95.801647334344835</v>
      </c>
      <c r="H82" s="115">
        <f t="shared" si="6"/>
        <v>97.444649264094821</v>
      </c>
      <c r="I82" s="115">
        <f t="shared" si="6"/>
        <v>98.437835250097606</v>
      </c>
      <c r="J82" s="115">
        <f t="shared" si="6"/>
        <v>94.150830746908511</v>
      </c>
      <c r="K82" s="115">
        <f t="shared" si="6"/>
        <v>96.478719676874704</v>
      </c>
      <c r="L82" s="115">
        <f t="shared" si="6"/>
        <v>88.529192933430195</v>
      </c>
      <c r="M82" s="115">
        <f t="shared" si="6"/>
        <v>85.116806112711274</v>
      </c>
      <c r="N82" s="116"/>
    </row>
    <row r="83" spans="1:14" ht="15" customHeight="1" x14ac:dyDescent="0.2">
      <c r="A83" s="82">
        <v>67</v>
      </c>
      <c r="B83" s="103"/>
      <c r="C83" s="104" t="s">
        <v>164</v>
      </c>
      <c r="D83" s="105" t="s">
        <v>165</v>
      </c>
      <c r="E83" s="106" t="s">
        <v>260</v>
      </c>
      <c r="F83" s="115">
        <f t="shared" si="6"/>
        <v>100</v>
      </c>
      <c r="G83" s="115">
        <f t="shared" si="6"/>
        <v>116.13607688681569</v>
      </c>
      <c r="H83" s="115">
        <f t="shared" si="6"/>
        <v>113.57449627059026</v>
      </c>
      <c r="I83" s="115">
        <f t="shared" si="6"/>
        <v>115.15736936054375</v>
      </c>
      <c r="J83" s="115">
        <f t="shared" si="6"/>
        <v>109.3110819740597</v>
      </c>
      <c r="K83" s="115">
        <f t="shared" si="6"/>
        <v>113.19243232882859</v>
      </c>
      <c r="L83" s="115">
        <f t="shared" si="6"/>
        <v>136.06267079665315</v>
      </c>
      <c r="M83" s="115">
        <f t="shared" si="6"/>
        <v>136.68179091924563</v>
      </c>
      <c r="N83" s="116"/>
    </row>
    <row r="84" spans="1:14" ht="15" customHeight="1" x14ac:dyDescent="0.2">
      <c r="A84" s="82">
        <v>68</v>
      </c>
      <c r="B84" s="103"/>
      <c r="C84" s="104" t="s">
        <v>168</v>
      </c>
      <c r="D84" s="105" t="s">
        <v>169</v>
      </c>
      <c r="E84" s="106" t="s">
        <v>260</v>
      </c>
      <c r="F84" s="115">
        <f t="shared" si="6"/>
        <v>100</v>
      </c>
      <c r="G84" s="115">
        <f t="shared" si="6"/>
        <v>105.88874697212603</v>
      </c>
      <c r="H84" s="115">
        <f t="shared" si="6"/>
        <v>95.494816363429635</v>
      </c>
      <c r="I84" s="115">
        <f t="shared" si="6"/>
        <v>107.82660362545018</v>
      </c>
      <c r="J84" s="115">
        <f t="shared" si="6"/>
        <v>123.50423885086552</v>
      </c>
      <c r="K84" s="115">
        <f t="shared" si="6"/>
        <v>127.8215687143404</v>
      </c>
      <c r="L84" s="115">
        <f t="shared" si="6"/>
        <v>122.29283627756872</v>
      </c>
      <c r="M84" s="115">
        <f t="shared" si="6"/>
        <v>127.66043618479979</v>
      </c>
      <c r="N84" s="116"/>
    </row>
    <row r="85" spans="1:14" ht="15" customHeight="1" x14ac:dyDescent="0.2">
      <c r="A85" s="82">
        <v>69</v>
      </c>
      <c r="B85" s="103"/>
      <c r="C85" s="104" t="s">
        <v>176</v>
      </c>
      <c r="D85" s="105" t="s">
        <v>177</v>
      </c>
      <c r="E85" s="106" t="s">
        <v>260</v>
      </c>
      <c r="F85" s="115">
        <f t="shared" si="6"/>
        <v>100</v>
      </c>
      <c r="G85" s="115">
        <f t="shared" si="6"/>
        <v>109.25335924002262</v>
      </c>
      <c r="H85" s="115">
        <f t="shared" si="6"/>
        <v>108.55318041483164</v>
      </c>
      <c r="I85" s="115">
        <f t="shared" si="6"/>
        <v>134.59058762970571</v>
      </c>
      <c r="J85" s="115">
        <f t="shared" si="6"/>
        <v>113.86175485880985</v>
      </c>
      <c r="K85" s="115">
        <f t="shared" si="6"/>
        <v>99.263094608023692</v>
      </c>
      <c r="L85" s="115">
        <f t="shared" si="6"/>
        <v>104.28221620384184</v>
      </c>
      <c r="M85" s="115">
        <f t="shared" si="6"/>
        <v>123.27514884654431</v>
      </c>
      <c r="N85" s="116"/>
    </row>
    <row r="86" spans="1:14" ht="15" customHeight="1" x14ac:dyDescent="0.2">
      <c r="A86" s="82">
        <v>70</v>
      </c>
      <c r="B86" s="103"/>
      <c r="C86" s="429" t="s">
        <v>112</v>
      </c>
      <c r="D86" s="430"/>
      <c r="E86" s="107" t="s">
        <v>260</v>
      </c>
      <c r="F86" s="117">
        <f t="shared" si="6"/>
        <v>100</v>
      </c>
      <c r="G86" s="117">
        <f t="shared" si="6"/>
        <v>105.96406981360576</v>
      </c>
      <c r="H86" s="117">
        <f t="shared" si="6"/>
        <v>101.44091231073098</v>
      </c>
      <c r="I86" s="117">
        <f t="shared" si="6"/>
        <v>110.18024955588017</v>
      </c>
      <c r="J86" s="117">
        <f t="shared" si="6"/>
        <v>111.78447875977872</v>
      </c>
      <c r="K86" s="117">
        <f t="shared" si="6"/>
        <v>114.09448108829727</v>
      </c>
      <c r="L86" s="117">
        <f t="shared" si="6"/>
        <v>115.29328676890427</v>
      </c>
      <c r="M86" s="117">
        <f t="shared" si="6"/>
        <v>119.14158445046567</v>
      </c>
      <c r="N86" s="116"/>
    </row>
    <row r="87" spans="1:14" s="51" customFormat="1" ht="30" customHeight="1" x14ac:dyDescent="0.2">
      <c r="A87" s="50"/>
      <c r="C87" s="112"/>
      <c r="D87" s="112"/>
      <c r="E87" s="52"/>
      <c r="F87" s="68" t="s">
        <v>261</v>
      </c>
      <c r="G87" s="52"/>
      <c r="H87" s="52"/>
      <c r="I87" s="52"/>
      <c r="J87" s="52"/>
      <c r="K87" s="52"/>
      <c r="L87" s="52"/>
      <c r="M87" s="52"/>
    </row>
    <row r="88" spans="1:14" ht="15" customHeight="1" x14ac:dyDescent="0.2">
      <c r="A88" s="82">
        <v>71</v>
      </c>
      <c r="B88" s="103"/>
      <c r="C88" s="104" t="s">
        <v>158</v>
      </c>
      <c r="D88" s="105" t="s">
        <v>159</v>
      </c>
      <c r="E88" s="106" t="s">
        <v>260</v>
      </c>
      <c r="F88" s="115">
        <f t="shared" ref="F88:M94" si="7">IF($F24=0,"X",F24/$F24*100)</f>
        <v>100</v>
      </c>
      <c r="G88" s="115">
        <f t="shared" si="7"/>
        <v>107.02076257892345</v>
      </c>
      <c r="H88" s="115">
        <f t="shared" si="7"/>
        <v>109.20959582885476</v>
      </c>
      <c r="I88" s="115">
        <f t="shared" si="7"/>
        <v>129.20890120496767</v>
      </c>
      <c r="J88" s="115">
        <f t="shared" si="7"/>
        <v>107.68731483526307</v>
      </c>
      <c r="K88" s="115">
        <f t="shared" si="7"/>
        <v>120.19780225071224</v>
      </c>
      <c r="L88" s="115">
        <f t="shared" si="7"/>
        <v>117.99663147529276</v>
      </c>
      <c r="M88" s="115">
        <f t="shared" si="7"/>
        <v>114.30829940316131</v>
      </c>
    </row>
    <row r="89" spans="1:14" ht="15" customHeight="1" x14ac:dyDescent="0.2">
      <c r="A89" s="82">
        <v>72</v>
      </c>
      <c r="B89" s="103"/>
      <c r="C89" s="104" t="s">
        <v>160</v>
      </c>
      <c r="D89" s="105" t="s">
        <v>161</v>
      </c>
      <c r="E89" s="106" t="s">
        <v>260</v>
      </c>
      <c r="F89" s="115">
        <f t="shared" si="7"/>
        <v>100</v>
      </c>
      <c r="G89" s="115">
        <f t="shared" si="7"/>
        <v>100.59831185077908</v>
      </c>
      <c r="H89" s="115">
        <f t="shared" si="7"/>
        <v>116.75688204367904</v>
      </c>
      <c r="I89" s="115">
        <f t="shared" si="7"/>
        <v>98.085825509435693</v>
      </c>
      <c r="J89" s="115">
        <f t="shared" si="7"/>
        <v>108.14658581472743</v>
      </c>
      <c r="K89" s="115">
        <f t="shared" si="7"/>
        <v>112.62968813715165</v>
      </c>
      <c r="L89" s="115">
        <f t="shared" si="7"/>
        <v>110.0721571847882</v>
      </c>
      <c r="M89" s="115">
        <f t="shared" si="7"/>
        <v>114.75932494567733</v>
      </c>
    </row>
    <row r="90" spans="1:14" ht="15" customHeight="1" x14ac:dyDescent="0.2">
      <c r="A90" s="82">
        <v>73</v>
      </c>
      <c r="B90" s="103"/>
      <c r="C90" s="104" t="s">
        <v>162</v>
      </c>
      <c r="D90" s="105" t="s">
        <v>163</v>
      </c>
      <c r="E90" s="106" t="s">
        <v>260</v>
      </c>
      <c r="F90" s="115">
        <f t="shared" si="7"/>
        <v>100</v>
      </c>
      <c r="G90" s="115">
        <f t="shared" si="7"/>
        <v>92.265888980044124</v>
      </c>
      <c r="H90" s="115">
        <f t="shared" si="7"/>
        <v>99.839453387751803</v>
      </c>
      <c r="I90" s="115">
        <f t="shared" si="7"/>
        <v>96.750084274724216</v>
      </c>
      <c r="J90" s="115">
        <f t="shared" si="7"/>
        <v>86.108119759022102</v>
      </c>
      <c r="K90" s="115">
        <f t="shared" si="7"/>
        <v>97.541595018764738</v>
      </c>
      <c r="L90" s="115">
        <f t="shared" si="7"/>
        <v>99.702788153600736</v>
      </c>
      <c r="M90" s="115">
        <f t="shared" si="7"/>
        <v>107.17218800005315</v>
      </c>
    </row>
    <row r="91" spans="1:14" ht="15" customHeight="1" x14ac:dyDescent="0.2">
      <c r="A91" s="82">
        <v>74</v>
      </c>
      <c r="B91" s="103"/>
      <c r="C91" s="104" t="s">
        <v>164</v>
      </c>
      <c r="D91" s="105" t="s">
        <v>165</v>
      </c>
      <c r="E91" s="106" t="s">
        <v>260</v>
      </c>
      <c r="F91" s="115">
        <f t="shared" si="7"/>
        <v>100</v>
      </c>
      <c r="G91" s="115">
        <f t="shared" si="7"/>
        <v>116.13607688681569</v>
      </c>
      <c r="H91" s="115">
        <f t="shared" si="7"/>
        <v>113.57449627059026</v>
      </c>
      <c r="I91" s="115">
        <f t="shared" si="7"/>
        <v>115.15736936054375</v>
      </c>
      <c r="J91" s="115">
        <f t="shared" si="7"/>
        <v>109.3110819740597</v>
      </c>
      <c r="K91" s="115">
        <f t="shared" si="7"/>
        <v>113.19243232882859</v>
      </c>
      <c r="L91" s="115">
        <f t="shared" si="7"/>
        <v>136.06267079665315</v>
      </c>
      <c r="M91" s="115">
        <f t="shared" si="7"/>
        <v>136.68179091924563</v>
      </c>
    </row>
    <row r="92" spans="1:14" ht="15" customHeight="1" x14ac:dyDescent="0.2">
      <c r="A92" s="82">
        <v>75</v>
      </c>
      <c r="B92" s="103"/>
      <c r="C92" s="104" t="s">
        <v>168</v>
      </c>
      <c r="D92" s="105" t="s">
        <v>169</v>
      </c>
      <c r="E92" s="106" t="s">
        <v>260</v>
      </c>
      <c r="F92" s="115">
        <f t="shared" si="7"/>
        <v>100</v>
      </c>
      <c r="G92" s="115">
        <f t="shared" si="7"/>
        <v>105.89220622396684</v>
      </c>
      <c r="H92" s="115">
        <f t="shared" si="7"/>
        <v>95.479053371931599</v>
      </c>
      <c r="I92" s="115">
        <f t="shared" si="7"/>
        <v>107.8338615764952</v>
      </c>
      <c r="J92" s="115">
        <f t="shared" si="7"/>
        <v>123.66789114947822</v>
      </c>
      <c r="K92" s="115">
        <f t="shared" si="7"/>
        <v>127.97472553416623</v>
      </c>
      <c r="L92" s="115">
        <f t="shared" si="7"/>
        <v>122.37700219659338</v>
      </c>
      <c r="M92" s="115">
        <f t="shared" si="7"/>
        <v>127.81160805204085</v>
      </c>
    </row>
    <row r="93" spans="1:14" ht="15" customHeight="1" x14ac:dyDescent="0.2">
      <c r="A93" s="82">
        <v>76</v>
      </c>
      <c r="B93" s="103"/>
      <c r="C93" s="104" t="s">
        <v>176</v>
      </c>
      <c r="D93" s="105" t="s">
        <v>177</v>
      </c>
      <c r="E93" s="106" t="s">
        <v>260</v>
      </c>
      <c r="F93" s="115" t="str">
        <f t="shared" si="7"/>
        <v>X</v>
      </c>
      <c r="G93" s="115" t="str">
        <f t="shared" si="7"/>
        <v>X</v>
      </c>
      <c r="H93" s="115" t="str">
        <f t="shared" si="7"/>
        <v>X</v>
      </c>
      <c r="I93" s="115" t="str">
        <f t="shared" si="7"/>
        <v>X</v>
      </c>
      <c r="J93" s="115" t="str">
        <f t="shared" si="7"/>
        <v>X</v>
      </c>
      <c r="K93" s="115" t="str">
        <f t="shared" si="7"/>
        <v>X</v>
      </c>
      <c r="L93" s="115" t="str">
        <f t="shared" si="7"/>
        <v>X</v>
      </c>
      <c r="M93" s="115" t="str">
        <f t="shared" si="7"/>
        <v>X</v>
      </c>
    </row>
    <row r="94" spans="1:14" ht="15" customHeight="1" x14ac:dyDescent="0.2">
      <c r="A94" s="82">
        <v>77</v>
      </c>
      <c r="B94" s="103"/>
      <c r="C94" s="429" t="s">
        <v>112</v>
      </c>
      <c r="D94" s="430"/>
      <c r="E94" s="107" t="s">
        <v>260</v>
      </c>
      <c r="F94" s="117">
        <f t="shared" si="7"/>
        <v>100</v>
      </c>
      <c r="G94" s="117">
        <f t="shared" si="7"/>
        <v>109.06650406503699</v>
      </c>
      <c r="H94" s="117">
        <f t="shared" si="7"/>
        <v>101.85475463120746</v>
      </c>
      <c r="I94" s="117">
        <f t="shared" si="7"/>
        <v>110.72596598088226</v>
      </c>
      <c r="J94" s="117">
        <f t="shared" si="7"/>
        <v>118.0950024952766</v>
      </c>
      <c r="K94" s="117">
        <f t="shared" si="7"/>
        <v>122.60146501548303</v>
      </c>
      <c r="L94" s="117">
        <f t="shared" si="7"/>
        <v>126.36681902777751</v>
      </c>
      <c r="M94" s="117">
        <f t="shared" si="7"/>
        <v>129.97938279733302</v>
      </c>
    </row>
    <row r="95" spans="1:14" s="51" customFormat="1" ht="30" customHeight="1" x14ac:dyDescent="0.2">
      <c r="A95" s="50"/>
      <c r="C95" s="112"/>
      <c r="D95" s="112"/>
      <c r="E95" s="52"/>
      <c r="F95" s="68" t="s">
        <v>257</v>
      </c>
      <c r="G95" s="52"/>
      <c r="H95" s="52"/>
      <c r="I95" s="52"/>
      <c r="J95" s="52"/>
      <c r="K95" s="52"/>
      <c r="L95" s="52"/>
      <c r="M95" s="52"/>
    </row>
    <row r="96" spans="1:14" ht="15" customHeight="1" x14ac:dyDescent="0.2">
      <c r="A96" s="82">
        <v>78</v>
      </c>
      <c r="B96" s="103"/>
      <c r="C96" s="104" t="s">
        <v>158</v>
      </c>
      <c r="D96" s="105" t="s">
        <v>159</v>
      </c>
      <c r="E96" s="106" t="s">
        <v>260</v>
      </c>
      <c r="F96" s="115">
        <f t="shared" ref="F96:M102" si="8">IF($F40=0,"X",F40/$F40*100)</f>
        <v>100</v>
      </c>
      <c r="G96" s="115">
        <f t="shared" si="8"/>
        <v>0.39887812181039406</v>
      </c>
      <c r="H96" s="115">
        <f t="shared" si="8"/>
        <v>0.49949879971156969</v>
      </c>
      <c r="I96" s="115">
        <f t="shared" si="8"/>
        <v>0.73868747969979565</v>
      </c>
      <c r="J96" s="115">
        <f t="shared" si="8"/>
        <v>7.6139480752198079</v>
      </c>
      <c r="K96" s="115">
        <f t="shared" si="8"/>
        <v>6.9230529532451959</v>
      </c>
      <c r="L96" s="115">
        <f t="shared" si="8"/>
        <v>8.878977859929563</v>
      </c>
      <c r="M96" s="115">
        <f t="shared" si="8"/>
        <v>17.946595143631065</v>
      </c>
    </row>
    <row r="97" spans="1:13" ht="15" customHeight="1" x14ac:dyDescent="0.2">
      <c r="A97" s="82">
        <v>79</v>
      </c>
      <c r="B97" s="103"/>
      <c r="C97" s="104" t="s">
        <v>160</v>
      </c>
      <c r="D97" s="105" t="s">
        <v>161</v>
      </c>
      <c r="E97" s="106" t="s">
        <v>260</v>
      </c>
      <c r="F97" s="115">
        <f t="shared" si="8"/>
        <v>100</v>
      </c>
      <c r="G97" s="115">
        <f t="shared" si="8"/>
        <v>97.567234357020411</v>
      </c>
      <c r="H97" s="115">
        <f t="shared" si="8"/>
        <v>97.823430480673153</v>
      </c>
      <c r="I97" s="115">
        <f t="shared" si="8"/>
        <v>97.438275248064016</v>
      </c>
      <c r="J97" s="115">
        <f t="shared" si="8"/>
        <v>91.386258351971776</v>
      </c>
      <c r="K97" s="115">
        <f t="shared" si="8"/>
        <v>102.50743365369944</v>
      </c>
      <c r="L97" s="115">
        <f t="shared" si="8"/>
        <v>97.900843786604923</v>
      </c>
      <c r="M97" s="115">
        <f t="shared" si="8"/>
        <v>104.40197432836055</v>
      </c>
    </row>
    <row r="98" spans="1:13" ht="15" customHeight="1" x14ac:dyDescent="0.2">
      <c r="A98" s="82">
        <v>80</v>
      </c>
      <c r="B98" s="103"/>
      <c r="C98" s="104" t="s">
        <v>162</v>
      </c>
      <c r="D98" s="105" t="s">
        <v>163</v>
      </c>
      <c r="E98" s="106" t="s">
        <v>260</v>
      </c>
      <c r="F98" s="115">
        <f t="shared" si="8"/>
        <v>100</v>
      </c>
      <c r="G98" s="115">
        <f t="shared" si="8"/>
        <v>95.925424214907565</v>
      </c>
      <c r="H98" s="115">
        <f t="shared" si="8"/>
        <v>97.360813957980014</v>
      </c>
      <c r="I98" s="115">
        <f t="shared" si="8"/>
        <v>98.496918629097451</v>
      </c>
      <c r="J98" s="115">
        <f t="shared" si="8"/>
        <v>94.432383267639068</v>
      </c>
      <c r="K98" s="115">
        <f t="shared" si="8"/>
        <v>96.441511423068576</v>
      </c>
      <c r="L98" s="115">
        <f t="shared" si="8"/>
        <v>88.138037027841193</v>
      </c>
      <c r="M98" s="115">
        <f t="shared" si="8"/>
        <v>84.344709692064441</v>
      </c>
    </row>
    <row r="99" spans="1:13" ht="15" customHeight="1" x14ac:dyDescent="0.2">
      <c r="A99" s="82">
        <v>81</v>
      </c>
      <c r="B99" s="103"/>
      <c r="C99" s="104" t="s">
        <v>164</v>
      </c>
      <c r="D99" s="105" t="s">
        <v>165</v>
      </c>
      <c r="E99" s="106" t="s">
        <v>260</v>
      </c>
      <c r="F99" s="115" t="str">
        <f t="shared" si="8"/>
        <v>X</v>
      </c>
      <c r="G99" s="115" t="str">
        <f t="shared" si="8"/>
        <v>X</v>
      </c>
      <c r="H99" s="115" t="str">
        <f t="shared" si="8"/>
        <v>X</v>
      </c>
      <c r="I99" s="115" t="str">
        <f t="shared" si="8"/>
        <v>X</v>
      </c>
      <c r="J99" s="115" t="str">
        <f t="shared" si="8"/>
        <v>X</v>
      </c>
      <c r="K99" s="115" t="str">
        <f t="shared" si="8"/>
        <v>X</v>
      </c>
      <c r="L99" s="115" t="str">
        <f t="shared" si="8"/>
        <v>X</v>
      </c>
      <c r="M99" s="115" t="str">
        <f t="shared" si="8"/>
        <v>X</v>
      </c>
    </row>
    <row r="100" spans="1:13" ht="15" customHeight="1" x14ac:dyDescent="0.2">
      <c r="A100" s="82">
        <v>82</v>
      </c>
      <c r="B100" s="103"/>
      <c r="C100" s="104" t="s">
        <v>168</v>
      </c>
      <c r="D100" s="105" t="s">
        <v>169</v>
      </c>
      <c r="E100" s="106" t="s">
        <v>260</v>
      </c>
      <c r="F100" s="115">
        <f t="shared" si="8"/>
        <v>100</v>
      </c>
      <c r="G100" s="115">
        <f t="shared" si="8"/>
        <v>104.55539941320322</v>
      </c>
      <c r="H100" s="115">
        <f t="shared" si="8"/>
        <v>101.5705654571309</v>
      </c>
      <c r="I100" s="115">
        <f t="shared" si="8"/>
        <v>105.02907058807457</v>
      </c>
      <c r="J100" s="115">
        <f t="shared" si="8"/>
        <v>60.425456812495511</v>
      </c>
      <c r="K100" s="115">
        <f t="shared" si="8"/>
        <v>68.788205068505079</v>
      </c>
      <c r="L100" s="115">
        <f t="shared" si="8"/>
        <v>89.85159526709198</v>
      </c>
      <c r="M100" s="115">
        <f t="shared" si="8"/>
        <v>69.392160426436718</v>
      </c>
    </row>
    <row r="101" spans="1:13" ht="15" customHeight="1" x14ac:dyDescent="0.2">
      <c r="A101" s="82">
        <v>83</v>
      </c>
      <c r="B101" s="103"/>
      <c r="C101" s="104" t="s">
        <v>176</v>
      </c>
      <c r="D101" s="105" t="s">
        <v>177</v>
      </c>
      <c r="E101" s="106" t="s">
        <v>260</v>
      </c>
      <c r="F101" s="115">
        <f t="shared" si="8"/>
        <v>100</v>
      </c>
      <c r="G101" s="115">
        <f t="shared" si="8"/>
        <v>109.25335924002262</v>
      </c>
      <c r="H101" s="115">
        <f t="shared" si="8"/>
        <v>108.55318041483164</v>
      </c>
      <c r="I101" s="115">
        <f t="shared" si="8"/>
        <v>134.59058762970571</v>
      </c>
      <c r="J101" s="115">
        <f t="shared" si="8"/>
        <v>113.86175485880985</v>
      </c>
      <c r="K101" s="115">
        <f t="shared" si="8"/>
        <v>99.263094608023692</v>
      </c>
      <c r="L101" s="115">
        <f t="shared" si="8"/>
        <v>104.28221620384184</v>
      </c>
      <c r="M101" s="115">
        <f t="shared" si="8"/>
        <v>123.27514884654431</v>
      </c>
    </row>
    <row r="102" spans="1:13" ht="15" customHeight="1" x14ac:dyDescent="0.2">
      <c r="A102" s="82">
        <v>84</v>
      </c>
      <c r="B102" s="103"/>
      <c r="C102" s="429" t="s">
        <v>112</v>
      </c>
      <c r="D102" s="430"/>
      <c r="E102" s="107" t="s">
        <v>260</v>
      </c>
      <c r="F102" s="117">
        <f t="shared" si="8"/>
        <v>100</v>
      </c>
      <c r="G102" s="117">
        <f t="shared" si="8"/>
        <v>100.0153444241529</v>
      </c>
      <c r="H102" s="117">
        <f t="shared" si="8"/>
        <v>100.64739531100362</v>
      </c>
      <c r="I102" s="117">
        <f t="shared" si="8"/>
        <v>109.13387213423012</v>
      </c>
      <c r="J102" s="117">
        <f t="shared" si="8"/>
        <v>99.68444062076486</v>
      </c>
      <c r="K102" s="117">
        <f t="shared" si="8"/>
        <v>97.782866667469477</v>
      </c>
      <c r="L102" s="117">
        <f t="shared" si="8"/>
        <v>94.060474995731369</v>
      </c>
      <c r="M102" s="117">
        <f t="shared" si="8"/>
        <v>98.360777842868004</v>
      </c>
    </row>
    <row r="103" spans="1:13" ht="30" customHeight="1" x14ac:dyDescent="0.2">
      <c r="A103" s="50"/>
      <c r="B103" s="51"/>
      <c r="C103" s="112"/>
      <c r="D103" s="112"/>
      <c r="E103" s="52"/>
      <c r="F103" s="68" t="s">
        <v>262</v>
      </c>
      <c r="G103" s="52"/>
      <c r="H103" s="52"/>
      <c r="I103" s="52"/>
      <c r="J103" s="52"/>
      <c r="K103" s="52"/>
      <c r="L103" s="52"/>
      <c r="M103" s="52"/>
    </row>
    <row r="104" spans="1:13" ht="15" customHeight="1" x14ac:dyDescent="0.2">
      <c r="A104" s="82">
        <v>85</v>
      </c>
      <c r="B104" s="103"/>
      <c r="C104" s="104" t="s">
        <v>158</v>
      </c>
      <c r="D104" s="105" t="s">
        <v>159</v>
      </c>
      <c r="E104" s="106" t="s">
        <v>260</v>
      </c>
      <c r="F104" s="115">
        <f>IF($F56=0,"X",F56/$F56*100)</f>
        <v>100</v>
      </c>
      <c r="G104" s="115">
        <f t="shared" ref="G104:M104" si="9">IF($F56=0,"X",G56/$F56*100)</f>
        <v>98.683380304293294</v>
      </c>
      <c r="H104" s="115">
        <f t="shared" si="9"/>
        <v>101.77668924207805</v>
      </c>
      <c r="I104" s="115">
        <f t="shared" si="9"/>
        <v>103.83997914249331</v>
      </c>
      <c r="J104" s="115">
        <f t="shared" si="9"/>
        <v>105.45121580659089</v>
      </c>
      <c r="K104" s="115">
        <f t="shared" si="9"/>
        <v>115.3103034474062</v>
      </c>
      <c r="L104" s="115">
        <f t="shared" si="9"/>
        <v>103.9254821104937</v>
      </c>
      <c r="M104" s="115">
        <f t="shared" si="9"/>
        <v>104.55053038995116</v>
      </c>
    </row>
    <row r="105" spans="1:13" ht="15" customHeight="1" x14ac:dyDescent="0.2">
      <c r="A105" s="82">
        <v>86</v>
      </c>
      <c r="B105" s="103"/>
      <c r="C105" s="104" t="s">
        <v>160</v>
      </c>
      <c r="D105" s="105" t="s">
        <v>161</v>
      </c>
      <c r="E105" s="106" t="s">
        <v>260</v>
      </c>
      <c r="F105" s="115">
        <f t="shared" ref="F105:M110" si="10">IF($F57=0,"X",F57/$F57*100)</f>
        <v>100</v>
      </c>
      <c r="G105" s="115">
        <f t="shared" si="10"/>
        <v>98.533894122768515</v>
      </c>
      <c r="H105" s="115">
        <f t="shared" si="10"/>
        <v>98.478918103892113</v>
      </c>
      <c r="I105" s="115">
        <f t="shared" si="10"/>
        <v>95.80211121119936</v>
      </c>
      <c r="J105" s="115">
        <f t="shared" si="10"/>
        <v>94.378831648832886</v>
      </c>
      <c r="K105" s="115">
        <f t="shared" si="10"/>
        <v>101.94382594236897</v>
      </c>
      <c r="L105" s="115">
        <f t="shared" si="10"/>
        <v>98.838062893732769</v>
      </c>
      <c r="M105" s="115">
        <f t="shared" si="10"/>
        <v>103.87973701198754</v>
      </c>
    </row>
    <row r="106" spans="1:13" ht="15" customHeight="1" x14ac:dyDescent="0.2">
      <c r="A106" s="82">
        <v>87</v>
      </c>
      <c r="B106" s="103"/>
      <c r="C106" s="104" t="s">
        <v>162</v>
      </c>
      <c r="D106" s="105" t="s">
        <v>163</v>
      </c>
      <c r="E106" s="106" t="s">
        <v>260</v>
      </c>
      <c r="F106" s="115">
        <f t="shared" si="10"/>
        <v>100</v>
      </c>
      <c r="G106" s="115">
        <f t="shared" si="10"/>
        <v>99.254107831147294</v>
      </c>
      <c r="H106" s="115">
        <f t="shared" si="10"/>
        <v>103.17089054572773</v>
      </c>
      <c r="I106" s="115">
        <f t="shared" si="10"/>
        <v>104.24655036258623</v>
      </c>
      <c r="J106" s="115">
        <f t="shared" si="10"/>
        <v>106.50341452491463</v>
      </c>
      <c r="K106" s="115">
        <f t="shared" si="10"/>
        <v>104.86536675336583</v>
      </c>
      <c r="L106" s="115">
        <f t="shared" si="10"/>
        <v>106.51528983711775</v>
      </c>
      <c r="M106" s="115">
        <f t="shared" si="10"/>
        <v>102.34104306647392</v>
      </c>
    </row>
    <row r="107" spans="1:13" ht="15" customHeight="1" x14ac:dyDescent="0.2">
      <c r="A107" s="82">
        <v>88</v>
      </c>
      <c r="B107" s="103"/>
      <c r="C107" s="104" t="s">
        <v>164</v>
      </c>
      <c r="D107" s="105" t="s">
        <v>165</v>
      </c>
      <c r="E107" s="106" t="s">
        <v>260</v>
      </c>
      <c r="F107" s="115">
        <f t="shared" si="10"/>
        <v>100</v>
      </c>
      <c r="G107" s="115">
        <f t="shared" si="10"/>
        <v>115.29325435807966</v>
      </c>
      <c r="H107" s="115">
        <f t="shared" si="10"/>
        <v>113.6507371344121</v>
      </c>
      <c r="I107" s="115">
        <f t="shared" si="10"/>
        <v>119.00023309668239</v>
      </c>
      <c r="J107" s="115">
        <f t="shared" si="10"/>
        <v>111.99696428610852</v>
      </c>
      <c r="K107" s="115">
        <f t="shared" si="10"/>
        <v>115.51461219881152</v>
      </c>
      <c r="L107" s="115">
        <f t="shared" si="10"/>
        <v>138.85637688274656</v>
      </c>
      <c r="M107" s="115">
        <f t="shared" si="10"/>
        <v>137.14322110288816</v>
      </c>
    </row>
    <row r="108" spans="1:13" ht="15" customHeight="1" x14ac:dyDescent="0.2">
      <c r="A108" s="82">
        <v>89</v>
      </c>
      <c r="B108" s="103"/>
      <c r="C108" s="104" t="s">
        <v>168</v>
      </c>
      <c r="D108" s="105" t="s">
        <v>169</v>
      </c>
      <c r="E108" s="106" t="s">
        <v>260</v>
      </c>
      <c r="F108" s="115">
        <f t="shared" si="10"/>
        <v>100</v>
      </c>
      <c r="G108" s="115">
        <f t="shared" si="10"/>
        <v>102.93462295523226</v>
      </c>
      <c r="H108" s="115">
        <f t="shared" si="10"/>
        <v>91.791883895126333</v>
      </c>
      <c r="I108" s="115">
        <f t="shared" si="10"/>
        <v>97.530754215461243</v>
      </c>
      <c r="J108" s="115">
        <f t="shared" si="10"/>
        <v>117.26479481692422</v>
      </c>
      <c r="K108" s="115">
        <f t="shared" si="10"/>
        <v>125.52283629831027</v>
      </c>
      <c r="L108" s="115">
        <f t="shared" si="10"/>
        <v>124.74022105710358</v>
      </c>
      <c r="M108" s="115">
        <f t="shared" si="10"/>
        <v>128.28282358735336</v>
      </c>
    </row>
    <row r="109" spans="1:13" ht="15" customHeight="1" x14ac:dyDescent="0.2">
      <c r="A109" s="82">
        <v>90</v>
      </c>
      <c r="B109" s="103"/>
      <c r="C109" s="104" t="s">
        <v>176</v>
      </c>
      <c r="D109" s="105" t="s">
        <v>177</v>
      </c>
      <c r="E109" s="106" t="s">
        <v>260</v>
      </c>
      <c r="F109" s="115">
        <f t="shared" si="10"/>
        <v>100</v>
      </c>
      <c r="G109" s="115">
        <f t="shared" si="10"/>
        <v>110.59646417359697</v>
      </c>
      <c r="H109" s="115">
        <f t="shared" si="10"/>
        <v>103.66618096745535</v>
      </c>
      <c r="I109" s="115">
        <f t="shared" si="10"/>
        <v>133.76210157299496</v>
      </c>
      <c r="J109" s="115">
        <f t="shared" si="10"/>
        <v>110.58287497216308</v>
      </c>
      <c r="K109" s="115">
        <f t="shared" si="10"/>
        <v>95.051225901616576</v>
      </c>
      <c r="L109" s="115">
        <f t="shared" si="10"/>
        <v>101.14640179497188</v>
      </c>
      <c r="M109" s="115">
        <f t="shared" si="10"/>
        <v>118.99216615462716</v>
      </c>
    </row>
    <row r="110" spans="1:13" ht="15" customHeight="1" x14ac:dyDescent="0.2">
      <c r="A110" s="82">
        <v>91</v>
      </c>
      <c r="B110" s="103"/>
      <c r="C110" s="429" t="s">
        <v>112</v>
      </c>
      <c r="D110" s="430"/>
      <c r="E110" s="107" t="s">
        <v>260</v>
      </c>
      <c r="F110" s="117">
        <f t="shared" si="10"/>
        <v>100</v>
      </c>
      <c r="G110" s="117">
        <f t="shared" si="10"/>
        <v>104.82969115312541</v>
      </c>
      <c r="H110" s="117">
        <f t="shared" si="10"/>
        <v>101.62291235744887</v>
      </c>
      <c r="I110" s="117">
        <f t="shared" si="10"/>
        <v>105.05543597661135</v>
      </c>
      <c r="J110" s="117">
        <f t="shared" si="10"/>
        <v>108.64356405503376</v>
      </c>
      <c r="K110" s="117">
        <f t="shared" si="10"/>
        <v>114.86275830329744</v>
      </c>
      <c r="L110" s="117">
        <f t="shared" si="10"/>
        <v>119.07450422465222</v>
      </c>
      <c r="M110" s="117">
        <f t="shared" si="10"/>
        <v>120.8043236065828</v>
      </c>
    </row>
    <row r="111" spans="1:13" s="51" customFormat="1" ht="30" customHeight="1" x14ac:dyDescent="0.2">
      <c r="A111" s="50"/>
      <c r="C111" s="112"/>
      <c r="D111" s="112"/>
      <c r="E111" s="52"/>
      <c r="F111" s="68" t="s">
        <v>263</v>
      </c>
      <c r="G111" s="52"/>
      <c r="H111" s="52"/>
      <c r="I111" s="52"/>
      <c r="J111" s="52"/>
      <c r="K111" s="52"/>
      <c r="L111" s="52"/>
      <c r="M111" s="52"/>
    </row>
    <row r="112" spans="1:13" ht="15" customHeight="1" x14ac:dyDescent="0.2">
      <c r="A112" s="82">
        <v>92</v>
      </c>
      <c r="B112" s="103"/>
      <c r="C112" s="104" t="s">
        <v>158</v>
      </c>
      <c r="D112" s="105" t="s">
        <v>159</v>
      </c>
      <c r="E112" s="106" t="s">
        <v>190</v>
      </c>
      <c r="F112" s="108">
        <f t="shared" ref="F112:M118" si="11">F24/F8*100</f>
        <v>97.280708004796267</v>
      </c>
      <c r="G112" s="108">
        <f t="shared" si="11"/>
        <v>99.989582678866185</v>
      </c>
      <c r="H112" s="108">
        <f t="shared" si="11"/>
        <v>99.987216574363913</v>
      </c>
      <c r="I112" s="108">
        <f t="shared" si="11"/>
        <v>99.984021793547257</v>
      </c>
      <c r="J112" s="108">
        <f t="shared" si="11"/>
        <v>99.802750008835815</v>
      </c>
      <c r="K112" s="108">
        <f t="shared" si="11"/>
        <v>99.839257177745552</v>
      </c>
      <c r="L112" s="108">
        <f t="shared" si="11"/>
        <v>99.790101203597843</v>
      </c>
      <c r="M112" s="108">
        <f t="shared" si="11"/>
        <v>99.563050128094361</v>
      </c>
    </row>
    <row r="113" spans="1:16" ht="15" customHeight="1" x14ac:dyDescent="0.2">
      <c r="A113" s="82">
        <v>93</v>
      </c>
      <c r="B113" s="103"/>
      <c r="C113" s="104" t="s">
        <v>160</v>
      </c>
      <c r="D113" s="105" t="s">
        <v>161</v>
      </c>
      <c r="E113" s="106" t="s">
        <v>190</v>
      </c>
      <c r="F113" s="108">
        <f t="shared" si="11"/>
        <v>4.8114754747370361</v>
      </c>
      <c r="G113" s="108">
        <f t="shared" si="11"/>
        <v>4.9535470629999736</v>
      </c>
      <c r="H113" s="108">
        <f t="shared" si="11"/>
        <v>5.6897375590847714</v>
      </c>
      <c r="I113" s="108">
        <f t="shared" si="11"/>
        <v>4.8419030902208773</v>
      </c>
      <c r="J113" s="108">
        <f t="shared" si="11"/>
        <v>5.6440995100028086</v>
      </c>
      <c r="K113" s="108">
        <f t="shared" si="11"/>
        <v>5.2615933329765223</v>
      </c>
      <c r="L113" s="108">
        <f t="shared" si="11"/>
        <v>5.3774850439237643</v>
      </c>
      <c r="M113" s="108">
        <f t="shared" si="11"/>
        <v>5.2636798442381876</v>
      </c>
    </row>
    <row r="114" spans="1:16" ht="15" customHeight="1" x14ac:dyDescent="0.2">
      <c r="A114" s="82">
        <v>94</v>
      </c>
      <c r="B114" s="103"/>
      <c r="C114" s="104" t="s">
        <v>162</v>
      </c>
      <c r="D114" s="105" t="s">
        <v>163</v>
      </c>
      <c r="E114" s="106" t="s">
        <v>190</v>
      </c>
      <c r="F114" s="108">
        <f t="shared" si="11"/>
        <v>3.3823114854398031</v>
      </c>
      <c r="G114" s="108">
        <f t="shared" si="11"/>
        <v>3.2574802698579415</v>
      </c>
      <c r="H114" s="108">
        <f t="shared" si="11"/>
        <v>3.4654353260405433</v>
      </c>
      <c r="I114" s="108">
        <f t="shared" si="11"/>
        <v>3.324320576821544</v>
      </c>
      <c r="J114" s="108">
        <f t="shared" si="11"/>
        <v>3.0933819716734647</v>
      </c>
      <c r="K114" s="108">
        <f t="shared" si="11"/>
        <v>3.4195733343584624</v>
      </c>
      <c r="L114" s="108">
        <f t="shared" si="11"/>
        <v>3.8092054646411757</v>
      </c>
      <c r="M114" s="108">
        <f t="shared" si="11"/>
        <v>4.2587326633507185</v>
      </c>
    </row>
    <row r="115" spans="1:16" ht="15" customHeight="1" x14ac:dyDescent="0.2">
      <c r="A115" s="82">
        <v>95</v>
      </c>
      <c r="B115" s="103"/>
      <c r="C115" s="104" t="s">
        <v>164</v>
      </c>
      <c r="D115" s="105" t="s">
        <v>165</v>
      </c>
      <c r="E115" s="106" t="s">
        <v>190</v>
      </c>
      <c r="F115" s="108">
        <f t="shared" si="11"/>
        <v>100</v>
      </c>
      <c r="G115" s="108">
        <f t="shared" si="11"/>
        <v>100</v>
      </c>
      <c r="H115" s="108">
        <f t="shared" si="11"/>
        <v>100</v>
      </c>
      <c r="I115" s="108">
        <f t="shared" si="11"/>
        <v>100</v>
      </c>
      <c r="J115" s="108">
        <f t="shared" si="11"/>
        <v>100</v>
      </c>
      <c r="K115" s="108">
        <f t="shared" si="11"/>
        <v>100</v>
      </c>
      <c r="L115" s="108">
        <f t="shared" si="11"/>
        <v>100</v>
      </c>
      <c r="M115" s="108">
        <f t="shared" si="11"/>
        <v>100</v>
      </c>
    </row>
    <row r="116" spans="1:16" ht="15" customHeight="1" x14ac:dyDescent="0.2">
      <c r="A116" s="82">
        <v>96</v>
      </c>
      <c r="B116" s="103"/>
      <c r="C116" s="104" t="s">
        <v>168</v>
      </c>
      <c r="D116" s="105" t="s">
        <v>169</v>
      </c>
      <c r="E116" s="106" t="s">
        <v>190</v>
      </c>
      <c r="F116" s="108">
        <f t="shared" si="11"/>
        <v>99.741230235160572</v>
      </c>
      <c r="G116" s="108">
        <f t="shared" si="11"/>
        <v>99.744488655381431</v>
      </c>
      <c r="H116" s="108">
        <f t="shared" si="11"/>
        <v>99.724766303147575</v>
      </c>
      <c r="I116" s="108">
        <f t="shared" si="11"/>
        <v>99.747943949048192</v>
      </c>
      <c r="J116" s="108">
        <f t="shared" si="11"/>
        <v>99.873394780655673</v>
      </c>
      <c r="K116" s="108">
        <f t="shared" si="11"/>
        <v>99.860740970179563</v>
      </c>
      <c r="L116" s="108">
        <f t="shared" si="11"/>
        <v>99.809875403290746</v>
      </c>
      <c r="M116" s="108">
        <f t="shared" si="11"/>
        <v>99.859340970688237</v>
      </c>
    </row>
    <row r="117" spans="1:16" ht="15" customHeight="1" x14ac:dyDescent="0.2">
      <c r="A117" s="82">
        <v>97</v>
      </c>
      <c r="B117" s="103"/>
      <c r="C117" s="104" t="s">
        <v>176</v>
      </c>
      <c r="D117" s="105" t="s">
        <v>177</v>
      </c>
      <c r="E117" s="106" t="s">
        <v>190</v>
      </c>
      <c r="F117" s="108">
        <f t="shared" si="11"/>
        <v>0</v>
      </c>
      <c r="G117" s="108">
        <f t="shared" si="11"/>
        <v>0</v>
      </c>
      <c r="H117" s="108">
        <f t="shared" si="11"/>
        <v>0</v>
      </c>
      <c r="I117" s="108">
        <f t="shared" si="11"/>
        <v>0</v>
      </c>
      <c r="J117" s="108">
        <f t="shared" si="11"/>
        <v>0</v>
      </c>
      <c r="K117" s="108">
        <f t="shared" si="11"/>
        <v>0</v>
      </c>
      <c r="L117" s="108">
        <f t="shared" si="11"/>
        <v>0</v>
      </c>
      <c r="M117" s="108">
        <f t="shared" si="11"/>
        <v>0</v>
      </c>
    </row>
    <row r="118" spans="1:16" ht="15" customHeight="1" x14ac:dyDescent="0.2">
      <c r="A118" s="82">
        <v>98</v>
      </c>
      <c r="B118" s="103"/>
      <c r="C118" s="429" t="s">
        <v>112</v>
      </c>
      <c r="D118" s="430"/>
      <c r="E118" s="107" t="s">
        <v>190</v>
      </c>
      <c r="F118" s="120">
        <f t="shared" si="11"/>
        <v>65.72335065865424</v>
      </c>
      <c r="G118" s="120">
        <f t="shared" si="11"/>
        <v>67.64761021720939</v>
      </c>
      <c r="H118" s="120">
        <f t="shared" si="11"/>
        <v>65.991478215144966</v>
      </c>
      <c r="I118" s="120">
        <f t="shared" si="11"/>
        <v>66.04887462601836</v>
      </c>
      <c r="J118" s="120">
        <f t="shared" si="11"/>
        <v>69.433604254765456</v>
      </c>
      <c r="K118" s="120">
        <f t="shared" si="11"/>
        <v>70.623740952390492</v>
      </c>
      <c r="L118" s="120">
        <f t="shared" si="11"/>
        <v>72.03585734552351</v>
      </c>
      <c r="M118" s="120">
        <f t="shared" si="11"/>
        <v>71.701921653864474</v>
      </c>
    </row>
    <row r="119" spans="1:16" s="51" customFormat="1" ht="30" customHeight="1" x14ac:dyDescent="0.2">
      <c r="A119" s="50"/>
      <c r="C119" s="112"/>
      <c r="D119" s="112"/>
      <c r="E119" s="52"/>
      <c r="F119" s="68" t="s">
        <v>264</v>
      </c>
      <c r="G119" s="52"/>
      <c r="H119" s="52"/>
      <c r="I119" s="52"/>
      <c r="J119" s="52"/>
      <c r="K119" s="52"/>
      <c r="L119" s="52"/>
      <c r="M119" s="52"/>
    </row>
    <row r="120" spans="1:16" ht="15" customHeight="1" x14ac:dyDescent="0.2">
      <c r="A120" s="82">
        <v>99</v>
      </c>
      <c r="B120" s="103"/>
      <c r="C120" s="104" t="s">
        <v>158</v>
      </c>
      <c r="D120" s="105" t="s">
        <v>159</v>
      </c>
      <c r="E120" s="106" t="s">
        <v>190</v>
      </c>
      <c r="F120" s="108">
        <f t="shared" ref="F120:M126" si="12">F40/F8*100</f>
        <v>2.7192919952032626</v>
      </c>
      <c r="G120" s="108">
        <f t="shared" si="12"/>
        <v>1.0417321133610215E-2</v>
      </c>
      <c r="H120" s="108">
        <f t="shared" si="12"/>
        <v>1.2783425636017974E-2</v>
      </c>
      <c r="I120" s="108">
        <f t="shared" si="12"/>
        <v>1.5978206452756185E-2</v>
      </c>
      <c r="J120" s="108">
        <f t="shared" si="12"/>
        <v>0.19724999116398101</v>
      </c>
      <c r="K120" s="108">
        <f t="shared" si="12"/>
        <v>0.16074282225439315</v>
      </c>
      <c r="L120" s="108">
        <f t="shared" si="12"/>
        <v>0.20989879640245646</v>
      </c>
      <c r="M120" s="108">
        <f t="shared" si="12"/>
        <v>0.43694987190600643</v>
      </c>
    </row>
    <row r="121" spans="1:16" ht="15" customHeight="1" x14ac:dyDescent="0.2">
      <c r="A121" s="82">
        <v>100</v>
      </c>
      <c r="B121" s="103"/>
      <c r="C121" s="104" t="s">
        <v>160</v>
      </c>
      <c r="D121" s="105" t="s">
        <v>161</v>
      </c>
      <c r="E121" s="106" t="s">
        <v>190</v>
      </c>
      <c r="F121" s="108">
        <f t="shared" si="12"/>
        <v>95.188524525262835</v>
      </c>
      <c r="G121" s="108">
        <f t="shared" si="12"/>
        <v>95.046452936999955</v>
      </c>
      <c r="H121" s="108">
        <f t="shared" si="12"/>
        <v>94.310262440915466</v>
      </c>
      <c r="I121" s="108">
        <f t="shared" si="12"/>
        <v>95.158096909779175</v>
      </c>
      <c r="J121" s="108">
        <f t="shared" si="12"/>
        <v>94.355900489997069</v>
      </c>
      <c r="K121" s="108">
        <f t="shared" si="12"/>
        <v>94.738406667023185</v>
      </c>
      <c r="L121" s="108">
        <f t="shared" si="12"/>
        <v>94.622514956076159</v>
      </c>
      <c r="M121" s="108">
        <f t="shared" si="12"/>
        <v>94.736320155761788</v>
      </c>
    </row>
    <row r="122" spans="1:16" ht="15" customHeight="1" x14ac:dyDescent="0.2">
      <c r="A122" s="82">
        <v>101</v>
      </c>
      <c r="B122" s="103"/>
      <c r="C122" s="104" t="s">
        <v>162</v>
      </c>
      <c r="D122" s="105" t="s">
        <v>163</v>
      </c>
      <c r="E122" s="106" t="s">
        <v>190</v>
      </c>
      <c r="F122" s="108">
        <f t="shared" si="12"/>
        <v>96.617688514559745</v>
      </c>
      <c r="G122" s="108">
        <f t="shared" si="12"/>
        <v>96.742519730141822</v>
      </c>
      <c r="H122" s="108">
        <f t="shared" si="12"/>
        <v>96.53456467396002</v>
      </c>
      <c r="I122" s="108">
        <f t="shared" si="12"/>
        <v>96.675679423178281</v>
      </c>
      <c r="J122" s="108">
        <f t="shared" si="12"/>
        <v>96.906618028326434</v>
      </c>
      <c r="K122" s="108">
        <f t="shared" si="12"/>
        <v>96.580426665641653</v>
      </c>
      <c r="L122" s="108">
        <f t="shared" si="12"/>
        <v>96.190794535358464</v>
      </c>
      <c r="M122" s="108">
        <f t="shared" si="12"/>
        <v>95.741267336649472</v>
      </c>
    </row>
    <row r="123" spans="1:16" ht="15" customHeight="1" x14ac:dyDescent="0.2">
      <c r="A123" s="82">
        <v>102</v>
      </c>
      <c r="B123" s="103"/>
      <c r="C123" s="104" t="s">
        <v>164</v>
      </c>
      <c r="D123" s="105" t="s">
        <v>165</v>
      </c>
      <c r="E123" s="106" t="s">
        <v>190</v>
      </c>
      <c r="F123" s="108">
        <f t="shared" si="12"/>
        <v>0</v>
      </c>
      <c r="G123" s="108">
        <f t="shared" si="12"/>
        <v>0</v>
      </c>
      <c r="H123" s="108">
        <f t="shared" si="12"/>
        <v>0</v>
      </c>
      <c r="I123" s="108">
        <f t="shared" si="12"/>
        <v>0</v>
      </c>
      <c r="J123" s="108">
        <f t="shared" si="12"/>
        <v>0</v>
      </c>
      <c r="K123" s="108">
        <f t="shared" si="12"/>
        <v>0</v>
      </c>
      <c r="L123" s="108">
        <f t="shared" si="12"/>
        <v>0</v>
      </c>
      <c r="M123" s="108">
        <f t="shared" si="12"/>
        <v>0</v>
      </c>
    </row>
    <row r="124" spans="1:16" ht="15" customHeight="1" x14ac:dyDescent="0.2">
      <c r="A124" s="82">
        <v>103</v>
      </c>
      <c r="B124" s="103"/>
      <c r="C124" s="104" t="s">
        <v>168</v>
      </c>
      <c r="D124" s="105" t="s">
        <v>169</v>
      </c>
      <c r="E124" s="106" t="s">
        <v>190</v>
      </c>
      <c r="F124" s="108">
        <f t="shared" si="12"/>
        <v>0.25876976483940411</v>
      </c>
      <c r="G124" s="108">
        <f t="shared" si="12"/>
        <v>0.25551134461876945</v>
      </c>
      <c r="H124" s="108">
        <f t="shared" si="12"/>
        <v>0.2752336968523923</v>
      </c>
      <c r="I124" s="108">
        <f t="shared" si="12"/>
        <v>0.25205605095181127</v>
      </c>
      <c r="J124" s="108">
        <f t="shared" si="12"/>
        <v>0.12660521934444888</v>
      </c>
      <c r="K124" s="108">
        <f t="shared" si="12"/>
        <v>0.13925902982056529</v>
      </c>
      <c r="L124" s="108">
        <f t="shared" si="12"/>
        <v>0.19012459670931228</v>
      </c>
      <c r="M124" s="108">
        <f t="shared" si="12"/>
        <v>0.14065902931158306</v>
      </c>
    </row>
    <row r="125" spans="1:16" ht="15" customHeight="1" x14ac:dyDescent="0.2">
      <c r="A125" s="82">
        <v>104</v>
      </c>
      <c r="B125" s="103"/>
      <c r="C125" s="104" t="s">
        <v>176</v>
      </c>
      <c r="D125" s="105" t="s">
        <v>177</v>
      </c>
      <c r="E125" s="106" t="s">
        <v>190</v>
      </c>
      <c r="F125" s="108">
        <f t="shared" si="12"/>
        <v>100</v>
      </c>
      <c r="G125" s="108">
        <f t="shared" si="12"/>
        <v>100</v>
      </c>
      <c r="H125" s="108">
        <f t="shared" si="12"/>
        <v>100</v>
      </c>
      <c r="I125" s="108">
        <f t="shared" si="12"/>
        <v>100</v>
      </c>
      <c r="J125" s="108">
        <f t="shared" si="12"/>
        <v>100</v>
      </c>
      <c r="K125" s="108">
        <f t="shared" si="12"/>
        <v>100</v>
      </c>
      <c r="L125" s="108">
        <f t="shared" si="12"/>
        <v>100</v>
      </c>
      <c r="M125" s="108">
        <f t="shared" si="12"/>
        <v>100</v>
      </c>
    </row>
    <row r="126" spans="1:16" ht="15" customHeight="1" x14ac:dyDescent="0.2">
      <c r="A126" s="82">
        <v>105</v>
      </c>
      <c r="B126" s="103"/>
      <c r="C126" s="429" t="s">
        <v>112</v>
      </c>
      <c r="D126" s="430"/>
      <c r="E126" s="106" t="s">
        <v>190</v>
      </c>
      <c r="F126" s="120">
        <f t="shared" si="12"/>
        <v>34.276649341345767</v>
      </c>
      <c r="G126" s="120">
        <f t="shared" si="12"/>
        <v>32.352389782790617</v>
      </c>
      <c r="H126" s="120">
        <f t="shared" si="12"/>
        <v>34.008521784855176</v>
      </c>
      <c r="I126" s="120">
        <f t="shared" si="12"/>
        <v>33.951125373981633</v>
      </c>
      <c r="J126" s="120">
        <f t="shared" si="12"/>
        <v>30.566395745234537</v>
      </c>
      <c r="K126" s="120">
        <f t="shared" si="12"/>
        <v>29.376259047609626</v>
      </c>
      <c r="L126" s="120">
        <f t="shared" si="12"/>
        <v>27.964142654476486</v>
      </c>
      <c r="M126" s="120">
        <f t="shared" si="12"/>
        <v>28.298078346135519</v>
      </c>
    </row>
    <row r="127" spans="1:16" s="51" customFormat="1" ht="15" customHeight="1" x14ac:dyDescent="0.2">
      <c r="A127" s="121"/>
      <c r="H127" s="121"/>
      <c r="I127" s="121"/>
      <c r="J127" s="121"/>
      <c r="K127" s="121"/>
      <c r="L127" s="121"/>
      <c r="N127" s="121"/>
      <c r="O127" s="121"/>
      <c r="P127" s="121"/>
    </row>
  </sheetData>
  <mergeCells count="16">
    <mergeCell ref="C102:D102"/>
    <mergeCell ref="C110:D110"/>
    <mergeCell ref="C118:D118"/>
    <mergeCell ref="C126:D126"/>
    <mergeCell ref="C54:D54"/>
    <mergeCell ref="C62:D62"/>
    <mergeCell ref="C70:D70"/>
    <mergeCell ref="C78:D78"/>
    <mergeCell ref="C86:D86"/>
    <mergeCell ref="C94:D94"/>
    <mergeCell ref="C46:D46"/>
    <mergeCell ref="B6:C6"/>
    <mergeCell ref="C14:D14"/>
    <mergeCell ref="C22:D22"/>
    <mergeCell ref="C30:D30"/>
    <mergeCell ref="C38:D38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9"/>
  <sheetViews>
    <sheetView zoomScaleNormal="100" zoomScaleSheetLayoutView="8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5.7109375" style="45" customWidth="1"/>
    <col min="4" max="4" width="35.7109375" style="45" customWidth="1"/>
    <col min="5" max="5" width="9.5703125" style="45" customWidth="1"/>
    <col min="6" max="6" width="8.7109375" style="45" customWidth="1"/>
    <col min="7" max="7" width="9.7109375" style="45" customWidth="1"/>
    <col min="8" max="8" width="8.7109375" style="45" customWidth="1"/>
    <col min="9" max="9" width="9.7109375" style="45" customWidth="1"/>
    <col min="10" max="12" width="8.7109375" style="45" customWidth="1"/>
    <col min="13" max="13" width="8.7109375" style="51" customWidth="1"/>
    <col min="14" max="16384" width="11.42578125" style="45"/>
  </cols>
  <sheetData>
    <row r="1" spans="1:13" ht="15" x14ac:dyDescent="0.2">
      <c r="A1" s="36" t="s">
        <v>103</v>
      </c>
      <c r="B1" s="36" t="s">
        <v>104</v>
      </c>
      <c r="E1" s="95"/>
      <c r="J1" s="37"/>
    </row>
    <row r="2" spans="1:13" ht="15" x14ac:dyDescent="0.2">
      <c r="A2" s="39" t="s">
        <v>265</v>
      </c>
      <c r="B2" s="39" t="s">
        <v>33</v>
      </c>
      <c r="E2" s="95"/>
      <c r="J2" s="37"/>
    </row>
    <row r="3" spans="1:13" s="97" customFormat="1" ht="15" x14ac:dyDescent="0.25">
      <c r="A3" s="96" t="s">
        <v>50</v>
      </c>
      <c r="B3" s="77" t="s">
        <v>51</v>
      </c>
      <c r="J3" s="41"/>
      <c r="M3" s="98"/>
    </row>
    <row r="4" spans="1:13" s="43" customFormat="1" ht="15" customHeight="1" x14ac:dyDescent="0.2">
      <c r="A4" s="63" t="s">
        <v>266</v>
      </c>
      <c r="B4" s="63" t="s">
        <v>56</v>
      </c>
      <c r="D4" s="122"/>
      <c r="E4" s="122"/>
    </row>
    <row r="5" spans="1:13" ht="15.75" customHeight="1" x14ac:dyDescent="0.35">
      <c r="B5" s="44"/>
      <c r="J5" s="37"/>
    </row>
    <row r="6" spans="1:13" s="102" customFormat="1" ht="25.5" customHeight="1" x14ac:dyDescent="0.2">
      <c r="A6" s="66" t="s">
        <v>108</v>
      </c>
      <c r="B6" s="431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</row>
    <row r="7" spans="1:13" ht="24.95" customHeight="1" x14ac:dyDescent="0.2">
      <c r="A7" s="50"/>
      <c r="B7" s="51"/>
      <c r="C7" s="52"/>
      <c r="D7" s="52"/>
      <c r="E7" s="52"/>
      <c r="F7" s="68" t="s">
        <v>267</v>
      </c>
      <c r="G7" s="52"/>
      <c r="H7" s="52"/>
      <c r="I7" s="52"/>
      <c r="J7" s="52"/>
      <c r="K7" s="52"/>
      <c r="L7" s="52"/>
      <c r="M7" s="52"/>
    </row>
    <row r="8" spans="1:13" ht="15" customHeight="1" x14ac:dyDescent="0.2">
      <c r="A8" s="82">
        <v>1</v>
      </c>
      <c r="B8" s="103"/>
      <c r="C8" s="104" t="s">
        <v>268</v>
      </c>
      <c r="D8" s="105" t="s">
        <v>269</v>
      </c>
      <c r="E8" s="106" t="s">
        <v>110</v>
      </c>
      <c r="F8" s="59">
        <v>1050.6237651361098</v>
      </c>
      <c r="G8" s="59">
        <v>1329.3128057418101</v>
      </c>
      <c r="H8" s="59">
        <v>887.14494117147501</v>
      </c>
      <c r="I8" s="59">
        <v>1339.7881022947602</v>
      </c>
      <c r="J8" s="59">
        <v>1577.1622090994999</v>
      </c>
      <c r="K8" s="59">
        <v>1715.9178078608102</v>
      </c>
      <c r="L8" s="59">
        <v>1508.04863218778</v>
      </c>
      <c r="M8" s="59">
        <v>1582.0038713407801</v>
      </c>
    </row>
    <row r="9" spans="1:13" ht="15" customHeight="1" x14ac:dyDescent="0.2">
      <c r="A9" s="82">
        <v>2</v>
      </c>
      <c r="B9" s="103"/>
      <c r="C9" s="104" t="s">
        <v>270</v>
      </c>
      <c r="D9" s="105" t="s">
        <v>271</v>
      </c>
      <c r="E9" s="106" t="s">
        <v>110</v>
      </c>
      <c r="F9" s="59">
        <v>1260.9021272462498</v>
      </c>
      <c r="G9" s="59">
        <v>1156.1947791530699</v>
      </c>
      <c r="H9" s="59">
        <v>1273.8159222818899</v>
      </c>
      <c r="I9" s="59">
        <v>1206.6811384535699</v>
      </c>
      <c r="J9" s="59">
        <v>1265.7288841898901</v>
      </c>
      <c r="K9" s="59">
        <v>1318.44061279786</v>
      </c>
      <c r="L9" s="59">
        <v>1332.0554536454802</v>
      </c>
      <c r="M9" s="59">
        <v>1354.23838285338</v>
      </c>
    </row>
    <row r="10" spans="1:13" ht="15" customHeight="1" x14ac:dyDescent="0.2">
      <c r="A10" s="82">
        <v>3</v>
      </c>
      <c r="B10" s="103"/>
      <c r="C10" s="104" t="s">
        <v>272</v>
      </c>
      <c r="D10" s="105" t="s">
        <v>221</v>
      </c>
      <c r="E10" s="106" t="s">
        <v>110</v>
      </c>
      <c r="F10" s="59">
        <v>1250.48944798303</v>
      </c>
      <c r="G10" s="59">
        <v>1200.9866913958199</v>
      </c>
      <c r="H10" s="59">
        <v>1210.60060877672</v>
      </c>
      <c r="I10" s="59">
        <v>1223.25141789602</v>
      </c>
      <c r="J10" s="59">
        <v>1174.1365551506299</v>
      </c>
      <c r="K10" s="59">
        <v>1198.04757565006</v>
      </c>
      <c r="L10" s="59">
        <v>1087.9822832253401</v>
      </c>
      <c r="M10" s="59">
        <v>1038.6055996140601</v>
      </c>
    </row>
    <row r="11" spans="1:13" ht="15" customHeight="1" x14ac:dyDescent="0.2">
      <c r="A11" s="82">
        <v>4</v>
      </c>
      <c r="B11" s="103"/>
      <c r="C11" s="104" t="s">
        <v>273</v>
      </c>
      <c r="D11" s="105" t="s">
        <v>274</v>
      </c>
      <c r="E11" s="106" t="s">
        <v>110</v>
      </c>
      <c r="F11" s="59">
        <v>566.40679134150696</v>
      </c>
      <c r="G11" s="59">
        <v>916.25645431911903</v>
      </c>
      <c r="H11" s="59">
        <v>864.23018968434599</v>
      </c>
      <c r="I11" s="59">
        <v>868.67131393856801</v>
      </c>
      <c r="J11" s="59">
        <v>687.63494112836099</v>
      </c>
      <c r="K11" s="59">
        <v>765.99587724002402</v>
      </c>
      <c r="L11" s="59">
        <v>829.10619841668495</v>
      </c>
      <c r="M11" s="59">
        <v>890.58105768028099</v>
      </c>
    </row>
    <row r="12" spans="1:13" ht="15" customHeight="1" x14ac:dyDescent="0.2">
      <c r="A12" s="82">
        <v>5</v>
      </c>
      <c r="B12" s="103"/>
      <c r="C12" s="104" t="s">
        <v>275</v>
      </c>
      <c r="D12" s="105" t="s">
        <v>276</v>
      </c>
      <c r="E12" s="106" t="s">
        <v>110</v>
      </c>
      <c r="F12" s="59">
        <v>696.60509615094702</v>
      </c>
      <c r="G12" s="59">
        <v>761.06446818209906</v>
      </c>
      <c r="H12" s="59">
        <v>756.18698680364901</v>
      </c>
      <c r="I12" s="59">
        <v>937.564892368036</v>
      </c>
      <c r="J12" s="59">
        <v>793.16678691336801</v>
      </c>
      <c r="K12" s="59">
        <v>691.47177563662899</v>
      </c>
      <c r="L12" s="59">
        <v>726.43523245511096</v>
      </c>
      <c r="M12" s="59">
        <v>858.74096915269308</v>
      </c>
    </row>
    <row r="13" spans="1:13" ht="15" customHeight="1" x14ac:dyDescent="0.2">
      <c r="A13" s="82">
        <v>6</v>
      </c>
      <c r="B13" s="103"/>
      <c r="C13" s="104" t="s">
        <v>277</v>
      </c>
      <c r="D13" s="105" t="s">
        <v>224</v>
      </c>
      <c r="E13" s="106" t="s">
        <v>110</v>
      </c>
      <c r="F13" s="59">
        <v>361.33794124019903</v>
      </c>
      <c r="G13" s="59">
        <v>225.759539714943</v>
      </c>
      <c r="H13" s="59">
        <v>222.25175990754298</v>
      </c>
      <c r="I13" s="59">
        <v>266.63765153789802</v>
      </c>
      <c r="J13" s="59">
        <v>318.63980656756598</v>
      </c>
      <c r="K13" s="59">
        <v>308.411052706166</v>
      </c>
      <c r="L13" s="59">
        <v>459.26358623170199</v>
      </c>
      <c r="M13" s="59">
        <v>366.29863402740597</v>
      </c>
    </row>
    <row r="14" spans="1:13" ht="15" customHeight="1" x14ac:dyDescent="0.2">
      <c r="A14" s="82">
        <v>7</v>
      </c>
      <c r="B14" s="103"/>
      <c r="C14" s="104" t="s">
        <v>278</v>
      </c>
      <c r="D14" s="105" t="s">
        <v>228</v>
      </c>
      <c r="E14" s="106" t="s">
        <v>110</v>
      </c>
      <c r="F14" s="59">
        <v>233.24542367740199</v>
      </c>
      <c r="G14" s="59">
        <v>239.90402834653901</v>
      </c>
      <c r="H14" s="59">
        <v>252.84028437726602</v>
      </c>
      <c r="I14" s="59">
        <v>270.10835977455599</v>
      </c>
      <c r="J14" s="59">
        <v>269.54907632446702</v>
      </c>
      <c r="K14" s="59">
        <v>205.63353376145699</v>
      </c>
      <c r="L14" s="59">
        <v>222.46900628851299</v>
      </c>
      <c r="M14" s="59">
        <v>281.05378098047402</v>
      </c>
    </row>
    <row r="15" spans="1:13" ht="15" customHeight="1" x14ac:dyDescent="0.2">
      <c r="A15" s="82">
        <v>8</v>
      </c>
      <c r="B15" s="103"/>
      <c r="C15" s="104" t="s">
        <v>279</v>
      </c>
      <c r="D15" s="105" t="s">
        <v>280</v>
      </c>
      <c r="E15" s="106" t="s">
        <v>110</v>
      </c>
      <c r="F15" s="59">
        <v>141.752187903291</v>
      </c>
      <c r="G15" s="59">
        <v>106.386231807996</v>
      </c>
      <c r="H15" s="59">
        <v>91.167849242761292</v>
      </c>
      <c r="I15" s="59">
        <v>124.71959473032</v>
      </c>
      <c r="J15" s="59">
        <v>220.03328430880998</v>
      </c>
      <c r="K15" s="59">
        <v>163.46669416648498</v>
      </c>
      <c r="L15" s="59">
        <v>188.982046495654</v>
      </c>
      <c r="M15" s="59">
        <v>224.66953767589101</v>
      </c>
    </row>
    <row r="16" spans="1:13" ht="15" customHeight="1" x14ac:dyDescent="0.2">
      <c r="A16" s="82">
        <v>9</v>
      </c>
      <c r="B16" s="103"/>
      <c r="C16" s="104" t="s">
        <v>281</v>
      </c>
      <c r="D16" s="105" t="s">
        <v>282</v>
      </c>
      <c r="E16" s="106" t="s">
        <v>110</v>
      </c>
      <c r="F16" s="59">
        <v>156.57731344624801</v>
      </c>
      <c r="G16" s="59">
        <v>149.32984191533998</v>
      </c>
      <c r="H16" s="59">
        <v>184.48748807640999</v>
      </c>
      <c r="I16" s="59">
        <v>171.69927872925601</v>
      </c>
      <c r="J16" s="59">
        <v>151.99306378335899</v>
      </c>
      <c r="K16" s="59">
        <v>145.778844639802</v>
      </c>
      <c r="L16" s="59">
        <v>171.32141849268501</v>
      </c>
      <c r="M16" s="59">
        <v>215.340443860503</v>
      </c>
    </row>
    <row r="17" spans="1:13" ht="15" customHeight="1" x14ac:dyDescent="0.2">
      <c r="A17" s="82">
        <v>10</v>
      </c>
      <c r="B17" s="103"/>
      <c r="C17" s="104" t="s">
        <v>283</v>
      </c>
      <c r="D17" s="105" t="s">
        <v>284</v>
      </c>
      <c r="E17" s="106" t="s">
        <v>110</v>
      </c>
      <c r="F17" s="59">
        <v>178.43834318058299</v>
      </c>
      <c r="G17" s="59">
        <v>211.239792214472</v>
      </c>
      <c r="H17" s="59">
        <v>224.96471161520199</v>
      </c>
      <c r="I17" s="59">
        <v>164.304021793164</v>
      </c>
      <c r="J17" s="59">
        <v>234.61207818187401</v>
      </c>
      <c r="K17" s="59">
        <v>226.66590462389399</v>
      </c>
      <c r="L17" s="59">
        <v>212.897404641355</v>
      </c>
      <c r="M17" s="59">
        <v>190.58718361000001</v>
      </c>
    </row>
    <row r="18" spans="1:13" ht="15" customHeight="1" x14ac:dyDescent="0.2">
      <c r="A18" s="82">
        <v>11</v>
      </c>
      <c r="B18" s="103"/>
      <c r="C18" s="104" t="s">
        <v>285</v>
      </c>
      <c r="D18" s="105" t="s">
        <v>286</v>
      </c>
      <c r="E18" s="106" t="s">
        <v>110</v>
      </c>
      <c r="F18" s="59">
        <v>71.533461601884397</v>
      </c>
      <c r="G18" s="59">
        <v>130.005762565114</v>
      </c>
      <c r="H18" s="59">
        <v>118.46869946302799</v>
      </c>
      <c r="I18" s="59">
        <v>84.924316311200101</v>
      </c>
      <c r="J18" s="59">
        <v>124.714652761818</v>
      </c>
      <c r="K18" s="59">
        <v>169.52860593834799</v>
      </c>
      <c r="L18" s="59">
        <v>204.99172237812098</v>
      </c>
      <c r="M18" s="59">
        <v>141.82399840613098</v>
      </c>
    </row>
    <row r="19" spans="1:13" ht="15" customHeight="1" x14ac:dyDescent="0.2">
      <c r="A19" s="82">
        <v>12</v>
      </c>
      <c r="B19" s="103"/>
      <c r="C19" s="104" t="s">
        <v>287</v>
      </c>
      <c r="D19" s="105" t="s">
        <v>288</v>
      </c>
      <c r="E19" s="106" t="s">
        <v>110</v>
      </c>
      <c r="F19" s="59">
        <v>45.135363015658598</v>
      </c>
      <c r="G19" s="59">
        <v>66.411061148965899</v>
      </c>
      <c r="H19" s="59">
        <v>60.213348204525801</v>
      </c>
      <c r="I19" s="59">
        <v>48.269502543291203</v>
      </c>
      <c r="J19" s="59">
        <v>58.390340072618201</v>
      </c>
      <c r="K19" s="59">
        <v>60.4515030157715</v>
      </c>
      <c r="L19" s="59">
        <v>115.90428335851199</v>
      </c>
      <c r="M19" s="59">
        <v>139.31481738377499</v>
      </c>
    </row>
    <row r="20" spans="1:13" ht="15" customHeight="1" x14ac:dyDescent="0.2">
      <c r="A20" s="82">
        <v>13</v>
      </c>
      <c r="B20" s="103"/>
      <c r="C20" s="104" t="s">
        <v>289</v>
      </c>
      <c r="D20" s="105" t="s">
        <v>290</v>
      </c>
      <c r="E20" s="106" t="s">
        <v>110</v>
      </c>
      <c r="F20" s="59">
        <v>89.968959226946893</v>
      </c>
      <c r="G20" s="59">
        <v>71.080249454555201</v>
      </c>
      <c r="H20" s="59">
        <v>77.772077426951398</v>
      </c>
      <c r="I20" s="59">
        <v>83.59330687513561</v>
      </c>
      <c r="J20" s="59">
        <v>79.263094808227706</v>
      </c>
      <c r="K20" s="59">
        <v>90.439893494208704</v>
      </c>
      <c r="L20" s="59">
        <v>101.376803052968</v>
      </c>
      <c r="M20" s="59">
        <v>120.948610538339</v>
      </c>
    </row>
    <row r="21" spans="1:13" ht="15" customHeight="1" x14ac:dyDescent="0.2">
      <c r="A21" s="82">
        <v>14</v>
      </c>
      <c r="B21" s="103"/>
      <c r="C21" s="104" t="s">
        <v>291</v>
      </c>
      <c r="D21" s="105" t="s">
        <v>292</v>
      </c>
      <c r="E21" s="106" t="s">
        <v>110</v>
      </c>
      <c r="F21" s="59">
        <v>43.396844931043297</v>
      </c>
      <c r="G21" s="59">
        <v>55.180546057206399</v>
      </c>
      <c r="H21" s="59">
        <v>57.326240445599396</v>
      </c>
      <c r="I21" s="59">
        <v>83.843256641178897</v>
      </c>
      <c r="J21" s="59">
        <v>57.193569617424593</v>
      </c>
      <c r="K21" s="59">
        <v>66.535805100049089</v>
      </c>
      <c r="L21" s="59">
        <v>72.085435701460696</v>
      </c>
      <c r="M21" s="59">
        <v>65.909169068073794</v>
      </c>
    </row>
    <row r="22" spans="1:13" ht="15" customHeight="1" x14ac:dyDescent="0.2">
      <c r="A22" s="82">
        <v>15</v>
      </c>
      <c r="B22" s="103"/>
      <c r="C22" s="104" t="s">
        <v>293</v>
      </c>
      <c r="D22" s="105" t="s">
        <v>294</v>
      </c>
      <c r="E22" s="106" t="s">
        <v>110</v>
      </c>
      <c r="F22" s="59">
        <v>57.863781671477703</v>
      </c>
      <c r="G22" s="59">
        <v>59.544898593291002</v>
      </c>
      <c r="H22" s="59">
        <v>58.151686012751398</v>
      </c>
      <c r="I22" s="59">
        <v>57.238911160890801</v>
      </c>
      <c r="J22" s="59">
        <v>53.169930442997099</v>
      </c>
      <c r="K22" s="59">
        <v>54.928297879828094</v>
      </c>
      <c r="L22" s="59">
        <v>48.538024183050105</v>
      </c>
      <c r="M22" s="59">
        <v>52.905910180995001</v>
      </c>
    </row>
    <row r="23" spans="1:13" ht="15" customHeight="1" x14ac:dyDescent="0.2">
      <c r="A23" s="82">
        <v>16</v>
      </c>
      <c r="B23" s="103"/>
      <c r="C23" s="104" t="s">
        <v>295</v>
      </c>
      <c r="D23" s="105" t="s">
        <v>296</v>
      </c>
      <c r="E23" s="106" t="s">
        <v>110</v>
      </c>
      <c r="F23" s="59">
        <v>42.623418821150594</v>
      </c>
      <c r="G23" s="59">
        <v>42.242392103055899</v>
      </c>
      <c r="H23" s="59">
        <v>40.622852220760599</v>
      </c>
      <c r="I23" s="59">
        <v>40.503160284864094</v>
      </c>
      <c r="J23" s="59">
        <v>36.067607448738002</v>
      </c>
      <c r="K23" s="59">
        <v>41.759244768826505</v>
      </c>
      <c r="L23" s="59">
        <v>42.164618534298299</v>
      </c>
      <c r="M23" s="59">
        <v>43.009379674801295</v>
      </c>
    </row>
    <row r="24" spans="1:13" ht="15" customHeight="1" x14ac:dyDescent="0.2">
      <c r="A24" s="82">
        <v>17</v>
      </c>
      <c r="B24" s="103"/>
      <c r="C24" s="104" t="s">
        <v>297</v>
      </c>
      <c r="D24" s="105" t="s">
        <v>298</v>
      </c>
      <c r="E24" s="106" t="s">
        <v>110</v>
      </c>
      <c r="F24" s="59">
        <v>40.595965977181201</v>
      </c>
      <c r="G24" s="59">
        <v>38.184840080957599</v>
      </c>
      <c r="H24" s="59">
        <v>37.786795375015302</v>
      </c>
      <c r="I24" s="59">
        <v>38.711438835305493</v>
      </c>
      <c r="J24" s="59">
        <v>39.981515395975997</v>
      </c>
      <c r="K24" s="59">
        <v>44.860785860800803</v>
      </c>
      <c r="L24" s="59">
        <v>40.240189556557503</v>
      </c>
      <c r="M24" s="59">
        <v>42.3789854585849</v>
      </c>
    </row>
    <row r="25" spans="1:13" ht="15" customHeight="1" x14ac:dyDescent="0.2">
      <c r="A25" s="82">
        <v>18</v>
      </c>
      <c r="B25" s="103"/>
      <c r="C25" s="104" t="s">
        <v>299</v>
      </c>
      <c r="D25" s="105" t="s">
        <v>300</v>
      </c>
      <c r="E25" s="106" t="s">
        <v>110</v>
      </c>
      <c r="F25" s="59">
        <v>36.732536956009497</v>
      </c>
      <c r="G25" s="59">
        <v>32.133388576133598</v>
      </c>
      <c r="H25" s="59">
        <v>34.802098157513697</v>
      </c>
      <c r="I25" s="59">
        <v>38.637762979704299</v>
      </c>
      <c r="J25" s="59">
        <v>35.9244048897868</v>
      </c>
      <c r="K25" s="59">
        <v>36.042482045974502</v>
      </c>
      <c r="L25" s="59">
        <v>38.218534479481903</v>
      </c>
      <c r="M25" s="59">
        <v>37.444349468801704</v>
      </c>
    </row>
    <row r="26" spans="1:13" ht="15" customHeight="1" x14ac:dyDescent="0.2">
      <c r="A26" s="82">
        <v>19</v>
      </c>
      <c r="B26" s="103"/>
      <c r="C26" s="104" t="s">
        <v>301</v>
      </c>
      <c r="D26" s="105" t="s">
        <v>302</v>
      </c>
      <c r="E26" s="106" t="s">
        <v>110</v>
      </c>
      <c r="F26" s="59">
        <v>31.7827644176568</v>
      </c>
      <c r="G26" s="59">
        <v>27.569597734772898</v>
      </c>
      <c r="H26" s="59">
        <v>28.536463093744501</v>
      </c>
      <c r="I26" s="59">
        <v>26.851082502665001</v>
      </c>
      <c r="J26" s="59">
        <v>27.352992529572397</v>
      </c>
      <c r="K26" s="59">
        <v>31.043909120929197</v>
      </c>
      <c r="L26" s="59">
        <v>28.842446138892299</v>
      </c>
      <c r="M26" s="59">
        <v>33.382390517118402</v>
      </c>
    </row>
    <row r="27" spans="1:13" ht="15" customHeight="1" x14ac:dyDescent="0.2">
      <c r="A27" s="82">
        <v>20</v>
      </c>
      <c r="B27" s="103"/>
      <c r="C27" s="104" t="s">
        <v>303</v>
      </c>
      <c r="D27" s="105" t="s">
        <v>304</v>
      </c>
      <c r="E27" s="106" t="s">
        <v>110</v>
      </c>
      <c r="F27" s="59">
        <v>33.789989295102799</v>
      </c>
      <c r="G27" s="59">
        <v>29.702874098426001</v>
      </c>
      <c r="H27" s="59">
        <v>29.233524060465399</v>
      </c>
      <c r="I27" s="59">
        <v>30.5433145460444</v>
      </c>
      <c r="J27" s="59">
        <v>28.6279991540402</v>
      </c>
      <c r="K27" s="59">
        <v>31.028673629282398</v>
      </c>
      <c r="L27" s="59">
        <v>30.607352889895701</v>
      </c>
      <c r="M27" s="59">
        <v>32.106680129726001</v>
      </c>
    </row>
    <row r="28" spans="1:13" ht="15" customHeight="1" x14ac:dyDescent="0.2">
      <c r="A28" s="82">
        <v>21</v>
      </c>
      <c r="B28" s="103"/>
      <c r="C28" s="433" t="s">
        <v>305</v>
      </c>
      <c r="D28" s="434"/>
      <c r="E28" s="106" t="s">
        <v>110</v>
      </c>
      <c r="F28" s="59">
        <v>333.34788927470601</v>
      </c>
      <c r="G28" s="59">
        <v>275.63249392489905</v>
      </c>
      <c r="H28" s="59">
        <v>309.41957365024297</v>
      </c>
      <c r="I28" s="59">
        <v>301.040976504583</v>
      </c>
      <c r="J28" s="59">
        <v>282.094734228959</v>
      </c>
      <c r="K28" s="59">
        <v>304.29355503918595</v>
      </c>
      <c r="L28" s="59">
        <v>289.80925969550395</v>
      </c>
      <c r="M28" s="59">
        <v>298.72298339618203</v>
      </c>
    </row>
    <row r="29" spans="1:13" ht="15" customHeight="1" x14ac:dyDescent="0.2">
      <c r="A29" s="82">
        <v>22</v>
      </c>
      <c r="B29" s="103"/>
      <c r="C29" s="429" t="s">
        <v>112</v>
      </c>
      <c r="D29" s="430"/>
      <c r="E29" s="107" t="s">
        <v>110</v>
      </c>
      <c r="F29" s="61">
        <v>6723.1494124943902</v>
      </c>
      <c r="G29" s="61">
        <v>7124.1227371285804</v>
      </c>
      <c r="H29" s="61">
        <v>6820.02410004786</v>
      </c>
      <c r="I29" s="61">
        <v>7407.5828007010105</v>
      </c>
      <c r="J29" s="61">
        <v>7515.4375269979801</v>
      </c>
      <c r="K29" s="61">
        <v>7670.7424349763805</v>
      </c>
      <c r="L29" s="61">
        <v>7751.3399320490598</v>
      </c>
      <c r="M29" s="61">
        <v>8010.0667350179901</v>
      </c>
    </row>
    <row r="30" spans="1:13" s="51" customFormat="1" ht="30" customHeight="1" x14ac:dyDescent="0.2">
      <c r="A30" s="50"/>
      <c r="C30" s="52"/>
      <c r="D30" s="52"/>
      <c r="E30" s="52"/>
      <c r="F30" s="68" t="s">
        <v>306</v>
      </c>
      <c r="G30" s="52"/>
      <c r="H30" s="52"/>
      <c r="I30" s="52"/>
      <c r="J30" s="52"/>
      <c r="K30" s="52"/>
      <c r="L30" s="52"/>
      <c r="M30" s="52"/>
    </row>
    <row r="31" spans="1:13" ht="15" customHeight="1" x14ac:dyDescent="0.2">
      <c r="A31" s="82">
        <v>23</v>
      </c>
      <c r="B31" s="103"/>
      <c r="C31" s="104" t="s">
        <v>268</v>
      </c>
      <c r="D31" s="105" t="s">
        <v>269</v>
      </c>
      <c r="E31" s="106" t="s">
        <v>190</v>
      </c>
      <c r="F31" s="108">
        <f t="shared" ref="F31:M46" si="0">F8/F$29*100</f>
        <v>15.626958448723698</v>
      </c>
      <c r="G31" s="108">
        <f t="shared" si="0"/>
        <v>18.659319256445002</v>
      </c>
      <c r="H31" s="108">
        <f t="shared" si="0"/>
        <v>13.007944373176766</v>
      </c>
      <c r="I31" s="108">
        <f t="shared" si="0"/>
        <v>18.086711122121653</v>
      </c>
      <c r="J31" s="108">
        <f t="shared" si="0"/>
        <v>20.985633949238519</v>
      </c>
      <c r="K31" s="108">
        <f t="shared" si="0"/>
        <v>22.369644430201674</v>
      </c>
      <c r="L31" s="108">
        <f t="shared" si="0"/>
        <v>19.455328309787191</v>
      </c>
      <c r="M31" s="108">
        <f t="shared" si="0"/>
        <v>19.750195893183491</v>
      </c>
    </row>
    <row r="32" spans="1:13" ht="15" customHeight="1" x14ac:dyDescent="0.2">
      <c r="A32" s="82">
        <v>24</v>
      </c>
      <c r="B32" s="103"/>
      <c r="C32" s="104" t="s">
        <v>270</v>
      </c>
      <c r="D32" s="105" t="s">
        <v>271</v>
      </c>
      <c r="E32" s="106" t="s">
        <v>190</v>
      </c>
      <c r="F32" s="108">
        <f t="shared" si="0"/>
        <v>18.754634917126378</v>
      </c>
      <c r="G32" s="108">
        <f t="shared" si="0"/>
        <v>16.229293371482271</v>
      </c>
      <c r="H32" s="108">
        <f t="shared" si="0"/>
        <v>18.677586817808326</v>
      </c>
      <c r="I32" s="108">
        <f t="shared" si="0"/>
        <v>16.289809657468517</v>
      </c>
      <c r="J32" s="108">
        <f t="shared" si="0"/>
        <v>16.841719189906989</v>
      </c>
      <c r="K32" s="108">
        <f t="shared" si="0"/>
        <v>17.187913998860786</v>
      </c>
      <c r="L32" s="108">
        <f t="shared" si="0"/>
        <v>17.184841141309004</v>
      </c>
      <c r="M32" s="108">
        <f t="shared" si="0"/>
        <v>16.906705370293505</v>
      </c>
    </row>
    <row r="33" spans="1:13" ht="15" customHeight="1" x14ac:dyDescent="0.2">
      <c r="A33" s="82">
        <v>25</v>
      </c>
      <c r="B33" s="103"/>
      <c r="C33" s="104" t="s">
        <v>272</v>
      </c>
      <c r="D33" s="105" t="s">
        <v>221</v>
      </c>
      <c r="E33" s="106" t="s">
        <v>190</v>
      </c>
      <c r="F33" s="108">
        <f t="shared" si="0"/>
        <v>18.599756918373757</v>
      </c>
      <c r="G33" s="108">
        <f t="shared" si="0"/>
        <v>16.858029201780493</v>
      </c>
      <c r="H33" s="108">
        <f t="shared" si="0"/>
        <v>17.750679338042584</v>
      </c>
      <c r="I33" s="108">
        <f t="shared" si="0"/>
        <v>16.513503133306301</v>
      </c>
      <c r="J33" s="108">
        <f t="shared" si="0"/>
        <v>15.622996677608409</v>
      </c>
      <c r="K33" s="108">
        <f t="shared" si="0"/>
        <v>15.618404421810691</v>
      </c>
      <c r="L33" s="108">
        <f t="shared" si="0"/>
        <v>14.036054317872408</v>
      </c>
      <c r="M33" s="108">
        <f t="shared" si="0"/>
        <v>12.966254014757936</v>
      </c>
    </row>
    <row r="34" spans="1:13" ht="15" customHeight="1" x14ac:dyDescent="0.2">
      <c r="A34" s="82">
        <v>26</v>
      </c>
      <c r="B34" s="103"/>
      <c r="C34" s="104" t="s">
        <v>273</v>
      </c>
      <c r="D34" s="105" t="s">
        <v>274</v>
      </c>
      <c r="E34" s="106" t="s">
        <v>190</v>
      </c>
      <c r="F34" s="108">
        <f t="shared" si="0"/>
        <v>8.4247241373051889</v>
      </c>
      <c r="G34" s="108">
        <f t="shared" si="0"/>
        <v>12.861323255197336</v>
      </c>
      <c r="H34" s="108">
        <f t="shared" si="0"/>
        <v>12.671952136918128</v>
      </c>
      <c r="I34" s="108">
        <f t="shared" si="0"/>
        <v>11.726785070243995</v>
      </c>
      <c r="J34" s="108">
        <f t="shared" si="0"/>
        <v>9.1496328544831211</v>
      </c>
      <c r="K34" s="108">
        <f t="shared" si="0"/>
        <v>9.9859418267950577</v>
      </c>
      <c r="L34" s="108">
        <f t="shared" si="0"/>
        <v>10.696295165544512</v>
      </c>
      <c r="M34" s="108">
        <f t="shared" si="0"/>
        <v>11.118272632946805</v>
      </c>
    </row>
    <row r="35" spans="1:13" ht="15" customHeight="1" x14ac:dyDescent="0.2">
      <c r="A35" s="82">
        <v>27</v>
      </c>
      <c r="B35" s="103"/>
      <c r="C35" s="104" t="s">
        <v>275</v>
      </c>
      <c r="D35" s="105" t="s">
        <v>276</v>
      </c>
      <c r="E35" s="106" t="s">
        <v>190</v>
      </c>
      <c r="F35" s="108">
        <f t="shared" si="0"/>
        <v>10.361291314697944</v>
      </c>
      <c r="G35" s="108">
        <f t="shared" si="0"/>
        <v>10.682921901607363</v>
      </c>
      <c r="H35" s="108">
        <f t="shared" si="0"/>
        <v>11.087746549141116</v>
      </c>
      <c r="I35" s="108">
        <f t="shared" si="0"/>
        <v>12.656826357436199</v>
      </c>
      <c r="J35" s="108">
        <f t="shared" si="0"/>
        <v>10.553833812922349</v>
      </c>
      <c r="K35" s="108">
        <f t="shared" si="0"/>
        <v>9.0144048180227845</v>
      </c>
      <c r="L35" s="108">
        <f t="shared" si="0"/>
        <v>9.3717375166525372</v>
      </c>
      <c r="M35" s="108">
        <f t="shared" si="0"/>
        <v>10.720771718398977</v>
      </c>
    </row>
    <row r="36" spans="1:13" ht="15" customHeight="1" x14ac:dyDescent="0.2">
      <c r="A36" s="82">
        <v>28</v>
      </c>
      <c r="B36" s="103"/>
      <c r="C36" s="104" t="s">
        <v>277</v>
      </c>
      <c r="D36" s="105" t="s">
        <v>224</v>
      </c>
      <c r="E36" s="106" t="s">
        <v>190</v>
      </c>
      <c r="F36" s="108">
        <f t="shared" si="0"/>
        <v>5.3745338541589422</v>
      </c>
      <c r="G36" s="108">
        <f t="shared" si="0"/>
        <v>3.1689451185106439</v>
      </c>
      <c r="H36" s="108">
        <f t="shared" si="0"/>
        <v>3.2588119432889293</v>
      </c>
      <c r="I36" s="108">
        <f t="shared" si="0"/>
        <v>3.5995230659138224</v>
      </c>
      <c r="J36" s="108">
        <f t="shared" si="0"/>
        <v>4.239803809464247</v>
      </c>
      <c r="K36" s="108">
        <f t="shared" si="0"/>
        <v>4.0206154139643671</v>
      </c>
      <c r="L36" s="108">
        <f t="shared" si="0"/>
        <v>5.9249573655363621</v>
      </c>
      <c r="M36" s="108">
        <f t="shared" si="0"/>
        <v>4.5729785549231545</v>
      </c>
    </row>
    <row r="37" spans="1:13" ht="15" customHeight="1" x14ac:dyDescent="0.2">
      <c r="A37" s="82">
        <v>29</v>
      </c>
      <c r="B37" s="103"/>
      <c r="C37" s="104" t="s">
        <v>278</v>
      </c>
      <c r="D37" s="105" t="s">
        <v>228</v>
      </c>
      <c r="E37" s="106" t="s">
        <v>190</v>
      </c>
      <c r="F37" s="108">
        <f t="shared" si="0"/>
        <v>3.4692881173209629</v>
      </c>
      <c r="G37" s="108">
        <f t="shared" si="0"/>
        <v>3.3674887028017957</v>
      </c>
      <c r="H37" s="108">
        <f t="shared" si="0"/>
        <v>3.7073224473721682</v>
      </c>
      <c r="I37" s="108">
        <f t="shared" si="0"/>
        <v>3.6463765177082399</v>
      </c>
      <c r="J37" s="108">
        <f t="shared" si="0"/>
        <v>3.586605242291697</v>
      </c>
      <c r="K37" s="108">
        <f t="shared" si="0"/>
        <v>2.6807513810374757</v>
      </c>
      <c r="L37" s="108">
        <f t="shared" si="0"/>
        <v>2.8700716036034235</v>
      </c>
      <c r="M37" s="108">
        <f t="shared" si="0"/>
        <v>3.5087570463274398</v>
      </c>
    </row>
    <row r="38" spans="1:13" ht="15" customHeight="1" x14ac:dyDescent="0.2">
      <c r="A38" s="82">
        <v>30</v>
      </c>
      <c r="B38" s="103"/>
      <c r="C38" s="104" t="s">
        <v>279</v>
      </c>
      <c r="D38" s="105" t="s">
        <v>280</v>
      </c>
      <c r="E38" s="106" t="s">
        <v>190</v>
      </c>
      <c r="F38" s="108">
        <f t="shared" si="0"/>
        <v>2.1084194208127642</v>
      </c>
      <c r="G38" s="108">
        <f t="shared" si="0"/>
        <v>1.4933239604863349</v>
      </c>
      <c r="H38" s="108">
        <f t="shared" si="0"/>
        <v>1.3367672592553084</v>
      </c>
      <c r="I38" s="108">
        <f t="shared" si="0"/>
        <v>1.6836746626513208</v>
      </c>
      <c r="J38" s="108">
        <f t="shared" si="0"/>
        <v>2.9277508264605538</v>
      </c>
      <c r="K38" s="108">
        <f t="shared" si="0"/>
        <v>2.1310413633643055</v>
      </c>
      <c r="L38" s="108">
        <f t="shared" si="0"/>
        <v>2.4380564928429962</v>
      </c>
      <c r="M38" s="108">
        <f t="shared" si="0"/>
        <v>2.8048397736025406</v>
      </c>
    </row>
    <row r="39" spans="1:13" ht="15" customHeight="1" x14ac:dyDescent="0.2">
      <c r="A39" s="82">
        <v>31</v>
      </c>
      <c r="B39" s="103"/>
      <c r="C39" s="104" t="s">
        <v>281</v>
      </c>
      <c r="D39" s="105" t="s">
        <v>282</v>
      </c>
      <c r="E39" s="106" t="s">
        <v>190</v>
      </c>
      <c r="F39" s="108">
        <f t="shared" si="0"/>
        <v>2.32892806391098</v>
      </c>
      <c r="G39" s="108">
        <f t="shared" si="0"/>
        <v>2.0961155138032934</v>
      </c>
      <c r="H39" s="108">
        <f t="shared" si="0"/>
        <v>2.7050855740394719</v>
      </c>
      <c r="I39" s="108">
        <f t="shared" si="0"/>
        <v>2.3178853797355785</v>
      </c>
      <c r="J39" s="108">
        <f t="shared" si="0"/>
        <v>2.0224113797413494</v>
      </c>
      <c r="K39" s="108">
        <f t="shared" si="0"/>
        <v>1.9004528684875714</v>
      </c>
      <c r="L39" s="108">
        <f t="shared" si="0"/>
        <v>2.2102168140547067</v>
      </c>
      <c r="M39" s="108">
        <f t="shared" si="0"/>
        <v>2.6883726563611376</v>
      </c>
    </row>
    <row r="40" spans="1:13" ht="15" customHeight="1" x14ac:dyDescent="0.2">
      <c r="A40" s="82">
        <v>32</v>
      </c>
      <c r="B40" s="103"/>
      <c r="C40" s="104" t="s">
        <v>283</v>
      </c>
      <c r="D40" s="105" t="s">
        <v>284</v>
      </c>
      <c r="E40" s="106" t="s">
        <v>190</v>
      </c>
      <c r="F40" s="108">
        <f t="shared" si="0"/>
        <v>2.6540886158051284</v>
      </c>
      <c r="G40" s="108">
        <f t="shared" si="0"/>
        <v>2.9651340945259097</v>
      </c>
      <c r="H40" s="108">
        <f t="shared" si="0"/>
        <v>3.2985911532720729</v>
      </c>
      <c r="I40" s="108">
        <f t="shared" si="0"/>
        <v>2.2180517749678779</v>
      </c>
      <c r="J40" s="108">
        <f t="shared" si="0"/>
        <v>3.1217354590344009</v>
      </c>
      <c r="K40" s="108">
        <f t="shared" si="0"/>
        <v>2.9549408879949173</v>
      </c>
      <c r="L40" s="108">
        <f t="shared" si="0"/>
        <v>2.7465884157795637</v>
      </c>
      <c r="M40" s="108">
        <f t="shared" si="0"/>
        <v>2.3793457647088125</v>
      </c>
    </row>
    <row r="41" spans="1:13" ht="15" customHeight="1" x14ac:dyDescent="0.2">
      <c r="A41" s="82">
        <v>33</v>
      </c>
      <c r="B41" s="103"/>
      <c r="C41" s="104" t="s">
        <v>285</v>
      </c>
      <c r="D41" s="105" t="s">
        <v>286</v>
      </c>
      <c r="E41" s="106" t="s">
        <v>190</v>
      </c>
      <c r="F41" s="108">
        <f t="shared" si="0"/>
        <v>1.0639873846763788</v>
      </c>
      <c r="G41" s="108">
        <f t="shared" si="0"/>
        <v>1.8248669676557761</v>
      </c>
      <c r="H41" s="108">
        <f t="shared" si="0"/>
        <v>1.7370715663922158</v>
      </c>
      <c r="I41" s="108">
        <f t="shared" si="0"/>
        <v>1.1464511244229811</v>
      </c>
      <c r="J41" s="108">
        <f t="shared" si="0"/>
        <v>1.6594463371400667</v>
      </c>
      <c r="K41" s="108">
        <f t="shared" si="0"/>
        <v>2.2100677656095749</v>
      </c>
      <c r="L41" s="108">
        <f t="shared" si="0"/>
        <v>2.6445972460909943</v>
      </c>
      <c r="M41" s="108">
        <f t="shared" si="0"/>
        <v>1.7705719951884076</v>
      </c>
    </row>
    <row r="42" spans="1:13" ht="15" customHeight="1" x14ac:dyDescent="0.2">
      <c r="A42" s="82">
        <v>34</v>
      </c>
      <c r="B42" s="103"/>
      <c r="C42" s="104" t="s">
        <v>287</v>
      </c>
      <c r="D42" s="105" t="s">
        <v>288</v>
      </c>
      <c r="E42" s="106" t="s">
        <v>190</v>
      </c>
      <c r="F42" s="108">
        <f t="shared" si="0"/>
        <v>0.67134255460362724</v>
      </c>
      <c r="G42" s="108">
        <f t="shared" si="0"/>
        <v>0.93219984550312884</v>
      </c>
      <c r="H42" s="108">
        <f t="shared" si="0"/>
        <v>0.88289054879004381</v>
      </c>
      <c r="I42" s="108">
        <f t="shared" si="0"/>
        <v>0.65162285514679985</v>
      </c>
      <c r="J42" s="108">
        <f t="shared" si="0"/>
        <v>0.77693866608378359</v>
      </c>
      <c r="K42" s="108">
        <f t="shared" si="0"/>
        <v>0.78807890537596503</v>
      </c>
      <c r="L42" s="108">
        <f t="shared" si="0"/>
        <v>1.4952806143785362</v>
      </c>
      <c r="M42" s="108">
        <f t="shared" si="0"/>
        <v>1.739246650402122</v>
      </c>
    </row>
    <row r="43" spans="1:13" ht="15" customHeight="1" x14ac:dyDescent="0.2">
      <c r="A43" s="82">
        <v>35</v>
      </c>
      <c r="B43" s="103"/>
      <c r="C43" s="104" t="s">
        <v>289</v>
      </c>
      <c r="D43" s="105" t="s">
        <v>290</v>
      </c>
      <c r="E43" s="106" t="s">
        <v>190</v>
      </c>
      <c r="F43" s="108">
        <f t="shared" si="0"/>
        <v>1.3381966353409815</v>
      </c>
      <c r="G43" s="108">
        <f t="shared" si="0"/>
        <v>0.99774038260329734</v>
      </c>
      <c r="H43" s="108">
        <f t="shared" si="0"/>
        <v>1.1403490117638386</v>
      </c>
      <c r="I43" s="108">
        <f t="shared" si="0"/>
        <v>1.1284829224888964</v>
      </c>
      <c r="J43" s="108">
        <f t="shared" si="0"/>
        <v>1.0546703970791853</v>
      </c>
      <c r="K43" s="108">
        <f t="shared" si="0"/>
        <v>1.1790239896705277</v>
      </c>
      <c r="L43" s="108">
        <f t="shared" si="0"/>
        <v>1.3078616592959706</v>
      </c>
      <c r="M43" s="108">
        <f t="shared" si="0"/>
        <v>1.5099575888623025</v>
      </c>
    </row>
    <row r="44" spans="1:13" ht="15" customHeight="1" x14ac:dyDescent="0.2">
      <c r="A44" s="82">
        <v>36</v>
      </c>
      <c r="B44" s="103"/>
      <c r="C44" s="104" t="s">
        <v>291</v>
      </c>
      <c r="D44" s="105" t="s">
        <v>292</v>
      </c>
      <c r="E44" s="106" t="s">
        <v>190</v>
      </c>
      <c r="F44" s="108">
        <f t="shared" si="0"/>
        <v>0.64548386877129382</v>
      </c>
      <c r="G44" s="108">
        <f t="shared" si="0"/>
        <v>0.77455917161033139</v>
      </c>
      <c r="H44" s="108">
        <f t="shared" si="0"/>
        <v>0.84055774004078809</v>
      </c>
      <c r="I44" s="108">
        <f t="shared" si="0"/>
        <v>1.1318571644348607</v>
      </c>
      <c r="J44" s="108">
        <f t="shared" si="0"/>
        <v>0.7610145039722046</v>
      </c>
      <c r="K44" s="108">
        <f t="shared" si="0"/>
        <v>0.86739719999807241</v>
      </c>
      <c r="L44" s="108">
        <f t="shared" si="0"/>
        <v>0.92997386688477968</v>
      </c>
      <c r="M44" s="108">
        <f t="shared" si="0"/>
        <v>0.82282921289451361</v>
      </c>
    </row>
    <row r="45" spans="1:13" ht="15" customHeight="1" x14ac:dyDescent="0.2">
      <c r="A45" s="82">
        <v>37</v>
      </c>
      <c r="B45" s="103"/>
      <c r="C45" s="104" t="s">
        <v>293</v>
      </c>
      <c r="D45" s="105" t="s">
        <v>294</v>
      </c>
      <c r="E45" s="106" t="s">
        <v>190</v>
      </c>
      <c r="F45" s="108">
        <f t="shared" si="0"/>
        <v>0.86066481824638441</v>
      </c>
      <c r="G45" s="108">
        <f t="shared" si="0"/>
        <v>0.83582078510470637</v>
      </c>
      <c r="H45" s="108">
        <f t="shared" si="0"/>
        <v>0.85266100470734862</v>
      </c>
      <c r="I45" s="108">
        <f t="shared" si="0"/>
        <v>0.77270700444244844</v>
      </c>
      <c r="J45" s="108">
        <f t="shared" si="0"/>
        <v>0.70747618155287462</v>
      </c>
      <c r="K45" s="108">
        <f t="shared" si="0"/>
        <v>0.7160753779108896</v>
      </c>
      <c r="L45" s="108">
        <f t="shared" si="0"/>
        <v>0.62618882165601419</v>
      </c>
      <c r="M45" s="108">
        <f t="shared" si="0"/>
        <v>0.66049275157351328</v>
      </c>
    </row>
    <row r="46" spans="1:13" ht="15" customHeight="1" x14ac:dyDescent="0.2">
      <c r="A46" s="82">
        <v>38</v>
      </c>
      <c r="B46" s="103"/>
      <c r="C46" s="104" t="s">
        <v>295</v>
      </c>
      <c r="D46" s="105" t="s">
        <v>296</v>
      </c>
      <c r="E46" s="106" t="s">
        <v>190</v>
      </c>
      <c r="F46" s="108">
        <f t="shared" si="0"/>
        <v>0.63397994311919748</v>
      </c>
      <c r="G46" s="108">
        <f t="shared" si="0"/>
        <v>0.5929486852170931</v>
      </c>
      <c r="H46" s="108">
        <f t="shared" si="0"/>
        <v>0.59564088960441541</v>
      </c>
      <c r="I46" s="108">
        <f t="shared" si="0"/>
        <v>0.54677971714377749</v>
      </c>
      <c r="J46" s="108">
        <f t="shared" si="0"/>
        <v>0.47991360874428168</v>
      </c>
      <c r="K46" s="108">
        <f t="shared" si="0"/>
        <v>0.54439638826114611</v>
      </c>
      <c r="L46" s="108">
        <f t="shared" si="0"/>
        <v>0.54396554536284047</v>
      </c>
      <c r="M46" s="108">
        <f t="shared" si="0"/>
        <v>0.53694158984687534</v>
      </c>
    </row>
    <row r="47" spans="1:13" ht="15" customHeight="1" x14ac:dyDescent="0.2">
      <c r="A47" s="82">
        <v>39</v>
      </c>
      <c r="B47" s="103"/>
      <c r="C47" s="104" t="s">
        <v>297</v>
      </c>
      <c r="D47" s="105" t="s">
        <v>298</v>
      </c>
      <c r="E47" s="106" t="s">
        <v>190</v>
      </c>
      <c r="F47" s="108">
        <f t="shared" ref="F47:M52" si="1">F24/F$29*100</f>
        <v>0.60382364702080127</v>
      </c>
      <c r="G47" s="108">
        <f t="shared" si="1"/>
        <v>0.53599357408528059</v>
      </c>
      <c r="H47" s="108">
        <f t="shared" si="1"/>
        <v>0.55405662532409716</v>
      </c>
      <c r="I47" s="108">
        <f t="shared" si="1"/>
        <v>0.52259205029260114</v>
      </c>
      <c r="J47" s="108">
        <f t="shared" si="1"/>
        <v>0.53199185346626787</v>
      </c>
      <c r="K47" s="108">
        <f t="shared" si="1"/>
        <v>0.58482977679251125</v>
      </c>
      <c r="L47" s="108">
        <f t="shared" si="1"/>
        <v>0.51913849617378405</v>
      </c>
      <c r="M47" s="108">
        <f t="shared" si="1"/>
        <v>0.5290715653256004</v>
      </c>
    </row>
    <row r="48" spans="1:13" ht="15" customHeight="1" x14ac:dyDescent="0.2">
      <c r="A48" s="82">
        <v>40</v>
      </c>
      <c r="B48" s="103"/>
      <c r="C48" s="104" t="s">
        <v>299</v>
      </c>
      <c r="D48" s="105" t="s">
        <v>300</v>
      </c>
      <c r="E48" s="106" t="s">
        <v>190</v>
      </c>
      <c r="F48" s="108">
        <f t="shared" si="1"/>
        <v>0.54635907522366323</v>
      </c>
      <c r="G48" s="108">
        <f t="shared" si="1"/>
        <v>0.4510504627982469</v>
      </c>
      <c r="H48" s="108">
        <f t="shared" si="1"/>
        <v>0.51029289115370524</v>
      </c>
      <c r="I48" s="108">
        <f t="shared" si="1"/>
        <v>0.52159744979222966</v>
      </c>
      <c r="J48" s="108">
        <f t="shared" si="1"/>
        <v>0.47800816334024798</v>
      </c>
      <c r="K48" s="108">
        <f t="shared" si="1"/>
        <v>0.46986953807275739</v>
      </c>
      <c r="L48" s="108">
        <f t="shared" si="1"/>
        <v>0.49305713353457414</v>
      </c>
      <c r="M48" s="108">
        <f t="shared" si="1"/>
        <v>0.46746613614471477</v>
      </c>
    </row>
    <row r="49" spans="1:13" ht="15" customHeight="1" x14ac:dyDescent="0.2">
      <c r="A49" s="82">
        <v>41</v>
      </c>
      <c r="B49" s="103"/>
      <c r="C49" s="104" t="s">
        <v>301</v>
      </c>
      <c r="D49" s="105" t="s">
        <v>302</v>
      </c>
      <c r="E49" s="106" t="s">
        <v>190</v>
      </c>
      <c r="F49" s="108">
        <f t="shared" si="1"/>
        <v>0.47273625004661191</v>
      </c>
      <c r="G49" s="108">
        <f t="shared" si="1"/>
        <v>0.38698937050998911</v>
      </c>
      <c r="H49" s="108">
        <f t="shared" si="1"/>
        <v>0.41842173392824583</v>
      </c>
      <c r="I49" s="108">
        <f t="shared" si="1"/>
        <v>0.36248103092582334</v>
      </c>
      <c r="J49" s="108">
        <f t="shared" si="1"/>
        <v>0.36395742006119064</v>
      </c>
      <c r="K49" s="108">
        <f t="shared" si="1"/>
        <v>0.4047054034740874</v>
      </c>
      <c r="L49" s="108">
        <f t="shared" si="1"/>
        <v>0.37209626195903167</v>
      </c>
      <c r="M49" s="108">
        <f t="shared" si="1"/>
        <v>0.41675546061531565</v>
      </c>
    </row>
    <row r="50" spans="1:13" ht="15" customHeight="1" x14ac:dyDescent="0.2">
      <c r="A50" s="82">
        <v>42</v>
      </c>
      <c r="B50" s="103"/>
      <c r="C50" s="104" t="s">
        <v>303</v>
      </c>
      <c r="D50" s="105" t="s">
        <v>304</v>
      </c>
      <c r="E50" s="106" t="s">
        <v>190</v>
      </c>
      <c r="F50" s="108">
        <f t="shared" si="1"/>
        <v>0.50259167574510599</v>
      </c>
      <c r="G50" s="108">
        <f t="shared" si="1"/>
        <v>0.41693377829700223</v>
      </c>
      <c r="H50" s="108">
        <f t="shared" si="1"/>
        <v>0.42864253309985001</v>
      </c>
      <c r="I50" s="108">
        <f t="shared" si="1"/>
        <v>0.41232498330162382</v>
      </c>
      <c r="J50" s="108">
        <f t="shared" si="1"/>
        <v>0.38092258835495335</v>
      </c>
      <c r="K50" s="108">
        <f t="shared" si="1"/>
        <v>0.40450678525980177</v>
      </c>
      <c r="L50" s="108">
        <f t="shared" si="1"/>
        <v>0.39486531565136346</v>
      </c>
      <c r="M50" s="108">
        <f t="shared" si="1"/>
        <v>0.40082912155230488</v>
      </c>
    </row>
    <row r="51" spans="1:13" ht="15" customHeight="1" x14ac:dyDescent="0.2">
      <c r="A51" s="82">
        <v>43</v>
      </c>
      <c r="B51" s="103"/>
      <c r="C51" s="433" t="s">
        <v>305</v>
      </c>
      <c r="D51" s="434"/>
      <c r="E51" s="106" t="s">
        <v>190</v>
      </c>
      <c r="F51" s="108">
        <f t="shared" si="1"/>
        <v>4.9582103389701242</v>
      </c>
      <c r="G51" s="108">
        <f t="shared" si="1"/>
        <v>3.8690025999747775</v>
      </c>
      <c r="H51" s="108">
        <f t="shared" si="1"/>
        <v>4.5369278628805958</v>
      </c>
      <c r="I51" s="108">
        <f t="shared" si="1"/>
        <v>4.0639569560544668</v>
      </c>
      <c r="J51" s="108">
        <f t="shared" si="1"/>
        <v>3.7535370790533458</v>
      </c>
      <c r="K51" s="108">
        <f t="shared" si="1"/>
        <v>3.9669374590351878</v>
      </c>
      <c r="L51" s="108">
        <f t="shared" si="1"/>
        <v>3.7388278960292372</v>
      </c>
      <c r="M51" s="108">
        <f t="shared" si="1"/>
        <v>3.7293445020906071</v>
      </c>
    </row>
    <row r="52" spans="1:13" ht="15" customHeight="1" x14ac:dyDescent="0.2">
      <c r="A52" s="82">
        <v>44</v>
      </c>
      <c r="B52" s="103"/>
      <c r="C52" s="429" t="s">
        <v>112</v>
      </c>
      <c r="D52" s="430"/>
      <c r="E52" s="107" t="s">
        <v>190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  <c r="M52" s="109">
        <f t="shared" si="1"/>
        <v>100</v>
      </c>
    </row>
    <row r="53" spans="1:13" s="51" customFormat="1" ht="30" customHeight="1" x14ac:dyDescent="0.2">
      <c r="A53" s="50"/>
      <c r="C53" s="52"/>
      <c r="D53" s="52"/>
      <c r="E53" s="52"/>
      <c r="F53" s="68" t="s">
        <v>206</v>
      </c>
      <c r="G53" s="52"/>
      <c r="H53" s="52"/>
      <c r="I53" s="52"/>
      <c r="J53" s="52"/>
      <c r="K53" s="52"/>
      <c r="L53" s="52"/>
      <c r="M53" s="52"/>
    </row>
    <row r="54" spans="1:13" ht="15" customHeight="1" x14ac:dyDescent="0.2">
      <c r="A54" s="82">
        <v>45</v>
      </c>
      <c r="B54" s="103"/>
      <c r="C54" s="104" t="s">
        <v>268</v>
      </c>
      <c r="D54" s="105" t="s">
        <v>269</v>
      </c>
      <c r="E54" s="106" t="s">
        <v>110</v>
      </c>
      <c r="F54" s="59">
        <v>1050.6237651361098</v>
      </c>
      <c r="G54" s="59">
        <v>1329.3128057418101</v>
      </c>
      <c r="H54" s="59">
        <v>887.14494117147501</v>
      </c>
      <c r="I54" s="59">
        <v>1339.7881022947602</v>
      </c>
      <c r="J54" s="59">
        <v>1577.1622090994999</v>
      </c>
      <c r="K54" s="59">
        <v>1715.9178078608102</v>
      </c>
      <c r="L54" s="59">
        <v>1508.04863218778</v>
      </c>
      <c r="M54" s="59">
        <v>1582.0038713407801</v>
      </c>
    </row>
    <row r="55" spans="1:13" ht="15" customHeight="1" x14ac:dyDescent="0.2">
      <c r="A55" s="82">
        <v>46</v>
      </c>
      <c r="B55" s="103"/>
      <c r="C55" s="104" t="s">
        <v>270</v>
      </c>
      <c r="D55" s="105" t="s">
        <v>271</v>
      </c>
      <c r="E55" s="106" t="s">
        <v>110</v>
      </c>
      <c r="F55" s="59">
        <v>1260.9021272462498</v>
      </c>
      <c r="G55" s="59">
        <v>1156.1947791530699</v>
      </c>
      <c r="H55" s="59">
        <v>1273.8159222818899</v>
      </c>
      <c r="I55" s="59">
        <v>1206.6811384535699</v>
      </c>
      <c r="J55" s="59">
        <v>1265.7288841898901</v>
      </c>
      <c r="K55" s="59">
        <v>1318.44061279786</v>
      </c>
      <c r="L55" s="59">
        <v>1332.0554536454802</v>
      </c>
      <c r="M55" s="59">
        <v>1354.23838285338</v>
      </c>
    </row>
    <row r="56" spans="1:13" ht="15" customHeight="1" x14ac:dyDescent="0.2">
      <c r="A56" s="82">
        <v>47</v>
      </c>
      <c r="B56" s="103"/>
      <c r="C56" s="104" t="s">
        <v>273</v>
      </c>
      <c r="D56" s="105" t="s">
        <v>274</v>
      </c>
      <c r="E56" s="106" t="s">
        <v>110</v>
      </c>
      <c r="F56" s="59">
        <v>566.40679134150696</v>
      </c>
      <c r="G56" s="59">
        <v>916.25645431911903</v>
      </c>
      <c r="H56" s="59">
        <v>864.23018968434599</v>
      </c>
      <c r="I56" s="59">
        <v>868.67131393856801</v>
      </c>
      <c r="J56" s="59">
        <v>687.63494112836099</v>
      </c>
      <c r="K56" s="59">
        <v>765.99587724002402</v>
      </c>
      <c r="L56" s="59">
        <v>829.10619841668495</v>
      </c>
      <c r="M56" s="59">
        <v>890.58105768028099</v>
      </c>
    </row>
    <row r="57" spans="1:13" ht="15" customHeight="1" x14ac:dyDescent="0.2">
      <c r="A57" s="82">
        <v>48</v>
      </c>
      <c r="B57" s="103"/>
      <c r="C57" s="104" t="s">
        <v>277</v>
      </c>
      <c r="D57" s="105" t="s">
        <v>224</v>
      </c>
      <c r="E57" s="106" t="s">
        <v>110</v>
      </c>
      <c r="F57" s="59">
        <v>361.33794124019903</v>
      </c>
      <c r="G57" s="59">
        <v>225.759539714943</v>
      </c>
      <c r="H57" s="59">
        <v>222.25175990754298</v>
      </c>
      <c r="I57" s="59">
        <v>266.63765153789802</v>
      </c>
      <c r="J57" s="59">
        <v>318.63980656756598</v>
      </c>
      <c r="K57" s="59">
        <v>308.411052706166</v>
      </c>
      <c r="L57" s="59">
        <v>459.26358623170199</v>
      </c>
      <c r="M57" s="59">
        <v>366.29863402740597</v>
      </c>
    </row>
    <row r="58" spans="1:13" ht="15" customHeight="1" x14ac:dyDescent="0.2">
      <c r="A58" s="82">
        <v>49</v>
      </c>
      <c r="B58" s="103"/>
      <c r="C58" s="104" t="s">
        <v>278</v>
      </c>
      <c r="D58" s="105" t="s">
        <v>228</v>
      </c>
      <c r="E58" s="106" t="s">
        <v>110</v>
      </c>
      <c r="F58" s="59">
        <v>233.24542367740199</v>
      </c>
      <c r="G58" s="59">
        <v>239.90402834653901</v>
      </c>
      <c r="H58" s="59">
        <v>252.84028437726602</v>
      </c>
      <c r="I58" s="59">
        <v>270.10835977455599</v>
      </c>
      <c r="J58" s="59">
        <v>269.54907632446702</v>
      </c>
      <c r="K58" s="59">
        <v>205.63353376145699</v>
      </c>
      <c r="L58" s="59">
        <v>222.46900628851299</v>
      </c>
      <c r="M58" s="59">
        <v>281.05378098047402</v>
      </c>
    </row>
    <row r="59" spans="1:13" ht="15" customHeight="1" x14ac:dyDescent="0.2">
      <c r="A59" s="82">
        <v>50</v>
      </c>
      <c r="B59" s="103"/>
      <c r="C59" s="104" t="s">
        <v>279</v>
      </c>
      <c r="D59" s="105" t="s">
        <v>280</v>
      </c>
      <c r="E59" s="106" t="s">
        <v>110</v>
      </c>
      <c r="F59" s="59">
        <v>141.752187903291</v>
      </c>
      <c r="G59" s="59">
        <v>106.386231807996</v>
      </c>
      <c r="H59" s="59">
        <v>91.167849242761292</v>
      </c>
      <c r="I59" s="59">
        <v>124.71959473032</v>
      </c>
      <c r="J59" s="59">
        <v>220.03328430880998</v>
      </c>
      <c r="K59" s="59">
        <v>163.46669416648498</v>
      </c>
      <c r="L59" s="59">
        <v>188.982046495654</v>
      </c>
      <c r="M59" s="59">
        <v>224.66953767589101</v>
      </c>
    </row>
    <row r="60" spans="1:13" ht="15" customHeight="1" x14ac:dyDescent="0.2">
      <c r="A60" s="82">
        <v>51</v>
      </c>
      <c r="B60" s="103"/>
      <c r="C60" s="104" t="s">
        <v>281</v>
      </c>
      <c r="D60" s="105" t="s">
        <v>282</v>
      </c>
      <c r="E60" s="106" t="s">
        <v>110</v>
      </c>
      <c r="F60" s="59">
        <v>156.57731344624801</v>
      </c>
      <c r="G60" s="59">
        <v>149.32984191533998</v>
      </c>
      <c r="H60" s="59">
        <v>184.48748807640999</v>
      </c>
      <c r="I60" s="59">
        <v>171.69927872925601</v>
      </c>
      <c r="J60" s="59">
        <v>151.98559406737101</v>
      </c>
      <c r="K60" s="59">
        <v>145.77646072904699</v>
      </c>
      <c r="L60" s="59">
        <v>171.31944610609801</v>
      </c>
      <c r="M60" s="59">
        <v>215.340443860503</v>
      </c>
    </row>
    <row r="61" spans="1:13" ht="15" customHeight="1" x14ac:dyDescent="0.2">
      <c r="A61" s="82">
        <v>52</v>
      </c>
      <c r="B61" s="103"/>
      <c r="C61" s="104" t="s">
        <v>283</v>
      </c>
      <c r="D61" s="105" t="s">
        <v>284</v>
      </c>
      <c r="E61" s="106" t="s">
        <v>110</v>
      </c>
      <c r="F61" s="59">
        <v>178.43834318058299</v>
      </c>
      <c r="G61" s="59">
        <v>211.239792214472</v>
      </c>
      <c r="H61" s="59">
        <v>224.96471161520199</v>
      </c>
      <c r="I61" s="59">
        <v>164.304021793164</v>
      </c>
      <c r="J61" s="59">
        <v>234.61207818187401</v>
      </c>
      <c r="K61" s="59">
        <v>226.66590462389399</v>
      </c>
      <c r="L61" s="59">
        <v>212.897404641355</v>
      </c>
      <c r="M61" s="59">
        <v>190.58718361000001</v>
      </c>
    </row>
    <row r="62" spans="1:13" ht="15" customHeight="1" x14ac:dyDescent="0.2">
      <c r="A62" s="82">
        <v>53</v>
      </c>
      <c r="B62" s="103"/>
      <c r="C62" s="104" t="s">
        <v>285</v>
      </c>
      <c r="D62" s="105" t="s">
        <v>286</v>
      </c>
      <c r="E62" s="106" t="s">
        <v>110</v>
      </c>
      <c r="F62" s="59">
        <v>71.533461601884397</v>
      </c>
      <c r="G62" s="59">
        <v>130.005762565114</v>
      </c>
      <c r="H62" s="59">
        <v>118.46869946302799</v>
      </c>
      <c r="I62" s="59">
        <v>84.924316311200101</v>
      </c>
      <c r="J62" s="59">
        <v>124.714652761818</v>
      </c>
      <c r="K62" s="59">
        <v>169.52860593834799</v>
      </c>
      <c r="L62" s="59">
        <v>204.99172237812098</v>
      </c>
      <c r="M62" s="59">
        <v>141.82399840613098</v>
      </c>
    </row>
    <row r="63" spans="1:13" ht="15" customHeight="1" x14ac:dyDescent="0.2">
      <c r="A63" s="82">
        <v>54</v>
      </c>
      <c r="B63" s="103"/>
      <c r="C63" s="104" t="s">
        <v>287</v>
      </c>
      <c r="D63" s="105" t="s">
        <v>288</v>
      </c>
      <c r="E63" s="106" t="s">
        <v>110</v>
      </c>
      <c r="F63" s="59">
        <v>45.135363015658598</v>
      </c>
      <c r="G63" s="59">
        <v>66.411061148965899</v>
      </c>
      <c r="H63" s="59">
        <v>60.213348204525801</v>
      </c>
      <c r="I63" s="59">
        <v>48.269502543291203</v>
      </c>
      <c r="J63" s="59">
        <v>58.390340072618201</v>
      </c>
      <c r="K63" s="59">
        <v>60.4515030157715</v>
      </c>
      <c r="L63" s="59">
        <v>115.90428335851199</v>
      </c>
      <c r="M63" s="59">
        <v>139.31481738377499</v>
      </c>
    </row>
    <row r="64" spans="1:13" ht="15" customHeight="1" x14ac:dyDescent="0.2">
      <c r="A64" s="82">
        <v>55</v>
      </c>
      <c r="B64" s="103"/>
      <c r="C64" s="104" t="s">
        <v>289</v>
      </c>
      <c r="D64" s="105" t="s">
        <v>290</v>
      </c>
      <c r="E64" s="106" t="s">
        <v>110</v>
      </c>
      <c r="F64" s="59">
        <v>89.968959226946893</v>
      </c>
      <c r="G64" s="59">
        <v>71.080249454555201</v>
      </c>
      <c r="H64" s="59">
        <v>77.772077426951398</v>
      </c>
      <c r="I64" s="59">
        <v>83.59330687513561</v>
      </c>
      <c r="J64" s="59">
        <v>79.263094808227706</v>
      </c>
      <c r="K64" s="59">
        <v>90.439893494208704</v>
      </c>
      <c r="L64" s="59">
        <v>101.376803052968</v>
      </c>
      <c r="M64" s="59">
        <v>120.948610538339</v>
      </c>
    </row>
    <row r="65" spans="1:13" ht="15" customHeight="1" x14ac:dyDescent="0.2">
      <c r="A65" s="82">
        <v>56</v>
      </c>
      <c r="B65" s="103"/>
      <c r="C65" s="104" t="s">
        <v>291</v>
      </c>
      <c r="D65" s="105" t="s">
        <v>292</v>
      </c>
      <c r="E65" s="106" t="s">
        <v>110</v>
      </c>
      <c r="F65" s="59">
        <v>43.396844931043297</v>
      </c>
      <c r="G65" s="59">
        <v>55.180546057206399</v>
      </c>
      <c r="H65" s="59">
        <v>57.326240445599396</v>
      </c>
      <c r="I65" s="59">
        <v>83.843256641178897</v>
      </c>
      <c r="J65" s="59">
        <v>57.181630989443399</v>
      </c>
      <c r="K65" s="59">
        <v>66.51229028419921</v>
      </c>
      <c r="L65" s="59">
        <v>72.040725617101103</v>
      </c>
      <c r="M65" s="59">
        <v>65.878418291692697</v>
      </c>
    </row>
    <row r="66" spans="1:13" ht="15" customHeight="1" x14ac:dyDescent="0.2">
      <c r="A66" s="82">
        <v>57</v>
      </c>
      <c r="B66" s="103"/>
      <c r="C66" s="104" t="s">
        <v>301</v>
      </c>
      <c r="D66" s="105" t="s">
        <v>302</v>
      </c>
      <c r="E66" s="106" t="s">
        <v>110</v>
      </c>
      <c r="F66" s="59">
        <v>31.7827644176568</v>
      </c>
      <c r="G66" s="59">
        <v>27.569597734772898</v>
      </c>
      <c r="H66" s="59">
        <v>28.536463093744501</v>
      </c>
      <c r="I66" s="59">
        <v>26.851082502665001</v>
      </c>
      <c r="J66" s="59">
        <v>27.352992529572397</v>
      </c>
      <c r="K66" s="59">
        <v>31.043909120929197</v>
      </c>
      <c r="L66" s="59">
        <v>28.842446138892299</v>
      </c>
      <c r="M66" s="59">
        <v>33.382390517118402</v>
      </c>
    </row>
    <row r="67" spans="1:13" ht="15" customHeight="1" x14ac:dyDescent="0.2">
      <c r="A67" s="82">
        <v>58</v>
      </c>
      <c r="B67" s="103"/>
      <c r="C67" s="123" t="s">
        <v>307</v>
      </c>
      <c r="D67" s="105" t="s">
        <v>308</v>
      </c>
      <c r="E67" s="106" t="s">
        <v>110</v>
      </c>
      <c r="F67" s="59">
        <v>20.615706765350499</v>
      </c>
      <c r="G67" s="59">
        <v>19.746209637605702</v>
      </c>
      <c r="H67" s="59">
        <v>20.930456150957202</v>
      </c>
      <c r="I67" s="59">
        <v>21.204044543983802</v>
      </c>
      <c r="J67" s="59">
        <v>19.2293017394638</v>
      </c>
      <c r="K67" s="59">
        <v>19.386761179108301</v>
      </c>
      <c r="L67" s="59">
        <v>20.5216534376816</v>
      </c>
      <c r="M67" s="59">
        <v>21.053443742943699</v>
      </c>
    </row>
    <row r="68" spans="1:13" ht="15" customHeight="1" x14ac:dyDescent="0.2">
      <c r="A68" s="82">
        <v>59</v>
      </c>
      <c r="B68" s="103"/>
      <c r="C68" s="124" t="s">
        <v>309</v>
      </c>
      <c r="D68" s="105" t="s">
        <v>310</v>
      </c>
      <c r="E68" s="106" t="s">
        <v>110</v>
      </c>
      <c r="F68" s="59">
        <v>14.424991390807</v>
      </c>
      <c r="G68" s="59">
        <v>15.0643989396342</v>
      </c>
      <c r="H68" s="59">
        <v>17.597107728172798</v>
      </c>
      <c r="I68" s="59">
        <v>17.8549601834825</v>
      </c>
      <c r="J68" s="59">
        <v>12.4356371799361</v>
      </c>
      <c r="K68" s="59">
        <v>14.0278729170223</v>
      </c>
      <c r="L68" s="59">
        <v>17.227974745353499</v>
      </c>
      <c r="M68" s="59">
        <v>16.139472408533901</v>
      </c>
    </row>
    <row r="69" spans="1:13" ht="15" customHeight="1" x14ac:dyDescent="0.2">
      <c r="A69" s="82">
        <v>60</v>
      </c>
      <c r="B69" s="103"/>
      <c r="C69" s="124" t="s">
        <v>311</v>
      </c>
      <c r="D69" s="105" t="s">
        <v>312</v>
      </c>
      <c r="E69" s="106" t="s">
        <v>110</v>
      </c>
      <c r="F69" s="59">
        <v>14.920853794641101</v>
      </c>
      <c r="G69" s="59">
        <v>14.7323267701746</v>
      </c>
      <c r="H69" s="59">
        <v>15.7990556361861</v>
      </c>
      <c r="I69" s="59">
        <v>15.210126383905799</v>
      </c>
      <c r="J69" s="59">
        <v>13.1686267852578</v>
      </c>
      <c r="K69" s="59">
        <v>13.7905396167441</v>
      </c>
      <c r="L69" s="59">
        <v>14.794944559051801</v>
      </c>
      <c r="M69" s="59">
        <v>14.394082827538101</v>
      </c>
    </row>
    <row r="70" spans="1:13" ht="15" customHeight="1" x14ac:dyDescent="0.2">
      <c r="A70" s="82">
        <v>61</v>
      </c>
      <c r="B70" s="103"/>
      <c r="C70" s="124" t="s">
        <v>313</v>
      </c>
      <c r="D70" s="105" t="s">
        <v>240</v>
      </c>
      <c r="E70" s="106" t="s">
        <v>110</v>
      </c>
      <c r="F70" s="59">
        <v>18.510892645989703</v>
      </c>
      <c r="G70" s="59">
        <v>18.130487345520599</v>
      </c>
      <c r="H70" s="59">
        <v>17.208629789938399</v>
      </c>
      <c r="I70" s="59">
        <v>18.338961022458999</v>
      </c>
      <c r="J70" s="59">
        <v>21.8390417580285</v>
      </c>
      <c r="K70" s="59">
        <v>27.298104187032401</v>
      </c>
      <c r="L70" s="59">
        <v>16.335419416313901</v>
      </c>
      <c r="M70" s="59">
        <v>14.075067963501601</v>
      </c>
    </row>
    <row r="71" spans="1:13" ht="15" customHeight="1" x14ac:dyDescent="0.2">
      <c r="A71" s="82">
        <v>62</v>
      </c>
      <c r="B71" s="103"/>
      <c r="C71" s="124" t="s">
        <v>314</v>
      </c>
      <c r="D71" s="105" t="s">
        <v>315</v>
      </c>
      <c r="E71" s="106" t="s">
        <v>110</v>
      </c>
      <c r="F71" s="59">
        <v>10.265923551875499</v>
      </c>
      <c r="G71" s="59">
        <v>9.6489399096624204</v>
      </c>
      <c r="H71" s="59">
        <v>11.9450608928768</v>
      </c>
      <c r="I71" s="59">
        <v>9.6838876396633502</v>
      </c>
      <c r="J71" s="59">
        <v>11.2617868000015</v>
      </c>
      <c r="K71" s="59">
        <v>11.7354672942337</v>
      </c>
      <c r="L71" s="59">
        <v>11.568132692708001</v>
      </c>
      <c r="M71" s="59">
        <v>12.982880802623001</v>
      </c>
    </row>
    <row r="72" spans="1:13" ht="15" customHeight="1" x14ac:dyDescent="0.2">
      <c r="A72" s="82">
        <v>63</v>
      </c>
      <c r="B72" s="103"/>
      <c r="C72" s="125" t="s">
        <v>316</v>
      </c>
      <c r="D72" s="105" t="s">
        <v>317</v>
      </c>
      <c r="E72" s="106" t="s">
        <v>110</v>
      </c>
      <c r="F72" s="59">
        <v>12.160677850292998</v>
      </c>
      <c r="G72" s="59">
        <v>11.1915999722954</v>
      </c>
      <c r="H72" s="59">
        <v>11.068858585251501</v>
      </c>
      <c r="I72" s="59">
        <v>11.303198064529999</v>
      </c>
      <c r="J72" s="59">
        <v>10.8557702918245</v>
      </c>
      <c r="K72" s="59">
        <v>10.322637426855799</v>
      </c>
      <c r="L72" s="59">
        <v>11.473362968092701</v>
      </c>
      <c r="M72" s="59">
        <v>11.6783361804468</v>
      </c>
    </row>
    <row r="73" spans="1:13" ht="15" customHeight="1" x14ac:dyDescent="0.2">
      <c r="A73" s="82">
        <v>64</v>
      </c>
      <c r="B73" s="103"/>
      <c r="C73" s="124" t="s">
        <v>318</v>
      </c>
      <c r="D73" s="105" t="s">
        <v>319</v>
      </c>
      <c r="E73" s="106" t="s">
        <v>110</v>
      </c>
      <c r="F73" s="59">
        <v>12.4039663526246</v>
      </c>
      <c r="G73" s="59">
        <v>13.275212626433101</v>
      </c>
      <c r="H73" s="59">
        <v>13.294921668297901</v>
      </c>
      <c r="I73" s="59">
        <v>13.0837387011976</v>
      </c>
      <c r="J73" s="59">
        <v>11.554669231811701</v>
      </c>
      <c r="K73" s="59">
        <v>12.067596083894399</v>
      </c>
      <c r="L73" s="59">
        <v>11.167167096021799</v>
      </c>
      <c r="M73" s="59">
        <v>11.3322623680784</v>
      </c>
    </row>
    <row r="74" spans="1:13" ht="15" customHeight="1" x14ac:dyDescent="0.2">
      <c r="A74" s="82">
        <v>65</v>
      </c>
      <c r="B74" s="103"/>
      <c r="C74" s="433" t="s">
        <v>305</v>
      </c>
      <c r="D74" s="434"/>
      <c r="E74" s="106" t="s">
        <v>110</v>
      </c>
      <c r="F74" s="59">
        <v>84.274764962576299</v>
      </c>
      <c r="G74" s="59">
        <v>32.878915233097899</v>
      </c>
      <c r="H74" s="59">
        <v>49.570652808295094</v>
      </c>
      <c r="I74" s="59">
        <v>45.855234188727501</v>
      </c>
      <c r="J74" s="59">
        <v>45.645731694067294</v>
      </c>
      <c r="K74" s="59">
        <v>40.452141958723701</v>
      </c>
      <c r="L74" s="59">
        <v>33.357766343367302</v>
      </c>
      <c r="M74" s="59">
        <v>35.5951013054312</v>
      </c>
    </row>
    <row r="75" spans="1:13" ht="15" customHeight="1" x14ac:dyDescent="0.2">
      <c r="A75" s="82">
        <v>66</v>
      </c>
      <c r="B75" s="103"/>
      <c r="C75" s="429" t="s">
        <v>112</v>
      </c>
      <c r="D75" s="430"/>
      <c r="E75" s="107" t="s">
        <v>110</v>
      </c>
      <c r="F75" s="61">
        <v>4418.6790636789401</v>
      </c>
      <c r="G75" s="61">
        <v>4819.2987806083302</v>
      </c>
      <c r="H75" s="61">
        <v>4500.6347182507197</v>
      </c>
      <c r="I75" s="61">
        <v>4892.6250768535101</v>
      </c>
      <c r="J75" s="61">
        <v>5218.2391505099095</v>
      </c>
      <c r="K75" s="61">
        <v>5417.3652664028095</v>
      </c>
      <c r="L75" s="61">
        <v>5583.74417581746</v>
      </c>
      <c r="M75" s="61">
        <v>5743.3717747648598</v>
      </c>
    </row>
    <row r="76" spans="1:13" s="51" customFormat="1" ht="30" customHeight="1" x14ac:dyDescent="0.2">
      <c r="A76" s="50"/>
      <c r="C76" s="52"/>
      <c r="D76" s="52"/>
      <c r="E76" s="52"/>
      <c r="F76" s="68" t="s">
        <v>320</v>
      </c>
      <c r="G76" s="52"/>
      <c r="H76" s="52"/>
      <c r="I76" s="52"/>
      <c r="J76" s="52"/>
      <c r="K76" s="52"/>
      <c r="L76" s="52"/>
      <c r="M76" s="52"/>
    </row>
    <row r="77" spans="1:13" ht="15" customHeight="1" x14ac:dyDescent="0.2">
      <c r="A77" s="82">
        <v>67</v>
      </c>
      <c r="B77" s="103"/>
      <c r="C77" s="104" t="s">
        <v>268</v>
      </c>
      <c r="D77" s="105" t="s">
        <v>269</v>
      </c>
      <c r="E77" s="106" t="s">
        <v>190</v>
      </c>
      <c r="F77" s="108">
        <f t="shared" ref="F77:M92" si="2">F54/F$75*100</f>
        <v>23.776874264802856</v>
      </c>
      <c r="G77" s="108">
        <f t="shared" si="2"/>
        <v>27.583116678522547</v>
      </c>
      <c r="H77" s="108">
        <f t="shared" si="2"/>
        <v>19.711551741223854</v>
      </c>
      <c r="I77" s="108">
        <f t="shared" si="2"/>
        <v>27.383829360503331</v>
      </c>
      <c r="J77" s="108">
        <f t="shared" si="2"/>
        <v>30.224030819771546</v>
      </c>
      <c r="K77" s="108">
        <f t="shared" si="2"/>
        <v>31.674397488065235</v>
      </c>
      <c r="L77" s="108">
        <f t="shared" si="2"/>
        <v>27.007838910653557</v>
      </c>
      <c r="M77" s="108">
        <f t="shared" si="2"/>
        <v>27.544862728402244</v>
      </c>
    </row>
    <row r="78" spans="1:13" ht="15" customHeight="1" x14ac:dyDescent="0.2">
      <c r="A78" s="82">
        <v>68</v>
      </c>
      <c r="B78" s="103"/>
      <c r="C78" s="104" t="s">
        <v>270</v>
      </c>
      <c r="D78" s="105" t="s">
        <v>271</v>
      </c>
      <c r="E78" s="106" t="s">
        <v>190</v>
      </c>
      <c r="F78" s="108">
        <f t="shared" si="2"/>
        <v>28.535725475306133</v>
      </c>
      <c r="G78" s="108">
        <f t="shared" si="2"/>
        <v>23.990933780767289</v>
      </c>
      <c r="H78" s="108">
        <f t="shared" si="2"/>
        <v>28.303028395447949</v>
      </c>
      <c r="I78" s="108">
        <f t="shared" si="2"/>
        <v>24.66326602792947</v>
      </c>
      <c r="J78" s="108">
        <f t="shared" si="2"/>
        <v>24.255861942743792</v>
      </c>
      <c r="K78" s="108">
        <f t="shared" si="2"/>
        <v>24.337303245444978</v>
      </c>
      <c r="L78" s="108">
        <f t="shared" si="2"/>
        <v>23.85595420747347</v>
      </c>
      <c r="M78" s="108">
        <f t="shared" si="2"/>
        <v>23.579152385774716</v>
      </c>
    </row>
    <row r="79" spans="1:13" ht="15" customHeight="1" x14ac:dyDescent="0.2">
      <c r="A79" s="82">
        <v>69</v>
      </c>
      <c r="B79" s="103"/>
      <c r="C79" s="104" t="s">
        <v>273</v>
      </c>
      <c r="D79" s="105" t="s">
        <v>274</v>
      </c>
      <c r="E79" s="106" t="s">
        <v>190</v>
      </c>
      <c r="F79" s="108">
        <f t="shared" si="2"/>
        <v>12.81846414231142</v>
      </c>
      <c r="G79" s="108">
        <f t="shared" si="2"/>
        <v>19.012235929548694</v>
      </c>
      <c r="H79" s="108">
        <f t="shared" si="2"/>
        <v>19.202406855632351</v>
      </c>
      <c r="I79" s="108">
        <f t="shared" si="2"/>
        <v>17.754708368073405</v>
      </c>
      <c r="J79" s="108">
        <f t="shared" si="2"/>
        <v>13.177528305906936</v>
      </c>
      <c r="K79" s="108">
        <f t="shared" si="2"/>
        <v>14.139638727898696</v>
      </c>
      <c r="L79" s="108">
        <f t="shared" si="2"/>
        <v>14.848570642033469</v>
      </c>
      <c r="M79" s="108">
        <f t="shared" si="2"/>
        <v>15.506240804283342</v>
      </c>
    </row>
    <row r="80" spans="1:13" ht="15" customHeight="1" x14ac:dyDescent="0.2">
      <c r="A80" s="82">
        <v>70</v>
      </c>
      <c r="B80" s="103"/>
      <c r="C80" s="104" t="s">
        <v>277</v>
      </c>
      <c r="D80" s="105" t="s">
        <v>224</v>
      </c>
      <c r="E80" s="106" t="s">
        <v>190</v>
      </c>
      <c r="F80" s="108">
        <f t="shared" si="2"/>
        <v>8.1775104286336937</v>
      </c>
      <c r="G80" s="108">
        <f t="shared" si="2"/>
        <v>4.6844893830476693</v>
      </c>
      <c r="H80" s="108">
        <f t="shared" si="2"/>
        <v>4.9382314678034227</v>
      </c>
      <c r="I80" s="108">
        <f t="shared" si="2"/>
        <v>5.4497871255112607</v>
      </c>
      <c r="J80" s="108">
        <f t="shared" si="2"/>
        <v>6.1062706667330398</v>
      </c>
      <c r="K80" s="108">
        <f t="shared" si="2"/>
        <v>5.6930082713612986</v>
      </c>
      <c r="L80" s="108">
        <f t="shared" si="2"/>
        <v>8.225011242827323</v>
      </c>
      <c r="M80" s="108">
        <f t="shared" si="2"/>
        <v>6.3777628959497861</v>
      </c>
    </row>
    <row r="81" spans="1:16" ht="15" customHeight="1" x14ac:dyDescent="0.2">
      <c r="A81" s="82">
        <v>71</v>
      </c>
      <c r="B81" s="103"/>
      <c r="C81" s="104" t="s">
        <v>278</v>
      </c>
      <c r="D81" s="105" t="s">
        <v>228</v>
      </c>
      <c r="E81" s="106" t="s">
        <v>190</v>
      </c>
      <c r="F81" s="108">
        <f t="shared" si="2"/>
        <v>5.2786233242113898</v>
      </c>
      <c r="G81" s="108">
        <f t="shared" si="2"/>
        <v>4.9779862023050665</v>
      </c>
      <c r="H81" s="108">
        <f t="shared" si="2"/>
        <v>5.6178805925298132</v>
      </c>
      <c r="I81" s="108">
        <f t="shared" si="2"/>
        <v>5.5207246729860815</v>
      </c>
      <c r="J81" s="108">
        <f t="shared" si="2"/>
        <v>5.1655178796879708</v>
      </c>
      <c r="K81" s="108">
        <f t="shared" si="2"/>
        <v>3.7958218368022276</v>
      </c>
      <c r="L81" s="108">
        <f t="shared" si="2"/>
        <v>3.9842263413857695</v>
      </c>
      <c r="M81" s="108">
        <f t="shared" si="2"/>
        <v>4.8935327887942739</v>
      </c>
    </row>
    <row r="82" spans="1:16" ht="15" customHeight="1" x14ac:dyDescent="0.2">
      <c r="A82" s="82">
        <v>72</v>
      </c>
      <c r="B82" s="103"/>
      <c r="C82" s="104" t="s">
        <v>279</v>
      </c>
      <c r="D82" s="105" t="s">
        <v>280</v>
      </c>
      <c r="E82" s="106" t="s">
        <v>190</v>
      </c>
      <c r="F82" s="108">
        <f t="shared" si="2"/>
        <v>3.2080218060749996</v>
      </c>
      <c r="G82" s="108">
        <f t="shared" si="2"/>
        <v>2.2075043829211829</v>
      </c>
      <c r="H82" s="108">
        <f t="shared" si="2"/>
        <v>2.0256664881747142</v>
      </c>
      <c r="I82" s="108">
        <f t="shared" si="2"/>
        <v>2.5491345192247645</v>
      </c>
      <c r="J82" s="108">
        <f t="shared" si="2"/>
        <v>4.2166193990420897</v>
      </c>
      <c r="K82" s="108">
        <f t="shared" si="2"/>
        <v>3.0174574932258293</v>
      </c>
      <c r="L82" s="108">
        <f t="shared" si="2"/>
        <v>3.3845040271385107</v>
      </c>
      <c r="M82" s="108">
        <f t="shared" si="2"/>
        <v>3.911805581923856</v>
      </c>
    </row>
    <row r="83" spans="1:16" ht="15" customHeight="1" x14ac:dyDescent="0.2">
      <c r="A83" s="82">
        <v>73</v>
      </c>
      <c r="B83" s="103"/>
      <c r="C83" s="104" t="s">
        <v>281</v>
      </c>
      <c r="D83" s="105" t="s">
        <v>282</v>
      </c>
      <c r="E83" s="106" t="s">
        <v>190</v>
      </c>
      <c r="F83" s="108">
        <f t="shared" si="2"/>
        <v>3.543532154966774</v>
      </c>
      <c r="G83" s="108">
        <f t="shared" si="2"/>
        <v>3.0985802855014186</v>
      </c>
      <c r="H83" s="108">
        <f t="shared" si="2"/>
        <v>4.0991437791715626</v>
      </c>
      <c r="I83" s="108">
        <f t="shared" si="2"/>
        <v>3.5093487858194381</v>
      </c>
      <c r="J83" s="108">
        <f t="shared" si="2"/>
        <v>2.9125839135318179</v>
      </c>
      <c r="K83" s="108">
        <f t="shared" si="2"/>
        <v>2.6909106837066608</v>
      </c>
      <c r="L83" s="108">
        <f t="shared" si="2"/>
        <v>3.0681822216723753</v>
      </c>
      <c r="M83" s="108">
        <f t="shared" si="2"/>
        <v>3.7493732306632594</v>
      </c>
    </row>
    <row r="84" spans="1:16" ht="15" customHeight="1" x14ac:dyDescent="0.2">
      <c r="A84" s="82">
        <v>74</v>
      </c>
      <c r="B84" s="103"/>
      <c r="C84" s="104" t="s">
        <v>283</v>
      </c>
      <c r="D84" s="105" t="s">
        <v>284</v>
      </c>
      <c r="E84" s="106" t="s">
        <v>190</v>
      </c>
      <c r="F84" s="108">
        <f t="shared" si="2"/>
        <v>4.0382734434670011</v>
      </c>
      <c r="G84" s="108">
        <f t="shared" si="2"/>
        <v>4.3832059772772096</v>
      </c>
      <c r="H84" s="108">
        <f t="shared" si="2"/>
        <v>4.9985107812224312</v>
      </c>
      <c r="I84" s="108">
        <f t="shared" si="2"/>
        <v>3.3581976794107704</v>
      </c>
      <c r="J84" s="108">
        <f t="shared" si="2"/>
        <v>4.4960008810433401</v>
      </c>
      <c r="K84" s="108">
        <f t="shared" si="2"/>
        <v>4.184061688245782</v>
      </c>
      <c r="L84" s="108">
        <f t="shared" si="2"/>
        <v>3.812807283746785</v>
      </c>
      <c r="M84" s="108">
        <f t="shared" si="2"/>
        <v>3.318384932826377</v>
      </c>
      <c r="O84" s="104"/>
      <c r="P84" s="105"/>
    </row>
    <row r="85" spans="1:16" ht="15" customHeight="1" x14ac:dyDescent="0.2">
      <c r="A85" s="82">
        <v>75</v>
      </c>
      <c r="B85" s="103"/>
      <c r="C85" s="104" t="s">
        <v>285</v>
      </c>
      <c r="D85" s="105" t="s">
        <v>286</v>
      </c>
      <c r="E85" s="106" t="s">
        <v>190</v>
      </c>
      <c r="F85" s="108">
        <f t="shared" si="2"/>
        <v>1.6188879203715347</v>
      </c>
      <c r="G85" s="108">
        <f t="shared" si="2"/>
        <v>2.6976074421495744</v>
      </c>
      <c r="H85" s="108">
        <f t="shared" si="2"/>
        <v>2.6322664886048277</v>
      </c>
      <c r="I85" s="108">
        <f t="shared" si="2"/>
        <v>1.735761783852354</v>
      </c>
      <c r="J85" s="108">
        <f t="shared" si="2"/>
        <v>2.3899757976717355</v>
      </c>
      <c r="K85" s="108">
        <f t="shared" si="2"/>
        <v>3.1293552788423455</v>
      </c>
      <c r="L85" s="108">
        <f t="shared" si="2"/>
        <v>3.6712233928251239</v>
      </c>
      <c r="M85" s="108">
        <f t="shared" si="2"/>
        <v>2.4693508267961186</v>
      </c>
    </row>
    <row r="86" spans="1:16" ht="15" customHeight="1" x14ac:dyDescent="0.2">
      <c r="A86" s="82">
        <v>76</v>
      </c>
      <c r="B86" s="103"/>
      <c r="C86" s="104" t="s">
        <v>287</v>
      </c>
      <c r="D86" s="105" t="s">
        <v>288</v>
      </c>
      <c r="E86" s="106" t="s">
        <v>190</v>
      </c>
      <c r="F86" s="108">
        <f t="shared" si="2"/>
        <v>1.0214673291542342</v>
      </c>
      <c r="G86" s="108">
        <f t="shared" si="2"/>
        <v>1.3780233219029214</v>
      </c>
      <c r="H86" s="108">
        <f t="shared" si="2"/>
        <v>1.3378856977739613</v>
      </c>
      <c r="I86" s="108">
        <f t="shared" si="2"/>
        <v>0.98657677187751625</v>
      </c>
      <c r="J86" s="108">
        <f t="shared" si="2"/>
        <v>1.1189663483880858</v>
      </c>
      <c r="K86" s="108">
        <f t="shared" si="2"/>
        <v>1.1158838299251688</v>
      </c>
      <c r="L86" s="108">
        <f t="shared" si="2"/>
        <v>2.0757448713442104</v>
      </c>
      <c r="M86" s="108">
        <f t="shared" si="2"/>
        <v>2.4256625349571541</v>
      </c>
      <c r="O86" s="104"/>
      <c r="P86" s="105"/>
    </row>
    <row r="87" spans="1:16" ht="15" customHeight="1" x14ac:dyDescent="0.2">
      <c r="A87" s="82">
        <v>77</v>
      </c>
      <c r="B87" s="103"/>
      <c r="C87" s="104" t="s">
        <v>289</v>
      </c>
      <c r="D87" s="105" t="s">
        <v>290</v>
      </c>
      <c r="E87" s="106" t="s">
        <v>190</v>
      </c>
      <c r="F87" s="108">
        <f t="shared" si="2"/>
        <v>2.0361053140627914</v>
      </c>
      <c r="G87" s="108">
        <f t="shared" si="2"/>
        <v>1.4749085435533609</v>
      </c>
      <c r="H87" s="108">
        <f t="shared" si="2"/>
        <v>1.7280246519801854</v>
      </c>
      <c r="I87" s="108">
        <f t="shared" si="2"/>
        <v>1.708557380997916</v>
      </c>
      <c r="J87" s="108">
        <f t="shared" si="2"/>
        <v>1.5189624799101509</v>
      </c>
      <c r="K87" s="108">
        <f t="shared" si="2"/>
        <v>1.6694442602032962</v>
      </c>
      <c r="L87" s="108">
        <f t="shared" si="2"/>
        <v>1.8155703388421522</v>
      </c>
      <c r="M87" s="108">
        <f t="shared" si="2"/>
        <v>2.1058816193957908</v>
      </c>
    </row>
    <row r="88" spans="1:16" ht="15" customHeight="1" x14ac:dyDescent="0.2">
      <c r="A88" s="82">
        <v>78</v>
      </c>
      <c r="B88" s="103"/>
      <c r="C88" s="104" t="s">
        <v>291</v>
      </c>
      <c r="D88" s="105" t="s">
        <v>292</v>
      </c>
      <c r="E88" s="106" t="s">
        <v>190</v>
      </c>
      <c r="F88" s="108">
        <f t="shared" si="2"/>
        <v>0.98212258246498674</v>
      </c>
      <c r="G88" s="108">
        <f t="shared" si="2"/>
        <v>1.1449911816889069</v>
      </c>
      <c r="H88" s="108">
        <f t="shared" si="2"/>
        <v>1.2737367956820238</v>
      </c>
      <c r="I88" s="108">
        <f t="shared" si="2"/>
        <v>1.7136660856731583</v>
      </c>
      <c r="J88" s="108">
        <f t="shared" si="2"/>
        <v>1.0958031883965265</v>
      </c>
      <c r="K88" s="108">
        <f t="shared" si="2"/>
        <v>1.2277608581553907</v>
      </c>
      <c r="L88" s="108">
        <f t="shared" si="2"/>
        <v>1.2901867160945701</v>
      </c>
      <c r="M88" s="108">
        <f t="shared" si="2"/>
        <v>1.1470338483249212</v>
      </c>
    </row>
    <row r="89" spans="1:16" ht="15" customHeight="1" x14ac:dyDescent="0.2">
      <c r="A89" s="82">
        <v>79</v>
      </c>
      <c r="B89" s="103"/>
      <c r="C89" s="104" t="s">
        <v>301</v>
      </c>
      <c r="D89" s="105" t="s">
        <v>302</v>
      </c>
      <c r="E89" s="106" t="s">
        <v>190</v>
      </c>
      <c r="F89" s="108">
        <f t="shared" si="2"/>
        <v>0.71928202885128401</v>
      </c>
      <c r="G89" s="108">
        <f t="shared" si="2"/>
        <v>0.57206658042672442</v>
      </c>
      <c r="H89" s="108">
        <f t="shared" si="2"/>
        <v>0.63405419191264401</v>
      </c>
      <c r="I89" s="108">
        <f t="shared" si="2"/>
        <v>0.54880727791088313</v>
      </c>
      <c r="J89" s="108">
        <f t="shared" si="2"/>
        <v>0.524180508800551</v>
      </c>
      <c r="K89" s="108">
        <f t="shared" si="2"/>
        <v>0.5730444153997889</v>
      </c>
      <c r="L89" s="108">
        <f t="shared" si="2"/>
        <v>0.51654311570729805</v>
      </c>
      <c r="M89" s="108">
        <f t="shared" si="2"/>
        <v>0.5812333212311529</v>
      </c>
    </row>
    <row r="90" spans="1:16" ht="15" customHeight="1" x14ac:dyDescent="0.2">
      <c r="A90" s="82">
        <v>80</v>
      </c>
      <c r="B90" s="103"/>
      <c r="C90" s="123" t="s">
        <v>307</v>
      </c>
      <c r="D90" s="105" t="s">
        <v>308</v>
      </c>
      <c r="E90" s="106" t="s">
        <v>190</v>
      </c>
      <c r="F90" s="108">
        <f t="shared" si="2"/>
        <v>0.46655813803743662</v>
      </c>
      <c r="G90" s="108">
        <f t="shared" si="2"/>
        <v>0.40973200742522081</v>
      </c>
      <c r="H90" s="108">
        <f t="shared" si="2"/>
        <v>0.46505565239678742</v>
      </c>
      <c r="I90" s="108">
        <f t="shared" si="2"/>
        <v>0.43338788913742621</v>
      </c>
      <c r="J90" s="108">
        <f t="shared" si="2"/>
        <v>0.36850173372342998</v>
      </c>
      <c r="K90" s="108">
        <f t="shared" si="2"/>
        <v>0.35786328271679058</v>
      </c>
      <c r="L90" s="108">
        <f t="shared" si="2"/>
        <v>0.3675249580121967</v>
      </c>
      <c r="M90" s="108">
        <f t="shared" si="2"/>
        <v>0.36656940502176794</v>
      </c>
    </row>
    <row r="91" spans="1:16" ht="15" customHeight="1" x14ac:dyDescent="0.2">
      <c r="A91" s="82">
        <v>81</v>
      </c>
      <c r="B91" s="103"/>
      <c r="C91" s="124" t="s">
        <v>309</v>
      </c>
      <c r="D91" s="105" t="s">
        <v>310</v>
      </c>
      <c r="E91" s="106" t="s">
        <v>190</v>
      </c>
      <c r="F91" s="108">
        <f t="shared" si="2"/>
        <v>0.32645483373931489</v>
      </c>
      <c r="G91" s="108">
        <f t="shared" si="2"/>
        <v>0.3125848723106695</v>
      </c>
      <c r="H91" s="108">
        <f t="shared" si="2"/>
        <v>0.39099168961244507</v>
      </c>
      <c r="I91" s="108">
        <f t="shared" si="2"/>
        <v>0.36493620302018281</v>
      </c>
      <c r="J91" s="108">
        <f t="shared" si="2"/>
        <v>0.2383109861632334</v>
      </c>
      <c r="K91" s="108">
        <f t="shared" si="2"/>
        <v>0.25894271896376969</v>
      </c>
      <c r="L91" s="108">
        <f t="shared" si="2"/>
        <v>0.30853803832857951</v>
      </c>
      <c r="M91" s="108">
        <f t="shared" si="2"/>
        <v>0.28101040715224584</v>
      </c>
    </row>
    <row r="92" spans="1:16" ht="15" customHeight="1" x14ac:dyDescent="0.2">
      <c r="A92" s="82">
        <v>82</v>
      </c>
      <c r="B92" s="103"/>
      <c r="C92" s="124" t="s">
        <v>311</v>
      </c>
      <c r="D92" s="105" t="s">
        <v>312</v>
      </c>
      <c r="E92" s="106" t="s">
        <v>190</v>
      </c>
      <c r="F92" s="108">
        <f t="shared" si="2"/>
        <v>0.33767679389274707</v>
      </c>
      <c r="G92" s="108">
        <f t="shared" si="2"/>
        <v>0.30569440578064694</v>
      </c>
      <c r="H92" s="108">
        <f t="shared" si="2"/>
        <v>0.35104061149683313</v>
      </c>
      <c r="I92" s="108">
        <f t="shared" si="2"/>
        <v>0.31087864173086333</v>
      </c>
      <c r="J92" s="108">
        <f t="shared" si="2"/>
        <v>0.25235767095823897</v>
      </c>
      <c r="K92" s="108">
        <f t="shared" si="2"/>
        <v>0.25456174613644189</v>
      </c>
      <c r="L92" s="108">
        <f t="shared" si="2"/>
        <v>0.26496458457260574</v>
      </c>
      <c r="M92" s="108">
        <f t="shared" si="2"/>
        <v>0.25062077455585591</v>
      </c>
    </row>
    <row r="93" spans="1:16" ht="15" customHeight="1" x14ac:dyDescent="0.2">
      <c r="A93" s="82">
        <v>83</v>
      </c>
      <c r="B93" s="103"/>
      <c r="C93" s="124" t="s">
        <v>313</v>
      </c>
      <c r="D93" s="105" t="s">
        <v>240</v>
      </c>
      <c r="E93" s="106" t="s">
        <v>190</v>
      </c>
      <c r="F93" s="108">
        <f t="shared" ref="F93:M98" si="3">F70/F$75*100</f>
        <v>0.41892367332461911</v>
      </c>
      <c r="G93" s="108">
        <f t="shared" si="3"/>
        <v>0.37620592063047031</v>
      </c>
      <c r="H93" s="108">
        <f t="shared" si="3"/>
        <v>0.38236006401841355</v>
      </c>
      <c r="I93" s="108">
        <f t="shared" si="3"/>
        <v>0.37482866016484029</v>
      </c>
      <c r="J93" s="108">
        <f t="shared" si="3"/>
        <v>0.41851362362137923</v>
      </c>
      <c r="K93" s="108">
        <f t="shared" si="3"/>
        <v>0.50390001125323125</v>
      </c>
      <c r="L93" s="108">
        <f t="shared" si="3"/>
        <v>0.29255314896159967</v>
      </c>
      <c r="M93" s="108">
        <f t="shared" si="3"/>
        <v>0.2450662871128145</v>
      </c>
    </row>
    <row r="94" spans="1:16" ht="15" customHeight="1" x14ac:dyDescent="0.2">
      <c r="A94" s="82">
        <v>84</v>
      </c>
      <c r="B94" s="103"/>
      <c r="C94" s="124" t="s">
        <v>314</v>
      </c>
      <c r="D94" s="105" t="s">
        <v>315</v>
      </c>
      <c r="E94" s="106" t="s">
        <v>190</v>
      </c>
      <c r="F94" s="108">
        <f t="shared" si="3"/>
        <v>0.23233014672326557</v>
      </c>
      <c r="G94" s="108">
        <f t="shared" si="3"/>
        <v>0.20021460276518599</v>
      </c>
      <c r="H94" s="108">
        <f t="shared" si="3"/>
        <v>0.26540836216807073</v>
      </c>
      <c r="I94" s="108">
        <f t="shared" si="3"/>
        <v>0.19792825911547554</v>
      </c>
      <c r="J94" s="108">
        <f t="shared" si="3"/>
        <v>0.21581584276184496</v>
      </c>
      <c r="K94" s="108">
        <f t="shared" si="3"/>
        <v>0.21662684196345838</v>
      </c>
      <c r="L94" s="108">
        <f t="shared" si="3"/>
        <v>0.20717519156425945</v>
      </c>
      <c r="M94" s="108">
        <f t="shared" si="3"/>
        <v>0.22604980683414902</v>
      </c>
    </row>
    <row r="95" spans="1:16" ht="15" customHeight="1" x14ac:dyDescent="0.2">
      <c r="A95" s="82">
        <v>85</v>
      </c>
      <c r="B95" s="103"/>
      <c r="C95" s="125" t="s">
        <v>316</v>
      </c>
      <c r="D95" s="105" t="s">
        <v>317</v>
      </c>
      <c r="E95" s="106" t="s">
        <v>190</v>
      </c>
      <c r="F95" s="108">
        <f t="shared" si="3"/>
        <v>0.2752107060739587</v>
      </c>
      <c r="G95" s="108">
        <f t="shared" si="3"/>
        <v>0.23222465511637583</v>
      </c>
      <c r="H95" s="108">
        <f t="shared" si="3"/>
        <v>0.24593994576733125</v>
      </c>
      <c r="I95" s="108">
        <f t="shared" si="3"/>
        <v>0.23102522443430684</v>
      </c>
      <c r="J95" s="108">
        <f t="shared" si="3"/>
        <v>0.20803512408517555</v>
      </c>
      <c r="K95" s="108">
        <f t="shared" si="3"/>
        <v>0.19054719257854555</v>
      </c>
      <c r="L95" s="108">
        <f t="shared" si="3"/>
        <v>0.20547794825168547</v>
      </c>
      <c r="M95" s="108">
        <f t="shared" si="3"/>
        <v>0.20333589115297912</v>
      </c>
    </row>
    <row r="96" spans="1:16" ht="15" customHeight="1" x14ac:dyDescent="0.2">
      <c r="A96" s="82">
        <v>86</v>
      </c>
      <c r="B96" s="103"/>
      <c r="C96" s="124" t="s">
        <v>318</v>
      </c>
      <c r="D96" s="105" t="s">
        <v>319</v>
      </c>
      <c r="E96" s="106" t="s">
        <v>190</v>
      </c>
      <c r="F96" s="108">
        <f t="shared" si="3"/>
        <v>0.28071661629793054</v>
      </c>
      <c r="G96" s="108">
        <f t="shared" si="3"/>
        <v>0.27545942326400852</v>
      </c>
      <c r="H96" s="108">
        <f t="shared" si="3"/>
        <v>0.29540103786661659</v>
      </c>
      <c r="I96" s="108">
        <f t="shared" si="3"/>
        <v>0.26741756205876838</v>
      </c>
      <c r="J96" s="108">
        <f t="shared" si="3"/>
        <v>0.22142851062475002</v>
      </c>
      <c r="K96" s="108">
        <f t="shared" si="3"/>
        <v>0.22275765968255298</v>
      </c>
      <c r="L96" s="108">
        <f t="shared" si="3"/>
        <v>0.19999424659148049</v>
      </c>
      <c r="M96" s="108">
        <f t="shared" si="3"/>
        <v>0.19731027021217615</v>
      </c>
    </row>
    <row r="97" spans="1:13" ht="15" customHeight="1" x14ac:dyDescent="0.2">
      <c r="A97" s="82">
        <v>87</v>
      </c>
      <c r="B97" s="103"/>
      <c r="C97" s="433" t="s">
        <v>305</v>
      </c>
      <c r="D97" s="434"/>
      <c r="E97" s="106" t="s">
        <v>190</v>
      </c>
      <c r="F97" s="108">
        <f t="shared" si="3"/>
        <v>1.9072388772315616</v>
      </c>
      <c r="G97" s="108">
        <f t="shared" si="3"/>
        <v>0.68223442309479854</v>
      </c>
      <c r="H97" s="108">
        <f t="shared" si="3"/>
        <v>1.1014147095137266</v>
      </c>
      <c r="I97" s="108">
        <f t="shared" si="3"/>
        <v>0.93723172056783477</v>
      </c>
      <c r="J97" s="108">
        <f t="shared" si="3"/>
        <v>0.87473437643437524</v>
      </c>
      <c r="K97" s="108">
        <f t="shared" si="3"/>
        <v>0.74671246942860048</v>
      </c>
      <c r="L97" s="108">
        <f t="shared" si="3"/>
        <v>0.5974085719728327</v>
      </c>
      <c r="M97" s="108">
        <f t="shared" si="3"/>
        <v>0.61975965863516647</v>
      </c>
    </row>
    <row r="98" spans="1:13" ht="15" customHeight="1" x14ac:dyDescent="0.2">
      <c r="A98" s="82">
        <v>88</v>
      </c>
      <c r="B98" s="103"/>
      <c r="C98" s="429" t="s">
        <v>112</v>
      </c>
      <c r="D98" s="430"/>
      <c r="E98" s="107" t="s">
        <v>190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  <c r="M98" s="109">
        <f t="shared" si="3"/>
        <v>100</v>
      </c>
    </row>
    <row r="99" spans="1:13" ht="30" customHeight="1" x14ac:dyDescent="0.2">
      <c r="A99" s="50"/>
      <c r="B99" s="51"/>
      <c r="C99" s="52"/>
      <c r="D99" s="52"/>
      <c r="E99" s="52"/>
      <c r="F99" s="68" t="s">
        <v>257</v>
      </c>
      <c r="G99" s="52"/>
      <c r="H99" s="52"/>
      <c r="I99" s="52"/>
      <c r="J99" s="52"/>
      <c r="K99" s="52"/>
      <c r="L99" s="52"/>
      <c r="M99" s="52"/>
    </row>
    <row r="100" spans="1:13" ht="15" customHeight="1" x14ac:dyDescent="0.2">
      <c r="A100" s="82">
        <v>89</v>
      </c>
      <c r="B100" s="103"/>
      <c r="C100" s="104" t="s">
        <v>272</v>
      </c>
      <c r="D100" s="105" t="s">
        <v>221</v>
      </c>
      <c r="E100" s="106" t="s">
        <v>110</v>
      </c>
      <c r="F100" s="59">
        <v>1250.48944798303</v>
      </c>
      <c r="G100" s="59">
        <v>1200.9866913958199</v>
      </c>
      <c r="H100" s="59">
        <v>1210.60060877672</v>
      </c>
      <c r="I100" s="59">
        <v>1223.25141789602</v>
      </c>
      <c r="J100" s="59">
        <v>1174.1365551506299</v>
      </c>
      <c r="K100" s="59">
        <v>1198.04757565006</v>
      </c>
      <c r="L100" s="59">
        <v>1087.9822832253401</v>
      </c>
      <c r="M100" s="59">
        <v>1038.6055996140601</v>
      </c>
    </row>
    <row r="101" spans="1:13" ht="15" customHeight="1" x14ac:dyDescent="0.2">
      <c r="A101" s="82">
        <v>90</v>
      </c>
      <c r="B101" s="103"/>
      <c r="C101" s="104" t="s">
        <v>275</v>
      </c>
      <c r="D101" s="105" t="s">
        <v>276</v>
      </c>
      <c r="E101" s="106" t="s">
        <v>110</v>
      </c>
      <c r="F101" s="59">
        <v>696.60509615094702</v>
      </c>
      <c r="G101" s="59">
        <v>761.06446818209906</v>
      </c>
      <c r="H101" s="59">
        <v>756.18698680364901</v>
      </c>
      <c r="I101" s="59">
        <v>937.564892368036</v>
      </c>
      <c r="J101" s="59">
        <v>793.16678691336801</v>
      </c>
      <c r="K101" s="59">
        <v>691.47177563662899</v>
      </c>
      <c r="L101" s="59">
        <v>726.43523245511096</v>
      </c>
      <c r="M101" s="59">
        <v>858.74096915269308</v>
      </c>
    </row>
    <row r="102" spans="1:13" ht="15" customHeight="1" x14ac:dyDescent="0.2">
      <c r="A102" s="82">
        <v>91</v>
      </c>
      <c r="B102" s="103"/>
      <c r="C102" s="104" t="s">
        <v>293</v>
      </c>
      <c r="D102" s="105" t="s">
        <v>294</v>
      </c>
      <c r="E102" s="106" t="s">
        <v>110</v>
      </c>
      <c r="F102" s="59">
        <v>57.863781671477703</v>
      </c>
      <c r="G102" s="59">
        <v>59.544898593291002</v>
      </c>
      <c r="H102" s="59">
        <v>58.151686012751398</v>
      </c>
      <c r="I102" s="59">
        <v>57.238911160890801</v>
      </c>
      <c r="J102" s="59">
        <v>53.169930442997099</v>
      </c>
      <c r="K102" s="59">
        <v>54.928297879828094</v>
      </c>
      <c r="L102" s="59">
        <v>48.538024183050105</v>
      </c>
      <c r="M102" s="59">
        <v>52.905910180995001</v>
      </c>
    </row>
    <row r="103" spans="1:13" ht="15" customHeight="1" x14ac:dyDescent="0.2">
      <c r="A103" s="82">
        <v>92</v>
      </c>
      <c r="B103" s="103"/>
      <c r="C103" s="104" t="s">
        <v>295</v>
      </c>
      <c r="D103" s="105" t="s">
        <v>296</v>
      </c>
      <c r="E103" s="106" t="s">
        <v>110</v>
      </c>
      <c r="F103" s="59">
        <v>42.623418821150594</v>
      </c>
      <c r="G103" s="59">
        <v>42.242392103055899</v>
      </c>
      <c r="H103" s="59">
        <v>40.622852220760599</v>
      </c>
      <c r="I103" s="59">
        <v>40.503160284864094</v>
      </c>
      <c r="J103" s="59">
        <v>36.067607448738002</v>
      </c>
      <c r="K103" s="59">
        <v>41.759244768826505</v>
      </c>
      <c r="L103" s="59">
        <v>42.164618534298299</v>
      </c>
      <c r="M103" s="59">
        <v>43.009379674801295</v>
      </c>
    </row>
    <row r="104" spans="1:13" ht="15" customHeight="1" x14ac:dyDescent="0.2">
      <c r="A104" s="82">
        <v>93</v>
      </c>
      <c r="B104" s="103"/>
      <c r="C104" s="104" t="s">
        <v>297</v>
      </c>
      <c r="D104" s="105" t="s">
        <v>298</v>
      </c>
      <c r="E104" s="106" t="s">
        <v>110</v>
      </c>
      <c r="F104" s="59">
        <v>40.595965977181201</v>
      </c>
      <c r="G104" s="59">
        <v>38.184840080957599</v>
      </c>
      <c r="H104" s="59">
        <v>37.786795375015302</v>
      </c>
      <c r="I104" s="59">
        <v>38.711438835305493</v>
      </c>
      <c r="J104" s="59">
        <v>39.981515395975997</v>
      </c>
      <c r="K104" s="59">
        <v>44.860785860800803</v>
      </c>
      <c r="L104" s="59">
        <v>40.240189556557503</v>
      </c>
      <c r="M104" s="59">
        <v>42.3789854585849</v>
      </c>
    </row>
    <row r="105" spans="1:13" ht="15" customHeight="1" x14ac:dyDescent="0.2">
      <c r="A105" s="82">
        <v>94</v>
      </c>
      <c r="B105" s="103"/>
      <c r="C105" s="104" t="s">
        <v>299</v>
      </c>
      <c r="D105" s="105" t="s">
        <v>300</v>
      </c>
      <c r="E105" s="106" t="s">
        <v>110</v>
      </c>
      <c r="F105" s="59">
        <v>36.732536956009497</v>
      </c>
      <c r="G105" s="59">
        <v>32.133388576133598</v>
      </c>
      <c r="H105" s="59">
        <v>34.802098157513697</v>
      </c>
      <c r="I105" s="59">
        <v>38.637762979704299</v>
      </c>
      <c r="J105" s="59">
        <v>35.9244048897868</v>
      </c>
      <c r="K105" s="59">
        <v>36.042482045974502</v>
      </c>
      <c r="L105" s="59">
        <v>38.218534479481903</v>
      </c>
      <c r="M105" s="59">
        <v>37.444349468801704</v>
      </c>
    </row>
    <row r="106" spans="1:13" ht="15" customHeight="1" x14ac:dyDescent="0.2">
      <c r="A106" s="82">
        <v>95</v>
      </c>
      <c r="B106" s="103"/>
      <c r="C106" s="104" t="s">
        <v>303</v>
      </c>
      <c r="D106" s="105" t="s">
        <v>304</v>
      </c>
      <c r="E106" s="106" t="s">
        <v>110</v>
      </c>
      <c r="F106" s="59">
        <v>33.789989295102799</v>
      </c>
      <c r="G106" s="59">
        <v>29.702874098426001</v>
      </c>
      <c r="H106" s="59">
        <v>29.233524060465399</v>
      </c>
      <c r="I106" s="59">
        <v>30.5433145460444</v>
      </c>
      <c r="J106" s="59">
        <v>28.6279991540402</v>
      </c>
      <c r="K106" s="59">
        <v>31.028673629282398</v>
      </c>
      <c r="L106" s="59">
        <v>30.607352889895701</v>
      </c>
      <c r="M106" s="59">
        <v>32.106680129726001</v>
      </c>
    </row>
    <row r="107" spans="1:13" ht="15" customHeight="1" x14ac:dyDescent="0.2">
      <c r="A107" s="82">
        <v>96</v>
      </c>
      <c r="B107" s="103"/>
      <c r="C107" s="104" t="s">
        <v>321</v>
      </c>
      <c r="D107" s="105" t="s">
        <v>322</v>
      </c>
      <c r="E107" s="106" t="s">
        <v>110</v>
      </c>
      <c r="F107" s="59">
        <v>26.179910947836802</v>
      </c>
      <c r="G107" s="59">
        <v>27.160784259072798</v>
      </c>
      <c r="H107" s="59">
        <v>25.4662940910159</v>
      </c>
      <c r="I107" s="59">
        <v>25.2817121632681</v>
      </c>
      <c r="J107" s="59">
        <v>25.889184925122098</v>
      </c>
      <c r="K107" s="59">
        <v>31.825685502214</v>
      </c>
      <c r="L107" s="59">
        <v>27.851647010294499</v>
      </c>
      <c r="M107" s="59">
        <v>30.627300482829</v>
      </c>
    </row>
    <row r="108" spans="1:13" ht="15" customHeight="1" x14ac:dyDescent="0.2">
      <c r="A108" s="82">
        <v>97</v>
      </c>
      <c r="B108" s="103"/>
      <c r="C108" s="104" t="s">
        <v>323</v>
      </c>
      <c r="D108" s="105" t="s">
        <v>324</v>
      </c>
      <c r="E108" s="106" t="s">
        <v>110</v>
      </c>
      <c r="F108" s="59">
        <v>20.1015736239425</v>
      </c>
      <c r="G108" s="59">
        <v>19.4534184139969</v>
      </c>
      <c r="H108" s="59">
        <v>23.150197302693201</v>
      </c>
      <c r="I108" s="59">
        <v>24.002344659216</v>
      </c>
      <c r="J108" s="59">
        <v>22.825419466606903</v>
      </c>
      <c r="K108" s="59">
        <v>24.549979848119602</v>
      </c>
      <c r="L108" s="59">
        <v>26.736104982610701</v>
      </c>
      <c r="M108" s="59">
        <v>30.003088539241197</v>
      </c>
    </row>
    <row r="109" spans="1:13" ht="15" customHeight="1" x14ac:dyDescent="0.2">
      <c r="A109" s="82">
        <v>98</v>
      </c>
      <c r="B109" s="103"/>
      <c r="C109" s="104" t="s">
        <v>325</v>
      </c>
      <c r="D109" s="105" t="s">
        <v>326</v>
      </c>
      <c r="E109" s="106" t="s">
        <v>110</v>
      </c>
      <c r="F109" s="59">
        <v>21.632892929926598</v>
      </c>
      <c r="G109" s="59">
        <v>22.250342127512997</v>
      </c>
      <c r="H109" s="59">
        <v>22.5318648025569</v>
      </c>
      <c r="I109" s="59">
        <v>24.3781635909607</v>
      </c>
      <c r="J109" s="59">
        <v>24.620884338537699</v>
      </c>
      <c r="K109" s="59">
        <v>26.784841832932003</v>
      </c>
      <c r="L109" s="59">
        <v>27.179166711019001</v>
      </c>
      <c r="M109" s="59">
        <v>28.491559000978</v>
      </c>
    </row>
    <row r="110" spans="1:13" ht="15" customHeight="1" x14ac:dyDescent="0.2">
      <c r="A110" s="82">
        <v>99</v>
      </c>
      <c r="B110" s="103"/>
      <c r="C110" s="104" t="s">
        <v>327</v>
      </c>
      <c r="D110" s="105" t="s">
        <v>328</v>
      </c>
      <c r="E110" s="106" t="s">
        <v>110</v>
      </c>
      <c r="F110" s="59">
        <v>31.9069631573823</v>
      </c>
      <c r="G110" s="59">
        <v>29.676289511198302</v>
      </c>
      <c r="H110" s="59">
        <v>32.108907574840998</v>
      </c>
      <c r="I110" s="59">
        <v>27.3471515540719</v>
      </c>
      <c r="J110" s="59">
        <v>20.2364137989459</v>
      </c>
      <c r="K110" s="59">
        <v>25.9766032722642</v>
      </c>
      <c r="L110" s="59">
        <v>25.1252223705775</v>
      </c>
      <c r="M110" s="59">
        <v>27.160391714901802</v>
      </c>
    </row>
    <row r="111" spans="1:13" ht="15" customHeight="1" x14ac:dyDescent="0.2">
      <c r="A111" s="82">
        <v>100</v>
      </c>
      <c r="B111" s="103"/>
      <c r="C111" s="104" t="s">
        <v>329</v>
      </c>
      <c r="D111" s="105" t="s">
        <v>330</v>
      </c>
      <c r="E111" s="106" t="s">
        <v>110</v>
      </c>
      <c r="F111" s="59">
        <v>6.4690510445072693</v>
      </c>
      <c r="G111" s="59">
        <v>8.5894611791973894</v>
      </c>
      <c r="H111" s="59">
        <v>11.693295010554401</v>
      </c>
      <c r="I111" s="59">
        <v>9.9318282290688096</v>
      </c>
      <c r="J111" s="59">
        <v>13.4786194314621</v>
      </c>
      <c r="K111" s="59">
        <v>14.980475704862499</v>
      </c>
      <c r="L111" s="59">
        <v>13.6866700973275</v>
      </c>
      <c r="M111" s="59">
        <v>14.328645053827801</v>
      </c>
    </row>
    <row r="112" spans="1:13" ht="15" customHeight="1" x14ac:dyDescent="0.2">
      <c r="A112" s="82">
        <v>101</v>
      </c>
      <c r="B112" s="103"/>
      <c r="C112" s="104" t="s">
        <v>331</v>
      </c>
      <c r="D112" s="105" t="s">
        <v>332</v>
      </c>
      <c r="E112" s="106" t="s">
        <v>110</v>
      </c>
      <c r="F112" s="59">
        <v>9.5890363002717898</v>
      </c>
      <c r="G112" s="59">
        <v>9.6710817526323005</v>
      </c>
      <c r="H112" s="59">
        <v>10.9595902868392</v>
      </c>
      <c r="I112" s="59">
        <v>12.272758068505199</v>
      </c>
      <c r="J112" s="59">
        <v>9.2636417282900485</v>
      </c>
      <c r="K112" s="59">
        <v>10.4981984676973</v>
      </c>
      <c r="L112" s="59">
        <v>11.2949820300308</v>
      </c>
      <c r="M112" s="59">
        <v>11.7880991400034</v>
      </c>
    </row>
    <row r="113" spans="1:13" ht="15" customHeight="1" x14ac:dyDescent="0.2">
      <c r="A113" s="82">
        <v>102</v>
      </c>
      <c r="B113" s="103"/>
      <c r="C113" s="104" t="s">
        <v>333</v>
      </c>
      <c r="D113" s="105" t="s">
        <v>334</v>
      </c>
      <c r="E113" s="106" t="s">
        <v>110</v>
      </c>
      <c r="F113" s="59">
        <v>11.9993402221621</v>
      </c>
      <c r="G113" s="59">
        <v>9.8675522164611387</v>
      </c>
      <c r="H113" s="59">
        <v>11.968614010939099</v>
      </c>
      <c r="I113" s="59">
        <v>10.895136774921701</v>
      </c>
      <c r="J113" s="59">
        <v>8.4489957953342483</v>
      </c>
      <c r="K113" s="59">
        <v>8.3580725982349602</v>
      </c>
      <c r="L113" s="59">
        <v>7.2798252902780094</v>
      </c>
      <c r="M113" s="59">
        <v>5.5923353604944195</v>
      </c>
    </row>
    <row r="114" spans="1:13" ht="15" customHeight="1" x14ac:dyDescent="0.2">
      <c r="A114" s="82">
        <v>103</v>
      </c>
      <c r="B114" s="103"/>
      <c r="C114" s="104" t="s">
        <v>335</v>
      </c>
      <c r="D114" s="105" t="s">
        <v>336</v>
      </c>
      <c r="E114" s="106" t="s">
        <v>110</v>
      </c>
      <c r="F114" s="59">
        <v>7.2519586976092194</v>
      </c>
      <c r="G114" s="59">
        <v>7.5823143815658502</v>
      </c>
      <c r="H114" s="59">
        <v>7.3658554558792702</v>
      </c>
      <c r="I114" s="59">
        <v>7.6166648195300004</v>
      </c>
      <c r="J114" s="59">
        <v>3.7429656958328201</v>
      </c>
      <c r="K114" s="59">
        <v>4.4965876656474704</v>
      </c>
      <c r="L114" s="59">
        <v>5.6248880525745495</v>
      </c>
      <c r="M114" s="59">
        <v>4.07074288848007</v>
      </c>
    </row>
    <row r="115" spans="1:13" ht="15" customHeight="1" x14ac:dyDescent="0.2">
      <c r="A115" s="82">
        <v>104</v>
      </c>
      <c r="B115" s="103"/>
      <c r="C115" s="104" t="s">
        <v>337</v>
      </c>
      <c r="D115" s="105" t="s">
        <v>338</v>
      </c>
      <c r="E115" s="106" t="s">
        <v>110</v>
      </c>
      <c r="F115" s="59">
        <v>2.21895801287413</v>
      </c>
      <c r="G115" s="59">
        <v>2.6410726598101402</v>
      </c>
      <c r="H115" s="59">
        <v>2.4571884557119201</v>
      </c>
      <c r="I115" s="59">
        <v>2.59014862812271</v>
      </c>
      <c r="J115" s="59">
        <v>2.6137339951127201</v>
      </c>
      <c r="K115" s="59">
        <v>2.23648116128967</v>
      </c>
      <c r="L115" s="59">
        <v>2.49160672225057</v>
      </c>
      <c r="M115" s="59">
        <v>3.23439916834081</v>
      </c>
    </row>
    <row r="116" spans="1:13" ht="15" customHeight="1" x14ac:dyDescent="0.2">
      <c r="A116" s="82">
        <v>105</v>
      </c>
      <c r="B116" s="103"/>
      <c r="C116" s="104" t="s">
        <v>339</v>
      </c>
      <c r="D116" s="105" t="s">
        <v>340</v>
      </c>
      <c r="E116" s="106" t="s">
        <v>110</v>
      </c>
      <c r="F116" s="59">
        <v>2.2386824741526401</v>
      </c>
      <c r="G116" s="59">
        <v>2.0496288543601198</v>
      </c>
      <c r="H116" s="59">
        <v>2.4072283302775799</v>
      </c>
      <c r="I116" s="59">
        <v>2.2305184319148204</v>
      </c>
      <c r="J116" s="59">
        <v>2.3096759243625202</v>
      </c>
      <c r="K116" s="59">
        <v>2.4747248400455302</v>
      </c>
      <c r="L116" s="59">
        <v>2.1217971465443402</v>
      </c>
      <c r="M116" s="59">
        <v>2.03887958933174</v>
      </c>
    </row>
    <row r="117" spans="1:13" ht="15" customHeight="1" x14ac:dyDescent="0.2">
      <c r="A117" s="82">
        <v>106</v>
      </c>
      <c r="B117" s="103"/>
      <c r="C117" s="104" t="s">
        <v>341</v>
      </c>
      <c r="D117" s="105" t="s">
        <v>342</v>
      </c>
      <c r="E117" s="106" t="s">
        <v>110</v>
      </c>
      <c r="F117" s="59">
        <v>1.1539913828066501</v>
      </c>
      <c r="G117" s="59">
        <v>1.1026237307573599</v>
      </c>
      <c r="H117" s="59">
        <v>1.33090243818625</v>
      </c>
      <c r="I117" s="59">
        <v>1.3415557346517701</v>
      </c>
      <c r="J117" s="59">
        <v>1.2359673107515201</v>
      </c>
      <c r="K117" s="59">
        <v>1.48346697197919</v>
      </c>
      <c r="L117" s="59">
        <v>1.7128394072405799</v>
      </c>
      <c r="M117" s="59">
        <v>1.5874709437610199</v>
      </c>
    </row>
    <row r="118" spans="1:13" ht="15" customHeight="1" x14ac:dyDescent="0.2">
      <c r="A118" s="82">
        <v>107</v>
      </c>
      <c r="B118" s="103"/>
      <c r="C118" s="104" t="s">
        <v>343</v>
      </c>
      <c r="D118" s="105" t="s">
        <v>344</v>
      </c>
      <c r="E118" s="106" t="s">
        <v>110</v>
      </c>
      <c r="F118" s="59">
        <v>0</v>
      </c>
      <c r="G118" s="59">
        <v>0</v>
      </c>
      <c r="H118" s="59">
        <v>0</v>
      </c>
      <c r="I118" s="59">
        <v>0</v>
      </c>
      <c r="J118" s="59">
        <v>0.63159375906368598</v>
      </c>
      <c r="K118" s="59">
        <v>0.48952064399223</v>
      </c>
      <c r="L118" s="59">
        <v>0.88914013875018605</v>
      </c>
      <c r="M118" s="59">
        <v>0.96154792502385</v>
      </c>
    </row>
    <row r="119" spans="1:13" ht="15" customHeight="1" x14ac:dyDescent="0.2">
      <c r="A119" s="82">
        <v>108</v>
      </c>
      <c r="B119" s="103"/>
      <c r="C119" s="126" t="s">
        <v>307</v>
      </c>
      <c r="D119" s="105" t="s">
        <v>345</v>
      </c>
      <c r="E119" s="106" t="s">
        <v>110</v>
      </c>
      <c r="F119" s="59">
        <v>0</v>
      </c>
      <c r="G119" s="59">
        <v>0</v>
      </c>
      <c r="H119" s="59">
        <v>0</v>
      </c>
      <c r="I119" s="59">
        <v>0</v>
      </c>
      <c r="J119" s="59">
        <v>0.24787926127024201</v>
      </c>
      <c r="K119" s="59">
        <v>0.22669224542678601</v>
      </c>
      <c r="L119" s="59">
        <v>0.28607672912090198</v>
      </c>
      <c r="M119" s="59">
        <v>0.66447181707588698</v>
      </c>
    </row>
    <row r="120" spans="1:13" ht="15" customHeight="1" x14ac:dyDescent="0.2">
      <c r="A120" s="82">
        <v>109</v>
      </c>
      <c r="B120" s="103"/>
      <c r="C120" s="435" t="s">
        <v>305</v>
      </c>
      <c r="D120" s="436"/>
      <c r="E120" s="106" t="s">
        <v>110</v>
      </c>
      <c r="F120" s="59">
        <v>5.0277531670758497</v>
      </c>
      <c r="G120" s="59">
        <v>0.91983440391013405</v>
      </c>
      <c r="H120" s="59">
        <v>0.56489263077261997</v>
      </c>
      <c r="I120" s="59">
        <v>0.61884312240211792</v>
      </c>
      <c r="J120" s="59">
        <v>0.578601661843681</v>
      </c>
      <c r="K120" s="59">
        <v>0.85700234747040493</v>
      </c>
      <c r="L120" s="59">
        <v>1.1295542192411998</v>
      </c>
      <c r="M120" s="59">
        <v>0.95415494917771904</v>
      </c>
    </row>
    <row r="121" spans="1:13" ht="15" customHeight="1" x14ac:dyDescent="0.2">
      <c r="A121" s="82">
        <v>110</v>
      </c>
      <c r="B121" s="103"/>
      <c r="C121" s="437" t="s">
        <v>112</v>
      </c>
      <c r="D121" s="438"/>
      <c r="E121" s="107" t="s">
        <v>110</v>
      </c>
      <c r="F121" s="61">
        <v>2304.4703488154501</v>
      </c>
      <c r="G121" s="61">
        <v>2304.8239565202502</v>
      </c>
      <c r="H121" s="61">
        <v>2319.3893817971498</v>
      </c>
      <c r="I121" s="61">
        <v>2514.9577238474999</v>
      </c>
      <c r="J121" s="61">
        <v>2297.1983764880702</v>
      </c>
      <c r="K121" s="61">
        <v>2253.3771685735801</v>
      </c>
      <c r="L121" s="61">
        <v>2167.5957562315998</v>
      </c>
      <c r="M121" s="61">
        <v>2266.6949602531304</v>
      </c>
    </row>
    <row r="122" spans="1:13" s="51" customFormat="1" ht="30" customHeight="1" x14ac:dyDescent="0.2">
      <c r="A122" s="50"/>
      <c r="C122" s="52"/>
      <c r="D122" s="52"/>
      <c r="E122" s="52"/>
      <c r="F122" s="68" t="s">
        <v>258</v>
      </c>
      <c r="G122" s="52"/>
      <c r="H122" s="52"/>
      <c r="I122" s="52"/>
      <c r="J122" s="52"/>
      <c r="K122" s="52"/>
      <c r="L122" s="52"/>
      <c r="M122" s="52"/>
    </row>
    <row r="123" spans="1:13" ht="15" customHeight="1" x14ac:dyDescent="0.2">
      <c r="A123" s="82">
        <v>111</v>
      </c>
      <c r="B123" s="103"/>
      <c r="C123" s="104" t="s">
        <v>272</v>
      </c>
      <c r="D123" s="105" t="s">
        <v>221</v>
      </c>
      <c r="E123" s="106" t="s">
        <v>190</v>
      </c>
      <c r="F123" s="108">
        <f t="shared" ref="F123:M138" si="4">F100/F$121*100</f>
        <v>54.263638003665783</v>
      </c>
      <c r="G123" s="108">
        <f t="shared" si="4"/>
        <v>52.107523787154285</v>
      </c>
      <c r="H123" s="108">
        <f t="shared" si="4"/>
        <v>52.194798263614594</v>
      </c>
      <c r="I123" s="108">
        <f t="shared" si="4"/>
        <v>48.639044954784879</v>
      </c>
      <c r="J123" s="108">
        <f t="shared" si="4"/>
        <v>51.111674427771284</v>
      </c>
      <c r="K123" s="108">
        <f t="shared" si="4"/>
        <v>53.166757538794151</v>
      </c>
      <c r="L123" s="108">
        <f t="shared" si="4"/>
        <v>50.193043610530722</v>
      </c>
      <c r="M123" s="108">
        <f t="shared" si="4"/>
        <v>45.820263327275192</v>
      </c>
    </row>
    <row r="124" spans="1:13" ht="15" customHeight="1" x14ac:dyDescent="0.2">
      <c r="A124" s="82">
        <v>112</v>
      </c>
      <c r="B124" s="103"/>
      <c r="C124" s="104" t="s">
        <v>275</v>
      </c>
      <c r="D124" s="105" t="s">
        <v>276</v>
      </c>
      <c r="E124" s="106" t="s">
        <v>190</v>
      </c>
      <c r="F124" s="108">
        <f t="shared" si="4"/>
        <v>30.228425221831028</v>
      </c>
      <c r="G124" s="108">
        <f t="shared" si="4"/>
        <v>33.020503194141128</v>
      </c>
      <c r="H124" s="108">
        <f t="shared" si="4"/>
        <v>32.602847660608283</v>
      </c>
      <c r="I124" s="108">
        <f t="shared" si="4"/>
        <v>37.279548816180714</v>
      </c>
      <c r="J124" s="108">
        <f t="shared" si="4"/>
        <v>34.527570410612604</v>
      </c>
      <c r="K124" s="108">
        <f t="shared" si="4"/>
        <v>30.686020311208729</v>
      </c>
      <c r="L124" s="108">
        <f t="shared" si="4"/>
        <v>33.513409055479535</v>
      </c>
      <c r="M124" s="108">
        <f t="shared" si="4"/>
        <v>37.885158091885209</v>
      </c>
    </row>
    <row r="125" spans="1:13" ht="15" customHeight="1" x14ac:dyDescent="0.2">
      <c r="A125" s="82">
        <v>113</v>
      </c>
      <c r="B125" s="103"/>
      <c r="C125" s="104" t="s">
        <v>293</v>
      </c>
      <c r="D125" s="105" t="s">
        <v>294</v>
      </c>
      <c r="E125" s="106" t="s">
        <v>190</v>
      </c>
      <c r="F125" s="108">
        <f t="shared" si="4"/>
        <v>2.510936263563599</v>
      </c>
      <c r="G125" s="108">
        <f t="shared" si="4"/>
        <v>2.5834900936724901</v>
      </c>
      <c r="H125" s="108">
        <f t="shared" si="4"/>
        <v>2.5071980784741412</v>
      </c>
      <c r="I125" s="108">
        <f t="shared" si="4"/>
        <v>2.2759392978313779</v>
      </c>
      <c r="J125" s="108">
        <f t="shared" si="4"/>
        <v>2.314555459693588</v>
      </c>
      <c r="K125" s="108">
        <f t="shared" si="4"/>
        <v>2.4375989357608736</v>
      </c>
      <c r="L125" s="108">
        <f t="shared" si="4"/>
        <v>2.2392562839961565</v>
      </c>
      <c r="M125" s="108">
        <f t="shared" si="4"/>
        <v>2.3340551379302839</v>
      </c>
    </row>
    <row r="126" spans="1:13" ht="15" customHeight="1" x14ac:dyDescent="0.2">
      <c r="A126" s="82">
        <v>114</v>
      </c>
      <c r="B126" s="103"/>
      <c r="C126" s="104" t="s">
        <v>295</v>
      </c>
      <c r="D126" s="105" t="s">
        <v>296</v>
      </c>
      <c r="E126" s="106" t="s">
        <v>190</v>
      </c>
      <c r="F126" s="108">
        <f t="shared" si="4"/>
        <v>1.8495971902203034</v>
      </c>
      <c r="G126" s="108">
        <f t="shared" si="4"/>
        <v>1.8327817178207448</v>
      </c>
      <c r="H126" s="108">
        <f t="shared" si="4"/>
        <v>1.7514459857225222</v>
      </c>
      <c r="I126" s="108">
        <f t="shared" si="4"/>
        <v>1.6104907013267986</v>
      </c>
      <c r="J126" s="108">
        <f t="shared" si="4"/>
        <v>1.5700693426345589</v>
      </c>
      <c r="K126" s="108">
        <f t="shared" si="4"/>
        <v>1.8531848707449494</v>
      </c>
      <c r="L126" s="108">
        <f t="shared" si="4"/>
        <v>1.945225183850801</v>
      </c>
      <c r="M126" s="108">
        <f t="shared" si="4"/>
        <v>1.8974489478724685</v>
      </c>
    </row>
    <row r="127" spans="1:13" ht="15" customHeight="1" x14ac:dyDescent="0.2">
      <c r="A127" s="82">
        <v>115</v>
      </c>
      <c r="B127" s="103"/>
      <c r="C127" s="104" t="s">
        <v>297</v>
      </c>
      <c r="D127" s="105" t="s">
        <v>298</v>
      </c>
      <c r="E127" s="106" t="s">
        <v>190</v>
      </c>
      <c r="F127" s="108">
        <f t="shared" si="4"/>
        <v>1.7616180654287197</v>
      </c>
      <c r="G127" s="108">
        <f t="shared" si="4"/>
        <v>1.6567356466828751</v>
      </c>
      <c r="H127" s="108">
        <f t="shared" si="4"/>
        <v>1.6291699734236376</v>
      </c>
      <c r="I127" s="108">
        <f t="shared" si="4"/>
        <v>1.5392480942416369</v>
      </c>
      <c r="J127" s="108">
        <f t="shared" si="4"/>
        <v>1.7404467896716551</v>
      </c>
      <c r="K127" s="108">
        <f t="shared" si="4"/>
        <v>1.9908245493229313</v>
      </c>
      <c r="L127" s="108">
        <f t="shared" si="4"/>
        <v>1.8564434554215832</v>
      </c>
      <c r="M127" s="108">
        <f t="shared" si="4"/>
        <v>1.8696377854853605</v>
      </c>
    </row>
    <row r="128" spans="1:13" ht="15" customHeight="1" x14ac:dyDescent="0.2">
      <c r="A128" s="82">
        <v>116</v>
      </c>
      <c r="B128" s="103"/>
      <c r="C128" s="104" t="s">
        <v>299</v>
      </c>
      <c r="D128" s="105" t="s">
        <v>300</v>
      </c>
      <c r="E128" s="106" t="s">
        <v>190</v>
      </c>
      <c r="F128" s="108">
        <f t="shared" si="4"/>
        <v>1.5939687388423485</v>
      </c>
      <c r="G128" s="108">
        <f t="shared" si="4"/>
        <v>1.3941797370349953</v>
      </c>
      <c r="H128" s="108">
        <f t="shared" si="4"/>
        <v>1.5004853618217278</v>
      </c>
      <c r="I128" s="108">
        <f t="shared" si="4"/>
        <v>1.5363185875186183</v>
      </c>
      <c r="J128" s="108">
        <f t="shared" si="4"/>
        <v>1.5638355510553517</v>
      </c>
      <c r="K128" s="108">
        <f t="shared" si="4"/>
        <v>1.599487318352032</v>
      </c>
      <c r="L128" s="108">
        <f t="shared" si="4"/>
        <v>1.7631762919634721</v>
      </c>
      <c r="M128" s="108">
        <f t="shared" si="4"/>
        <v>1.6519359739794963</v>
      </c>
    </row>
    <row r="129" spans="1:13" ht="15" customHeight="1" x14ac:dyDescent="0.2">
      <c r="A129" s="82">
        <v>117</v>
      </c>
      <c r="B129" s="103"/>
      <c r="C129" s="104" t="s">
        <v>303</v>
      </c>
      <c r="D129" s="105" t="s">
        <v>304</v>
      </c>
      <c r="E129" s="106" t="s">
        <v>190</v>
      </c>
      <c r="F129" s="108">
        <f t="shared" si="4"/>
        <v>1.4662800635500308</v>
      </c>
      <c r="G129" s="108">
        <f t="shared" si="4"/>
        <v>1.2887263695085178</v>
      </c>
      <c r="H129" s="108">
        <f t="shared" si="4"/>
        <v>1.2603974257144426</v>
      </c>
      <c r="I129" s="108">
        <f t="shared" si="4"/>
        <v>1.2144663211005315</v>
      </c>
      <c r="J129" s="108">
        <f t="shared" si="4"/>
        <v>1.2462136246938478</v>
      </c>
      <c r="K129" s="108">
        <f t="shared" si="4"/>
        <v>1.3769853561143515</v>
      </c>
      <c r="L129" s="108">
        <f t="shared" si="4"/>
        <v>1.4120415581135422</v>
      </c>
      <c r="M129" s="108">
        <f t="shared" si="4"/>
        <v>1.4164535013630828</v>
      </c>
    </row>
    <row r="130" spans="1:13" ht="15" customHeight="1" x14ac:dyDescent="0.2">
      <c r="A130" s="82">
        <v>118</v>
      </c>
      <c r="B130" s="103"/>
      <c r="C130" s="104" t="s">
        <v>321</v>
      </c>
      <c r="D130" s="105" t="s">
        <v>322</v>
      </c>
      <c r="E130" s="106" t="s">
        <v>190</v>
      </c>
      <c r="F130" s="108">
        <f t="shared" si="4"/>
        <v>1.1360489390238355</v>
      </c>
      <c r="G130" s="108">
        <f t="shared" si="4"/>
        <v>1.1784320525754723</v>
      </c>
      <c r="H130" s="108">
        <f t="shared" si="4"/>
        <v>1.0979740741627291</v>
      </c>
      <c r="I130" s="108">
        <f t="shared" si="4"/>
        <v>1.0052539620662473</v>
      </c>
      <c r="J130" s="108">
        <f t="shared" si="4"/>
        <v>1.1269895186283903</v>
      </c>
      <c r="K130" s="108">
        <f t="shared" si="4"/>
        <v>1.4123550174407826</v>
      </c>
      <c r="L130" s="108">
        <f t="shared" si="4"/>
        <v>1.2849096484076457</v>
      </c>
      <c r="M130" s="108">
        <f t="shared" si="4"/>
        <v>1.3511875669149913</v>
      </c>
    </row>
    <row r="131" spans="1:13" ht="15" customHeight="1" x14ac:dyDescent="0.2">
      <c r="A131" s="82">
        <v>119</v>
      </c>
      <c r="B131" s="103"/>
      <c r="C131" s="104" t="s">
        <v>323</v>
      </c>
      <c r="D131" s="105" t="s">
        <v>324</v>
      </c>
      <c r="E131" s="106" t="s">
        <v>190</v>
      </c>
      <c r="F131" s="108">
        <f t="shared" si="4"/>
        <v>0.8722860606245233</v>
      </c>
      <c r="G131" s="108">
        <f t="shared" si="4"/>
        <v>0.84403055421929285</v>
      </c>
      <c r="H131" s="108">
        <f t="shared" si="4"/>
        <v>0.99811603365863311</v>
      </c>
      <c r="I131" s="108">
        <f t="shared" si="4"/>
        <v>0.95438362369352636</v>
      </c>
      <c r="J131" s="108">
        <f t="shared" si="4"/>
        <v>0.99361986758418896</v>
      </c>
      <c r="K131" s="108">
        <f t="shared" si="4"/>
        <v>1.0894749529951122</v>
      </c>
      <c r="L131" s="108">
        <f t="shared" si="4"/>
        <v>1.2334451617995346</v>
      </c>
      <c r="M131" s="108">
        <f t="shared" si="4"/>
        <v>1.3236491484452164</v>
      </c>
    </row>
    <row r="132" spans="1:13" ht="15" customHeight="1" x14ac:dyDescent="0.2">
      <c r="A132" s="82">
        <v>120</v>
      </c>
      <c r="B132" s="103"/>
      <c r="C132" s="104" t="s">
        <v>325</v>
      </c>
      <c r="D132" s="105" t="s">
        <v>326</v>
      </c>
      <c r="E132" s="106" t="s">
        <v>190</v>
      </c>
      <c r="F132" s="108">
        <f t="shared" si="4"/>
        <v>0.93873600678118485</v>
      </c>
      <c r="G132" s="108">
        <f t="shared" si="4"/>
        <v>0.96538141512143316</v>
      </c>
      <c r="H132" s="108">
        <f t="shared" si="4"/>
        <v>0.97145675406595022</v>
      </c>
      <c r="I132" s="108">
        <f t="shared" si="4"/>
        <v>0.96932697356303255</v>
      </c>
      <c r="J132" s="108">
        <f t="shared" si="4"/>
        <v>1.0717787627979183</v>
      </c>
      <c r="K132" s="108">
        <f t="shared" si="4"/>
        <v>1.1886532892266406</v>
      </c>
      <c r="L132" s="108">
        <f t="shared" si="4"/>
        <v>1.253885399659133</v>
      </c>
      <c r="M132" s="108">
        <f t="shared" si="4"/>
        <v>1.2569648541414784</v>
      </c>
    </row>
    <row r="133" spans="1:13" ht="15" customHeight="1" x14ac:dyDescent="0.2">
      <c r="A133" s="82">
        <v>121</v>
      </c>
      <c r="B133" s="103"/>
      <c r="C133" s="104" t="s">
        <v>327</v>
      </c>
      <c r="D133" s="105" t="s">
        <v>328</v>
      </c>
      <c r="E133" s="106" t="s">
        <v>190</v>
      </c>
      <c r="F133" s="108">
        <f t="shared" si="4"/>
        <v>1.384568179572508</v>
      </c>
      <c r="G133" s="108">
        <f t="shared" si="4"/>
        <v>1.2875729370672899</v>
      </c>
      <c r="H133" s="108">
        <f t="shared" si="4"/>
        <v>1.3843689993079908</v>
      </c>
      <c r="I133" s="108">
        <f t="shared" si="4"/>
        <v>1.0873801692473362</v>
      </c>
      <c r="J133" s="108">
        <f t="shared" si="4"/>
        <v>0.88091712087499785</v>
      </c>
      <c r="K133" s="108">
        <f t="shared" si="4"/>
        <v>1.1527854118051513</v>
      </c>
      <c r="L133" s="108">
        <f t="shared" si="4"/>
        <v>1.1591286012784092</v>
      </c>
      <c r="M133" s="108">
        <f t="shared" si="4"/>
        <v>1.1982376186987551</v>
      </c>
    </row>
    <row r="134" spans="1:13" ht="15" customHeight="1" x14ac:dyDescent="0.2">
      <c r="A134" s="82">
        <v>122</v>
      </c>
      <c r="B134" s="103"/>
      <c r="C134" s="104" t="s">
        <v>329</v>
      </c>
      <c r="D134" s="105" t="s">
        <v>330</v>
      </c>
      <c r="E134" s="106" t="s">
        <v>190</v>
      </c>
      <c r="F134" s="108">
        <f t="shared" si="4"/>
        <v>0.28071747800237518</v>
      </c>
      <c r="G134" s="108">
        <f t="shared" si="4"/>
        <v>0.37267319939547505</v>
      </c>
      <c r="H134" s="108">
        <f t="shared" si="4"/>
        <v>0.50415402874242687</v>
      </c>
      <c r="I134" s="108">
        <f t="shared" si="4"/>
        <v>0.39491034520749857</v>
      </c>
      <c r="J134" s="108">
        <f t="shared" si="4"/>
        <v>0.58674164013941432</v>
      </c>
      <c r="K134" s="108">
        <f t="shared" si="4"/>
        <v>0.66480107785707954</v>
      </c>
      <c r="L134" s="108">
        <f t="shared" si="4"/>
        <v>0.63142170572994649</v>
      </c>
      <c r="M134" s="108">
        <f t="shared" si="4"/>
        <v>0.6321382146730351</v>
      </c>
    </row>
    <row r="135" spans="1:13" ht="15" customHeight="1" x14ac:dyDescent="0.2">
      <c r="A135" s="82">
        <v>123</v>
      </c>
      <c r="B135" s="103"/>
      <c r="C135" s="104" t="s">
        <v>331</v>
      </c>
      <c r="D135" s="105" t="s">
        <v>332</v>
      </c>
      <c r="E135" s="106" t="s">
        <v>190</v>
      </c>
      <c r="F135" s="108">
        <f t="shared" si="4"/>
        <v>0.41610586594011817</v>
      </c>
      <c r="G135" s="108">
        <f t="shared" si="4"/>
        <v>0.41960175419355633</v>
      </c>
      <c r="H135" s="108">
        <f t="shared" si="4"/>
        <v>0.47252049926810047</v>
      </c>
      <c r="I135" s="108">
        <f t="shared" si="4"/>
        <v>0.48799063110014274</v>
      </c>
      <c r="J135" s="108">
        <f t="shared" si="4"/>
        <v>0.40325823938863281</v>
      </c>
      <c r="K135" s="108">
        <f t="shared" si="4"/>
        <v>0.46588731855940524</v>
      </c>
      <c r="L135" s="108">
        <f t="shared" si="4"/>
        <v>0.52108341684831994</v>
      </c>
      <c r="M135" s="108">
        <f t="shared" si="4"/>
        <v>0.52005670576366292</v>
      </c>
    </row>
    <row r="136" spans="1:13" ht="15" customHeight="1" x14ac:dyDescent="0.2">
      <c r="A136" s="82">
        <v>124</v>
      </c>
      <c r="B136" s="103"/>
      <c r="C136" s="104" t="s">
        <v>333</v>
      </c>
      <c r="D136" s="105" t="s">
        <v>334</v>
      </c>
      <c r="E136" s="106" t="s">
        <v>190</v>
      </c>
      <c r="F136" s="108">
        <f t="shared" si="4"/>
        <v>0.52069839945348106</v>
      </c>
      <c r="G136" s="108">
        <f t="shared" si="4"/>
        <v>0.42812606960918848</v>
      </c>
      <c r="H136" s="108">
        <f t="shared" si="4"/>
        <v>0.51602435127409996</v>
      </c>
      <c r="I136" s="108">
        <f t="shared" si="4"/>
        <v>0.43321351574267464</v>
      </c>
      <c r="J136" s="108">
        <f t="shared" si="4"/>
        <v>0.36779565412417597</v>
      </c>
      <c r="K136" s="108">
        <f t="shared" si="4"/>
        <v>0.37091316601586671</v>
      </c>
      <c r="L136" s="108">
        <f t="shared" si="4"/>
        <v>0.33584792133631519</v>
      </c>
      <c r="M136" s="108">
        <f t="shared" si="4"/>
        <v>0.24671759802518387</v>
      </c>
    </row>
    <row r="137" spans="1:13" ht="15" customHeight="1" x14ac:dyDescent="0.2">
      <c r="A137" s="82">
        <v>125</v>
      </c>
      <c r="B137" s="103"/>
      <c r="C137" s="104" t="s">
        <v>335</v>
      </c>
      <c r="D137" s="105" t="s">
        <v>336</v>
      </c>
      <c r="E137" s="106" t="s">
        <v>190</v>
      </c>
      <c r="F137" s="108">
        <f t="shared" si="4"/>
        <v>0.31469090940297367</v>
      </c>
      <c r="G137" s="108">
        <f t="shared" si="4"/>
        <v>0.32897585779234034</v>
      </c>
      <c r="H137" s="108">
        <f t="shared" si="4"/>
        <v>0.31757735521630825</v>
      </c>
      <c r="I137" s="108">
        <f t="shared" si="4"/>
        <v>0.30285458667184556</v>
      </c>
      <c r="J137" s="108">
        <f t="shared" si="4"/>
        <v>0.16293611096639474</v>
      </c>
      <c r="K137" s="108">
        <f t="shared" si="4"/>
        <v>0.19954882513049843</v>
      </c>
      <c r="L137" s="108">
        <f t="shared" si="4"/>
        <v>0.25949894192234019</v>
      </c>
      <c r="M137" s="108">
        <f t="shared" si="4"/>
        <v>0.17958935630339401</v>
      </c>
    </row>
    <row r="138" spans="1:13" ht="15" customHeight="1" x14ac:dyDescent="0.2">
      <c r="A138" s="82">
        <v>126</v>
      </c>
      <c r="B138" s="103"/>
      <c r="C138" s="104" t="s">
        <v>337</v>
      </c>
      <c r="D138" s="105" t="s">
        <v>338</v>
      </c>
      <c r="E138" s="106" t="s">
        <v>190</v>
      </c>
      <c r="F138" s="108">
        <f t="shared" si="4"/>
        <v>9.6289284607837311E-2</v>
      </c>
      <c r="G138" s="108">
        <f t="shared" si="4"/>
        <v>0.11458891046054326</v>
      </c>
      <c r="H138" s="108">
        <f t="shared" si="4"/>
        <v>0.1059411789584032</v>
      </c>
      <c r="I138" s="108">
        <f t="shared" si="4"/>
        <v>0.10298974823959187</v>
      </c>
      <c r="J138" s="108">
        <f t="shared" si="4"/>
        <v>0.11377920260889988</v>
      </c>
      <c r="K138" s="108">
        <f t="shared" si="4"/>
        <v>9.9250191777943433E-2</v>
      </c>
      <c r="L138" s="108">
        <f t="shared" si="4"/>
        <v>0.11494794244210317</v>
      </c>
      <c r="M138" s="108">
        <f t="shared" si="4"/>
        <v>0.14269229980462889</v>
      </c>
    </row>
    <row r="139" spans="1:13" ht="15" customHeight="1" x14ac:dyDescent="0.2">
      <c r="A139" s="82">
        <v>127</v>
      </c>
      <c r="B139" s="103"/>
      <c r="C139" s="104" t="s">
        <v>339</v>
      </c>
      <c r="D139" s="105" t="s">
        <v>340</v>
      </c>
      <c r="E139" s="106" t="s">
        <v>190</v>
      </c>
      <c r="F139" s="108">
        <f t="shared" ref="F139:M144" si="5">F116/F$121*100</f>
        <v>9.7145206285833688E-2</v>
      </c>
      <c r="G139" s="108">
        <f t="shared" si="5"/>
        <v>8.892778333728292E-2</v>
      </c>
      <c r="H139" s="108">
        <f t="shared" si="5"/>
        <v>0.10378715834304497</v>
      </c>
      <c r="I139" s="108">
        <f t="shared" si="5"/>
        <v>8.8690096488082085E-2</v>
      </c>
      <c r="J139" s="108">
        <f t="shared" si="5"/>
        <v>0.10054316370767793</v>
      </c>
      <c r="K139" s="108">
        <f t="shared" si="5"/>
        <v>0.10982293042456209</v>
      </c>
      <c r="L139" s="108">
        <f t="shared" si="5"/>
        <v>9.7887124037976475E-2</v>
      </c>
      <c r="M139" s="108">
        <f t="shared" si="5"/>
        <v>8.9949447326783255E-2</v>
      </c>
    </row>
    <row r="140" spans="1:13" ht="15" customHeight="1" x14ac:dyDescent="0.2">
      <c r="A140" s="82">
        <v>128</v>
      </c>
      <c r="B140" s="103"/>
      <c r="C140" s="104" t="s">
        <v>341</v>
      </c>
      <c r="D140" s="105" t="s">
        <v>342</v>
      </c>
      <c r="E140" s="106" t="s">
        <v>190</v>
      </c>
      <c r="F140" s="108">
        <f t="shared" si="5"/>
        <v>5.0076208765273453E-2</v>
      </c>
      <c r="G140" s="108">
        <f t="shared" si="5"/>
        <v>4.7839824279771286E-2</v>
      </c>
      <c r="H140" s="108">
        <f t="shared" si="5"/>
        <v>5.7381587094919653E-2</v>
      </c>
      <c r="I140" s="108">
        <f t="shared" si="5"/>
        <v>5.3343073004002449E-2</v>
      </c>
      <c r="J140" s="108">
        <f t="shared" si="5"/>
        <v>5.3803246746197533E-2</v>
      </c>
      <c r="K140" s="108">
        <f t="shared" si="5"/>
        <v>6.5833052392123309E-2</v>
      </c>
      <c r="L140" s="108">
        <f t="shared" si="5"/>
        <v>7.9020241773234454E-2</v>
      </c>
      <c r="M140" s="108">
        <f t="shared" si="5"/>
        <v>7.0034608608462293E-2</v>
      </c>
    </row>
    <row r="141" spans="1:13" ht="15" customHeight="1" x14ac:dyDescent="0.2">
      <c r="A141" s="82">
        <v>129</v>
      </c>
      <c r="B141" s="103"/>
      <c r="C141" s="104" t="s">
        <v>343</v>
      </c>
      <c r="D141" s="105" t="s">
        <v>344</v>
      </c>
      <c r="E141" s="106" t="s">
        <v>190</v>
      </c>
      <c r="F141" s="108">
        <f t="shared" si="5"/>
        <v>0</v>
      </c>
      <c r="G141" s="108">
        <f t="shared" si="5"/>
        <v>0</v>
      </c>
      <c r="H141" s="108">
        <f t="shared" si="5"/>
        <v>0</v>
      </c>
      <c r="I141" s="108">
        <f t="shared" si="5"/>
        <v>0</v>
      </c>
      <c r="J141" s="108">
        <f t="shared" si="5"/>
        <v>2.7494088692037951E-2</v>
      </c>
      <c r="K141" s="108">
        <f t="shared" si="5"/>
        <v>2.1723866329137594E-2</v>
      </c>
      <c r="L141" s="108">
        <f t="shared" si="5"/>
        <v>4.10196475147179E-2</v>
      </c>
      <c r="M141" s="108">
        <f t="shared" si="5"/>
        <v>4.242070247142872E-2</v>
      </c>
    </row>
    <row r="142" spans="1:13" ht="15" customHeight="1" x14ac:dyDescent="0.2">
      <c r="A142" s="82">
        <v>130</v>
      </c>
      <c r="B142" s="103"/>
      <c r="C142" s="126" t="s">
        <v>307</v>
      </c>
      <c r="D142" s="105" t="s">
        <v>345</v>
      </c>
      <c r="E142" s="106" t="s">
        <v>190</v>
      </c>
      <c r="F142" s="108">
        <f t="shared" si="5"/>
        <v>0</v>
      </c>
      <c r="G142" s="108">
        <f t="shared" si="5"/>
        <v>0</v>
      </c>
      <c r="H142" s="108">
        <f t="shared" si="5"/>
        <v>0</v>
      </c>
      <c r="I142" s="108">
        <f t="shared" si="5"/>
        <v>0</v>
      </c>
      <c r="J142" s="108">
        <f t="shared" si="5"/>
        <v>1.0790503067009691E-2</v>
      </c>
      <c r="K142" s="108">
        <f t="shared" si="5"/>
        <v>1.0060111045248827E-2</v>
      </c>
      <c r="L142" s="108">
        <f t="shared" si="5"/>
        <v>1.319788195277938E-2</v>
      </c>
      <c r="M142" s="108">
        <f t="shared" si="5"/>
        <v>2.9314567188241457E-2</v>
      </c>
    </row>
    <row r="143" spans="1:13" ht="15" customHeight="1" x14ac:dyDescent="0.2">
      <c r="A143" s="82">
        <v>131</v>
      </c>
      <c r="B143" s="103"/>
      <c r="C143" s="435" t="s">
        <v>305</v>
      </c>
      <c r="D143" s="436"/>
      <c r="E143" s="106" t="s">
        <v>190</v>
      </c>
      <c r="F143" s="108">
        <f t="shared" si="5"/>
        <v>0.21817391443809328</v>
      </c>
      <c r="G143" s="108">
        <f t="shared" si="5"/>
        <v>3.9909095933681228E-2</v>
      </c>
      <c r="H143" s="108">
        <f t="shared" si="5"/>
        <v>2.435523052774002E-2</v>
      </c>
      <c r="I143" s="108">
        <f t="shared" si="5"/>
        <v>2.4606501991428421E-2</v>
      </c>
      <c r="J143" s="108">
        <f t="shared" si="5"/>
        <v>2.5187274541271461E-2</v>
      </c>
      <c r="K143" s="108">
        <f t="shared" si="5"/>
        <v>3.8031908702301248E-2</v>
      </c>
      <c r="L143" s="108">
        <f t="shared" si="5"/>
        <v>5.2110925941511718E-2</v>
      </c>
      <c r="M143" s="108">
        <f t="shared" si="5"/>
        <v>4.2094545843573278E-2</v>
      </c>
    </row>
    <row r="144" spans="1:13" ht="15" customHeight="1" x14ac:dyDescent="0.2">
      <c r="A144" s="82">
        <v>132</v>
      </c>
      <c r="B144" s="103"/>
      <c r="C144" s="437" t="s">
        <v>112</v>
      </c>
      <c r="D144" s="438"/>
      <c r="E144" s="107" t="s">
        <v>190</v>
      </c>
      <c r="F144" s="109">
        <f t="shared" si="5"/>
        <v>100</v>
      </c>
      <c r="G144" s="109">
        <f t="shared" si="5"/>
        <v>100</v>
      </c>
      <c r="H144" s="109">
        <f t="shared" si="5"/>
        <v>100</v>
      </c>
      <c r="I144" s="109">
        <f t="shared" si="5"/>
        <v>100</v>
      </c>
      <c r="J144" s="109">
        <f t="shared" si="5"/>
        <v>100</v>
      </c>
      <c r="K144" s="109">
        <f t="shared" si="5"/>
        <v>100</v>
      </c>
      <c r="L144" s="109">
        <f t="shared" si="5"/>
        <v>100</v>
      </c>
      <c r="M144" s="109">
        <f t="shared" si="5"/>
        <v>100</v>
      </c>
    </row>
    <row r="145" spans="1:16" s="51" customFormat="1" ht="30" customHeight="1" x14ac:dyDescent="0.2">
      <c r="A145" s="50"/>
      <c r="C145" s="52"/>
      <c r="D145" s="52"/>
      <c r="E145" s="52"/>
      <c r="F145" s="68" t="s">
        <v>210</v>
      </c>
      <c r="G145" s="52"/>
      <c r="H145" s="52"/>
      <c r="I145" s="52"/>
      <c r="J145" s="52"/>
      <c r="K145" s="52"/>
      <c r="L145" s="52"/>
      <c r="M145" s="52"/>
    </row>
    <row r="146" spans="1:16" ht="15" customHeight="1" x14ac:dyDescent="0.2">
      <c r="A146" s="82">
        <v>133</v>
      </c>
      <c r="B146" s="103"/>
      <c r="C146" s="104" t="s">
        <v>268</v>
      </c>
      <c r="D146" s="105" t="s">
        <v>269</v>
      </c>
      <c r="E146" s="106" t="s">
        <v>117</v>
      </c>
      <c r="F146" s="59">
        <v>2917.2233999999999</v>
      </c>
      <c r="G146" s="59">
        <v>3349.2954</v>
      </c>
      <c r="H146" s="59">
        <v>2418.1680999999999</v>
      </c>
      <c r="I146" s="59">
        <v>3158.8805000000002</v>
      </c>
      <c r="J146" s="59">
        <v>4158.6921000000002</v>
      </c>
      <c r="K146" s="59">
        <v>4631.2194</v>
      </c>
      <c r="L146" s="59">
        <v>4470.5587999999998</v>
      </c>
      <c r="M146" s="59">
        <v>4766.5183999999999</v>
      </c>
    </row>
    <row r="147" spans="1:16" ht="15" customHeight="1" x14ac:dyDescent="0.2">
      <c r="A147" s="82">
        <v>134</v>
      </c>
      <c r="B147" s="103"/>
      <c r="C147" s="104" t="s">
        <v>273</v>
      </c>
      <c r="D147" s="105" t="s">
        <v>274</v>
      </c>
      <c r="E147" s="106" t="s">
        <v>117</v>
      </c>
      <c r="F147" s="59">
        <v>2820.3881000000001</v>
      </c>
      <c r="G147" s="59">
        <v>4459.8100999999997</v>
      </c>
      <c r="H147" s="59">
        <v>4310.5799000000006</v>
      </c>
      <c r="I147" s="59">
        <v>4493.6562000000004</v>
      </c>
      <c r="J147" s="59">
        <v>3534.8988999999997</v>
      </c>
      <c r="K147" s="59">
        <v>3896.8116</v>
      </c>
      <c r="L147" s="59">
        <v>4346.9457999999995</v>
      </c>
      <c r="M147" s="59">
        <v>4580.4965999999995</v>
      </c>
    </row>
    <row r="148" spans="1:16" ht="15" customHeight="1" x14ac:dyDescent="0.2">
      <c r="A148" s="82">
        <v>135</v>
      </c>
      <c r="B148" s="103"/>
      <c r="C148" s="104" t="s">
        <v>270</v>
      </c>
      <c r="D148" s="105" t="s">
        <v>271</v>
      </c>
      <c r="E148" s="106" t="s">
        <v>117</v>
      </c>
      <c r="F148" s="59">
        <v>3507.7588999999998</v>
      </c>
      <c r="G148" s="59">
        <v>3295.9932000000003</v>
      </c>
      <c r="H148" s="59">
        <v>3416.9940999999999</v>
      </c>
      <c r="I148" s="59">
        <v>3191.2449999999999</v>
      </c>
      <c r="J148" s="59">
        <v>3447.3388</v>
      </c>
      <c r="K148" s="59">
        <v>3638.2437</v>
      </c>
      <c r="L148" s="59">
        <v>3727.7556</v>
      </c>
      <c r="M148" s="59">
        <v>3810.4716000000003</v>
      </c>
    </row>
    <row r="149" spans="1:16" ht="15" customHeight="1" x14ac:dyDescent="0.2">
      <c r="A149" s="82">
        <v>136</v>
      </c>
      <c r="B149" s="103"/>
      <c r="C149" s="104" t="s">
        <v>277</v>
      </c>
      <c r="D149" s="105" t="s">
        <v>224</v>
      </c>
      <c r="E149" s="106" t="s">
        <v>117</v>
      </c>
      <c r="F149" s="59">
        <v>2318.6412</v>
      </c>
      <c r="G149" s="59">
        <v>1712.4073000000001</v>
      </c>
      <c r="H149" s="59">
        <v>1678.5376999999999</v>
      </c>
      <c r="I149" s="59">
        <v>1945.2306000000001</v>
      </c>
      <c r="J149" s="59">
        <v>2215.3707999999997</v>
      </c>
      <c r="K149" s="59">
        <v>2178.8752999999997</v>
      </c>
      <c r="L149" s="59">
        <v>3072.2491</v>
      </c>
      <c r="M149" s="59">
        <v>2506.6562999999996</v>
      </c>
    </row>
    <row r="150" spans="1:16" ht="15" customHeight="1" x14ac:dyDescent="0.2">
      <c r="A150" s="82">
        <v>137</v>
      </c>
      <c r="B150" s="103"/>
      <c r="C150" s="104" t="s">
        <v>278</v>
      </c>
      <c r="D150" s="105" t="s">
        <v>228</v>
      </c>
      <c r="E150" s="106" t="s">
        <v>117</v>
      </c>
      <c r="F150" s="59">
        <v>1240.8328999999999</v>
      </c>
      <c r="G150" s="59">
        <v>1307.3583000000001</v>
      </c>
      <c r="H150" s="59">
        <v>1312.7086999999999</v>
      </c>
      <c r="I150" s="59">
        <v>1351.7864</v>
      </c>
      <c r="J150" s="59">
        <v>1408.8842999999999</v>
      </c>
      <c r="K150" s="59">
        <v>1160.3153</v>
      </c>
      <c r="L150" s="59">
        <v>1205.2402</v>
      </c>
      <c r="M150" s="59">
        <v>1433.9026999999999</v>
      </c>
    </row>
    <row r="151" spans="1:16" ht="15" customHeight="1" x14ac:dyDescent="0.2">
      <c r="A151" s="82">
        <v>138</v>
      </c>
      <c r="B151" s="103"/>
      <c r="C151" s="104" t="s">
        <v>295</v>
      </c>
      <c r="D151" s="105" t="s">
        <v>296</v>
      </c>
      <c r="E151" s="106" t="s">
        <v>117</v>
      </c>
      <c r="F151" s="59">
        <v>1407.5263</v>
      </c>
      <c r="G151" s="59">
        <v>1330.6258</v>
      </c>
      <c r="H151" s="59">
        <v>1305.8418999999999</v>
      </c>
      <c r="I151" s="59">
        <v>1287.3653999999999</v>
      </c>
      <c r="J151" s="59">
        <v>1201.2592999999999</v>
      </c>
      <c r="K151" s="59">
        <v>1365.6167</v>
      </c>
      <c r="L151" s="59">
        <v>1397.3643</v>
      </c>
      <c r="M151" s="59">
        <v>1400.3293000000001</v>
      </c>
    </row>
    <row r="152" spans="1:16" ht="15" customHeight="1" x14ac:dyDescent="0.2">
      <c r="A152" s="82">
        <v>139</v>
      </c>
      <c r="B152" s="103"/>
      <c r="C152" s="104" t="s">
        <v>293</v>
      </c>
      <c r="D152" s="105" t="s">
        <v>294</v>
      </c>
      <c r="E152" s="106" t="s">
        <v>117</v>
      </c>
      <c r="F152" s="59">
        <v>1137.4866000000002</v>
      </c>
      <c r="G152" s="59">
        <v>1173.8241</v>
      </c>
      <c r="H152" s="59">
        <v>1133.1988000000001</v>
      </c>
      <c r="I152" s="59">
        <v>1090.2090000000001</v>
      </c>
      <c r="J152" s="59">
        <v>1122.9764</v>
      </c>
      <c r="K152" s="59">
        <v>1174.3375000000001</v>
      </c>
      <c r="L152" s="59">
        <v>1027.2973</v>
      </c>
      <c r="M152" s="59">
        <v>1123.568</v>
      </c>
      <c r="O152" s="104"/>
      <c r="P152" s="105"/>
    </row>
    <row r="153" spans="1:16" ht="15" customHeight="1" x14ac:dyDescent="0.2">
      <c r="A153" s="82">
        <v>140</v>
      </c>
      <c r="B153" s="103"/>
      <c r="C153" s="104" t="s">
        <v>272</v>
      </c>
      <c r="D153" s="105" t="s">
        <v>221</v>
      </c>
      <c r="E153" s="106" t="s">
        <v>117</v>
      </c>
      <c r="F153" s="59">
        <v>1067.4359999999999</v>
      </c>
      <c r="G153" s="59">
        <v>1063.5052000000001</v>
      </c>
      <c r="H153" s="59">
        <v>1097.9041999999999</v>
      </c>
      <c r="I153" s="59">
        <v>1106.1404</v>
      </c>
      <c r="J153" s="59">
        <v>1140.7031999999999</v>
      </c>
      <c r="K153" s="59">
        <v>1113.8621000000001</v>
      </c>
      <c r="L153" s="59">
        <v>1129.7225000000001</v>
      </c>
      <c r="M153" s="59">
        <v>1077.4296999999999</v>
      </c>
    </row>
    <row r="154" spans="1:16" ht="15" customHeight="1" x14ac:dyDescent="0.2">
      <c r="A154" s="82">
        <v>141</v>
      </c>
      <c r="B154" s="103"/>
      <c r="C154" s="104" t="s">
        <v>321</v>
      </c>
      <c r="D154" s="105" t="s">
        <v>322</v>
      </c>
      <c r="E154" s="106" t="s">
        <v>117</v>
      </c>
      <c r="F154" s="59">
        <v>832.46940000000006</v>
      </c>
      <c r="G154" s="59">
        <v>850.89250000000004</v>
      </c>
      <c r="H154" s="59">
        <v>821.78330000000005</v>
      </c>
      <c r="I154" s="59">
        <v>845.84040000000005</v>
      </c>
      <c r="J154" s="59">
        <v>770.91069999999991</v>
      </c>
      <c r="K154" s="59">
        <v>863.09930000000008</v>
      </c>
      <c r="L154" s="59">
        <v>814.08940000000007</v>
      </c>
      <c r="M154" s="59">
        <v>856.97749999999996</v>
      </c>
      <c r="O154" s="104"/>
      <c r="P154" s="105"/>
    </row>
    <row r="155" spans="1:16" ht="15" customHeight="1" x14ac:dyDescent="0.2">
      <c r="A155" s="82">
        <v>142</v>
      </c>
      <c r="B155" s="103"/>
      <c r="C155" s="126" t="s">
        <v>307</v>
      </c>
      <c r="D155" s="105" t="s">
        <v>345</v>
      </c>
      <c r="E155" s="106" t="s">
        <v>117</v>
      </c>
      <c r="F155" s="59">
        <v>628.08479999999895</v>
      </c>
      <c r="G155" s="59">
        <v>636.99770000000001</v>
      </c>
      <c r="H155" s="59">
        <v>678.3777</v>
      </c>
      <c r="I155" s="59">
        <v>696.74059999999997</v>
      </c>
      <c r="J155" s="59">
        <v>698.94069999999999</v>
      </c>
      <c r="K155" s="59">
        <v>712.65250000000003</v>
      </c>
      <c r="L155" s="59">
        <v>754.07619999999997</v>
      </c>
      <c r="M155" s="59">
        <v>796.7106</v>
      </c>
    </row>
    <row r="156" spans="1:16" ht="15" customHeight="1" x14ac:dyDescent="0.2">
      <c r="A156" s="82">
        <v>143</v>
      </c>
      <c r="B156" s="103"/>
      <c r="C156" s="125" t="s">
        <v>346</v>
      </c>
      <c r="D156" s="127" t="s">
        <v>238</v>
      </c>
      <c r="E156" s="106" t="s">
        <v>117</v>
      </c>
      <c r="F156" s="59">
        <v>695.35599999999999</v>
      </c>
      <c r="G156" s="59">
        <v>686.96730000000002</v>
      </c>
      <c r="H156" s="59">
        <v>712.33680000000004</v>
      </c>
      <c r="I156" s="59">
        <v>712.02919999999995</v>
      </c>
      <c r="J156" s="59">
        <v>710.80740000000003</v>
      </c>
      <c r="K156" s="59">
        <v>752.65890000000002</v>
      </c>
      <c r="L156" s="59">
        <v>745.49369999999999</v>
      </c>
      <c r="M156" s="59">
        <v>757.3051999999999</v>
      </c>
    </row>
    <row r="157" spans="1:16" ht="15" customHeight="1" x14ac:dyDescent="0.2">
      <c r="A157" s="82">
        <v>144</v>
      </c>
      <c r="B157" s="103"/>
      <c r="C157" s="125" t="s">
        <v>313</v>
      </c>
      <c r="D157" s="127" t="s">
        <v>240</v>
      </c>
      <c r="E157" s="106" t="s">
        <v>117</v>
      </c>
      <c r="F157" s="59">
        <v>625.56459999999993</v>
      </c>
      <c r="G157" s="59">
        <v>646.9846</v>
      </c>
      <c r="H157" s="59">
        <v>634.60630000000003</v>
      </c>
      <c r="I157" s="59">
        <v>668.76089999999999</v>
      </c>
      <c r="J157" s="59">
        <v>855.27390000000003</v>
      </c>
      <c r="K157" s="59">
        <v>1080.9211</v>
      </c>
      <c r="L157" s="59">
        <v>605.8999</v>
      </c>
      <c r="M157" s="59">
        <v>524.82190000000003</v>
      </c>
    </row>
    <row r="158" spans="1:16" ht="15" customHeight="1" x14ac:dyDescent="0.2">
      <c r="A158" s="82">
        <v>145</v>
      </c>
      <c r="B158" s="103"/>
      <c r="C158" s="125" t="s">
        <v>347</v>
      </c>
      <c r="D158" s="127" t="s">
        <v>348</v>
      </c>
      <c r="E158" s="106" t="s">
        <v>117</v>
      </c>
      <c r="F158" s="59">
        <v>484.34120000000001</v>
      </c>
      <c r="G158" s="59">
        <v>495.50630000000001</v>
      </c>
      <c r="H158" s="59">
        <v>525.57150000000001</v>
      </c>
      <c r="I158" s="59">
        <v>492.4753</v>
      </c>
      <c r="J158" s="59">
        <v>476.06270000000001</v>
      </c>
      <c r="K158" s="59">
        <v>489.95840000000004</v>
      </c>
      <c r="L158" s="59">
        <v>517.72320000000002</v>
      </c>
      <c r="M158" s="59">
        <v>522.29849999999999</v>
      </c>
    </row>
    <row r="159" spans="1:16" ht="15" customHeight="1" x14ac:dyDescent="0.2">
      <c r="A159" s="82">
        <v>146</v>
      </c>
      <c r="B159" s="103"/>
      <c r="C159" s="124" t="s">
        <v>314</v>
      </c>
      <c r="D159" s="105" t="s">
        <v>315</v>
      </c>
      <c r="E159" s="106" t="s">
        <v>117</v>
      </c>
      <c r="F159" s="59">
        <v>357.06380000000001</v>
      </c>
      <c r="G159" s="59">
        <v>342.49209999999999</v>
      </c>
      <c r="H159" s="59">
        <v>438.21940000000001</v>
      </c>
      <c r="I159" s="59">
        <v>347.94290000000001</v>
      </c>
      <c r="J159" s="59">
        <v>413.23399999999998</v>
      </c>
      <c r="K159" s="59">
        <v>447.161</v>
      </c>
      <c r="L159" s="59">
        <v>443.90949999999998</v>
      </c>
      <c r="M159" s="59">
        <v>507.72059999999999</v>
      </c>
    </row>
    <row r="160" spans="1:16" ht="15" customHeight="1" x14ac:dyDescent="0.2">
      <c r="A160" s="82">
        <v>147</v>
      </c>
      <c r="B160" s="103"/>
      <c r="C160" s="104" t="s">
        <v>297</v>
      </c>
      <c r="D160" s="105" t="s">
        <v>298</v>
      </c>
      <c r="E160" s="106" t="s">
        <v>117</v>
      </c>
      <c r="F160" s="59">
        <v>441.1026</v>
      </c>
      <c r="G160" s="59">
        <v>429.86190000000005</v>
      </c>
      <c r="H160" s="59">
        <v>440.38559999999995</v>
      </c>
      <c r="I160" s="59">
        <v>420.20340000000004</v>
      </c>
      <c r="J160" s="59">
        <v>449.76190000000003</v>
      </c>
      <c r="K160" s="59">
        <v>473.20609999999999</v>
      </c>
      <c r="L160" s="59">
        <v>455.24190000000004</v>
      </c>
      <c r="M160" s="59">
        <v>472.89959999999996</v>
      </c>
      <c r="O160" s="104"/>
      <c r="P160" s="105"/>
    </row>
    <row r="161" spans="1:16" ht="15" customHeight="1" x14ac:dyDescent="0.2">
      <c r="A161" s="82">
        <v>148</v>
      </c>
      <c r="B161" s="103"/>
      <c r="C161" s="104" t="s">
        <v>287</v>
      </c>
      <c r="D161" s="105" t="s">
        <v>288</v>
      </c>
      <c r="E161" s="106" t="s">
        <v>117</v>
      </c>
      <c r="F161" s="59">
        <v>102.46860000000001</v>
      </c>
      <c r="G161" s="59">
        <v>207.01520000000002</v>
      </c>
      <c r="H161" s="59">
        <v>180.14270000000002</v>
      </c>
      <c r="I161" s="59">
        <v>137.84010000000001</v>
      </c>
      <c r="J161" s="59">
        <v>181.24120000000002</v>
      </c>
      <c r="K161" s="59">
        <v>197.6876</v>
      </c>
      <c r="L161" s="59">
        <v>377.9194</v>
      </c>
      <c r="M161" s="59">
        <v>467.94229999999999</v>
      </c>
    </row>
    <row r="162" spans="1:16" ht="15" customHeight="1" x14ac:dyDescent="0.2">
      <c r="A162" s="82">
        <v>149</v>
      </c>
      <c r="B162" s="103"/>
      <c r="C162" s="104" t="s">
        <v>289</v>
      </c>
      <c r="D162" s="105" t="s">
        <v>290</v>
      </c>
      <c r="E162" s="106" t="s">
        <v>117</v>
      </c>
      <c r="F162" s="59">
        <v>318.61670000000004</v>
      </c>
      <c r="G162" s="59">
        <v>238.8981</v>
      </c>
      <c r="H162" s="59">
        <v>272.46780000000001</v>
      </c>
      <c r="I162" s="59">
        <v>302.8193</v>
      </c>
      <c r="J162" s="59">
        <v>282.57370000000003</v>
      </c>
      <c r="K162" s="59">
        <v>317.99540000000002</v>
      </c>
      <c r="L162" s="59">
        <v>363.29690000000005</v>
      </c>
      <c r="M162" s="59">
        <v>446.29730000000001</v>
      </c>
    </row>
    <row r="163" spans="1:16" ht="15" customHeight="1" x14ac:dyDescent="0.2">
      <c r="A163" s="82">
        <v>150</v>
      </c>
      <c r="B163" s="103"/>
      <c r="C163" s="104" t="s">
        <v>283</v>
      </c>
      <c r="D163" s="105" t="s">
        <v>284</v>
      </c>
      <c r="E163" s="106" t="s">
        <v>117</v>
      </c>
      <c r="F163" s="59">
        <v>398.06540000000001</v>
      </c>
      <c r="G163" s="59">
        <v>466.10990000000004</v>
      </c>
      <c r="H163" s="59">
        <v>493.37359999999995</v>
      </c>
      <c r="I163" s="59">
        <v>362.40499999999997</v>
      </c>
      <c r="J163" s="59">
        <v>530.69100000000003</v>
      </c>
      <c r="K163" s="59">
        <v>517.47299999999996</v>
      </c>
      <c r="L163" s="59">
        <v>474.66090000000003</v>
      </c>
      <c r="M163" s="59">
        <v>426.67720000000003</v>
      </c>
      <c r="O163" s="104"/>
      <c r="P163" s="105"/>
    </row>
    <row r="164" spans="1:16" ht="15" customHeight="1" x14ac:dyDescent="0.2">
      <c r="A164" s="82">
        <v>151</v>
      </c>
      <c r="B164" s="103"/>
      <c r="C164" s="104" t="s">
        <v>285</v>
      </c>
      <c r="D164" s="105" t="s">
        <v>286</v>
      </c>
      <c r="E164" s="106" t="s">
        <v>117</v>
      </c>
      <c r="F164" s="59">
        <v>202.642</v>
      </c>
      <c r="G164" s="59">
        <v>364.09370000000001</v>
      </c>
      <c r="H164" s="59">
        <v>339.38049999999998</v>
      </c>
      <c r="I164" s="59">
        <v>268.83440000000002</v>
      </c>
      <c r="J164" s="59">
        <v>366.48490000000004</v>
      </c>
      <c r="K164" s="59">
        <v>524.29480000000001</v>
      </c>
      <c r="L164" s="59">
        <v>622.03949999999998</v>
      </c>
      <c r="M164" s="59">
        <v>425.56079999999997</v>
      </c>
      <c r="O164" s="104"/>
      <c r="P164" s="105"/>
    </row>
    <row r="165" spans="1:16" ht="15" customHeight="1" x14ac:dyDescent="0.2">
      <c r="A165" s="82">
        <v>152</v>
      </c>
      <c r="B165" s="103"/>
      <c r="C165" s="104" t="s">
        <v>275</v>
      </c>
      <c r="D165" s="105" t="s">
        <v>276</v>
      </c>
      <c r="E165" s="106" t="s">
        <v>117</v>
      </c>
      <c r="F165" s="59">
        <v>334.08879999999999</v>
      </c>
      <c r="G165" s="59">
        <v>369.49040000000002</v>
      </c>
      <c r="H165" s="59">
        <v>346.33709999999996</v>
      </c>
      <c r="I165" s="59">
        <v>446.88420000000002</v>
      </c>
      <c r="J165" s="59">
        <v>369.44499999999999</v>
      </c>
      <c r="K165" s="59">
        <v>317.55549999999999</v>
      </c>
      <c r="L165" s="59">
        <v>337.91879999999998</v>
      </c>
      <c r="M165" s="59">
        <v>397.53949999999998</v>
      </c>
      <c r="O165" s="104"/>
      <c r="P165" s="105"/>
    </row>
    <row r="166" spans="1:16" ht="15" customHeight="1" x14ac:dyDescent="0.2">
      <c r="A166" s="82">
        <v>153</v>
      </c>
      <c r="B166" s="103"/>
      <c r="C166" s="433" t="s">
        <v>305</v>
      </c>
      <c r="D166" s="434"/>
      <c r="E166" s="106" t="s">
        <v>117</v>
      </c>
      <c r="F166" s="59">
        <v>3421.0520000000001</v>
      </c>
      <c r="G166" s="59">
        <v>3049.9737</v>
      </c>
      <c r="H166" s="59">
        <v>3111.2122000000004</v>
      </c>
      <c r="I166" s="59">
        <v>3207.8327000000004</v>
      </c>
      <c r="J166" s="59">
        <v>3105.8678999999997</v>
      </c>
      <c r="K166" s="59">
        <v>3158.3307</v>
      </c>
      <c r="L166" s="59">
        <v>3186.6846</v>
      </c>
      <c r="M166" s="59">
        <v>3210.8852999999999</v>
      </c>
    </row>
    <row r="167" spans="1:16" ht="15" customHeight="1" x14ac:dyDescent="0.2">
      <c r="A167" s="82">
        <v>154</v>
      </c>
      <c r="B167" s="103"/>
      <c r="C167" s="429" t="s">
        <v>112</v>
      </c>
      <c r="D167" s="430"/>
      <c r="E167" s="107" t="s">
        <v>117</v>
      </c>
      <c r="F167" s="61">
        <v>25258.209300000002</v>
      </c>
      <c r="G167" s="61">
        <v>26478.102800000001</v>
      </c>
      <c r="H167" s="61">
        <v>25668.127899999999</v>
      </c>
      <c r="I167" s="61">
        <v>26535.121899999998</v>
      </c>
      <c r="J167" s="61">
        <v>27441.418799999999</v>
      </c>
      <c r="K167" s="61">
        <v>29012.275899999997</v>
      </c>
      <c r="L167" s="61">
        <v>30076.087500000001</v>
      </c>
      <c r="M167" s="61">
        <v>30513.008899999997</v>
      </c>
    </row>
    <row r="168" spans="1:16" s="51" customFormat="1" ht="30" customHeight="1" x14ac:dyDescent="0.2">
      <c r="A168" s="50"/>
      <c r="C168" s="52"/>
      <c r="D168" s="52"/>
      <c r="E168" s="52"/>
      <c r="F168" s="68" t="s">
        <v>259</v>
      </c>
      <c r="G168" s="52"/>
      <c r="H168" s="52"/>
      <c r="I168" s="52"/>
      <c r="J168" s="52"/>
      <c r="K168" s="52"/>
      <c r="L168" s="52"/>
      <c r="M168" s="52"/>
    </row>
    <row r="169" spans="1:16" ht="15" customHeight="1" x14ac:dyDescent="0.2">
      <c r="A169" s="82">
        <v>155</v>
      </c>
      <c r="B169" s="103"/>
      <c r="C169" s="104" t="s">
        <v>268</v>
      </c>
      <c r="D169" s="105" t="s">
        <v>269</v>
      </c>
      <c r="E169" s="106" t="s">
        <v>190</v>
      </c>
      <c r="F169" s="108">
        <f>F146/F$167*100</f>
        <v>11.549604983279632</v>
      </c>
      <c r="G169" s="108">
        <f t="shared" ref="G169:M169" si="6">G146/G$167*100</f>
        <v>12.649302804277957</v>
      </c>
      <c r="H169" s="108">
        <f t="shared" si="6"/>
        <v>9.4208978131202166</v>
      </c>
      <c r="I169" s="108">
        <f t="shared" si="6"/>
        <v>11.904526053826043</v>
      </c>
      <c r="J169" s="108">
        <f t="shared" si="6"/>
        <v>15.154799867709464</v>
      </c>
      <c r="K169" s="108">
        <f t="shared" si="6"/>
        <v>15.962964835861085</v>
      </c>
      <c r="L169" s="108">
        <f t="shared" si="6"/>
        <v>14.864163432161845</v>
      </c>
      <c r="M169" s="108">
        <f t="shared" si="6"/>
        <v>15.621266377305714</v>
      </c>
    </row>
    <row r="170" spans="1:16" ht="15" customHeight="1" x14ac:dyDescent="0.2">
      <c r="A170" s="82">
        <v>156</v>
      </c>
      <c r="B170" s="103"/>
      <c r="C170" s="104" t="s">
        <v>270</v>
      </c>
      <c r="D170" s="105" t="s">
        <v>274</v>
      </c>
      <c r="E170" s="106" t="s">
        <v>190</v>
      </c>
      <c r="F170" s="108">
        <f t="shared" ref="F170:M185" si="7">F147/F$167*100</f>
        <v>11.166223489960549</v>
      </c>
      <c r="G170" s="108">
        <f t="shared" si="7"/>
        <v>16.843389927468667</v>
      </c>
      <c r="H170" s="108">
        <f t="shared" si="7"/>
        <v>16.79351106864323</v>
      </c>
      <c r="I170" s="108">
        <f t="shared" si="7"/>
        <v>16.934748658531699</v>
      </c>
      <c r="J170" s="108">
        <f t="shared" si="7"/>
        <v>12.881618569955281</v>
      </c>
      <c r="K170" s="108">
        <f t="shared" si="7"/>
        <v>13.431595692222134</v>
      </c>
      <c r="L170" s="108">
        <f t="shared" si="7"/>
        <v>14.453162499942851</v>
      </c>
      <c r="M170" s="108">
        <f t="shared" si="7"/>
        <v>15.011618863979029</v>
      </c>
    </row>
    <row r="171" spans="1:16" ht="15" customHeight="1" x14ac:dyDescent="0.2">
      <c r="A171" s="82">
        <v>157</v>
      </c>
      <c r="B171" s="103"/>
      <c r="C171" s="104" t="s">
        <v>272</v>
      </c>
      <c r="D171" s="105" t="s">
        <v>271</v>
      </c>
      <c r="E171" s="106" t="s">
        <v>190</v>
      </c>
      <c r="F171" s="108">
        <f t="shared" si="7"/>
        <v>13.887599308158396</v>
      </c>
      <c r="G171" s="108">
        <f t="shared" si="7"/>
        <v>12.447996085278437</v>
      </c>
      <c r="H171" s="108">
        <f t="shared" si="7"/>
        <v>13.312206146518383</v>
      </c>
      <c r="I171" s="108">
        <f t="shared" si="7"/>
        <v>12.026494590929316</v>
      </c>
      <c r="J171" s="108">
        <f t="shared" si="7"/>
        <v>12.562538493818694</v>
      </c>
      <c r="K171" s="108">
        <f t="shared" si="7"/>
        <v>12.540359510368507</v>
      </c>
      <c r="L171" s="108">
        <f t="shared" si="7"/>
        <v>12.394416660744186</v>
      </c>
      <c r="M171" s="108">
        <f t="shared" si="7"/>
        <v>12.488023100206288</v>
      </c>
    </row>
    <row r="172" spans="1:16" ht="15" customHeight="1" x14ac:dyDescent="0.2">
      <c r="A172" s="82">
        <v>158</v>
      </c>
      <c r="B172" s="103"/>
      <c r="C172" s="104" t="s">
        <v>273</v>
      </c>
      <c r="D172" s="105" t="s">
        <v>224</v>
      </c>
      <c r="E172" s="106" t="s">
        <v>190</v>
      </c>
      <c r="F172" s="108">
        <f t="shared" si="7"/>
        <v>9.179752897209541</v>
      </c>
      <c r="G172" s="108">
        <f t="shared" si="7"/>
        <v>6.4672582961646334</v>
      </c>
      <c r="H172" s="108">
        <f t="shared" si="7"/>
        <v>6.5393849778970434</v>
      </c>
      <c r="I172" s="108">
        <f t="shared" si="7"/>
        <v>7.3307769503783593</v>
      </c>
      <c r="J172" s="108">
        <f t="shared" si="7"/>
        <v>8.0730913228145464</v>
      </c>
      <c r="K172" s="108">
        <f t="shared" si="7"/>
        <v>7.5101839907706092</v>
      </c>
      <c r="L172" s="108">
        <f t="shared" si="7"/>
        <v>10.214922735545306</v>
      </c>
      <c r="M172" s="108">
        <f t="shared" si="7"/>
        <v>8.2150413556887862</v>
      </c>
    </row>
    <row r="173" spans="1:16" ht="15" customHeight="1" x14ac:dyDescent="0.2">
      <c r="A173" s="82">
        <v>159</v>
      </c>
      <c r="B173" s="103"/>
      <c r="C173" s="104" t="s">
        <v>275</v>
      </c>
      <c r="D173" s="105" t="s">
        <v>228</v>
      </c>
      <c r="E173" s="106" t="s">
        <v>190</v>
      </c>
      <c r="F173" s="108">
        <f t="shared" si="7"/>
        <v>4.9125925170000064</v>
      </c>
      <c r="G173" s="108">
        <f t="shared" si="7"/>
        <v>4.9375074561610965</v>
      </c>
      <c r="H173" s="108">
        <f t="shared" si="7"/>
        <v>5.1141583255084218</v>
      </c>
      <c r="I173" s="108">
        <f t="shared" si="7"/>
        <v>5.0943289617976086</v>
      </c>
      <c r="J173" s="108">
        <f t="shared" si="7"/>
        <v>5.1341525387892846</v>
      </c>
      <c r="K173" s="108">
        <f t="shared" si="7"/>
        <v>3.9993942702027043</v>
      </c>
      <c r="L173" s="108">
        <f t="shared" si="7"/>
        <v>4.0073038090476363</v>
      </c>
      <c r="M173" s="108">
        <f t="shared" si="7"/>
        <v>4.6993159694585218</v>
      </c>
    </row>
    <row r="174" spans="1:16" ht="15" customHeight="1" x14ac:dyDescent="0.2">
      <c r="A174" s="82">
        <v>160</v>
      </c>
      <c r="B174" s="103"/>
      <c r="C174" s="104" t="s">
        <v>277</v>
      </c>
      <c r="D174" s="105" t="s">
        <v>296</v>
      </c>
      <c r="E174" s="106" t="s">
        <v>190</v>
      </c>
      <c r="F174" s="108">
        <f t="shared" si="7"/>
        <v>5.5725498323430234</v>
      </c>
      <c r="G174" s="108">
        <f t="shared" si="7"/>
        <v>5.0253819544805154</v>
      </c>
      <c r="H174" s="108">
        <f t="shared" si="7"/>
        <v>5.0874060823111291</v>
      </c>
      <c r="I174" s="108">
        <f t="shared" si="7"/>
        <v>4.8515526133686242</v>
      </c>
      <c r="J174" s="108">
        <f t="shared" si="7"/>
        <v>4.3775407851725214</v>
      </c>
      <c r="K174" s="108">
        <f t="shared" si="7"/>
        <v>4.7070305849393916</v>
      </c>
      <c r="L174" s="108">
        <f t="shared" si="7"/>
        <v>4.6460973356325015</v>
      </c>
      <c r="M174" s="108">
        <f t="shared" si="7"/>
        <v>4.5892861781979173</v>
      </c>
    </row>
    <row r="175" spans="1:16" ht="15" customHeight="1" x14ac:dyDescent="0.2">
      <c r="A175" s="82">
        <v>161</v>
      </c>
      <c r="B175" s="103"/>
      <c r="C175" s="104" t="s">
        <v>278</v>
      </c>
      <c r="D175" s="105" t="s">
        <v>294</v>
      </c>
      <c r="E175" s="106" t="s">
        <v>190</v>
      </c>
      <c r="F175" s="108">
        <f t="shared" si="7"/>
        <v>4.5034332659520722</v>
      </c>
      <c r="G175" s="108">
        <f t="shared" si="7"/>
        <v>4.4331880908023367</v>
      </c>
      <c r="H175" s="108">
        <f t="shared" si="7"/>
        <v>4.4148089195083067</v>
      </c>
      <c r="I175" s="108">
        <f t="shared" si="7"/>
        <v>4.1085509390480706</v>
      </c>
      <c r="J175" s="108">
        <f t="shared" si="7"/>
        <v>4.0922679989126509</v>
      </c>
      <c r="K175" s="108">
        <f t="shared" si="7"/>
        <v>4.0477262247461256</v>
      </c>
      <c r="L175" s="108">
        <f t="shared" si="7"/>
        <v>3.4156613622034446</v>
      </c>
      <c r="M175" s="108">
        <f t="shared" si="7"/>
        <v>3.6822589462817614</v>
      </c>
    </row>
    <row r="176" spans="1:16" ht="15" customHeight="1" x14ac:dyDescent="0.2">
      <c r="A176" s="82">
        <v>162</v>
      </c>
      <c r="B176" s="103"/>
      <c r="C176" s="104" t="s">
        <v>279</v>
      </c>
      <c r="D176" s="105" t="s">
        <v>221</v>
      </c>
      <c r="E176" s="106" t="s">
        <v>190</v>
      </c>
      <c r="F176" s="108">
        <f t="shared" si="7"/>
        <v>4.226095315474323</v>
      </c>
      <c r="G176" s="108">
        <f t="shared" si="7"/>
        <v>4.0165460797289452</v>
      </c>
      <c r="H176" s="108">
        <f t="shared" si="7"/>
        <v>4.2773053191775618</v>
      </c>
      <c r="I176" s="108">
        <f t="shared" si="7"/>
        <v>4.1685898567513275</v>
      </c>
      <c r="J176" s="108">
        <f t="shared" si="7"/>
        <v>4.1568666996183152</v>
      </c>
      <c r="K176" s="108">
        <f t="shared" si="7"/>
        <v>3.8392785999942878</v>
      </c>
      <c r="L176" s="108">
        <f t="shared" si="7"/>
        <v>3.7562149664579882</v>
      </c>
      <c r="M176" s="108">
        <f t="shared" si="7"/>
        <v>3.5310503252270213</v>
      </c>
    </row>
    <row r="177" spans="1:13" ht="15" customHeight="1" x14ac:dyDescent="0.2">
      <c r="A177" s="82">
        <v>163</v>
      </c>
      <c r="B177" s="103"/>
      <c r="C177" s="104" t="s">
        <v>281</v>
      </c>
      <c r="D177" s="105" t="s">
        <v>322</v>
      </c>
      <c r="E177" s="106" t="s">
        <v>190</v>
      </c>
      <c r="F177" s="108">
        <f t="shared" si="7"/>
        <v>3.2958369697253245</v>
      </c>
      <c r="G177" s="108">
        <f t="shared" si="7"/>
        <v>3.2135704979587891</v>
      </c>
      <c r="H177" s="108">
        <f t="shared" si="7"/>
        <v>3.2015708477126612</v>
      </c>
      <c r="I177" s="108">
        <f t="shared" si="7"/>
        <v>3.1876258311065082</v>
      </c>
      <c r="J177" s="108">
        <f t="shared" si="7"/>
        <v>2.809296070362076</v>
      </c>
      <c r="K177" s="108">
        <f t="shared" si="7"/>
        <v>2.9749451679521641</v>
      </c>
      <c r="L177" s="108">
        <f t="shared" si="7"/>
        <v>2.7067662973117761</v>
      </c>
      <c r="M177" s="108">
        <f t="shared" si="7"/>
        <v>2.8085643825181728</v>
      </c>
    </row>
    <row r="178" spans="1:13" ht="15" customHeight="1" x14ac:dyDescent="0.2">
      <c r="A178" s="82">
        <v>164</v>
      </c>
      <c r="B178" s="103"/>
      <c r="C178" s="104" t="s">
        <v>283</v>
      </c>
      <c r="D178" s="105" t="s">
        <v>345</v>
      </c>
      <c r="E178" s="106" t="s">
        <v>190</v>
      </c>
      <c r="F178" s="108">
        <f t="shared" si="7"/>
        <v>2.486656090857553</v>
      </c>
      <c r="G178" s="108">
        <f t="shared" si="7"/>
        <v>2.4057528018963654</v>
      </c>
      <c r="H178" s="108">
        <f t="shared" si="7"/>
        <v>2.6428795377788346</v>
      </c>
      <c r="I178" s="108">
        <f t="shared" si="7"/>
        <v>2.6257297879607631</v>
      </c>
      <c r="J178" s="108">
        <f t="shared" si="7"/>
        <v>2.5470282899512466</v>
      </c>
      <c r="K178" s="108">
        <f t="shared" si="7"/>
        <v>2.4563826100936814</v>
      </c>
      <c r="L178" s="108">
        <f t="shared" si="7"/>
        <v>2.50722837536631</v>
      </c>
      <c r="M178" s="108">
        <f t="shared" si="7"/>
        <v>2.6110522322169283</v>
      </c>
    </row>
    <row r="179" spans="1:13" ht="15" customHeight="1" x14ac:dyDescent="0.2">
      <c r="A179" s="82">
        <v>165</v>
      </c>
      <c r="B179" s="103"/>
      <c r="C179" s="104" t="s">
        <v>285</v>
      </c>
      <c r="D179" s="127" t="s">
        <v>238</v>
      </c>
      <c r="E179" s="106" t="s">
        <v>190</v>
      </c>
      <c r="F179" s="108">
        <f t="shared" si="7"/>
        <v>2.7529900941948404</v>
      </c>
      <c r="G179" s="108">
        <f t="shared" si="7"/>
        <v>2.5944732717028351</v>
      </c>
      <c r="H179" s="108">
        <f t="shared" si="7"/>
        <v>2.7751801875663866</v>
      </c>
      <c r="I179" s="108">
        <f t="shared" si="7"/>
        <v>2.6833462558918937</v>
      </c>
      <c r="J179" s="108">
        <f t="shared" si="7"/>
        <v>2.5902720452631991</v>
      </c>
      <c r="K179" s="108">
        <f t="shared" si="7"/>
        <v>2.5942773417510487</v>
      </c>
      <c r="L179" s="108">
        <f t="shared" si="7"/>
        <v>2.4786924163590096</v>
      </c>
      <c r="M179" s="108">
        <f t="shared" si="7"/>
        <v>2.4819092816506862</v>
      </c>
    </row>
    <row r="180" spans="1:13" ht="15" customHeight="1" x14ac:dyDescent="0.2">
      <c r="A180" s="82">
        <v>166</v>
      </c>
      <c r="B180" s="103"/>
      <c r="C180" s="104" t="s">
        <v>287</v>
      </c>
      <c r="D180" s="127" t="s">
        <v>240</v>
      </c>
      <c r="E180" s="106" t="s">
        <v>190</v>
      </c>
      <c r="F180" s="108">
        <f t="shared" si="7"/>
        <v>2.4766783447312708</v>
      </c>
      <c r="G180" s="108">
        <f t="shared" si="7"/>
        <v>2.4434703833841147</v>
      </c>
      <c r="H180" s="108">
        <f t="shared" si="7"/>
        <v>2.4723513240714374</v>
      </c>
      <c r="I180" s="108">
        <f t="shared" si="7"/>
        <v>2.5202857651089214</v>
      </c>
      <c r="J180" s="108">
        <f t="shared" si="7"/>
        <v>3.1167262386593513</v>
      </c>
      <c r="K180" s="108">
        <f t="shared" si="7"/>
        <v>3.725737007760912</v>
      </c>
      <c r="L180" s="108">
        <f t="shared" si="7"/>
        <v>2.0145569133618193</v>
      </c>
      <c r="M180" s="108">
        <f t="shared" si="7"/>
        <v>1.7199939269181679</v>
      </c>
    </row>
    <row r="181" spans="1:13" ht="15" customHeight="1" x14ac:dyDescent="0.2">
      <c r="A181" s="82">
        <v>167</v>
      </c>
      <c r="B181" s="103"/>
      <c r="C181" s="104" t="s">
        <v>289</v>
      </c>
      <c r="D181" s="127" t="s">
        <v>348</v>
      </c>
      <c r="E181" s="106" t="s">
        <v>190</v>
      </c>
      <c r="F181" s="108">
        <f t="shared" si="7"/>
        <v>1.9175595318231839</v>
      </c>
      <c r="G181" s="108">
        <f t="shared" si="7"/>
        <v>1.8713814344734698</v>
      </c>
      <c r="H181" s="108">
        <f t="shared" si="7"/>
        <v>2.0475645985853141</v>
      </c>
      <c r="I181" s="108">
        <f t="shared" si="7"/>
        <v>1.8559375828606992</v>
      </c>
      <c r="J181" s="108">
        <f t="shared" si="7"/>
        <v>1.7348326756341039</v>
      </c>
      <c r="K181" s="108">
        <f t="shared" si="7"/>
        <v>1.6887968447866584</v>
      </c>
      <c r="L181" s="108">
        <f t="shared" si="7"/>
        <v>1.7213781546552558</v>
      </c>
      <c r="M181" s="108">
        <f t="shared" si="7"/>
        <v>1.7117240115903483</v>
      </c>
    </row>
    <row r="182" spans="1:13" ht="15" customHeight="1" x14ac:dyDescent="0.2">
      <c r="A182" s="82">
        <v>168</v>
      </c>
      <c r="B182" s="103"/>
      <c r="C182" s="104" t="s">
        <v>291</v>
      </c>
      <c r="D182" s="105" t="s">
        <v>315</v>
      </c>
      <c r="E182" s="106" t="s">
        <v>190</v>
      </c>
      <c r="F182" s="108">
        <f t="shared" si="7"/>
        <v>1.4136544509511211</v>
      </c>
      <c r="G182" s="108">
        <f t="shared" si="7"/>
        <v>1.2934918433808633</v>
      </c>
      <c r="H182" s="108">
        <f t="shared" si="7"/>
        <v>1.707251115886796</v>
      </c>
      <c r="I182" s="108">
        <f t="shared" si="7"/>
        <v>1.3112541985345092</v>
      </c>
      <c r="J182" s="108">
        <f t="shared" si="7"/>
        <v>1.5058769483158063</v>
      </c>
      <c r="K182" s="108">
        <f t="shared" si="7"/>
        <v>1.5412820474384088</v>
      </c>
      <c r="L182" s="108">
        <f t="shared" si="7"/>
        <v>1.4759549426101382</v>
      </c>
      <c r="M182" s="108">
        <f t="shared" si="7"/>
        <v>1.6639479956367071</v>
      </c>
    </row>
    <row r="183" spans="1:13" ht="15" customHeight="1" x14ac:dyDescent="0.2">
      <c r="A183" s="82">
        <v>169</v>
      </c>
      <c r="B183" s="103"/>
      <c r="C183" s="104" t="s">
        <v>293</v>
      </c>
      <c r="D183" s="105" t="s">
        <v>298</v>
      </c>
      <c r="E183" s="106" t="s">
        <v>190</v>
      </c>
      <c r="F183" s="108">
        <f t="shared" si="7"/>
        <v>1.7463732078584049</v>
      </c>
      <c r="G183" s="108">
        <f t="shared" si="7"/>
        <v>1.6234618592084324</v>
      </c>
      <c r="H183" s="108">
        <f t="shared" si="7"/>
        <v>1.7156903756896114</v>
      </c>
      <c r="I183" s="108">
        <f t="shared" si="7"/>
        <v>1.5835744097335391</v>
      </c>
      <c r="J183" s="108">
        <f t="shared" si="7"/>
        <v>1.6389892347694501</v>
      </c>
      <c r="K183" s="108">
        <f t="shared" si="7"/>
        <v>1.6310547356955201</v>
      </c>
      <c r="L183" s="108">
        <f t="shared" si="7"/>
        <v>1.5136340456517159</v>
      </c>
      <c r="M183" s="108">
        <f t="shared" si="7"/>
        <v>1.5498294565109245</v>
      </c>
    </row>
    <row r="184" spans="1:13" ht="15" customHeight="1" x14ac:dyDescent="0.2">
      <c r="A184" s="82">
        <v>170</v>
      </c>
      <c r="B184" s="103"/>
      <c r="C184" s="104" t="s">
        <v>295</v>
      </c>
      <c r="D184" s="105" t="s">
        <v>288</v>
      </c>
      <c r="E184" s="106" t="s">
        <v>190</v>
      </c>
      <c r="F184" s="108">
        <f t="shared" si="7"/>
        <v>0.40568434120941427</v>
      </c>
      <c r="G184" s="108">
        <f t="shared" si="7"/>
        <v>0.78183547198857473</v>
      </c>
      <c r="H184" s="108">
        <f t="shared" si="7"/>
        <v>0.70181472019235192</v>
      </c>
      <c r="I184" s="108">
        <f t="shared" si="7"/>
        <v>0.51946284821853417</v>
      </c>
      <c r="J184" s="108">
        <f t="shared" si="7"/>
        <v>0.66046585025698468</v>
      </c>
      <c r="K184" s="108">
        <f t="shared" si="7"/>
        <v>0.68139294097916669</v>
      </c>
      <c r="L184" s="108">
        <f t="shared" si="7"/>
        <v>1.256544422541662</v>
      </c>
      <c r="M184" s="108">
        <f t="shared" si="7"/>
        <v>1.5335829433720647</v>
      </c>
    </row>
    <row r="185" spans="1:13" ht="15" customHeight="1" x14ac:dyDescent="0.2">
      <c r="A185" s="82">
        <v>171</v>
      </c>
      <c r="B185" s="103"/>
      <c r="C185" s="104" t="s">
        <v>297</v>
      </c>
      <c r="D185" s="105" t="s">
        <v>290</v>
      </c>
      <c r="E185" s="106" t="s">
        <v>190</v>
      </c>
      <c r="F185" s="108">
        <f t="shared" si="7"/>
        <v>1.2614381970459008</v>
      </c>
      <c r="G185" s="108">
        <f t="shared" si="7"/>
        <v>0.90224780001987148</v>
      </c>
      <c r="H185" s="108">
        <f t="shared" si="7"/>
        <v>1.0615024245691094</v>
      </c>
      <c r="I185" s="108">
        <f t="shared" si="7"/>
        <v>1.1412018423778185</v>
      </c>
      <c r="J185" s="108">
        <f t="shared" si="7"/>
        <v>1.0297342934761085</v>
      </c>
      <c r="K185" s="108">
        <f t="shared" si="7"/>
        <v>1.0960718872799635</v>
      </c>
      <c r="L185" s="108">
        <f t="shared" si="7"/>
        <v>1.207926064186374</v>
      </c>
      <c r="M185" s="108">
        <f t="shared" si="7"/>
        <v>1.4626459863812384</v>
      </c>
    </row>
    <row r="186" spans="1:13" ht="15" customHeight="1" x14ac:dyDescent="0.2">
      <c r="A186" s="82">
        <v>172</v>
      </c>
      <c r="B186" s="103"/>
      <c r="C186" s="104" t="s">
        <v>299</v>
      </c>
      <c r="D186" s="105" t="s">
        <v>284</v>
      </c>
      <c r="E186" s="106" t="s">
        <v>190</v>
      </c>
      <c r="F186" s="108">
        <f t="shared" ref="F186:M190" si="8">F163/F$167*100</f>
        <v>1.5759842484162168</v>
      </c>
      <c r="G186" s="108">
        <f t="shared" si="8"/>
        <v>1.7603598849990114</v>
      </c>
      <c r="H186" s="108">
        <f t="shared" si="8"/>
        <v>1.9221253763504895</v>
      </c>
      <c r="I186" s="108">
        <f t="shared" si="8"/>
        <v>1.3657559266761838</v>
      </c>
      <c r="J186" s="108">
        <f t="shared" si="8"/>
        <v>1.9339051084341166</v>
      </c>
      <c r="K186" s="108">
        <f t="shared" si="8"/>
        <v>1.7836346303324657</v>
      </c>
      <c r="L186" s="108">
        <f t="shared" si="8"/>
        <v>1.5782002895157157</v>
      </c>
      <c r="M186" s="108">
        <f t="shared" si="8"/>
        <v>1.3983452153091336</v>
      </c>
    </row>
    <row r="187" spans="1:13" ht="15" customHeight="1" x14ac:dyDescent="0.2">
      <c r="A187" s="82">
        <v>173</v>
      </c>
      <c r="B187" s="103"/>
      <c r="C187" s="104" t="s">
        <v>301</v>
      </c>
      <c r="D187" s="105" t="s">
        <v>286</v>
      </c>
      <c r="E187" s="106" t="s">
        <v>190</v>
      </c>
      <c r="F187" s="108">
        <f t="shared" si="8"/>
        <v>0.80228173578401685</v>
      </c>
      <c r="G187" s="108">
        <f t="shared" si="8"/>
        <v>1.3750747277860103</v>
      </c>
      <c r="H187" s="108">
        <f t="shared" si="8"/>
        <v>1.322186414693687</v>
      </c>
      <c r="I187" s="108">
        <f t="shared" si="8"/>
        <v>1.0131266817357263</v>
      </c>
      <c r="J187" s="108">
        <f t="shared" si="8"/>
        <v>1.3355173166192122</v>
      </c>
      <c r="K187" s="108">
        <f t="shared" si="8"/>
        <v>1.8071481251837953</v>
      </c>
      <c r="L187" s="108">
        <f t="shared" si="8"/>
        <v>2.0682194783480394</v>
      </c>
      <c r="M187" s="108">
        <f t="shared" si="8"/>
        <v>1.3946864479825194</v>
      </c>
    </row>
    <row r="188" spans="1:13" ht="15" customHeight="1" x14ac:dyDescent="0.2">
      <c r="A188" s="82">
        <v>174</v>
      </c>
      <c r="B188" s="103"/>
      <c r="C188" s="104" t="s">
        <v>303</v>
      </c>
      <c r="D188" s="105" t="s">
        <v>276</v>
      </c>
      <c r="E188" s="106" t="s">
        <v>190</v>
      </c>
      <c r="F188" s="108">
        <f t="shared" si="8"/>
        <v>1.3226939250994327</v>
      </c>
      <c r="G188" s="108">
        <f t="shared" si="8"/>
        <v>1.3954564750764544</v>
      </c>
      <c r="H188" s="108">
        <f t="shared" si="8"/>
        <v>1.3492885081034678</v>
      </c>
      <c r="I188" s="108">
        <f t="shared" si="8"/>
        <v>1.6841234107916423</v>
      </c>
      <c r="J188" s="108">
        <f t="shared" si="8"/>
        <v>1.3463042953158093</v>
      </c>
      <c r="K188" s="108">
        <f t="shared" si="8"/>
        <v>1.0945556325693153</v>
      </c>
      <c r="L188" s="108">
        <f t="shared" si="8"/>
        <v>1.1235464054292301</v>
      </c>
      <c r="M188" s="108">
        <f t="shared" si="8"/>
        <v>1.3028525023633446</v>
      </c>
    </row>
    <row r="189" spans="1:13" ht="15" customHeight="1" x14ac:dyDescent="0.2">
      <c r="A189" s="82">
        <v>175</v>
      </c>
      <c r="B189" s="103"/>
      <c r="C189" s="433" t="s">
        <v>305</v>
      </c>
      <c r="D189" s="434"/>
      <c r="E189" s="106" t="s">
        <v>190</v>
      </c>
      <c r="F189" s="108">
        <f t="shared" si="8"/>
        <v>13.544317252925763</v>
      </c>
      <c r="G189" s="108">
        <f t="shared" si="8"/>
        <v>11.518852853762619</v>
      </c>
      <c r="H189" s="108">
        <f t="shared" si="8"/>
        <v>12.120915916115568</v>
      </c>
      <c r="I189" s="108">
        <f t="shared" si="8"/>
        <v>12.089006834372224</v>
      </c>
      <c r="J189" s="108">
        <f t="shared" si="8"/>
        <v>11.318175356151773</v>
      </c>
      <c r="K189" s="108">
        <f t="shared" si="8"/>
        <v>10.886187319072063</v>
      </c>
      <c r="L189" s="108">
        <f t="shared" si="8"/>
        <v>10.595409392927188</v>
      </c>
      <c r="M189" s="108">
        <f t="shared" si="8"/>
        <v>10.523004501204731</v>
      </c>
    </row>
    <row r="190" spans="1:13" ht="15" customHeight="1" x14ac:dyDescent="0.2">
      <c r="A190" s="82">
        <v>176</v>
      </c>
      <c r="B190" s="103"/>
      <c r="C190" s="429" t="s">
        <v>112</v>
      </c>
      <c r="D190" s="430"/>
      <c r="E190" s="107" t="s">
        <v>190</v>
      </c>
      <c r="F190" s="109">
        <f t="shared" si="8"/>
        <v>100</v>
      </c>
      <c r="G190" s="109">
        <f t="shared" si="8"/>
        <v>100</v>
      </c>
      <c r="H190" s="109">
        <f t="shared" si="8"/>
        <v>100</v>
      </c>
      <c r="I190" s="109">
        <f t="shared" si="8"/>
        <v>100</v>
      </c>
      <c r="J190" s="109">
        <f t="shared" si="8"/>
        <v>100</v>
      </c>
      <c r="K190" s="109">
        <f t="shared" si="8"/>
        <v>100</v>
      </c>
      <c r="L190" s="109">
        <f t="shared" si="8"/>
        <v>100</v>
      </c>
      <c r="M190" s="109">
        <f t="shared" si="8"/>
        <v>100</v>
      </c>
    </row>
    <row r="191" spans="1:13" s="51" customFormat="1" ht="30" customHeight="1" x14ac:dyDescent="0.2">
      <c r="A191" s="50"/>
      <c r="C191" s="52"/>
      <c r="D191" s="52"/>
      <c r="E191" s="52"/>
      <c r="F191" s="68" t="s">
        <v>349</v>
      </c>
      <c r="G191" s="52"/>
      <c r="H191" s="52"/>
      <c r="I191" s="52"/>
      <c r="J191" s="52"/>
      <c r="K191" s="52"/>
      <c r="L191" s="52"/>
      <c r="M191" s="52"/>
    </row>
    <row r="192" spans="1:13" ht="15" customHeight="1" x14ac:dyDescent="0.2">
      <c r="A192" s="82">
        <v>177</v>
      </c>
      <c r="B192" s="103"/>
      <c r="C192" s="128" t="s">
        <v>329</v>
      </c>
      <c r="D192" s="129" t="s">
        <v>330</v>
      </c>
      <c r="E192" s="106" t="s">
        <v>213</v>
      </c>
      <c r="F192" s="110">
        <v>12.97</v>
      </c>
      <c r="G192" s="110">
        <v>16.21</v>
      </c>
      <c r="H192" s="110">
        <v>17.14</v>
      </c>
      <c r="I192" s="110">
        <v>20.21</v>
      </c>
      <c r="J192" s="110">
        <v>21.2</v>
      </c>
      <c r="K192" s="110">
        <v>20.39</v>
      </c>
      <c r="L192" s="110">
        <v>20.329999999999998</v>
      </c>
      <c r="M192" s="110">
        <v>21.51</v>
      </c>
    </row>
    <row r="193" spans="1:13" ht="15" customHeight="1" x14ac:dyDescent="0.2">
      <c r="A193" s="82">
        <v>178</v>
      </c>
      <c r="B193" s="103"/>
      <c r="C193" s="128" t="s">
        <v>333</v>
      </c>
      <c r="D193" s="129" t="s">
        <v>334</v>
      </c>
      <c r="E193" s="106" t="s">
        <v>213</v>
      </c>
      <c r="F193" s="110">
        <v>4.12</v>
      </c>
      <c r="G193" s="110">
        <v>4.2300000000000004</v>
      </c>
      <c r="H193" s="110">
        <v>4.1500000000000004</v>
      </c>
      <c r="I193" s="110">
        <v>4.07</v>
      </c>
      <c r="J193" s="110">
        <v>3.93</v>
      </c>
      <c r="K193" s="110">
        <v>3.81</v>
      </c>
      <c r="L193" s="110">
        <v>3.84</v>
      </c>
      <c r="M193" s="110">
        <v>3.74</v>
      </c>
    </row>
    <row r="194" spans="1:13" ht="15" customHeight="1" x14ac:dyDescent="0.2">
      <c r="A194" s="82">
        <v>179</v>
      </c>
      <c r="B194" s="103"/>
      <c r="C194" s="128" t="s">
        <v>337</v>
      </c>
      <c r="D194" s="129" t="s">
        <v>338</v>
      </c>
      <c r="E194" s="106" t="s">
        <v>213</v>
      </c>
      <c r="F194" s="110">
        <v>3.52</v>
      </c>
      <c r="G194" s="110">
        <v>3.51</v>
      </c>
      <c r="H194" s="110">
        <v>3.5</v>
      </c>
      <c r="I194" s="110">
        <v>3.52</v>
      </c>
      <c r="J194" s="110">
        <v>3.39</v>
      </c>
      <c r="K194" s="110">
        <v>3.29</v>
      </c>
      <c r="L194" s="110">
        <v>3.4</v>
      </c>
      <c r="M194" s="110">
        <v>3.2</v>
      </c>
    </row>
    <row r="195" spans="1:13" ht="15" customHeight="1" x14ac:dyDescent="0.2">
      <c r="A195" s="82">
        <v>180</v>
      </c>
      <c r="B195" s="103"/>
      <c r="C195" s="128" t="s">
        <v>275</v>
      </c>
      <c r="D195" s="129" t="s">
        <v>276</v>
      </c>
      <c r="E195" s="106" t="s">
        <v>213</v>
      </c>
      <c r="F195" s="110">
        <v>2.09</v>
      </c>
      <c r="G195" s="110">
        <v>2.06</v>
      </c>
      <c r="H195" s="110">
        <v>2.1800000000000002</v>
      </c>
      <c r="I195" s="110">
        <v>2.1</v>
      </c>
      <c r="J195" s="110">
        <v>2.15</v>
      </c>
      <c r="K195" s="110">
        <v>2.1800000000000002</v>
      </c>
      <c r="L195" s="110">
        <v>2.15</v>
      </c>
      <c r="M195" s="110">
        <v>2.16</v>
      </c>
    </row>
    <row r="196" spans="1:13" ht="15" customHeight="1" x14ac:dyDescent="0.2">
      <c r="A196" s="82">
        <v>181</v>
      </c>
      <c r="B196" s="103"/>
      <c r="C196" s="128" t="s">
        <v>281</v>
      </c>
      <c r="D196" s="129" t="s">
        <v>282</v>
      </c>
      <c r="E196" s="106" t="s">
        <v>213</v>
      </c>
      <c r="F196" s="110">
        <v>1.42</v>
      </c>
      <c r="G196" s="110">
        <v>1.44</v>
      </c>
      <c r="H196" s="110">
        <v>1.46</v>
      </c>
      <c r="I196" s="110">
        <v>1.46</v>
      </c>
      <c r="J196" s="110">
        <v>1.36</v>
      </c>
      <c r="K196" s="110">
        <v>1.25</v>
      </c>
      <c r="L196" s="110">
        <v>1.29</v>
      </c>
      <c r="M196" s="110">
        <v>1.33</v>
      </c>
    </row>
    <row r="197" spans="1:13" ht="15" customHeight="1" x14ac:dyDescent="0.2">
      <c r="A197" s="82">
        <v>182</v>
      </c>
      <c r="B197" s="103"/>
      <c r="C197" s="128" t="s">
        <v>279</v>
      </c>
      <c r="D197" s="129" t="s">
        <v>280</v>
      </c>
      <c r="E197" s="106" t="s">
        <v>213</v>
      </c>
      <c r="F197" s="110">
        <v>0.84</v>
      </c>
      <c r="G197" s="110">
        <v>0.88</v>
      </c>
      <c r="H197" s="110">
        <v>0.96</v>
      </c>
      <c r="I197" s="110">
        <v>1.01</v>
      </c>
      <c r="J197" s="110">
        <v>1.29</v>
      </c>
      <c r="K197" s="110">
        <v>1.27</v>
      </c>
      <c r="L197" s="110">
        <v>1.33</v>
      </c>
      <c r="M197" s="110">
        <v>1.32</v>
      </c>
    </row>
    <row r="198" spans="1:13" ht="15" customHeight="1" x14ac:dyDescent="0.2">
      <c r="A198" s="82">
        <v>183</v>
      </c>
      <c r="B198" s="103"/>
      <c r="C198" s="128" t="s">
        <v>309</v>
      </c>
      <c r="D198" s="129" t="s">
        <v>310</v>
      </c>
      <c r="E198" s="106" t="s">
        <v>213</v>
      </c>
      <c r="F198" s="110">
        <v>1.08</v>
      </c>
      <c r="G198" s="110">
        <v>1.0900000000000001</v>
      </c>
      <c r="H198" s="110">
        <v>1.1299999999999999</v>
      </c>
      <c r="I198" s="110">
        <v>1.1100000000000001</v>
      </c>
      <c r="J198" s="110">
        <v>1.0900000000000001</v>
      </c>
      <c r="K198" s="110">
        <v>1.0900000000000001</v>
      </c>
      <c r="L198" s="110">
        <v>1.1100000000000001</v>
      </c>
      <c r="M198" s="110">
        <v>1.1100000000000001</v>
      </c>
    </row>
    <row r="199" spans="1:13" x14ac:dyDescent="0.2">
      <c r="A199" s="82">
        <v>184</v>
      </c>
      <c r="B199" s="103"/>
      <c r="C199" s="128" t="s">
        <v>339</v>
      </c>
      <c r="D199" s="129" t="s">
        <v>340</v>
      </c>
      <c r="E199" s="106" t="s">
        <v>213</v>
      </c>
      <c r="F199" s="110">
        <v>1.1399999999999999</v>
      </c>
      <c r="G199" s="110">
        <v>0.93</v>
      </c>
      <c r="H199" s="110">
        <v>0.99</v>
      </c>
      <c r="I199" s="110">
        <v>1.04</v>
      </c>
      <c r="J199" s="110">
        <v>1.03</v>
      </c>
      <c r="K199" s="110">
        <v>1.08</v>
      </c>
      <c r="L199" s="110">
        <v>1</v>
      </c>
      <c r="M199" s="110">
        <v>1</v>
      </c>
    </row>
    <row r="200" spans="1:13" x14ac:dyDescent="0.2">
      <c r="A200" s="82">
        <v>185</v>
      </c>
      <c r="B200" s="103"/>
      <c r="C200" s="128" t="s">
        <v>272</v>
      </c>
      <c r="D200" s="129" t="s">
        <v>221</v>
      </c>
      <c r="E200" s="106" t="s">
        <v>213</v>
      </c>
      <c r="F200" s="110">
        <v>1.17</v>
      </c>
      <c r="G200" s="110">
        <v>1.1299999999999999</v>
      </c>
      <c r="H200" s="110">
        <v>1.1000000000000001</v>
      </c>
      <c r="I200" s="110">
        <v>1.1100000000000001</v>
      </c>
      <c r="J200" s="110">
        <v>1.03</v>
      </c>
      <c r="K200" s="110">
        <v>1.08</v>
      </c>
      <c r="L200" s="110">
        <v>0.96</v>
      </c>
      <c r="M200" s="110">
        <v>0.96</v>
      </c>
    </row>
    <row r="201" spans="1:13" x14ac:dyDescent="0.2">
      <c r="A201" s="82">
        <v>186</v>
      </c>
      <c r="B201" s="103"/>
      <c r="C201" s="128" t="s">
        <v>350</v>
      </c>
      <c r="D201" s="129" t="s">
        <v>351</v>
      </c>
      <c r="E201" s="106" t="s">
        <v>213</v>
      </c>
      <c r="F201" s="110">
        <v>0.71</v>
      </c>
      <c r="G201" s="110">
        <v>0.69</v>
      </c>
      <c r="H201" s="110">
        <v>0.7</v>
      </c>
      <c r="I201" s="110">
        <v>0.7</v>
      </c>
      <c r="J201" s="110">
        <v>0.75</v>
      </c>
      <c r="K201" s="110">
        <v>0.74</v>
      </c>
      <c r="L201" s="110">
        <v>0.76</v>
      </c>
      <c r="M201" s="110">
        <v>0.75</v>
      </c>
    </row>
    <row r="202" spans="1:13" x14ac:dyDescent="0.2">
      <c r="A202" s="82">
        <v>187</v>
      </c>
      <c r="B202" s="103"/>
      <c r="C202" s="128" t="s">
        <v>301</v>
      </c>
      <c r="D202" s="129" t="s">
        <v>302</v>
      </c>
      <c r="E202" s="106" t="s">
        <v>213</v>
      </c>
      <c r="F202" s="110">
        <v>0.67</v>
      </c>
      <c r="G202" s="110">
        <v>0.57999999999999996</v>
      </c>
      <c r="H202" s="110">
        <v>0.57999999999999996</v>
      </c>
      <c r="I202" s="110">
        <v>0.57999999999999996</v>
      </c>
      <c r="J202" s="110">
        <v>0.57999999999999996</v>
      </c>
      <c r="K202" s="110">
        <v>0.61</v>
      </c>
      <c r="L202" s="110">
        <v>0.62</v>
      </c>
      <c r="M202" s="110">
        <v>0.67</v>
      </c>
    </row>
    <row r="203" spans="1:13" x14ac:dyDescent="0.2">
      <c r="A203" s="82">
        <v>188</v>
      </c>
      <c r="B203" s="103"/>
      <c r="C203" s="128" t="s">
        <v>299</v>
      </c>
      <c r="D203" s="129" t="s">
        <v>300</v>
      </c>
      <c r="E203" s="106" t="s">
        <v>213</v>
      </c>
      <c r="F203" s="110">
        <v>0.7</v>
      </c>
      <c r="G203" s="110">
        <v>0.69</v>
      </c>
      <c r="H203" s="110">
        <v>0.68</v>
      </c>
      <c r="I203" s="110">
        <v>0.7</v>
      </c>
      <c r="J203" s="110">
        <v>0.64</v>
      </c>
      <c r="K203" s="110">
        <v>0.65</v>
      </c>
      <c r="L203" s="110">
        <v>0.65</v>
      </c>
      <c r="M203" s="110">
        <v>0.65</v>
      </c>
    </row>
    <row r="204" spans="1:13" x14ac:dyDescent="0.2">
      <c r="A204" s="82">
        <v>189</v>
      </c>
      <c r="B204" s="103"/>
      <c r="C204" s="128" t="s">
        <v>327</v>
      </c>
      <c r="D204" s="129" t="s">
        <v>328</v>
      </c>
      <c r="E204" s="106" t="s">
        <v>213</v>
      </c>
      <c r="F204" s="110">
        <v>0.45</v>
      </c>
      <c r="G204" s="110">
        <v>0.47</v>
      </c>
      <c r="H204" s="110">
        <v>0.49</v>
      </c>
      <c r="I204" s="110">
        <v>0.5</v>
      </c>
      <c r="J204" s="110">
        <v>0.55000000000000004</v>
      </c>
      <c r="K204" s="110">
        <v>0.55000000000000004</v>
      </c>
      <c r="L204" s="110">
        <v>0.55000000000000004</v>
      </c>
      <c r="M204" s="110">
        <v>0.57999999999999996</v>
      </c>
    </row>
    <row r="205" spans="1:13" x14ac:dyDescent="0.2">
      <c r="A205" s="82">
        <v>190</v>
      </c>
      <c r="B205" s="103"/>
      <c r="C205" s="128" t="s">
        <v>291</v>
      </c>
      <c r="D205" s="129" t="s">
        <v>292</v>
      </c>
      <c r="E205" s="106" t="s">
        <v>213</v>
      </c>
      <c r="F205" s="110">
        <v>0.47</v>
      </c>
      <c r="G205" s="110">
        <v>0.48</v>
      </c>
      <c r="H205" s="110">
        <v>0.55000000000000004</v>
      </c>
      <c r="I205" s="110">
        <v>0.49</v>
      </c>
      <c r="J205" s="110">
        <v>0.5</v>
      </c>
      <c r="K205" s="110">
        <v>0.41</v>
      </c>
      <c r="L205" s="110">
        <v>0.44</v>
      </c>
      <c r="M205" s="110">
        <v>0.45</v>
      </c>
    </row>
    <row r="206" spans="1:13" x14ac:dyDescent="0.2">
      <c r="A206" s="82">
        <v>191</v>
      </c>
      <c r="B206" s="103"/>
      <c r="C206" s="128" t="s">
        <v>283</v>
      </c>
      <c r="D206" s="129" t="s">
        <v>284</v>
      </c>
      <c r="E206" s="106" t="s">
        <v>213</v>
      </c>
      <c r="F206" s="110">
        <v>0.45</v>
      </c>
      <c r="G206" s="110">
        <v>0.45</v>
      </c>
      <c r="H206" s="110">
        <v>0.46</v>
      </c>
      <c r="I206" s="110">
        <v>0.45</v>
      </c>
      <c r="J206" s="110">
        <v>0.44</v>
      </c>
      <c r="K206" s="110">
        <v>0.44</v>
      </c>
      <c r="L206" s="110">
        <v>0.45</v>
      </c>
      <c r="M206" s="110">
        <v>0.45</v>
      </c>
    </row>
    <row r="207" spans="1:13" x14ac:dyDescent="0.2">
      <c r="A207" s="82">
        <v>192</v>
      </c>
      <c r="B207" s="103"/>
      <c r="C207" s="128" t="s">
        <v>331</v>
      </c>
      <c r="D207" s="129" t="s">
        <v>332</v>
      </c>
      <c r="E207" s="106" t="s">
        <v>213</v>
      </c>
      <c r="F207" s="110">
        <v>0.49</v>
      </c>
      <c r="G207" s="110">
        <v>0.47</v>
      </c>
      <c r="H207" s="110">
        <v>0.44</v>
      </c>
      <c r="I207" s="110">
        <v>0.43</v>
      </c>
      <c r="J207" s="110">
        <v>0.39</v>
      </c>
      <c r="K207" s="110">
        <v>0.4</v>
      </c>
      <c r="L207" s="110">
        <v>0.38</v>
      </c>
      <c r="M207" s="110">
        <v>0.39</v>
      </c>
    </row>
    <row r="208" spans="1:13" x14ac:dyDescent="0.2">
      <c r="A208" s="82">
        <v>193</v>
      </c>
      <c r="B208" s="103"/>
      <c r="C208" s="128" t="s">
        <v>352</v>
      </c>
      <c r="D208" s="129" t="s">
        <v>353</v>
      </c>
      <c r="E208" s="106" t="s">
        <v>213</v>
      </c>
      <c r="F208" s="110">
        <v>0.28000000000000003</v>
      </c>
      <c r="G208" s="110">
        <v>0.2</v>
      </c>
      <c r="H208" s="110">
        <v>0.22</v>
      </c>
      <c r="I208" s="110">
        <v>0.23</v>
      </c>
      <c r="J208" s="110">
        <v>0.23</v>
      </c>
      <c r="K208" s="110">
        <v>0.24</v>
      </c>
      <c r="L208" s="110">
        <v>0.24</v>
      </c>
      <c r="M208" s="110">
        <v>0.38</v>
      </c>
    </row>
    <row r="209" spans="1:14" x14ac:dyDescent="0.2">
      <c r="A209" s="82">
        <v>194</v>
      </c>
      <c r="B209" s="103"/>
      <c r="C209" s="128" t="s">
        <v>270</v>
      </c>
      <c r="D209" s="129" t="s">
        <v>271</v>
      </c>
      <c r="E209" s="106" t="s">
        <v>213</v>
      </c>
      <c r="F209" s="110">
        <v>0.36</v>
      </c>
      <c r="G209" s="110">
        <v>0.35</v>
      </c>
      <c r="H209" s="110">
        <v>0.37</v>
      </c>
      <c r="I209" s="110">
        <v>0.38</v>
      </c>
      <c r="J209" s="110">
        <v>0.37</v>
      </c>
      <c r="K209" s="110">
        <v>0.36</v>
      </c>
      <c r="L209" s="110">
        <v>0.36</v>
      </c>
      <c r="M209" s="110">
        <v>0.36</v>
      </c>
    </row>
    <row r="210" spans="1:14" x14ac:dyDescent="0.2">
      <c r="A210" s="82">
        <v>195</v>
      </c>
      <c r="B210" s="103"/>
      <c r="C210" s="128" t="s">
        <v>285</v>
      </c>
      <c r="D210" s="129" t="s">
        <v>286</v>
      </c>
      <c r="E210" s="106" t="s">
        <v>213</v>
      </c>
      <c r="F210" s="110">
        <v>0.35</v>
      </c>
      <c r="G210" s="110">
        <v>0.36</v>
      </c>
      <c r="H210" s="110">
        <v>0.35</v>
      </c>
      <c r="I210" s="110">
        <v>0.32</v>
      </c>
      <c r="J210" s="110">
        <v>0.34</v>
      </c>
      <c r="K210" s="110">
        <v>0.32</v>
      </c>
      <c r="L210" s="110">
        <v>0.33</v>
      </c>
      <c r="M210" s="110">
        <v>0.33</v>
      </c>
    </row>
    <row r="211" spans="1:14" x14ac:dyDescent="0.2">
      <c r="A211" s="82">
        <v>196</v>
      </c>
      <c r="B211" s="103"/>
      <c r="C211" s="128" t="s">
        <v>268</v>
      </c>
      <c r="D211" s="129" t="s">
        <v>269</v>
      </c>
      <c r="E211" s="106" t="s">
        <v>213</v>
      </c>
      <c r="F211" s="110">
        <v>0.36</v>
      </c>
      <c r="G211" s="110">
        <v>0.4</v>
      </c>
      <c r="H211" s="110">
        <v>0.37</v>
      </c>
      <c r="I211" s="110">
        <v>0.42</v>
      </c>
      <c r="J211" s="110">
        <v>0.38</v>
      </c>
      <c r="K211" s="110">
        <v>0.37</v>
      </c>
      <c r="L211" s="110">
        <v>0.34</v>
      </c>
      <c r="M211" s="110">
        <v>0.33</v>
      </c>
    </row>
    <row r="212" spans="1:14" x14ac:dyDescent="0.2">
      <c r="A212" s="82">
        <v>197</v>
      </c>
      <c r="B212" s="103"/>
      <c r="C212" s="433" t="s">
        <v>305</v>
      </c>
      <c r="D212" s="434"/>
      <c r="E212" s="106" t="s">
        <v>213</v>
      </c>
      <c r="F212" s="110">
        <v>0.1</v>
      </c>
      <c r="G212" s="110">
        <v>0.11</v>
      </c>
      <c r="H212" s="110">
        <v>0.11</v>
      </c>
      <c r="I212" s="110">
        <v>0.11</v>
      </c>
      <c r="J212" s="110">
        <v>0.11</v>
      </c>
      <c r="K212" s="110">
        <v>0.1</v>
      </c>
      <c r="L212" s="110">
        <v>0.11</v>
      </c>
      <c r="M212" s="110">
        <v>0.12</v>
      </c>
    </row>
    <row r="213" spans="1:14" x14ac:dyDescent="0.2">
      <c r="A213" s="82">
        <v>198</v>
      </c>
      <c r="B213" s="103"/>
      <c r="C213" s="429" t="s">
        <v>354</v>
      </c>
      <c r="D213" s="430"/>
      <c r="E213" s="107" t="s">
        <v>213</v>
      </c>
      <c r="F213" s="130">
        <v>0.27</v>
      </c>
      <c r="G213" s="130">
        <v>0.27</v>
      </c>
      <c r="H213" s="130">
        <v>0.27</v>
      </c>
      <c r="I213" s="130">
        <v>0.28000000000000003</v>
      </c>
      <c r="J213" s="130">
        <v>0.27</v>
      </c>
      <c r="K213" s="130">
        <v>0.26</v>
      </c>
      <c r="L213" s="130">
        <v>0.26</v>
      </c>
      <c r="M213" s="130">
        <v>0.26</v>
      </c>
    </row>
    <row r="214" spans="1:14" s="51" customFormat="1" ht="30" customHeight="1" x14ac:dyDescent="0.2">
      <c r="A214" s="50"/>
      <c r="C214" s="52"/>
      <c r="D214" s="52"/>
      <c r="E214" s="52"/>
      <c r="F214" s="68" t="s">
        <v>267</v>
      </c>
      <c r="G214" s="52"/>
      <c r="H214" s="52"/>
      <c r="I214" s="52"/>
      <c r="J214" s="52"/>
      <c r="K214" s="52"/>
      <c r="L214" s="52"/>
      <c r="M214" s="52"/>
    </row>
    <row r="215" spans="1:14" ht="15" customHeight="1" x14ac:dyDescent="0.2">
      <c r="A215" s="82">
        <v>199</v>
      </c>
      <c r="B215" s="103"/>
      <c r="C215" s="104" t="s">
        <v>268</v>
      </c>
      <c r="D215" s="105" t="s">
        <v>269</v>
      </c>
      <c r="E215" s="106" t="s">
        <v>260</v>
      </c>
      <c r="F215" s="131">
        <f t="shared" ref="F215:M224" si="9">F8/$F8*100</f>
        <v>100</v>
      </c>
      <c r="G215" s="132">
        <f t="shared" si="9"/>
        <v>126.52605526866184</v>
      </c>
      <c r="H215" s="132">
        <f t="shared" si="9"/>
        <v>84.439831898961856</v>
      </c>
      <c r="I215" s="132">
        <f t="shared" si="9"/>
        <v>127.52311024691019</v>
      </c>
      <c r="J215" s="132">
        <f t="shared" si="9"/>
        <v>150.11674601660818</v>
      </c>
      <c r="K215" s="132">
        <f t="shared" si="9"/>
        <v>163.32371918490827</v>
      </c>
      <c r="L215" s="132">
        <f t="shared" si="9"/>
        <v>143.53840853699043</v>
      </c>
      <c r="M215" s="132">
        <f t="shared" si="9"/>
        <v>150.57758294053338</v>
      </c>
      <c r="N215" s="51"/>
    </row>
    <row r="216" spans="1:14" ht="15" customHeight="1" x14ac:dyDescent="0.2">
      <c r="A216" s="82">
        <v>200</v>
      </c>
      <c r="B216" s="103"/>
      <c r="C216" s="104" t="s">
        <v>270</v>
      </c>
      <c r="D216" s="105" t="s">
        <v>271</v>
      </c>
      <c r="E216" s="106" t="s">
        <v>260</v>
      </c>
      <c r="F216" s="131">
        <f t="shared" si="9"/>
        <v>100</v>
      </c>
      <c r="G216" s="132">
        <f t="shared" si="9"/>
        <v>91.695838572193082</v>
      </c>
      <c r="H216" s="132">
        <f t="shared" si="9"/>
        <v>101.02417108803228</v>
      </c>
      <c r="I216" s="132">
        <f t="shared" si="9"/>
        <v>95.699825734206996</v>
      </c>
      <c r="J216" s="132">
        <f t="shared" si="9"/>
        <v>100.38280187171875</v>
      </c>
      <c r="K216" s="132">
        <f t="shared" si="9"/>
        <v>104.56327928300601</v>
      </c>
      <c r="L216" s="132">
        <f t="shared" si="9"/>
        <v>105.64304912028548</v>
      </c>
      <c r="M216" s="132">
        <f t="shared" si="9"/>
        <v>107.40233945127622</v>
      </c>
      <c r="N216" s="51"/>
    </row>
    <row r="217" spans="1:14" ht="15" customHeight="1" x14ac:dyDescent="0.2">
      <c r="A217" s="82">
        <v>201</v>
      </c>
      <c r="B217" s="103"/>
      <c r="C217" s="104" t="s">
        <v>272</v>
      </c>
      <c r="D217" s="105" t="s">
        <v>221</v>
      </c>
      <c r="E217" s="106" t="s">
        <v>260</v>
      </c>
      <c r="F217" s="131">
        <f t="shared" si="9"/>
        <v>100</v>
      </c>
      <c r="G217" s="132">
        <f t="shared" si="9"/>
        <v>96.041329523647306</v>
      </c>
      <c r="H217" s="132">
        <f t="shared" si="9"/>
        <v>96.810141879193907</v>
      </c>
      <c r="I217" s="132">
        <f t="shared" si="9"/>
        <v>97.821810481412427</v>
      </c>
      <c r="J217" s="132">
        <f t="shared" si="9"/>
        <v>93.894159366514202</v>
      </c>
      <c r="K217" s="132">
        <f t="shared" si="9"/>
        <v>95.806292294784583</v>
      </c>
      <c r="L217" s="132">
        <f t="shared" si="9"/>
        <v>87.004515310400663</v>
      </c>
      <c r="M217" s="132">
        <f t="shared" si="9"/>
        <v>83.055926724473622</v>
      </c>
      <c r="N217" s="51"/>
    </row>
    <row r="218" spans="1:14" ht="15" customHeight="1" x14ac:dyDescent="0.2">
      <c r="A218" s="82">
        <v>202</v>
      </c>
      <c r="B218" s="103"/>
      <c r="C218" s="104" t="s">
        <v>273</v>
      </c>
      <c r="D218" s="105" t="s">
        <v>274</v>
      </c>
      <c r="E218" s="106" t="s">
        <v>260</v>
      </c>
      <c r="F218" s="131">
        <f t="shared" si="9"/>
        <v>100</v>
      </c>
      <c r="G218" s="132">
        <f t="shared" si="9"/>
        <v>161.76650215457516</v>
      </c>
      <c r="H218" s="132">
        <f t="shared" si="9"/>
        <v>152.58118421169681</v>
      </c>
      <c r="I218" s="132">
        <f t="shared" si="9"/>
        <v>153.36527160650073</v>
      </c>
      <c r="J218" s="132">
        <f t="shared" si="9"/>
        <v>121.40301840303344</v>
      </c>
      <c r="K218" s="132">
        <f t="shared" si="9"/>
        <v>135.23776355608308</v>
      </c>
      <c r="L218" s="132">
        <f t="shared" si="9"/>
        <v>146.37998892156418</v>
      </c>
      <c r="M218" s="132">
        <f t="shared" si="9"/>
        <v>157.23347094249755</v>
      </c>
      <c r="N218" s="51"/>
    </row>
    <row r="219" spans="1:14" ht="15" customHeight="1" x14ac:dyDescent="0.2">
      <c r="A219" s="82">
        <v>203</v>
      </c>
      <c r="B219" s="103"/>
      <c r="C219" s="104" t="s">
        <v>275</v>
      </c>
      <c r="D219" s="105" t="s">
        <v>276</v>
      </c>
      <c r="E219" s="106" t="s">
        <v>260</v>
      </c>
      <c r="F219" s="131">
        <f t="shared" si="9"/>
        <v>100</v>
      </c>
      <c r="G219" s="132">
        <f t="shared" si="9"/>
        <v>109.25335924002262</v>
      </c>
      <c r="H219" s="132">
        <f t="shared" si="9"/>
        <v>108.55318041483164</v>
      </c>
      <c r="I219" s="132">
        <f t="shared" si="9"/>
        <v>134.59058762970571</v>
      </c>
      <c r="J219" s="132">
        <f t="shared" si="9"/>
        <v>113.86175485880985</v>
      </c>
      <c r="K219" s="132">
        <f t="shared" si="9"/>
        <v>99.263094608023692</v>
      </c>
      <c r="L219" s="132">
        <f t="shared" si="9"/>
        <v>104.28221620384184</v>
      </c>
      <c r="M219" s="132">
        <f t="shared" si="9"/>
        <v>123.27514884654431</v>
      </c>
      <c r="N219" s="51"/>
    </row>
    <row r="220" spans="1:14" ht="15" customHeight="1" x14ac:dyDescent="0.2">
      <c r="A220" s="82">
        <v>204</v>
      </c>
      <c r="B220" s="103"/>
      <c r="C220" s="104" t="s">
        <v>277</v>
      </c>
      <c r="D220" s="105" t="s">
        <v>224</v>
      </c>
      <c r="E220" s="106" t="s">
        <v>260</v>
      </c>
      <c r="F220" s="131">
        <f t="shared" si="9"/>
        <v>100</v>
      </c>
      <c r="G220" s="132">
        <f t="shared" si="9"/>
        <v>62.478780650623555</v>
      </c>
      <c r="H220" s="132">
        <f t="shared" si="9"/>
        <v>61.508005260870554</v>
      </c>
      <c r="I220" s="132">
        <f t="shared" si="9"/>
        <v>73.791766959963638</v>
      </c>
      <c r="J220" s="132">
        <f t="shared" si="9"/>
        <v>88.183323753358763</v>
      </c>
      <c r="K220" s="132">
        <f t="shared" si="9"/>
        <v>85.352523913659567</v>
      </c>
      <c r="L220" s="132">
        <f t="shared" si="9"/>
        <v>127.10084765950636</v>
      </c>
      <c r="M220" s="132">
        <f t="shared" si="9"/>
        <v>101.37286795020215</v>
      </c>
      <c r="N220" s="51"/>
    </row>
    <row r="221" spans="1:14" ht="15" customHeight="1" x14ac:dyDescent="0.2">
      <c r="A221" s="82">
        <v>205</v>
      </c>
      <c r="B221" s="103"/>
      <c r="C221" s="104" t="s">
        <v>278</v>
      </c>
      <c r="D221" s="105" t="s">
        <v>228</v>
      </c>
      <c r="E221" s="106" t="s">
        <v>260</v>
      </c>
      <c r="F221" s="131">
        <f t="shared" si="9"/>
        <v>100</v>
      </c>
      <c r="G221" s="132">
        <f t="shared" si="9"/>
        <v>102.85476326358558</v>
      </c>
      <c r="H221" s="132">
        <f t="shared" si="9"/>
        <v>108.40096255305971</v>
      </c>
      <c r="I221" s="132">
        <f t="shared" si="9"/>
        <v>115.80435556503717</v>
      </c>
      <c r="J221" s="132">
        <f t="shared" si="9"/>
        <v>115.56457231815875</v>
      </c>
      <c r="K221" s="132">
        <f t="shared" si="9"/>
        <v>88.161872811646433</v>
      </c>
      <c r="L221" s="132">
        <f t="shared" si="9"/>
        <v>95.379794716232595</v>
      </c>
      <c r="M221" s="132">
        <f t="shared" si="9"/>
        <v>120.49701835487885</v>
      </c>
      <c r="N221" s="51"/>
    </row>
    <row r="222" spans="1:14" ht="15" customHeight="1" x14ac:dyDescent="0.2">
      <c r="A222" s="82">
        <v>206</v>
      </c>
      <c r="B222" s="103"/>
      <c r="C222" s="104" t="s">
        <v>279</v>
      </c>
      <c r="D222" s="105" t="s">
        <v>280</v>
      </c>
      <c r="E222" s="106" t="s">
        <v>260</v>
      </c>
      <c r="F222" s="131">
        <f t="shared" si="9"/>
        <v>100</v>
      </c>
      <c r="G222" s="132">
        <f t="shared" si="9"/>
        <v>75.050856979066111</v>
      </c>
      <c r="H222" s="132">
        <f t="shared" si="9"/>
        <v>64.314950330755835</v>
      </c>
      <c r="I222" s="132">
        <f t="shared" si="9"/>
        <v>87.984246716113248</v>
      </c>
      <c r="J222" s="132">
        <f t="shared" si="9"/>
        <v>155.22390699106913</v>
      </c>
      <c r="K222" s="132">
        <f t="shared" si="9"/>
        <v>115.31863922834722</v>
      </c>
      <c r="L222" s="132">
        <f t="shared" si="9"/>
        <v>133.31860995654267</v>
      </c>
      <c r="M222" s="132">
        <f t="shared" si="9"/>
        <v>158.49458198780644</v>
      </c>
      <c r="N222" s="51"/>
    </row>
    <row r="223" spans="1:14" ht="15" customHeight="1" x14ac:dyDescent="0.2">
      <c r="A223" s="82">
        <v>207</v>
      </c>
      <c r="B223" s="103"/>
      <c r="C223" s="104" t="s">
        <v>281</v>
      </c>
      <c r="D223" s="105" t="s">
        <v>282</v>
      </c>
      <c r="E223" s="106" t="s">
        <v>260</v>
      </c>
      <c r="F223" s="131">
        <f t="shared" si="9"/>
        <v>100</v>
      </c>
      <c r="G223" s="132">
        <f t="shared" si="9"/>
        <v>95.371314418805611</v>
      </c>
      <c r="H223" s="132">
        <f t="shared" si="9"/>
        <v>117.82517148612553</v>
      </c>
      <c r="I223" s="132">
        <f t="shared" si="9"/>
        <v>109.65782650766917</v>
      </c>
      <c r="J223" s="132">
        <f t="shared" si="9"/>
        <v>97.072213360933176</v>
      </c>
      <c r="K223" s="132">
        <f t="shared" si="9"/>
        <v>93.103426946871807</v>
      </c>
      <c r="L223" s="132">
        <f t="shared" si="9"/>
        <v>109.41650148538189</v>
      </c>
      <c r="M223" s="132">
        <f t="shared" si="9"/>
        <v>137.52978584246048</v>
      </c>
      <c r="N223" s="51"/>
    </row>
    <row r="224" spans="1:14" ht="15" customHeight="1" x14ac:dyDescent="0.2">
      <c r="A224" s="82">
        <v>208</v>
      </c>
      <c r="B224" s="103"/>
      <c r="C224" s="104" t="s">
        <v>283</v>
      </c>
      <c r="D224" s="105" t="s">
        <v>284</v>
      </c>
      <c r="E224" s="106" t="s">
        <v>260</v>
      </c>
      <c r="F224" s="131">
        <f t="shared" si="9"/>
        <v>100</v>
      </c>
      <c r="G224" s="132">
        <f t="shared" si="9"/>
        <v>118.38251154388568</v>
      </c>
      <c r="H224" s="132">
        <f t="shared" si="9"/>
        <v>126.07419885508209</v>
      </c>
      <c r="I224" s="132">
        <f t="shared" si="9"/>
        <v>92.078876582532047</v>
      </c>
      <c r="J224" s="132">
        <f t="shared" si="9"/>
        <v>131.48075351968615</v>
      </c>
      <c r="K224" s="132">
        <f t="shared" si="9"/>
        <v>127.02757747223859</v>
      </c>
      <c r="L224" s="132">
        <f t="shared" si="9"/>
        <v>119.31146683305549</v>
      </c>
      <c r="M224" s="132">
        <f t="shared" si="9"/>
        <v>106.8084248109848</v>
      </c>
      <c r="N224" s="51"/>
    </row>
    <row r="225" spans="1:14" ht="15" customHeight="1" x14ac:dyDescent="0.2">
      <c r="A225" s="82">
        <v>209</v>
      </c>
      <c r="B225" s="103"/>
      <c r="C225" s="104" t="s">
        <v>285</v>
      </c>
      <c r="D225" s="105" t="s">
        <v>286</v>
      </c>
      <c r="E225" s="106" t="s">
        <v>260</v>
      </c>
      <c r="F225" s="131">
        <f t="shared" ref="F225:M234" si="10">F18/$F18*100</f>
        <v>100</v>
      </c>
      <c r="G225" s="132">
        <f t="shared" si="10"/>
        <v>181.74118748601043</v>
      </c>
      <c r="H225" s="132">
        <f t="shared" si="10"/>
        <v>165.61298280566808</v>
      </c>
      <c r="I225" s="132">
        <f t="shared" si="10"/>
        <v>118.71970740608329</v>
      </c>
      <c r="J225" s="132">
        <f t="shared" si="10"/>
        <v>174.34449552561938</v>
      </c>
      <c r="K225" s="132">
        <f t="shared" si="10"/>
        <v>236.99203441579587</v>
      </c>
      <c r="L225" s="132">
        <f t="shared" si="10"/>
        <v>286.56759757970514</v>
      </c>
      <c r="M225" s="132">
        <f t="shared" si="10"/>
        <v>198.26245680021017</v>
      </c>
      <c r="N225" s="51"/>
    </row>
    <row r="226" spans="1:14" ht="15" customHeight="1" x14ac:dyDescent="0.2">
      <c r="A226" s="82">
        <v>210</v>
      </c>
      <c r="B226" s="103"/>
      <c r="C226" s="104" t="s">
        <v>287</v>
      </c>
      <c r="D226" s="105" t="s">
        <v>288</v>
      </c>
      <c r="E226" s="106" t="s">
        <v>260</v>
      </c>
      <c r="F226" s="131">
        <f t="shared" si="10"/>
        <v>100</v>
      </c>
      <c r="G226" s="132">
        <f t="shared" si="10"/>
        <v>147.13753631698103</v>
      </c>
      <c r="H226" s="132">
        <f t="shared" si="10"/>
        <v>133.40614582768785</v>
      </c>
      <c r="I226" s="132">
        <f t="shared" si="10"/>
        <v>106.94386688890769</v>
      </c>
      <c r="J226" s="132">
        <f t="shared" si="10"/>
        <v>129.36716616716058</v>
      </c>
      <c r="K226" s="132">
        <f t="shared" si="10"/>
        <v>133.93379154788084</v>
      </c>
      <c r="L226" s="132">
        <f t="shared" si="10"/>
        <v>256.79262470604669</v>
      </c>
      <c r="M226" s="132">
        <f t="shared" si="10"/>
        <v>308.6600130709997</v>
      </c>
      <c r="N226" s="51"/>
    </row>
    <row r="227" spans="1:14" ht="15" customHeight="1" x14ac:dyDescent="0.2">
      <c r="A227" s="82">
        <v>211</v>
      </c>
      <c r="B227" s="103"/>
      <c r="C227" s="104" t="s">
        <v>289</v>
      </c>
      <c r="D227" s="105" t="s">
        <v>290</v>
      </c>
      <c r="E227" s="106" t="s">
        <v>260</v>
      </c>
      <c r="F227" s="131">
        <f t="shared" si="10"/>
        <v>100</v>
      </c>
      <c r="G227" s="132">
        <f t="shared" si="10"/>
        <v>79.005303679522527</v>
      </c>
      <c r="H227" s="132">
        <f t="shared" si="10"/>
        <v>86.443233416506644</v>
      </c>
      <c r="I227" s="132">
        <f t="shared" si="10"/>
        <v>92.913497714552093</v>
      </c>
      <c r="J227" s="132">
        <f t="shared" si="10"/>
        <v>88.100490979657081</v>
      </c>
      <c r="K227" s="132">
        <f t="shared" si="10"/>
        <v>100.52344083038005</v>
      </c>
      <c r="L227" s="132">
        <f t="shared" si="10"/>
        <v>112.6797552445225</v>
      </c>
      <c r="M227" s="132">
        <f t="shared" si="10"/>
        <v>134.43371089049265</v>
      </c>
      <c r="N227" s="51"/>
    </row>
    <row r="228" spans="1:14" ht="15" customHeight="1" x14ac:dyDescent="0.2">
      <c r="A228" s="82">
        <v>212</v>
      </c>
      <c r="B228" s="103"/>
      <c r="C228" s="104" t="s">
        <v>291</v>
      </c>
      <c r="D228" s="105" t="s">
        <v>292</v>
      </c>
      <c r="E228" s="106" t="s">
        <v>260</v>
      </c>
      <c r="F228" s="131">
        <f t="shared" si="10"/>
        <v>100</v>
      </c>
      <c r="G228" s="132">
        <f t="shared" si="10"/>
        <v>127.15335906305438</v>
      </c>
      <c r="H228" s="132">
        <f t="shared" si="10"/>
        <v>132.09771479168501</v>
      </c>
      <c r="I228" s="132">
        <f t="shared" si="10"/>
        <v>193.20127252200967</v>
      </c>
      <c r="J228" s="132">
        <f t="shared" si="10"/>
        <v>131.7919994144828</v>
      </c>
      <c r="K228" s="132">
        <f t="shared" si="10"/>
        <v>153.31945261406247</v>
      </c>
      <c r="L228" s="132">
        <f t="shared" si="10"/>
        <v>166.10754956034936</v>
      </c>
      <c r="M228" s="132">
        <f t="shared" si="10"/>
        <v>151.87548581654292</v>
      </c>
      <c r="N228" s="51"/>
    </row>
    <row r="229" spans="1:14" ht="15" customHeight="1" x14ac:dyDescent="0.2">
      <c r="A229" s="82">
        <v>213</v>
      </c>
      <c r="B229" s="103"/>
      <c r="C229" s="104" t="s">
        <v>293</v>
      </c>
      <c r="D229" s="105" t="s">
        <v>294</v>
      </c>
      <c r="E229" s="106" t="s">
        <v>260</v>
      </c>
      <c r="F229" s="131">
        <f t="shared" si="10"/>
        <v>100</v>
      </c>
      <c r="G229" s="132">
        <f t="shared" si="10"/>
        <v>102.90530081728473</v>
      </c>
      <c r="H229" s="132">
        <f t="shared" si="10"/>
        <v>100.49755534974932</v>
      </c>
      <c r="I229" s="132">
        <f t="shared" si="10"/>
        <v>98.920100808248918</v>
      </c>
      <c r="J229" s="132">
        <f t="shared" si="10"/>
        <v>91.888101515504118</v>
      </c>
      <c r="K229" s="132">
        <f t="shared" si="10"/>
        <v>94.926906422542771</v>
      </c>
      <c r="L229" s="132">
        <f t="shared" si="10"/>
        <v>83.88325612491991</v>
      </c>
      <c r="M229" s="132">
        <f t="shared" si="10"/>
        <v>91.431822554165095</v>
      </c>
      <c r="N229" s="51"/>
    </row>
    <row r="230" spans="1:14" ht="15" customHeight="1" x14ac:dyDescent="0.2">
      <c r="A230" s="82">
        <v>214</v>
      </c>
      <c r="B230" s="103"/>
      <c r="C230" s="104" t="s">
        <v>295</v>
      </c>
      <c r="D230" s="105" t="s">
        <v>296</v>
      </c>
      <c r="E230" s="106" t="s">
        <v>260</v>
      </c>
      <c r="F230" s="131">
        <f t="shared" si="10"/>
        <v>100</v>
      </c>
      <c r="G230" s="132">
        <f t="shared" si="10"/>
        <v>99.106062515319351</v>
      </c>
      <c r="H230" s="132">
        <f t="shared" si="10"/>
        <v>95.306414511739561</v>
      </c>
      <c r="I230" s="132">
        <f t="shared" si="10"/>
        <v>95.025601899314594</v>
      </c>
      <c r="J230" s="132">
        <f t="shared" si="10"/>
        <v>84.619226815378155</v>
      </c>
      <c r="K230" s="132">
        <f t="shared" si="10"/>
        <v>97.972536985007721</v>
      </c>
      <c r="L230" s="132">
        <f t="shared" si="10"/>
        <v>98.923595761340877</v>
      </c>
      <c r="M230" s="132">
        <f t="shared" si="10"/>
        <v>100.9055135986867</v>
      </c>
      <c r="N230" s="51"/>
    </row>
    <row r="231" spans="1:14" ht="15" customHeight="1" x14ac:dyDescent="0.2">
      <c r="A231" s="82">
        <v>215</v>
      </c>
      <c r="B231" s="103"/>
      <c r="C231" s="104" t="s">
        <v>297</v>
      </c>
      <c r="D231" s="105" t="s">
        <v>298</v>
      </c>
      <c r="E231" s="106" t="s">
        <v>260</v>
      </c>
      <c r="F231" s="131">
        <f t="shared" si="10"/>
        <v>100</v>
      </c>
      <c r="G231" s="132">
        <f t="shared" si="10"/>
        <v>94.060676133242197</v>
      </c>
      <c r="H231" s="132">
        <f t="shared" si="10"/>
        <v>93.080173030628416</v>
      </c>
      <c r="I231" s="132">
        <f t="shared" si="10"/>
        <v>95.357846287153279</v>
      </c>
      <c r="J231" s="132">
        <f t="shared" si="10"/>
        <v>98.486424534027378</v>
      </c>
      <c r="K231" s="132">
        <f t="shared" si="10"/>
        <v>110.50552630282733</v>
      </c>
      <c r="L231" s="132">
        <f t="shared" si="10"/>
        <v>99.123616319848935</v>
      </c>
      <c r="M231" s="132">
        <f t="shared" si="10"/>
        <v>104.3921100003038</v>
      </c>
      <c r="N231" s="51"/>
    </row>
    <row r="232" spans="1:14" ht="15" customHeight="1" x14ac:dyDescent="0.2">
      <c r="A232" s="82">
        <v>216</v>
      </c>
      <c r="B232" s="103"/>
      <c r="C232" s="104" t="s">
        <v>299</v>
      </c>
      <c r="D232" s="105" t="s">
        <v>300</v>
      </c>
      <c r="E232" s="106" t="s">
        <v>260</v>
      </c>
      <c r="F232" s="131">
        <f t="shared" si="10"/>
        <v>100</v>
      </c>
      <c r="G232" s="132">
        <f t="shared" si="10"/>
        <v>87.479360912686772</v>
      </c>
      <c r="H232" s="132">
        <f t="shared" si="10"/>
        <v>94.744608027461666</v>
      </c>
      <c r="I232" s="132">
        <f t="shared" si="10"/>
        <v>105.18675316648147</v>
      </c>
      <c r="J232" s="132">
        <f t="shared" si="10"/>
        <v>97.799955752605626</v>
      </c>
      <c r="K232" s="132">
        <f t="shared" si="10"/>
        <v>98.121406885504811</v>
      </c>
      <c r="L232" s="132">
        <f t="shared" si="10"/>
        <v>104.045453014182</v>
      </c>
      <c r="M232" s="132">
        <f t="shared" si="10"/>
        <v>101.93782562213076</v>
      </c>
      <c r="N232" s="51"/>
    </row>
    <row r="233" spans="1:14" ht="15" customHeight="1" x14ac:dyDescent="0.2">
      <c r="A233" s="82">
        <v>217</v>
      </c>
      <c r="B233" s="103"/>
      <c r="C233" s="104" t="s">
        <v>301</v>
      </c>
      <c r="D233" s="105" t="s">
        <v>302</v>
      </c>
      <c r="E233" s="106" t="s">
        <v>260</v>
      </c>
      <c r="F233" s="131">
        <f t="shared" si="10"/>
        <v>100</v>
      </c>
      <c r="G233" s="132">
        <f t="shared" si="10"/>
        <v>86.743863348326954</v>
      </c>
      <c r="H233" s="132">
        <f t="shared" si="10"/>
        <v>89.785969271732611</v>
      </c>
      <c r="I233" s="132">
        <f t="shared" si="10"/>
        <v>84.483156184324798</v>
      </c>
      <c r="J233" s="132">
        <f t="shared" si="10"/>
        <v>86.06234552201677</v>
      </c>
      <c r="K233" s="132">
        <f t="shared" si="10"/>
        <v>97.675295682218461</v>
      </c>
      <c r="L233" s="132">
        <f t="shared" si="10"/>
        <v>90.74870190608398</v>
      </c>
      <c r="M233" s="132">
        <f t="shared" si="10"/>
        <v>105.03299863548978</v>
      </c>
      <c r="N233" s="51"/>
    </row>
    <row r="234" spans="1:14" ht="15" customHeight="1" x14ac:dyDescent="0.2">
      <c r="A234" s="82">
        <v>218</v>
      </c>
      <c r="B234" s="103"/>
      <c r="C234" s="104" t="s">
        <v>303</v>
      </c>
      <c r="D234" s="105" t="s">
        <v>304</v>
      </c>
      <c r="E234" s="106" t="s">
        <v>260</v>
      </c>
      <c r="F234" s="131">
        <f t="shared" si="10"/>
        <v>100</v>
      </c>
      <c r="G234" s="132">
        <f t="shared" si="10"/>
        <v>87.904360782768435</v>
      </c>
      <c r="H234" s="132">
        <f t="shared" si="10"/>
        <v>86.515339810131948</v>
      </c>
      <c r="I234" s="132">
        <f t="shared" si="10"/>
        <v>90.391607642418109</v>
      </c>
      <c r="J234" s="132">
        <f t="shared" si="10"/>
        <v>84.723315251802305</v>
      </c>
      <c r="K234" s="132">
        <f t="shared" si="10"/>
        <v>91.828006686522983</v>
      </c>
      <c r="L234" s="132">
        <f t="shared" si="10"/>
        <v>90.581126328831488</v>
      </c>
      <c r="M234" s="132">
        <f t="shared" si="10"/>
        <v>95.018319921099348</v>
      </c>
      <c r="N234" s="51"/>
    </row>
    <row r="235" spans="1:14" ht="15" customHeight="1" x14ac:dyDescent="0.2">
      <c r="A235" s="82">
        <v>219</v>
      </c>
      <c r="B235" s="103"/>
      <c r="C235" s="433" t="s">
        <v>305</v>
      </c>
      <c r="D235" s="434"/>
      <c r="E235" s="106" t="s">
        <v>260</v>
      </c>
      <c r="F235" s="131">
        <f t="shared" ref="F235:M236" si="11">F28/$F28*100</f>
        <v>100</v>
      </c>
      <c r="G235" s="132">
        <f t="shared" si="11"/>
        <v>82.686137453762385</v>
      </c>
      <c r="H235" s="132">
        <f t="shared" si="11"/>
        <v>92.821818768216602</v>
      </c>
      <c r="I235" s="132">
        <f t="shared" si="11"/>
        <v>90.308349382257688</v>
      </c>
      <c r="J235" s="132">
        <f t="shared" si="11"/>
        <v>84.624724891085123</v>
      </c>
      <c r="K235" s="132">
        <f t="shared" si="11"/>
        <v>91.284080334590953</v>
      </c>
      <c r="L235" s="132">
        <f t="shared" si="11"/>
        <v>86.93898147249925</v>
      </c>
      <c r="M235" s="132">
        <f t="shared" si="11"/>
        <v>89.61298181492603</v>
      </c>
      <c r="N235" s="51"/>
    </row>
    <row r="236" spans="1:14" ht="15" customHeight="1" x14ac:dyDescent="0.2">
      <c r="A236" s="82">
        <v>220</v>
      </c>
      <c r="B236" s="103"/>
      <c r="C236" s="429" t="s">
        <v>112</v>
      </c>
      <c r="D236" s="430"/>
      <c r="E236" s="107" t="s">
        <v>260</v>
      </c>
      <c r="F236" s="133">
        <f t="shared" si="11"/>
        <v>100</v>
      </c>
      <c r="G236" s="134">
        <f t="shared" si="11"/>
        <v>105.96406981360576</v>
      </c>
      <c r="H236" s="134">
        <f t="shared" si="11"/>
        <v>101.44091231073098</v>
      </c>
      <c r="I236" s="134">
        <f t="shared" si="11"/>
        <v>110.18024955588017</v>
      </c>
      <c r="J236" s="134">
        <f t="shared" si="11"/>
        <v>111.78447875977872</v>
      </c>
      <c r="K236" s="134">
        <f t="shared" si="11"/>
        <v>114.09448108829727</v>
      </c>
      <c r="L236" s="134">
        <f t="shared" si="11"/>
        <v>115.29328676890427</v>
      </c>
      <c r="M236" s="134">
        <f t="shared" si="11"/>
        <v>119.14158445046567</v>
      </c>
      <c r="N236" s="51"/>
    </row>
    <row r="237" spans="1:14" s="51" customFormat="1" ht="30" customHeight="1" x14ac:dyDescent="0.2">
      <c r="A237" s="50"/>
      <c r="C237" s="52"/>
      <c r="D237" s="52"/>
      <c r="E237" s="52"/>
      <c r="F237" s="68" t="s">
        <v>210</v>
      </c>
      <c r="G237" s="52"/>
      <c r="H237" s="52"/>
      <c r="I237" s="52"/>
      <c r="J237" s="52"/>
      <c r="K237" s="52"/>
      <c r="L237" s="52"/>
      <c r="M237" s="52"/>
    </row>
    <row r="238" spans="1:14" ht="15" customHeight="1" x14ac:dyDescent="0.2">
      <c r="A238" s="82">
        <v>221</v>
      </c>
      <c r="B238" s="103"/>
      <c r="C238" s="104" t="s">
        <v>268</v>
      </c>
      <c r="D238" s="105" t="s">
        <v>269</v>
      </c>
      <c r="E238" s="106" t="s">
        <v>260</v>
      </c>
      <c r="F238" s="115">
        <f>F146/$F146*100</f>
        <v>100</v>
      </c>
      <c r="G238" s="115">
        <f t="shared" ref="G238:M238" si="12">G146/$F146*100</f>
        <v>114.81107000581443</v>
      </c>
      <c r="H238" s="115">
        <f t="shared" si="12"/>
        <v>82.892797994147443</v>
      </c>
      <c r="I238" s="115">
        <f t="shared" si="12"/>
        <v>108.28380507300197</v>
      </c>
      <c r="J238" s="115">
        <f t="shared" si="12"/>
        <v>142.55651795470996</v>
      </c>
      <c r="K238" s="115">
        <f t="shared" si="12"/>
        <v>158.75436211021756</v>
      </c>
      <c r="L238" s="115">
        <f t="shared" si="12"/>
        <v>153.24704991739748</v>
      </c>
      <c r="M238" s="115">
        <f t="shared" si="12"/>
        <v>163.39229967783751</v>
      </c>
    </row>
    <row r="239" spans="1:14" ht="15" customHeight="1" x14ac:dyDescent="0.2">
      <c r="A239" s="82">
        <v>222</v>
      </c>
      <c r="B239" s="103"/>
      <c r="C239" s="104" t="s">
        <v>273</v>
      </c>
      <c r="D239" s="105" t="s">
        <v>274</v>
      </c>
      <c r="E239" s="106" t="s">
        <v>260</v>
      </c>
      <c r="F239" s="115">
        <f t="shared" ref="F239:M254" si="13">F147/$F147*100</f>
        <v>100</v>
      </c>
      <c r="G239" s="115">
        <f t="shared" si="13"/>
        <v>158.12753216481093</v>
      </c>
      <c r="H239" s="115">
        <f t="shared" si="13"/>
        <v>152.83640928707649</v>
      </c>
      <c r="I239" s="115">
        <f t="shared" si="13"/>
        <v>159.32758332089122</v>
      </c>
      <c r="J239" s="115">
        <f t="shared" si="13"/>
        <v>125.33377587290202</v>
      </c>
      <c r="K239" s="115">
        <f t="shared" si="13"/>
        <v>138.1657935657862</v>
      </c>
      <c r="L239" s="115">
        <f t="shared" si="13"/>
        <v>154.125802757429</v>
      </c>
      <c r="M239" s="115">
        <f t="shared" si="13"/>
        <v>162.40660638158272</v>
      </c>
    </row>
    <row r="240" spans="1:14" ht="15" customHeight="1" x14ac:dyDescent="0.2">
      <c r="A240" s="82">
        <v>223</v>
      </c>
      <c r="B240" s="103"/>
      <c r="C240" s="104" t="s">
        <v>270</v>
      </c>
      <c r="D240" s="105" t="s">
        <v>271</v>
      </c>
      <c r="E240" s="106" t="s">
        <v>260</v>
      </c>
      <c r="F240" s="115">
        <f t="shared" si="13"/>
        <v>100</v>
      </c>
      <c r="G240" s="115">
        <f t="shared" si="13"/>
        <v>93.96293456770934</v>
      </c>
      <c r="H240" s="115">
        <f t="shared" si="13"/>
        <v>97.412456141156113</v>
      </c>
      <c r="I240" s="115">
        <f t="shared" si="13"/>
        <v>90.976748715540296</v>
      </c>
      <c r="J240" s="115">
        <f t="shared" si="13"/>
        <v>98.27752984961424</v>
      </c>
      <c r="K240" s="115">
        <f t="shared" si="13"/>
        <v>103.71989078268749</v>
      </c>
      <c r="L240" s="115">
        <f t="shared" si="13"/>
        <v>106.27171667927348</v>
      </c>
      <c r="M240" s="115">
        <f t="shared" si="13"/>
        <v>108.62980349077014</v>
      </c>
    </row>
    <row r="241" spans="1:15" ht="15" customHeight="1" x14ac:dyDescent="0.2">
      <c r="A241" s="82">
        <v>224</v>
      </c>
      <c r="B241" s="103"/>
      <c r="C241" s="104" t="s">
        <v>277</v>
      </c>
      <c r="D241" s="105" t="s">
        <v>224</v>
      </c>
      <c r="E241" s="106" t="s">
        <v>260</v>
      </c>
      <c r="F241" s="115">
        <f t="shared" si="13"/>
        <v>100</v>
      </c>
      <c r="G241" s="115">
        <f t="shared" si="13"/>
        <v>73.85391495674277</v>
      </c>
      <c r="H241" s="115">
        <f t="shared" si="13"/>
        <v>72.393162857625398</v>
      </c>
      <c r="I241" s="115">
        <f t="shared" si="13"/>
        <v>83.895283151183548</v>
      </c>
      <c r="J241" s="115">
        <f t="shared" si="13"/>
        <v>95.546081040913094</v>
      </c>
      <c r="K241" s="115">
        <f t="shared" si="13"/>
        <v>93.972077266633562</v>
      </c>
      <c r="L241" s="115">
        <f t="shared" si="13"/>
        <v>132.50213530234862</v>
      </c>
      <c r="M241" s="115">
        <f t="shared" si="13"/>
        <v>108.1088484065581</v>
      </c>
    </row>
    <row r="242" spans="1:15" ht="15" customHeight="1" x14ac:dyDescent="0.2">
      <c r="A242" s="82">
        <v>225</v>
      </c>
      <c r="B242" s="103"/>
      <c r="C242" s="104" t="s">
        <v>278</v>
      </c>
      <c r="D242" s="105" t="s">
        <v>228</v>
      </c>
      <c r="E242" s="106" t="s">
        <v>260</v>
      </c>
      <c r="F242" s="115">
        <f t="shared" si="13"/>
        <v>100</v>
      </c>
      <c r="G242" s="115">
        <f t="shared" si="13"/>
        <v>105.36135042840984</v>
      </c>
      <c r="H242" s="115">
        <f t="shared" si="13"/>
        <v>105.79254466898806</v>
      </c>
      <c r="I242" s="115">
        <f t="shared" si="13"/>
        <v>108.94185671575924</v>
      </c>
      <c r="J242" s="115">
        <f t="shared" si="13"/>
        <v>113.54343522000426</v>
      </c>
      <c r="K242" s="115">
        <f t="shared" si="13"/>
        <v>93.511003778188027</v>
      </c>
      <c r="L242" s="115">
        <f t="shared" si="13"/>
        <v>97.131547688653328</v>
      </c>
      <c r="M242" s="115">
        <f t="shared" si="13"/>
        <v>115.55969381533968</v>
      </c>
    </row>
    <row r="243" spans="1:15" ht="15" customHeight="1" x14ac:dyDescent="0.2">
      <c r="A243" s="82">
        <v>226</v>
      </c>
      <c r="B243" s="103"/>
      <c r="C243" s="104" t="s">
        <v>295</v>
      </c>
      <c r="D243" s="105" t="s">
        <v>296</v>
      </c>
      <c r="E243" s="106" t="s">
        <v>260</v>
      </c>
      <c r="F243" s="115">
        <f t="shared" si="13"/>
        <v>100</v>
      </c>
      <c r="G243" s="115">
        <f t="shared" si="13"/>
        <v>94.536478643418604</v>
      </c>
      <c r="H243" s="115">
        <f t="shared" si="13"/>
        <v>92.775666074587733</v>
      </c>
      <c r="I243" s="115">
        <f t="shared" si="13"/>
        <v>91.462973018692423</v>
      </c>
      <c r="J243" s="115">
        <f t="shared" si="13"/>
        <v>85.345424806627051</v>
      </c>
      <c r="K243" s="115">
        <f t="shared" si="13"/>
        <v>97.022464162836613</v>
      </c>
      <c r="L243" s="115">
        <f t="shared" si="13"/>
        <v>99.27802414775482</v>
      </c>
      <c r="M243" s="115">
        <f t="shared" si="13"/>
        <v>99.488677405175324</v>
      </c>
    </row>
    <row r="244" spans="1:15" ht="15" customHeight="1" x14ac:dyDescent="0.2">
      <c r="A244" s="82">
        <v>227</v>
      </c>
      <c r="B244" s="103"/>
      <c r="C244" s="104" t="s">
        <v>293</v>
      </c>
      <c r="D244" s="105" t="s">
        <v>294</v>
      </c>
      <c r="E244" s="106" t="s">
        <v>260</v>
      </c>
      <c r="F244" s="115">
        <f t="shared" si="13"/>
        <v>100</v>
      </c>
      <c r="G244" s="115">
        <f t="shared" si="13"/>
        <v>103.19454312692562</v>
      </c>
      <c r="H244" s="115">
        <f t="shared" si="13"/>
        <v>99.623046108850858</v>
      </c>
      <c r="I244" s="115">
        <f t="shared" si="13"/>
        <v>95.84367851014683</v>
      </c>
      <c r="J244" s="115">
        <f t="shared" si="13"/>
        <v>98.72436299469372</v>
      </c>
      <c r="K244" s="115">
        <f t="shared" si="13"/>
        <v>103.23967772455515</v>
      </c>
      <c r="L244" s="115">
        <f t="shared" si="13"/>
        <v>90.312914455431809</v>
      </c>
      <c r="M244" s="115">
        <f t="shared" si="13"/>
        <v>98.776372398584726</v>
      </c>
    </row>
    <row r="245" spans="1:15" ht="15" customHeight="1" x14ac:dyDescent="0.2">
      <c r="A245" s="82">
        <v>228</v>
      </c>
      <c r="B245" s="103"/>
      <c r="C245" s="104" t="s">
        <v>272</v>
      </c>
      <c r="D245" s="105" t="s">
        <v>221</v>
      </c>
      <c r="E245" s="106" t="s">
        <v>260</v>
      </c>
      <c r="F245" s="115">
        <f t="shared" si="13"/>
        <v>100</v>
      </c>
      <c r="G245" s="115">
        <f t="shared" si="13"/>
        <v>99.631753098078022</v>
      </c>
      <c r="H245" s="115">
        <f t="shared" si="13"/>
        <v>102.85433506083737</v>
      </c>
      <c r="I245" s="115">
        <f t="shared" si="13"/>
        <v>103.62592230353857</v>
      </c>
      <c r="J245" s="115">
        <f t="shared" si="13"/>
        <v>106.8638494485852</v>
      </c>
      <c r="K245" s="115">
        <f t="shared" si="13"/>
        <v>104.34930993520923</v>
      </c>
      <c r="L245" s="115">
        <f t="shared" si="13"/>
        <v>105.83515077250534</v>
      </c>
      <c r="M245" s="115">
        <f t="shared" si="13"/>
        <v>100.93623411614374</v>
      </c>
    </row>
    <row r="246" spans="1:15" ht="15" customHeight="1" x14ac:dyDescent="0.2">
      <c r="A246" s="82">
        <v>229</v>
      </c>
      <c r="B246" s="103"/>
      <c r="C246" s="104" t="s">
        <v>281</v>
      </c>
      <c r="D246" s="105" t="s">
        <v>322</v>
      </c>
      <c r="E246" s="106" t="s">
        <v>260</v>
      </c>
      <c r="F246" s="115">
        <f t="shared" si="13"/>
        <v>100</v>
      </c>
      <c r="G246" s="115">
        <f t="shared" si="13"/>
        <v>102.21306633012577</v>
      </c>
      <c r="H246" s="115">
        <f t="shared" si="13"/>
        <v>98.716337201103116</v>
      </c>
      <c r="I246" s="115">
        <f t="shared" si="13"/>
        <v>101.60618516428353</v>
      </c>
      <c r="J246" s="115">
        <f t="shared" si="13"/>
        <v>92.605289755995813</v>
      </c>
      <c r="K246" s="115">
        <f t="shared" si="13"/>
        <v>103.67940251017033</v>
      </c>
      <c r="L246" s="115">
        <f t="shared" si="13"/>
        <v>97.792111037354644</v>
      </c>
      <c r="M246" s="115">
        <f t="shared" si="13"/>
        <v>102.94402412869468</v>
      </c>
      <c r="N246" s="104"/>
      <c r="O246" s="105"/>
    </row>
    <row r="247" spans="1:15" ht="15" customHeight="1" x14ac:dyDescent="0.2">
      <c r="A247" s="82">
        <v>230</v>
      </c>
      <c r="B247" s="103"/>
      <c r="C247" s="126" t="s">
        <v>307</v>
      </c>
      <c r="D247" s="105" t="s">
        <v>345</v>
      </c>
      <c r="E247" s="106" t="s">
        <v>260</v>
      </c>
      <c r="F247" s="115">
        <f t="shared" si="13"/>
        <v>100</v>
      </c>
      <c r="G247" s="115">
        <f t="shared" si="13"/>
        <v>101.41905997406737</v>
      </c>
      <c r="H247" s="115">
        <f t="shared" si="13"/>
        <v>108.00734232065497</v>
      </c>
      <c r="I247" s="115">
        <f t="shared" si="13"/>
        <v>110.93097619939236</v>
      </c>
      <c r="J247" s="115">
        <f t="shared" si="13"/>
        <v>111.28126329438336</v>
      </c>
      <c r="K247" s="115">
        <f t="shared" si="13"/>
        <v>113.46437614793436</v>
      </c>
      <c r="L247" s="115">
        <f t="shared" si="13"/>
        <v>120.0596161537425</v>
      </c>
      <c r="M247" s="115">
        <f t="shared" si="13"/>
        <v>126.84761675493522</v>
      </c>
    </row>
    <row r="248" spans="1:15" ht="15" customHeight="1" x14ac:dyDescent="0.2">
      <c r="A248" s="82">
        <v>231</v>
      </c>
      <c r="B248" s="103"/>
      <c r="C248" s="125" t="s">
        <v>346</v>
      </c>
      <c r="D248" s="127" t="s">
        <v>238</v>
      </c>
      <c r="E248" s="106" t="s">
        <v>260</v>
      </c>
      <c r="F248" s="115">
        <f t="shared" si="13"/>
        <v>100</v>
      </c>
      <c r="G248" s="115">
        <f t="shared" si="13"/>
        <v>98.793610754778854</v>
      </c>
      <c r="H248" s="115">
        <f t="shared" si="13"/>
        <v>102.44202969414229</v>
      </c>
      <c r="I248" s="115">
        <f t="shared" si="13"/>
        <v>102.39779336052324</v>
      </c>
      <c r="J248" s="115">
        <f t="shared" si="13"/>
        <v>102.22208480260471</v>
      </c>
      <c r="K248" s="115">
        <f t="shared" si="13"/>
        <v>108.24080039576852</v>
      </c>
      <c r="L248" s="115">
        <f t="shared" si="13"/>
        <v>107.21036418755286</v>
      </c>
      <c r="M248" s="115">
        <f t="shared" si="13"/>
        <v>108.9089905027065</v>
      </c>
    </row>
    <row r="249" spans="1:15" ht="15" customHeight="1" x14ac:dyDescent="0.2">
      <c r="A249" s="82">
        <v>232</v>
      </c>
      <c r="B249" s="103"/>
      <c r="C249" s="125" t="s">
        <v>313</v>
      </c>
      <c r="D249" s="127" t="s">
        <v>240</v>
      </c>
      <c r="E249" s="106" t="s">
        <v>260</v>
      </c>
      <c r="F249" s="115">
        <f t="shared" si="13"/>
        <v>100</v>
      </c>
      <c r="G249" s="115">
        <f t="shared" si="13"/>
        <v>103.42410679888216</v>
      </c>
      <c r="H249" s="115">
        <f t="shared" si="13"/>
        <v>101.44536631388669</v>
      </c>
      <c r="I249" s="115">
        <f t="shared" si="13"/>
        <v>106.90517014549738</v>
      </c>
      <c r="J249" s="115">
        <f t="shared" si="13"/>
        <v>136.72031633503562</v>
      </c>
      <c r="K249" s="115">
        <f t="shared" si="13"/>
        <v>172.79128326634853</v>
      </c>
      <c r="L249" s="115">
        <f t="shared" si="13"/>
        <v>96.856487723250339</v>
      </c>
      <c r="M249" s="115">
        <f t="shared" si="13"/>
        <v>83.895715966024937</v>
      </c>
      <c r="N249" s="104"/>
      <c r="O249" s="105"/>
    </row>
    <row r="250" spans="1:15" ht="15" customHeight="1" x14ac:dyDescent="0.2">
      <c r="A250" s="82">
        <v>233</v>
      </c>
      <c r="B250" s="103"/>
      <c r="C250" s="125" t="s">
        <v>347</v>
      </c>
      <c r="D250" s="127" t="s">
        <v>348</v>
      </c>
      <c r="E250" s="106" t="s">
        <v>260</v>
      </c>
      <c r="F250" s="115">
        <f t="shared" si="13"/>
        <v>100</v>
      </c>
      <c r="G250" s="115">
        <f t="shared" si="13"/>
        <v>102.30521376252939</v>
      </c>
      <c r="H250" s="115">
        <f t="shared" si="13"/>
        <v>108.5126559541084</v>
      </c>
      <c r="I250" s="115">
        <f t="shared" si="13"/>
        <v>101.67941525519612</v>
      </c>
      <c r="J250" s="115">
        <f t="shared" si="13"/>
        <v>98.290771051481883</v>
      </c>
      <c r="K250" s="115">
        <f t="shared" si="13"/>
        <v>101.15976092886585</v>
      </c>
      <c r="L250" s="115">
        <f t="shared" si="13"/>
        <v>106.89224868749551</v>
      </c>
      <c r="M250" s="115">
        <f t="shared" si="13"/>
        <v>107.83689266987817</v>
      </c>
    </row>
    <row r="251" spans="1:15" ht="15" customHeight="1" x14ac:dyDescent="0.2">
      <c r="A251" s="82">
        <v>234</v>
      </c>
      <c r="B251" s="103"/>
      <c r="C251" s="124" t="s">
        <v>314</v>
      </c>
      <c r="D251" s="105" t="s">
        <v>315</v>
      </c>
      <c r="E251" s="106" t="s">
        <v>260</v>
      </c>
      <c r="F251" s="115">
        <f t="shared" si="13"/>
        <v>100</v>
      </c>
      <c r="G251" s="115">
        <f t="shared" si="13"/>
        <v>95.91902063440763</v>
      </c>
      <c r="H251" s="115">
        <f t="shared" si="13"/>
        <v>122.72859920271951</v>
      </c>
      <c r="I251" s="115">
        <f t="shared" si="13"/>
        <v>97.445582554154186</v>
      </c>
      <c r="J251" s="115">
        <f t="shared" si="13"/>
        <v>115.73113824476184</v>
      </c>
      <c r="K251" s="115">
        <f t="shared" si="13"/>
        <v>125.23280153294733</v>
      </c>
      <c r="L251" s="115">
        <f t="shared" si="13"/>
        <v>124.32217995775542</v>
      </c>
      <c r="M251" s="115">
        <f t="shared" si="13"/>
        <v>142.19324389646891</v>
      </c>
    </row>
    <row r="252" spans="1:15" ht="15" customHeight="1" x14ac:dyDescent="0.2">
      <c r="A252" s="82">
        <v>235</v>
      </c>
      <c r="B252" s="103"/>
      <c r="C252" s="104" t="s">
        <v>297</v>
      </c>
      <c r="D252" s="105" t="s">
        <v>298</v>
      </c>
      <c r="E252" s="106" t="s">
        <v>260</v>
      </c>
      <c r="F252" s="115">
        <f t="shared" si="13"/>
        <v>100</v>
      </c>
      <c r="G252" s="115">
        <f t="shared" si="13"/>
        <v>97.451681309518477</v>
      </c>
      <c r="H252" s="115">
        <f t="shared" si="13"/>
        <v>99.837452783093994</v>
      </c>
      <c r="I252" s="115">
        <f t="shared" si="13"/>
        <v>95.262054678435376</v>
      </c>
      <c r="J252" s="115">
        <f t="shared" si="13"/>
        <v>101.96310336869472</v>
      </c>
      <c r="K252" s="115">
        <f t="shared" si="13"/>
        <v>107.27801196365651</v>
      </c>
      <c r="L252" s="115">
        <f t="shared" si="13"/>
        <v>103.20544471966386</v>
      </c>
      <c r="M252" s="115">
        <f t="shared" si="13"/>
        <v>107.20852699576015</v>
      </c>
    </row>
    <row r="253" spans="1:15" ht="15" customHeight="1" x14ac:dyDescent="0.2">
      <c r="A253" s="82">
        <v>236</v>
      </c>
      <c r="B253" s="103"/>
      <c r="C253" s="104" t="s">
        <v>287</v>
      </c>
      <c r="D253" s="105" t="s">
        <v>288</v>
      </c>
      <c r="E253" s="106" t="s">
        <v>260</v>
      </c>
      <c r="F253" s="115">
        <f t="shared" si="13"/>
        <v>100</v>
      </c>
      <c r="G253" s="115">
        <f t="shared" si="13"/>
        <v>202.0279383147618</v>
      </c>
      <c r="H253" s="115">
        <f t="shared" si="13"/>
        <v>175.80283130637093</v>
      </c>
      <c r="I253" s="115">
        <f t="shared" si="13"/>
        <v>134.51935519759223</v>
      </c>
      <c r="J253" s="115">
        <f t="shared" si="13"/>
        <v>176.87486703243727</v>
      </c>
      <c r="K253" s="115">
        <f t="shared" si="13"/>
        <v>192.92505216232092</v>
      </c>
      <c r="L253" s="115">
        <f t="shared" si="13"/>
        <v>368.81483693541236</v>
      </c>
      <c r="M253" s="115">
        <f t="shared" si="13"/>
        <v>456.66896981123966</v>
      </c>
    </row>
    <row r="254" spans="1:15" ht="15" customHeight="1" x14ac:dyDescent="0.2">
      <c r="A254" s="82">
        <v>237</v>
      </c>
      <c r="B254" s="103"/>
      <c r="C254" s="104" t="s">
        <v>289</v>
      </c>
      <c r="D254" s="105" t="s">
        <v>290</v>
      </c>
      <c r="E254" s="106" t="s">
        <v>260</v>
      </c>
      <c r="F254" s="115">
        <f t="shared" si="13"/>
        <v>100</v>
      </c>
      <c r="G254" s="115">
        <f t="shared" si="13"/>
        <v>74.979779779277095</v>
      </c>
      <c r="H254" s="115">
        <f t="shared" si="13"/>
        <v>85.515856513484692</v>
      </c>
      <c r="I254" s="115">
        <f t="shared" si="13"/>
        <v>95.041879474616351</v>
      </c>
      <c r="J254" s="115">
        <f t="shared" si="13"/>
        <v>88.687661381214483</v>
      </c>
      <c r="K254" s="115">
        <f t="shared" si="13"/>
        <v>99.805000805042539</v>
      </c>
      <c r="L254" s="115">
        <f t="shared" si="13"/>
        <v>114.02318208681466</v>
      </c>
      <c r="M254" s="115">
        <f t="shared" si="13"/>
        <v>140.07341736952267</v>
      </c>
      <c r="N254" s="104"/>
      <c r="O254" s="105"/>
    </row>
    <row r="255" spans="1:15" ht="15" customHeight="1" x14ac:dyDescent="0.2">
      <c r="A255" s="82">
        <v>238</v>
      </c>
      <c r="B255" s="103"/>
      <c r="C255" s="104" t="s">
        <v>283</v>
      </c>
      <c r="D255" s="105" t="s">
        <v>284</v>
      </c>
      <c r="E255" s="106" t="s">
        <v>260</v>
      </c>
      <c r="F255" s="115">
        <f t="shared" ref="F255:M259" si="14">F163/$F163*100</f>
        <v>100</v>
      </c>
      <c r="G255" s="115">
        <f t="shared" si="14"/>
        <v>117.09379915963558</v>
      </c>
      <c r="H255" s="115">
        <f t="shared" si="14"/>
        <v>123.94284959205196</v>
      </c>
      <c r="I255" s="115">
        <f t="shared" si="14"/>
        <v>91.041572565714063</v>
      </c>
      <c r="J255" s="115">
        <f t="shared" si="14"/>
        <v>133.31754028358154</v>
      </c>
      <c r="K255" s="115">
        <f t="shared" si="14"/>
        <v>129.99698039568369</v>
      </c>
      <c r="L255" s="115">
        <f t="shared" si="14"/>
        <v>119.24193863621406</v>
      </c>
      <c r="M255" s="115">
        <f t="shared" si="14"/>
        <v>107.18771337574178</v>
      </c>
    </row>
    <row r="256" spans="1:15" ht="15" customHeight="1" x14ac:dyDescent="0.2">
      <c r="A256" s="82">
        <v>239</v>
      </c>
      <c r="B256" s="103"/>
      <c r="C256" s="104" t="s">
        <v>285</v>
      </c>
      <c r="D256" s="105" t="s">
        <v>286</v>
      </c>
      <c r="E256" s="106" t="s">
        <v>260</v>
      </c>
      <c r="F256" s="115">
        <f t="shared" si="14"/>
        <v>100</v>
      </c>
      <c r="G256" s="115">
        <f t="shared" si="14"/>
        <v>179.67336485032718</v>
      </c>
      <c r="H256" s="115">
        <f t="shared" si="14"/>
        <v>167.47786737201565</v>
      </c>
      <c r="I256" s="115">
        <f t="shared" si="14"/>
        <v>132.66469932195696</v>
      </c>
      <c r="J256" s="115">
        <f t="shared" si="14"/>
        <v>180.85337689126641</v>
      </c>
      <c r="K256" s="115">
        <f t="shared" si="14"/>
        <v>258.72958221888848</v>
      </c>
      <c r="L256" s="115">
        <f t="shared" si="14"/>
        <v>306.96474570918173</v>
      </c>
      <c r="M256" s="115">
        <f t="shared" si="14"/>
        <v>210.0062178620424</v>
      </c>
    </row>
    <row r="257" spans="1:13" ht="15" customHeight="1" x14ac:dyDescent="0.2">
      <c r="A257" s="82">
        <v>240</v>
      </c>
      <c r="B257" s="103"/>
      <c r="C257" s="104" t="s">
        <v>275</v>
      </c>
      <c r="D257" s="105" t="s">
        <v>276</v>
      </c>
      <c r="E257" s="106" t="s">
        <v>260</v>
      </c>
      <c r="F257" s="115">
        <f t="shared" si="14"/>
        <v>100</v>
      </c>
      <c r="G257" s="115">
        <f t="shared" si="14"/>
        <v>110.59646417359697</v>
      </c>
      <c r="H257" s="115">
        <f t="shared" si="14"/>
        <v>103.66618096745535</v>
      </c>
      <c r="I257" s="115">
        <f t="shared" si="14"/>
        <v>133.76210157299496</v>
      </c>
      <c r="J257" s="115">
        <f t="shared" si="14"/>
        <v>110.58287497216308</v>
      </c>
      <c r="K257" s="115">
        <f t="shared" si="14"/>
        <v>95.051225901616576</v>
      </c>
      <c r="L257" s="115">
        <f t="shared" si="14"/>
        <v>101.14640179497188</v>
      </c>
      <c r="M257" s="115">
        <f t="shared" si="14"/>
        <v>118.99216615462716</v>
      </c>
    </row>
    <row r="258" spans="1:13" ht="15" customHeight="1" x14ac:dyDescent="0.2">
      <c r="A258" s="82">
        <v>241</v>
      </c>
      <c r="B258" s="103"/>
      <c r="C258" s="433" t="s">
        <v>305</v>
      </c>
      <c r="D258" s="434"/>
      <c r="E258" s="106" t="s">
        <v>260</v>
      </c>
      <c r="F258" s="115">
        <f t="shared" si="14"/>
        <v>100</v>
      </c>
      <c r="G258" s="115">
        <f t="shared" si="14"/>
        <v>89.153093843648094</v>
      </c>
      <c r="H258" s="115">
        <f t="shared" si="14"/>
        <v>90.943142635657111</v>
      </c>
      <c r="I258" s="115">
        <f t="shared" si="14"/>
        <v>93.767434695526404</v>
      </c>
      <c r="J258" s="115">
        <f t="shared" si="14"/>
        <v>90.786924606816839</v>
      </c>
      <c r="K258" s="115">
        <f t="shared" si="14"/>
        <v>92.320452889929754</v>
      </c>
      <c r="L258" s="115">
        <f t="shared" si="14"/>
        <v>93.149259350632491</v>
      </c>
      <c r="M258" s="115">
        <f t="shared" si="14"/>
        <v>93.85666455815344</v>
      </c>
    </row>
    <row r="259" spans="1:13" ht="15" customHeight="1" x14ac:dyDescent="0.2">
      <c r="A259" s="82">
        <v>242</v>
      </c>
      <c r="B259" s="103"/>
      <c r="C259" s="429" t="s">
        <v>112</v>
      </c>
      <c r="D259" s="430"/>
      <c r="E259" s="107" t="s">
        <v>260</v>
      </c>
      <c r="F259" s="117">
        <f t="shared" si="14"/>
        <v>100</v>
      </c>
      <c r="G259" s="117">
        <f t="shared" si="14"/>
        <v>104.82969115312541</v>
      </c>
      <c r="H259" s="117">
        <f t="shared" si="14"/>
        <v>101.62291235744887</v>
      </c>
      <c r="I259" s="117">
        <f t="shared" si="14"/>
        <v>105.05543597661135</v>
      </c>
      <c r="J259" s="117">
        <f t="shared" si="14"/>
        <v>108.64356405503376</v>
      </c>
      <c r="K259" s="117">
        <f t="shared" si="14"/>
        <v>114.86275830329744</v>
      </c>
      <c r="L259" s="117">
        <f t="shared" si="14"/>
        <v>119.07450422465222</v>
      </c>
      <c r="M259" s="117">
        <f t="shared" si="14"/>
        <v>120.8043236065828</v>
      </c>
    </row>
  </sheetData>
  <mergeCells count="23">
    <mergeCell ref="C213:D213"/>
    <mergeCell ref="C235:D235"/>
    <mergeCell ref="C236:D236"/>
    <mergeCell ref="C258:D258"/>
    <mergeCell ref="C259:D259"/>
    <mergeCell ref="C212:D212"/>
    <mergeCell ref="C75:D75"/>
    <mergeCell ref="C97:D97"/>
    <mergeCell ref="C98:D98"/>
    <mergeCell ref="C120:D120"/>
    <mergeCell ref="C121:D121"/>
    <mergeCell ref="C143:D143"/>
    <mergeCell ref="C144:D144"/>
    <mergeCell ref="C166:D166"/>
    <mergeCell ref="C167:D167"/>
    <mergeCell ref="C189:D189"/>
    <mergeCell ref="C190:D190"/>
    <mergeCell ref="C74:D74"/>
    <mergeCell ref="B6:C6"/>
    <mergeCell ref="C28:D28"/>
    <mergeCell ref="C29:D29"/>
    <mergeCell ref="C51:D51"/>
    <mergeCell ref="C52:D52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51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0.42578125" style="135" customWidth="1"/>
    <col min="4" max="4" width="9.7109375" style="45" customWidth="1"/>
    <col min="5" max="11" width="8.7109375" style="45" customWidth="1"/>
    <col min="12" max="12" width="8.7109375" style="51" customWidth="1"/>
    <col min="13" max="16384" width="11.42578125" style="45"/>
  </cols>
  <sheetData>
    <row r="1" spans="1:12" ht="15" x14ac:dyDescent="0.2">
      <c r="A1" s="36" t="s">
        <v>103</v>
      </c>
      <c r="B1" s="36" t="s">
        <v>104</v>
      </c>
      <c r="D1" s="95"/>
      <c r="I1" s="37"/>
    </row>
    <row r="2" spans="1:12" ht="15" x14ac:dyDescent="0.2">
      <c r="A2" s="39" t="s">
        <v>105</v>
      </c>
      <c r="B2" s="39" t="s">
        <v>33</v>
      </c>
      <c r="D2" s="95"/>
      <c r="I2" s="37"/>
    </row>
    <row r="3" spans="1:12" s="97" customFormat="1" ht="15" x14ac:dyDescent="0.25">
      <c r="A3" s="96" t="s">
        <v>50</v>
      </c>
      <c r="B3" s="77" t="s">
        <v>51</v>
      </c>
      <c r="C3" s="136"/>
      <c r="I3" s="41"/>
      <c r="L3" s="98"/>
    </row>
    <row r="4" spans="1:12" s="122" customFormat="1" ht="15" customHeight="1" x14ac:dyDescent="0.2">
      <c r="A4" s="63" t="s">
        <v>355</v>
      </c>
      <c r="B4" s="63" t="s">
        <v>356</v>
      </c>
      <c r="D4" s="137"/>
      <c r="E4" s="138"/>
      <c r="F4" s="138"/>
      <c r="G4" s="138"/>
    </row>
    <row r="5" spans="1:12" ht="15.75" customHeight="1" x14ac:dyDescent="0.35">
      <c r="B5" s="44"/>
      <c r="C5" s="43"/>
      <c r="I5" s="37"/>
    </row>
    <row r="6" spans="1:12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>
        <v>2008</v>
      </c>
      <c r="F6" s="100">
        <v>2009</v>
      </c>
      <c r="G6" s="100">
        <v>2010</v>
      </c>
      <c r="H6" s="100">
        <v>2011</v>
      </c>
      <c r="I6" s="100">
        <v>2012</v>
      </c>
      <c r="J6" s="100">
        <v>2013</v>
      </c>
      <c r="K6" s="101">
        <v>2014</v>
      </c>
      <c r="L6" s="101">
        <v>2015</v>
      </c>
    </row>
    <row r="7" spans="1:12" ht="24.95" customHeight="1" x14ac:dyDescent="0.2">
      <c r="A7" s="50"/>
      <c r="B7" s="51"/>
      <c r="C7" s="139"/>
      <c r="D7" s="52"/>
      <c r="E7" s="68" t="s">
        <v>357</v>
      </c>
      <c r="F7" s="52"/>
      <c r="G7" s="52"/>
      <c r="H7" s="52"/>
      <c r="I7" s="52"/>
      <c r="J7" s="52"/>
      <c r="K7" s="52"/>
      <c r="L7" s="52"/>
    </row>
    <row r="8" spans="1:12" ht="15" customHeight="1" x14ac:dyDescent="0.2">
      <c r="A8" s="82">
        <v>1</v>
      </c>
      <c r="B8" s="103"/>
      <c r="C8" s="140" t="s">
        <v>124</v>
      </c>
      <c r="D8" s="106" t="s">
        <v>110</v>
      </c>
      <c r="E8" s="59">
        <v>253.39856517752497</v>
      </c>
      <c r="F8" s="59">
        <v>589.92006783211502</v>
      </c>
      <c r="G8" s="59">
        <v>524.04934109959197</v>
      </c>
      <c r="H8" s="59">
        <v>350.51116365052104</v>
      </c>
      <c r="I8" s="59">
        <v>432.01336214557904</v>
      </c>
      <c r="J8" s="59">
        <v>696.114548565885</v>
      </c>
      <c r="K8" s="59">
        <v>860.41892844567201</v>
      </c>
      <c r="L8" s="59">
        <v>895.54039078421101</v>
      </c>
    </row>
    <row r="9" spans="1:12" ht="15" customHeight="1" x14ac:dyDescent="0.2">
      <c r="A9" s="82">
        <v>2</v>
      </c>
      <c r="B9" s="103"/>
      <c r="C9" s="140" t="s">
        <v>123</v>
      </c>
      <c r="D9" s="106" t="s">
        <v>110</v>
      </c>
      <c r="E9" s="59">
        <v>1047.3139850944301</v>
      </c>
      <c r="F9" s="59">
        <v>1170.20092620685</v>
      </c>
      <c r="G9" s="59">
        <v>876.48433638610595</v>
      </c>
      <c r="H9" s="59">
        <v>844.07131507491601</v>
      </c>
      <c r="I9" s="59">
        <v>679.86266855470501</v>
      </c>
      <c r="J9" s="59">
        <v>577.37140499775705</v>
      </c>
      <c r="K9" s="59">
        <v>949.34512363380998</v>
      </c>
      <c r="L9" s="59">
        <v>858.9933936789871</v>
      </c>
    </row>
    <row r="10" spans="1:12" ht="15" customHeight="1" x14ac:dyDescent="0.2">
      <c r="A10" s="82">
        <v>3</v>
      </c>
      <c r="B10" s="103"/>
      <c r="C10" s="140" t="s">
        <v>125</v>
      </c>
      <c r="D10" s="106" t="s">
        <v>110</v>
      </c>
      <c r="E10" s="59">
        <v>626.13752487933095</v>
      </c>
      <c r="F10" s="59">
        <v>564.8770547365981</v>
      </c>
      <c r="G10" s="59">
        <v>479.72816834762199</v>
      </c>
      <c r="H10" s="59">
        <v>646.65006399967103</v>
      </c>
      <c r="I10" s="59">
        <v>645.43723371405201</v>
      </c>
      <c r="J10" s="59">
        <v>582.09792867992599</v>
      </c>
      <c r="K10" s="59">
        <v>683.07646661624608</v>
      </c>
      <c r="L10" s="59">
        <v>668.031336222135</v>
      </c>
    </row>
    <row r="11" spans="1:12" ht="15" customHeight="1" x14ac:dyDescent="0.2">
      <c r="A11" s="82">
        <v>4</v>
      </c>
      <c r="B11" s="103"/>
      <c r="C11" s="140" t="s">
        <v>129</v>
      </c>
      <c r="D11" s="106" t="s">
        <v>110</v>
      </c>
      <c r="E11" s="59">
        <v>306.78868656798301</v>
      </c>
      <c r="F11" s="59">
        <v>545.80673769014902</v>
      </c>
      <c r="G11" s="59">
        <v>387.58947105217999</v>
      </c>
      <c r="H11" s="59">
        <v>365.40472926806405</v>
      </c>
      <c r="I11" s="59">
        <v>403.47618049233597</v>
      </c>
      <c r="J11" s="59">
        <v>451.927215514441</v>
      </c>
      <c r="K11" s="59">
        <v>550.55034270388705</v>
      </c>
      <c r="L11" s="59">
        <v>654.717019972598</v>
      </c>
    </row>
    <row r="12" spans="1:12" ht="15" customHeight="1" x14ac:dyDescent="0.2">
      <c r="A12" s="82">
        <v>5</v>
      </c>
      <c r="B12" s="103"/>
      <c r="C12" s="140" t="s">
        <v>128</v>
      </c>
      <c r="D12" s="106" t="s">
        <v>110</v>
      </c>
      <c r="E12" s="59">
        <v>515.69803936324399</v>
      </c>
      <c r="F12" s="59">
        <v>271.83174380954199</v>
      </c>
      <c r="G12" s="59">
        <v>224.05491736508301</v>
      </c>
      <c r="H12" s="59">
        <v>229.874367825673</v>
      </c>
      <c r="I12" s="59">
        <v>322.89503980255398</v>
      </c>
      <c r="J12" s="59">
        <v>526.00358837107797</v>
      </c>
      <c r="K12" s="59">
        <v>439.60799750348303</v>
      </c>
      <c r="L12" s="59">
        <v>572.599829177468</v>
      </c>
    </row>
    <row r="13" spans="1:12" ht="15" customHeight="1" x14ac:dyDescent="0.2">
      <c r="A13" s="82">
        <v>6</v>
      </c>
      <c r="B13" s="103"/>
      <c r="C13" s="140" t="s">
        <v>127</v>
      </c>
      <c r="D13" s="106" t="s">
        <v>110</v>
      </c>
      <c r="E13" s="59">
        <v>292.609669452444</v>
      </c>
      <c r="F13" s="59">
        <v>316.23546380985999</v>
      </c>
      <c r="G13" s="59">
        <v>280.54291874349894</v>
      </c>
      <c r="H13" s="59">
        <v>430.56714289168798</v>
      </c>
      <c r="I13" s="59">
        <v>405.60249238268102</v>
      </c>
      <c r="J13" s="59">
        <v>348.71415891167902</v>
      </c>
      <c r="K13" s="59">
        <v>388.104088466066</v>
      </c>
      <c r="L13" s="59">
        <v>435.09514274634995</v>
      </c>
    </row>
    <row r="14" spans="1:12" ht="15" customHeight="1" x14ac:dyDescent="0.2">
      <c r="A14" s="82">
        <v>7</v>
      </c>
      <c r="B14" s="103"/>
      <c r="C14" s="140" t="s">
        <v>131</v>
      </c>
      <c r="D14" s="106" t="s">
        <v>110</v>
      </c>
      <c r="E14" s="59">
        <v>319.71410076503099</v>
      </c>
      <c r="F14" s="59">
        <v>368.889660096537</v>
      </c>
      <c r="G14" s="59">
        <v>288.24954900416498</v>
      </c>
      <c r="H14" s="59">
        <v>225.97523871531001</v>
      </c>
      <c r="I14" s="59">
        <v>273.083500116148</v>
      </c>
      <c r="J14" s="59">
        <v>289.181786237312</v>
      </c>
      <c r="K14" s="59">
        <v>258.22247975739003</v>
      </c>
      <c r="L14" s="59">
        <v>246.61879048986899</v>
      </c>
    </row>
    <row r="15" spans="1:12" ht="15" customHeight="1" x14ac:dyDescent="0.2">
      <c r="A15" s="82">
        <v>8</v>
      </c>
      <c r="B15" s="103"/>
      <c r="C15" s="140" t="s">
        <v>126</v>
      </c>
      <c r="D15" s="106" t="s">
        <v>110</v>
      </c>
      <c r="E15" s="59">
        <v>72.371181738495096</v>
      </c>
      <c r="F15" s="59">
        <v>123.909617742278</v>
      </c>
      <c r="G15" s="59">
        <v>98.199585326528592</v>
      </c>
      <c r="H15" s="59">
        <v>110.973069267627</v>
      </c>
      <c r="I15" s="59">
        <v>159.553148800381</v>
      </c>
      <c r="J15" s="59">
        <v>169.25411446419099</v>
      </c>
      <c r="K15" s="59">
        <v>143.16962844173102</v>
      </c>
      <c r="L15" s="59">
        <v>194.67868500370298</v>
      </c>
    </row>
    <row r="16" spans="1:12" ht="15" customHeight="1" x14ac:dyDescent="0.2">
      <c r="A16" s="82">
        <v>9</v>
      </c>
      <c r="B16" s="103"/>
      <c r="C16" s="140" t="s">
        <v>358</v>
      </c>
      <c r="D16" s="106" t="s">
        <v>110</v>
      </c>
      <c r="E16" s="59">
        <v>228.795317622146</v>
      </c>
      <c r="F16" s="59">
        <v>164.00040962405501</v>
      </c>
      <c r="G16" s="59">
        <v>304.836256111507</v>
      </c>
      <c r="H16" s="59">
        <v>182.484219876786</v>
      </c>
      <c r="I16" s="59">
        <v>181.97289539026301</v>
      </c>
      <c r="J16" s="59">
        <v>241.07114421889702</v>
      </c>
      <c r="K16" s="59">
        <v>179.47530799042801</v>
      </c>
      <c r="L16" s="59">
        <v>142.955034746992</v>
      </c>
    </row>
    <row r="17" spans="1:12" ht="15" customHeight="1" x14ac:dyDescent="0.2">
      <c r="A17" s="82">
        <v>10</v>
      </c>
      <c r="B17" s="103"/>
      <c r="C17" s="140" t="s">
        <v>140</v>
      </c>
      <c r="D17" s="106" t="s">
        <v>110</v>
      </c>
      <c r="E17" s="59">
        <v>44.8033603167707</v>
      </c>
      <c r="F17" s="59">
        <v>35.7205118403363</v>
      </c>
      <c r="G17" s="59">
        <v>32.985949558166702</v>
      </c>
      <c r="H17" s="59">
        <v>58.734342626412001</v>
      </c>
      <c r="I17" s="59">
        <v>116.82656548479299</v>
      </c>
      <c r="J17" s="59">
        <v>107.812747950961</v>
      </c>
      <c r="K17" s="59">
        <v>118.14430557473099</v>
      </c>
      <c r="L17" s="59">
        <v>140.93383190325699</v>
      </c>
    </row>
    <row r="18" spans="1:12" ht="15" customHeight="1" x14ac:dyDescent="0.2">
      <c r="A18" s="82">
        <v>11</v>
      </c>
      <c r="B18" s="103"/>
      <c r="C18" s="140" t="s">
        <v>359</v>
      </c>
      <c r="D18" s="106" t="s">
        <v>110</v>
      </c>
      <c r="E18" s="59">
        <v>56.896482152591297</v>
      </c>
      <c r="F18" s="59">
        <v>167.78649220091899</v>
      </c>
      <c r="G18" s="59">
        <v>2.9850931035911099</v>
      </c>
      <c r="H18" s="59">
        <v>383.73234859992402</v>
      </c>
      <c r="I18" s="59">
        <v>412.73849967538001</v>
      </c>
      <c r="J18" s="59">
        <v>374.65732678760099</v>
      </c>
      <c r="K18" s="59">
        <v>74.15142750902929</v>
      </c>
      <c r="L18" s="59">
        <v>135.32242821728701</v>
      </c>
    </row>
    <row r="19" spans="1:12" ht="15" customHeight="1" x14ac:dyDescent="0.2">
      <c r="A19" s="82">
        <v>12</v>
      </c>
      <c r="B19" s="103"/>
      <c r="C19" s="140" t="s">
        <v>149</v>
      </c>
      <c r="D19" s="106" t="s">
        <v>110</v>
      </c>
      <c r="E19" s="59">
        <v>112.576313204184</v>
      </c>
      <c r="F19" s="59">
        <v>113.423123382974</v>
      </c>
      <c r="G19" s="59">
        <v>81.687153467260998</v>
      </c>
      <c r="H19" s="59">
        <v>158.678724307865</v>
      </c>
      <c r="I19" s="59">
        <v>93.389351971308798</v>
      </c>
      <c r="J19" s="59">
        <v>185.792185309232</v>
      </c>
      <c r="K19" s="59">
        <v>206.203952879881</v>
      </c>
      <c r="L19" s="59">
        <v>130.78896188584301</v>
      </c>
    </row>
    <row r="20" spans="1:12" ht="15" customHeight="1" x14ac:dyDescent="0.2">
      <c r="A20" s="82">
        <v>13</v>
      </c>
      <c r="B20" s="103"/>
      <c r="C20" s="140" t="s">
        <v>360</v>
      </c>
      <c r="D20" s="106" t="s">
        <v>110</v>
      </c>
      <c r="E20" s="59">
        <v>5.4509750545494002</v>
      </c>
      <c r="F20" s="59">
        <v>12.4532087086176</v>
      </c>
      <c r="G20" s="59">
        <v>11.7470488510697</v>
      </c>
      <c r="H20" s="59">
        <v>48.118132896496</v>
      </c>
      <c r="I20" s="59">
        <v>166.87401631646301</v>
      </c>
      <c r="J20" s="59">
        <v>80.461725175551891</v>
      </c>
      <c r="K20" s="59">
        <v>137.146420832768</v>
      </c>
      <c r="L20" s="59">
        <v>127.33533901948699</v>
      </c>
    </row>
    <row r="21" spans="1:12" ht="15" customHeight="1" x14ac:dyDescent="0.2">
      <c r="A21" s="82">
        <v>14</v>
      </c>
      <c r="B21" s="103"/>
      <c r="C21" s="140" t="s">
        <v>134</v>
      </c>
      <c r="D21" s="106" t="s">
        <v>110</v>
      </c>
      <c r="E21" s="59">
        <v>61.380040219394601</v>
      </c>
      <c r="F21" s="59">
        <v>79.245469511984496</v>
      </c>
      <c r="G21" s="59">
        <v>52.698740482123299</v>
      </c>
      <c r="H21" s="59">
        <v>54.963534009216204</v>
      </c>
      <c r="I21" s="59">
        <v>116.13691683162699</v>
      </c>
      <c r="J21" s="59">
        <v>98.852886205055</v>
      </c>
      <c r="K21" s="59">
        <v>105.39100512755199</v>
      </c>
      <c r="L21" s="59">
        <v>123.40066280795899</v>
      </c>
    </row>
    <row r="22" spans="1:12" ht="15" customHeight="1" x14ac:dyDescent="0.2">
      <c r="A22" s="82">
        <v>15</v>
      </c>
      <c r="B22" s="103"/>
      <c r="C22" s="140" t="s">
        <v>133</v>
      </c>
      <c r="D22" s="106" t="s">
        <v>110</v>
      </c>
      <c r="E22" s="59">
        <v>106.85582830547401</v>
      </c>
      <c r="F22" s="59">
        <v>108.880112992702</v>
      </c>
      <c r="G22" s="59">
        <v>107.031197717868</v>
      </c>
      <c r="H22" s="59">
        <v>116.033108370631</v>
      </c>
      <c r="I22" s="59">
        <v>109.080145482226</v>
      </c>
      <c r="J22" s="59">
        <v>112.507366016532</v>
      </c>
      <c r="K22" s="59">
        <v>110.52019824019899</v>
      </c>
      <c r="L22" s="59">
        <v>119.264752820635</v>
      </c>
    </row>
    <row r="23" spans="1:12" ht="15" customHeight="1" x14ac:dyDescent="0.2">
      <c r="A23" s="82">
        <v>16</v>
      </c>
      <c r="B23" s="103"/>
      <c r="C23" s="140" t="s">
        <v>132</v>
      </c>
      <c r="D23" s="106" t="s">
        <v>110</v>
      </c>
      <c r="E23" s="59">
        <v>202.658897322922</v>
      </c>
      <c r="F23" s="59">
        <v>188.909529073919</v>
      </c>
      <c r="G23" s="59">
        <v>167.99001238160699</v>
      </c>
      <c r="H23" s="59">
        <v>119.356596368884</v>
      </c>
      <c r="I23" s="59">
        <v>118.736463461971</v>
      </c>
      <c r="J23" s="59">
        <v>150.66961628669</v>
      </c>
      <c r="K23" s="59">
        <v>100.644805395557</v>
      </c>
      <c r="L23" s="59">
        <v>117.652130988419</v>
      </c>
    </row>
    <row r="24" spans="1:12" ht="15" customHeight="1" x14ac:dyDescent="0.2">
      <c r="A24" s="82">
        <v>17</v>
      </c>
      <c r="B24" s="103"/>
      <c r="C24" s="140" t="s">
        <v>135</v>
      </c>
      <c r="D24" s="106" t="s">
        <v>110</v>
      </c>
      <c r="E24" s="59">
        <v>150.69868833388099</v>
      </c>
      <c r="F24" s="59">
        <v>167.94667923431598</v>
      </c>
      <c r="G24" s="59">
        <v>228.18406779680402</v>
      </c>
      <c r="H24" s="59">
        <v>159.21378594419801</v>
      </c>
      <c r="I24" s="59">
        <v>112.465214925521</v>
      </c>
      <c r="J24" s="59">
        <v>96.737630793074899</v>
      </c>
      <c r="K24" s="59">
        <v>78.737498377986199</v>
      </c>
      <c r="L24" s="59">
        <v>113.914748426524</v>
      </c>
    </row>
    <row r="25" spans="1:12" ht="15" customHeight="1" x14ac:dyDescent="0.2">
      <c r="A25" s="82">
        <v>18</v>
      </c>
      <c r="B25" s="103"/>
      <c r="C25" s="140" t="s">
        <v>361</v>
      </c>
      <c r="D25" s="106" t="s">
        <v>110</v>
      </c>
      <c r="E25" s="59">
        <v>53.916039282203101</v>
      </c>
      <c r="F25" s="59">
        <v>16.9556395323042</v>
      </c>
      <c r="G25" s="59">
        <v>159.96825135600898</v>
      </c>
      <c r="H25" s="59">
        <v>185.696907519072</v>
      </c>
      <c r="I25" s="59">
        <v>251.09411324263002</v>
      </c>
      <c r="J25" s="59">
        <v>193.56243810768899</v>
      </c>
      <c r="K25" s="59">
        <v>104.299428784925</v>
      </c>
      <c r="L25" s="59">
        <v>113.901263585508</v>
      </c>
    </row>
    <row r="26" spans="1:12" ht="15" customHeight="1" x14ac:dyDescent="0.2">
      <c r="A26" s="82">
        <v>19</v>
      </c>
      <c r="B26" s="103"/>
      <c r="C26" s="140" t="s">
        <v>142</v>
      </c>
      <c r="D26" s="106" t="s">
        <v>110</v>
      </c>
      <c r="E26" s="59">
        <v>86.887364579990503</v>
      </c>
      <c r="F26" s="59">
        <v>89.847943990836711</v>
      </c>
      <c r="G26" s="59">
        <v>104.37078354416001</v>
      </c>
      <c r="H26" s="59">
        <v>102.307189759187</v>
      </c>
      <c r="I26" s="59">
        <v>135.45510609359599</v>
      </c>
      <c r="J26" s="59">
        <v>108.858593671528</v>
      </c>
      <c r="K26" s="59">
        <v>126.801641812535</v>
      </c>
      <c r="L26" s="59">
        <v>110.808589798247</v>
      </c>
    </row>
    <row r="27" spans="1:12" ht="15" customHeight="1" x14ac:dyDescent="0.2">
      <c r="A27" s="82">
        <v>20</v>
      </c>
      <c r="B27" s="103"/>
      <c r="C27" s="140" t="s">
        <v>146</v>
      </c>
      <c r="D27" s="106" t="s">
        <v>110</v>
      </c>
      <c r="E27" s="59">
        <v>132.991702616222</v>
      </c>
      <c r="F27" s="59">
        <v>114.306065865593</v>
      </c>
      <c r="G27" s="59">
        <v>112.298038856809</v>
      </c>
      <c r="H27" s="59">
        <v>119.693636585897</v>
      </c>
      <c r="I27" s="59">
        <v>105.17756023778699</v>
      </c>
      <c r="J27" s="59">
        <v>114.826991171111</v>
      </c>
      <c r="K27" s="59">
        <v>121.549116104543</v>
      </c>
      <c r="L27" s="59">
        <v>107.72665136569701</v>
      </c>
    </row>
    <row r="28" spans="1:12" ht="15" customHeight="1" x14ac:dyDescent="0.2">
      <c r="A28" s="82">
        <v>21</v>
      </c>
      <c r="B28" s="103"/>
      <c r="C28" s="140" t="s">
        <v>143</v>
      </c>
      <c r="D28" s="106" t="s">
        <v>110</v>
      </c>
      <c r="E28" s="59">
        <v>2045.2066504455699</v>
      </c>
      <c r="F28" s="59">
        <v>1912.9762792461099</v>
      </c>
      <c r="G28" s="59">
        <v>2294.3432194961197</v>
      </c>
      <c r="H28" s="59">
        <v>2514.5431831429701</v>
      </c>
      <c r="I28" s="59">
        <v>2273.5670518759803</v>
      </c>
      <c r="J28" s="59">
        <v>2164.2670375401899</v>
      </c>
      <c r="K28" s="59">
        <v>2015.7797678506399</v>
      </c>
      <c r="L28" s="59">
        <v>1999.7877513768101</v>
      </c>
    </row>
    <row r="29" spans="1:12" ht="15" customHeight="1" x14ac:dyDescent="0.2">
      <c r="A29" s="82">
        <v>22</v>
      </c>
      <c r="B29" s="103"/>
      <c r="C29" s="141" t="s">
        <v>112</v>
      </c>
      <c r="D29" s="107" t="s">
        <v>110</v>
      </c>
      <c r="E29" s="61">
        <v>6723.1494124943902</v>
      </c>
      <c r="F29" s="61">
        <v>7124.1227371285904</v>
      </c>
      <c r="G29" s="61">
        <v>6820.02410004787</v>
      </c>
      <c r="H29" s="61">
        <v>7407.5828007010105</v>
      </c>
      <c r="I29" s="61">
        <v>7515.4375269979801</v>
      </c>
      <c r="J29" s="61">
        <v>7670.7424349763896</v>
      </c>
      <c r="K29" s="61">
        <v>7751.3399320490498</v>
      </c>
      <c r="L29" s="61">
        <v>8010.0667350179901</v>
      </c>
    </row>
    <row r="30" spans="1:12" s="51" customFormat="1" ht="30" customHeight="1" x14ac:dyDescent="0.2">
      <c r="A30" s="50"/>
      <c r="C30" s="139"/>
      <c r="D30" s="52"/>
      <c r="E30" s="68" t="s">
        <v>362</v>
      </c>
      <c r="F30" s="52"/>
      <c r="G30" s="52"/>
      <c r="H30" s="52"/>
      <c r="I30" s="52"/>
      <c r="J30" s="52"/>
      <c r="K30" s="52"/>
      <c r="L30" s="52"/>
    </row>
    <row r="31" spans="1:12" ht="15" customHeight="1" x14ac:dyDescent="0.2">
      <c r="A31" s="82">
        <v>23</v>
      </c>
      <c r="B31" s="103"/>
      <c r="C31" s="140" t="s">
        <v>124</v>
      </c>
      <c r="D31" s="106" t="s">
        <v>190</v>
      </c>
      <c r="E31" s="108">
        <f t="shared" ref="E31:L46" si="0">E8/E$29*100</f>
        <v>3.7690455712111013</v>
      </c>
      <c r="F31" s="108">
        <f t="shared" si="0"/>
        <v>8.2805994450045795</v>
      </c>
      <c r="G31" s="108">
        <f t="shared" si="0"/>
        <v>7.6839807808877625</v>
      </c>
      <c r="H31" s="108">
        <f t="shared" si="0"/>
        <v>4.7317886695421167</v>
      </c>
      <c r="I31" s="108">
        <f t="shared" si="0"/>
        <v>5.748346128800109</v>
      </c>
      <c r="J31" s="108">
        <f t="shared" si="0"/>
        <v>9.0749305489883465</v>
      </c>
      <c r="K31" s="108">
        <f t="shared" si="0"/>
        <v>11.100260548349118</v>
      </c>
      <c r="L31" s="108">
        <f t="shared" si="0"/>
        <v>11.180186388075077</v>
      </c>
    </row>
    <row r="32" spans="1:12" ht="15" customHeight="1" x14ac:dyDescent="0.2">
      <c r="A32" s="82">
        <v>24</v>
      </c>
      <c r="B32" s="103"/>
      <c r="C32" s="140" t="s">
        <v>123</v>
      </c>
      <c r="D32" s="106" t="s">
        <v>190</v>
      </c>
      <c r="E32" s="108">
        <f t="shared" si="0"/>
        <v>15.577728841606403</v>
      </c>
      <c r="F32" s="108">
        <f t="shared" si="0"/>
        <v>16.425895080500883</v>
      </c>
      <c r="G32" s="108">
        <f t="shared" si="0"/>
        <v>12.851631072388056</v>
      </c>
      <c r="H32" s="108">
        <f t="shared" si="0"/>
        <v>11.39469294889337</v>
      </c>
      <c r="I32" s="108">
        <f t="shared" si="0"/>
        <v>9.0462154214230317</v>
      </c>
      <c r="J32" s="108">
        <f t="shared" si="0"/>
        <v>7.5269298883652871</v>
      </c>
      <c r="K32" s="108">
        <f t="shared" si="0"/>
        <v>12.247496974150284</v>
      </c>
      <c r="L32" s="108">
        <f t="shared" si="0"/>
        <v>10.72392305951316</v>
      </c>
    </row>
    <row r="33" spans="1:12" ht="15" customHeight="1" x14ac:dyDescent="0.2">
      <c r="A33" s="82">
        <v>25</v>
      </c>
      <c r="B33" s="103"/>
      <c r="C33" s="140" t="s">
        <v>125</v>
      </c>
      <c r="D33" s="106" t="s">
        <v>190</v>
      </c>
      <c r="E33" s="108">
        <f t="shared" si="0"/>
        <v>9.3131579630776713</v>
      </c>
      <c r="F33" s="108">
        <f t="shared" si="0"/>
        <v>7.9290752781762759</v>
      </c>
      <c r="G33" s="108">
        <f t="shared" si="0"/>
        <v>7.0341125091369516</v>
      </c>
      <c r="H33" s="108">
        <f t="shared" si="0"/>
        <v>8.7295691644307496</v>
      </c>
      <c r="I33" s="108">
        <f t="shared" si="0"/>
        <v>8.5881524714352864</v>
      </c>
      <c r="J33" s="108">
        <f t="shared" si="0"/>
        <v>7.5885474400199655</v>
      </c>
      <c r="K33" s="108">
        <f t="shared" si="0"/>
        <v>8.8123662825309257</v>
      </c>
      <c r="L33" s="108">
        <f t="shared" si="0"/>
        <v>8.3398972608014681</v>
      </c>
    </row>
    <row r="34" spans="1:12" ht="15" customHeight="1" x14ac:dyDescent="0.2">
      <c r="A34" s="82">
        <v>26</v>
      </c>
      <c r="B34" s="103"/>
      <c r="C34" s="140" t="s">
        <v>129</v>
      </c>
      <c r="D34" s="106" t="s">
        <v>190</v>
      </c>
      <c r="E34" s="108">
        <f t="shared" si="0"/>
        <v>4.5631692491891203</v>
      </c>
      <c r="F34" s="108">
        <f t="shared" si="0"/>
        <v>7.6613887467938113</v>
      </c>
      <c r="G34" s="108">
        <f t="shared" si="0"/>
        <v>5.6831099914948906</v>
      </c>
      <c r="H34" s="108">
        <f t="shared" si="0"/>
        <v>4.932847044699713</v>
      </c>
      <c r="I34" s="108">
        <f t="shared" si="0"/>
        <v>5.3686319531353135</v>
      </c>
      <c r="J34" s="108">
        <f t="shared" si="0"/>
        <v>5.89157072272147</v>
      </c>
      <c r="K34" s="108">
        <f t="shared" si="0"/>
        <v>7.1026473813586222</v>
      </c>
      <c r="L34" s="108">
        <f t="shared" si="0"/>
        <v>8.1736774690070977</v>
      </c>
    </row>
    <row r="35" spans="1:12" ht="15" customHeight="1" x14ac:dyDescent="0.2">
      <c r="A35" s="82">
        <v>27</v>
      </c>
      <c r="B35" s="103"/>
      <c r="C35" s="140" t="s">
        <v>128</v>
      </c>
      <c r="D35" s="106" t="s">
        <v>190</v>
      </c>
      <c r="E35" s="108">
        <f t="shared" si="0"/>
        <v>7.6704830983655352</v>
      </c>
      <c r="F35" s="108">
        <f t="shared" si="0"/>
        <v>3.8156521699555244</v>
      </c>
      <c r="G35" s="108">
        <f t="shared" si="0"/>
        <v>3.2852511087682279</v>
      </c>
      <c r="H35" s="108">
        <f t="shared" si="0"/>
        <v>3.1032304870614347</v>
      </c>
      <c r="I35" s="108">
        <f t="shared" si="0"/>
        <v>4.2964237097654845</v>
      </c>
      <c r="J35" s="108">
        <f t="shared" si="0"/>
        <v>6.8572708943094236</v>
      </c>
      <c r="K35" s="108">
        <f t="shared" si="0"/>
        <v>5.6713807078161977</v>
      </c>
      <c r="L35" s="108">
        <f t="shared" si="0"/>
        <v>7.1485026045314468</v>
      </c>
    </row>
    <row r="36" spans="1:12" ht="15" customHeight="1" x14ac:dyDescent="0.2">
      <c r="A36" s="82">
        <v>28</v>
      </c>
      <c r="B36" s="103"/>
      <c r="C36" s="140" t="s">
        <v>127</v>
      </c>
      <c r="D36" s="106" t="s">
        <v>190</v>
      </c>
      <c r="E36" s="108">
        <f t="shared" si="0"/>
        <v>4.352270810888931</v>
      </c>
      <c r="F36" s="108">
        <f t="shared" si="0"/>
        <v>4.4389390171753282</v>
      </c>
      <c r="G36" s="108">
        <f t="shared" si="0"/>
        <v>4.1135179968283371</v>
      </c>
      <c r="H36" s="108">
        <f t="shared" si="0"/>
        <v>5.8125187996675729</v>
      </c>
      <c r="I36" s="108">
        <f t="shared" si="0"/>
        <v>5.3969245426579677</v>
      </c>
      <c r="J36" s="108">
        <f t="shared" si="0"/>
        <v>4.5460287823202394</v>
      </c>
      <c r="K36" s="108">
        <f t="shared" si="0"/>
        <v>5.0069290196059244</v>
      </c>
      <c r="L36" s="108">
        <f t="shared" si="0"/>
        <v>5.431854154775313</v>
      </c>
    </row>
    <row r="37" spans="1:12" ht="15" customHeight="1" x14ac:dyDescent="0.2">
      <c r="A37" s="82">
        <v>29</v>
      </c>
      <c r="B37" s="103"/>
      <c r="C37" s="140" t="s">
        <v>131</v>
      </c>
      <c r="D37" s="106" t="s">
        <v>190</v>
      </c>
      <c r="E37" s="108">
        <f t="shared" si="0"/>
        <v>4.7554216208681908</v>
      </c>
      <c r="F37" s="108">
        <f t="shared" si="0"/>
        <v>5.1780362819130712</v>
      </c>
      <c r="G37" s="108">
        <f t="shared" si="0"/>
        <v>4.2265180412213166</v>
      </c>
      <c r="H37" s="108">
        <f t="shared" si="0"/>
        <v>3.0505934904153218</v>
      </c>
      <c r="I37" s="108">
        <f t="shared" si="0"/>
        <v>3.633634091629931</v>
      </c>
      <c r="J37" s="108">
        <f t="shared" si="0"/>
        <v>3.769932163524691</v>
      </c>
      <c r="K37" s="108">
        <f t="shared" si="0"/>
        <v>3.3313269966361734</v>
      </c>
      <c r="L37" s="108">
        <f t="shared" si="0"/>
        <v>3.0788606218686527</v>
      </c>
    </row>
    <row r="38" spans="1:12" ht="15" customHeight="1" x14ac:dyDescent="0.2">
      <c r="A38" s="82">
        <v>30</v>
      </c>
      <c r="B38" s="103"/>
      <c r="C38" s="140" t="s">
        <v>126</v>
      </c>
      <c r="D38" s="106" t="s">
        <v>190</v>
      </c>
      <c r="E38" s="108">
        <f t="shared" si="0"/>
        <v>1.0764476184926</v>
      </c>
      <c r="F38" s="108">
        <f t="shared" si="0"/>
        <v>1.7392965044875173</v>
      </c>
      <c r="G38" s="108">
        <f t="shared" si="0"/>
        <v>1.4398715295718578</v>
      </c>
      <c r="H38" s="108">
        <f t="shared" si="0"/>
        <v>1.4981009629365891</v>
      </c>
      <c r="I38" s="108">
        <f t="shared" si="0"/>
        <v>2.1230054567975905</v>
      </c>
      <c r="J38" s="108">
        <f t="shared" si="0"/>
        <v>2.2064893444008846</v>
      </c>
      <c r="K38" s="108">
        <f t="shared" si="0"/>
        <v>1.847030703037229</v>
      </c>
      <c r="L38" s="108">
        <f t="shared" si="0"/>
        <v>2.4304252566663012</v>
      </c>
    </row>
    <row r="39" spans="1:12" ht="15" customHeight="1" x14ac:dyDescent="0.2">
      <c r="A39" s="82">
        <v>31</v>
      </c>
      <c r="B39" s="103"/>
      <c r="C39" s="140" t="s">
        <v>358</v>
      </c>
      <c r="D39" s="106" t="s">
        <v>190</v>
      </c>
      <c r="E39" s="108">
        <f t="shared" si="0"/>
        <v>3.4030973221709124</v>
      </c>
      <c r="F39" s="108">
        <f t="shared" si="0"/>
        <v>2.3020435732997511</v>
      </c>
      <c r="G39" s="108">
        <f t="shared" si="0"/>
        <v>4.4697240308779458</v>
      </c>
      <c r="H39" s="108">
        <f t="shared" si="0"/>
        <v>2.463478637856289</v>
      </c>
      <c r="I39" s="108">
        <f t="shared" si="0"/>
        <v>2.4213213766537898</v>
      </c>
      <c r="J39" s="108">
        <f t="shared" si="0"/>
        <v>3.1427354817661666</v>
      </c>
      <c r="K39" s="108">
        <f t="shared" si="0"/>
        <v>2.315410104108079</v>
      </c>
      <c r="L39" s="108">
        <f t="shared" si="0"/>
        <v>1.7846921814275114</v>
      </c>
    </row>
    <row r="40" spans="1:12" ht="15" customHeight="1" x14ac:dyDescent="0.2">
      <c r="A40" s="82">
        <v>32</v>
      </c>
      <c r="B40" s="103"/>
      <c r="C40" s="140" t="s">
        <v>140</v>
      </c>
      <c r="D40" s="106" t="s">
        <v>190</v>
      </c>
      <c r="E40" s="108">
        <f t="shared" si="0"/>
        <v>0.66640435260158792</v>
      </c>
      <c r="F40" s="108">
        <f t="shared" si="0"/>
        <v>0.50140225201585475</v>
      </c>
      <c r="G40" s="108">
        <f t="shared" si="0"/>
        <v>0.48366324039727621</v>
      </c>
      <c r="H40" s="108">
        <f t="shared" si="0"/>
        <v>0.79289485121723824</v>
      </c>
      <c r="I40" s="108">
        <f t="shared" si="0"/>
        <v>1.5544878799818729</v>
      </c>
      <c r="J40" s="108">
        <f t="shared" si="0"/>
        <v>1.4055060362783887</v>
      </c>
      <c r="K40" s="108">
        <f t="shared" si="0"/>
        <v>1.524179130452608</v>
      </c>
      <c r="L40" s="108">
        <f t="shared" si="0"/>
        <v>1.7594588979780885</v>
      </c>
    </row>
    <row r="41" spans="1:12" ht="15" customHeight="1" x14ac:dyDescent="0.2">
      <c r="A41" s="82">
        <v>33</v>
      </c>
      <c r="B41" s="103"/>
      <c r="C41" s="140" t="s">
        <v>359</v>
      </c>
      <c r="D41" s="106" t="s">
        <v>190</v>
      </c>
      <c r="E41" s="108">
        <f t="shared" si="0"/>
        <v>0.84627722309508868</v>
      </c>
      <c r="F41" s="108">
        <f t="shared" si="0"/>
        <v>2.3551881177800436</v>
      </c>
      <c r="G41" s="108">
        <f t="shared" si="0"/>
        <v>4.3769538931250365E-2</v>
      </c>
      <c r="H41" s="108">
        <f t="shared" si="0"/>
        <v>5.1802640473166202</v>
      </c>
      <c r="I41" s="108">
        <f t="shared" si="0"/>
        <v>5.491875864747521</v>
      </c>
      <c r="J41" s="108">
        <f t="shared" si="0"/>
        <v>4.8842381290143555</v>
      </c>
      <c r="K41" s="108">
        <f t="shared" si="0"/>
        <v>0.95662721747551482</v>
      </c>
      <c r="L41" s="108">
        <f t="shared" si="0"/>
        <v>1.6894045042807386</v>
      </c>
    </row>
    <row r="42" spans="1:12" ht="15" customHeight="1" x14ac:dyDescent="0.2">
      <c r="A42" s="82">
        <v>34</v>
      </c>
      <c r="B42" s="103"/>
      <c r="C42" s="140" t="s">
        <v>149</v>
      </c>
      <c r="D42" s="106" t="s">
        <v>190</v>
      </c>
      <c r="E42" s="108">
        <f t="shared" si="0"/>
        <v>1.6744580002189253</v>
      </c>
      <c r="F42" s="108">
        <f t="shared" si="0"/>
        <v>1.592099512714034</v>
      </c>
      <c r="G42" s="108">
        <f t="shared" si="0"/>
        <v>1.1977546159505159</v>
      </c>
      <c r="H42" s="108">
        <f t="shared" si="0"/>
        <v>2.1421120570241694</v>
      </c>
      <c r="I42" s="108">
        <f t="shared" si="0"/>
        <v>1.2426336009822825</v>
      </c>
      <c r="J42" s="108">
        <f t="shared" si="0"/>
        <v>2.4220886945971856</v>
      </c>
      <c r="K42" s="108">
        <f t="shared" si="0"/>
        <v>2.6602362260917052</v>
      </c>
      <c r="L42" s="108">
        <f t="shared" si="0"/>
        <v>1.6328073936521237</v>
      </c>
    </row>
    <row r="43" spans="1:12" ht="15" customHeight="1" x14ac:dyDescent="0.2">
      <c r="A43" s="82">
        <v>35</v>
      </c>
      <c r="B43" s="103"/>
      <c r="C43" s="140" t="s">
        <v>360</v>
      </c>
      <c r="D43" s="106" t="s">
        <v>190</v>
      </c>
      <c r="E43" s="108">
        <f t="shared" si="0"/>
        <v>8.1077702131968632E-2</v>
      </c>
      <c r="F43" s="108">
        <f t="shared" si="0"/>
        <v>0.17480339921314889</v>
      </c>
      <c r="G43" s="108">
        <f t="shared" si="0"/>
        <v>0.17224350938858482</v>
      </c>
      <c r="H43" s="108">
        <f t="shared" si="0"/>
        <v>0.64957941329987401</v>
      </c>
      <c r="I43" s="108">
        <f t="shared" si="0"/>
        <v>2.2204165188918861</v>
      </c>
      <c r="J43" s="108">
        <f t="shared" si="0"/>
        <v>1.0489431219678222</v>
      </c>
      <c r="K43" s="108">
        <f t="shared" si="0"/>
        <v>1.7693253300079905</v>
      </c>
      <c r="L43" s="108">
        <f t="shared" si="0"/>
        <v>1.5896913625302149</v>
      </c>
    </row>
    <row r="44" spans="1:12" ht="15" customHeight="1" x14ac:dyDescent="0.2">
      <c r="A44" s="82">
        <v>36</v>
      </c>
      <c r="B44" s="103"/>
      <c r="C44" s="140" t="s">
        <v>134</v>
      </c>
      <c r="D44" s="106" t="s">
        <v>190</v>
      </c>
      <c r="E44" s="108">
        <f t="shared" si="0"/>
        <v>0.91296558284611562</v>
      </c>
      <c r="F44" s="108">
        <f t="shared" si="0"/>
        <v>1.1123540741231632</v>
      </c>
      <c r="G44" s="108">
        <f t="shared" si="0"/>
        <v>0.77270607418752968</v>
      </c>
      <c r="H44" s="108">
        <f t="shared" si="0"/>
        <v>0.74199014021165954</v>
      </c>
      <c r="I44" s="108">
        <f t="shared" si="0"/>
        <v>1.5453114527853382</v>
      </c>
      <c r="J44" s="108">
        <f t="shared" si="0"/>
        <v>1.2887003708313047</v>
      </c>
      <c r="K44" s="108">
        <f t="shared" si="0"/>
        <v>1.3596488613768241</v>
      </c>
      <c r="L44" s="108">
        <f t="shared" si="0"/>
        <v>1.5405697217038459</v>
      </c>
    </row>
    <row r="45" spans="1:12" ht="15" customHeight="1" x14ac:dyDescent="0.2">
      <c r="A45" s="82">
        <v>37</v>
      </c>
      <c r="B45" s="103"/>
      <c r="C45" s="140" t="s">
        <v>133</v>
      </c>
      <c r="D45" s="106" t="s">
        <v>190</v>
      </c>
      <c r="E45" s="108">
        <f t="shared" si="0"/>
        <v>1.5893716136501697</v>
      </c>
      <c r="F45" s="108">
        <f t="shared" si="0"/>
        <v>1.5283301117940398</v>
      </c>
      <c r="G45" s="108">
        <f t="shared" si="0"/>
        <v>1.5693668548343802</v>
      </c>
      <c r="H45" s="108">
        <f t="shared" si="0"/>
        <v>1.5664098734022964</v>
      </c>
      <c r="I45" s="108">
        <f t="shared" si="0"/>
        <v>1.4514144398163569</v>
      </c>
      <c r="J45" s="108">
        <f t="shared" si="0"/>
        <v>1.4667076488389263</v>
      </c>
      <c r="K45" s="108">
        <f t="shared" si="0"/>
        <v>1.4258205575946561</v>
      </c>
      <c r="L45" s="108">
        <f t="shared" si="0"/>
        <v>1.4889358199631422</v>
      </c>
    </row>
    <row r="46" spans="1:12" ht="15" customHeight="1" x14ac:dyDescent="0.2">
      <c r="A46" s="82">
        <v>38</v>
      </c>
      <c r="B46" s="103"/>
      <c r="C46" s="140" t="s">
        <v>132</v>
      </c>
      <c r="D46" s="106" t="s">
        <v>190</v>
      </c>
      <c r="E46" s="108">
        <f t="shared" si="0"/>
        <v>3.0143446900986319</v>
      </c>
      <c r="F46" s="108">
        <f t="shared" si="0"/>
        <v>2.6516882996608762</v>
      </c>
      <c r="G46" s="108">
        <f t="shared" si="0"/>
        <v>2.4631879582423744</v>
      </c>
      <c r="H46" s="108">
        <f t="shared" si="0"/>
        <v>1.6112758990367113</v>
      </c>
      <c r="I46" s="108">
        <f t="shared" si="0"/>
        <v>1.579900877832191</v>
      </c>
      <c r="J46" s="108">
        <f t="shared" si="0"/>
        <v>1.9642116465764734</v>
      </c>
      <c r="K46" s="108">
        <f t="shared" si="0"/>
        <v>1.2984181609611303</v>
      </c>
      <c r="L46" s="108">
        <f t="shared" si="0"/>
        <v>1.4688033805520444</v>
      </c>
    </row>
    <row r="47" spans="1:12" ht="15" customHeight="1" x14ac:dyDescent="0.2">
      <c r="A47" s="82">
        <v>39</v>
      </c>
      <c r="B47" s="103"/>
      <c r="C47" s="140" t="s">
        <v>135</v>
      </c>
      <c r="D47" s="106" t="s">
        <v>190</v>
      </c>
      <c r="E47" s="108">
        <f t="shared" ref="E47:L52" si="1">E24/E$29*100</f>
        <v>2.2414895027294879</v>
      </c>
      <c r="F47" s="108">
        <f t="shared" si="1"/>
        <v>2.3574366336929176</v>
      </c>
      <c r="G47" s="108">
        <f t="shared" si="1"/>
        <v>3.3457956225580254</v>
      </c>
      <c r="H47" s="108">
        <f t="shared" si="1"/>
        <v>2.1493352180839738</v>
      </c>
      <c r="I47" s="108">
        <f t="shared" si="1"/>
        <v>1.4964559883773647</v>
      </c>
      <c r="J47" s="108">
        <f t="shared" si="1"/>
        <v>1.2611247426582726</v>
      </c>
      <c r="K47" s="108">
        <f t="shared" si="1"/>
        <v>1.0157920961824223</v>
      </c>
      <c r="L47" s="108">
        <f t="shared" si="1"/>
        <v>1.4221448109604065</v>
      </c>
    </row>
    <row r="48" spans="1:12" ht="15" customHeight="1" x14ac:dyDescent="0.2">
      <c r="A48" s="82">
        <v>40</v>
      </c>
      <c r="B48" s="103"/>
      <c r="C48" s="140" t="s">
        <v>361</v>
      </c>
      <c r="D48" s="106" t="s">
        <v>190</v>
      </c>
      <c r="E48" s="108">
        <f t="shared" si="1"/>
        <v>0.8019461709716702</v>
      </c>
      <c r="F48" s="108">
        <f t="shared" si="1"/>
        <v>0.23800319222375227</v>
      </c>
      <c r="G48" s="108">
        <f t="shared" si="1"/>
        <v>2.3455672444747835</v>
      </c>
      <c r="H48" s="108">
        <f t="shared" si="1"/>
        <v>2.5068488941021183</v>
      </c>
      <c r="I48" s="108">
        <f t="shared" si="1"/>
        <v>3.3410445145823577</v>
      </c>
      <c r="J48" s="108">
        <f t="shared" si="1"/>
        <v>2.5233859662019116</v>
      </c>
      <c r="K48" s="108">
        <f t="shared" si="1"/>
        <v>1.3455664401155178</v>
      </c>
      <c r="L48" s="108">
        <f t="shared" si="1"/>
        <v>1.421976462287891</v>
      </c>
    </row>
    <row r="49" spans="1:12" ht="15" customHeight="1" x14ac:dyDescent="0.2">
      <c r="A49" s="82">
        <v>41</v>
      </c>
      <c r="B49" s="103"/>
      <c r="C49" s="140" t="s">
        <v>142</v>
      </c>
      <c r="D49" s="106" t="s">
        <v>190</v>
      </c>
      <c r="E49" s="108">
        <f t="shared" si="1"/>
        <v>1.2923610535639423</v>
      </c>
      <c r="F49" s="108">
        <f t="shared" si="1"/>
        <v>1.2611790574940365</v>
      </c>
      <c r="G49" s="108">
        <f t="shared" si="1"/>
        <v>1.5303579872016497</v>
      </c>
      <c r="H49" s="108">
        <f t="shared" si="1"/>
        <v>1.3811143595925144</v>
      </c>
      <c r="I49" s="108">
        <f t="shared" si="1"/>
        <v>1.8023582207555537</v>
      </c>
      <c r="J49" s="108">
        <f t="shared" si="1"/>
        <v>1.4191402539493958</v>
      </c>
      <c r="K49" s="108">
        <f t="shared" si="1"/>
        <v>1.6358673845312219</v>
      </c>
      <c r="L49" s="108">
        <f t="shared" si="1"/>
        <v>1.3833666243231135</v>
      </c>
    </row>
    <row r="50" spans="1:12" ht="15" customHeight="1" x14ac:dyDescent="0.2">
      <c r="A50" s="82">
        <v>42</v>
      </c>
      <c r="B50" s="103"/>
      <c r="C50" s="140" t="s">
        <v>146</v>
      </c>
      <c r="D50" s="106" t="s">
        <v>190</v>
      </c>
      <c r="E50" s="108">
        <f t="shared" si="1"/>
        <v>1.9781161246999575</v>
      </c>
      <c r="F50" s="108">
        <f t="shared" si="1"/>
        <v>1.6044932138783528</v>
      </c>
      <c r="G50" s="108">
        <f t="shared" si="1"/>
        <v>1.6465929915998503</v>
      </c>
      <c r="H50" s="108">
        <f t="shared" si="1"/>
        <v>1.6158258342325906</v>
      </c>
      <c r="I50" s="108">
        <f t="shared" si="1"/>
        <v>1.3994868543574983</v>
      </c>
      <c r="J50" s="108">
        <f t="shared" si="1"/>
        <v>1.4969475529191647</v>
      </c>
      <c r="K50" s="108">
        <f t="shared" si="1"/>
        <v>1.5681045750810179</v>
      </c>
      <c r="L50" s="108">
        <f t="shared" si="1"/>
        <v>1.3448908096451091</v>
      </c>
    </row>
    <row r="51" spans="1:12" ht="15" customHeight="1" x14ac:dyDescent="0.2">
      <c r="A51" s="82">
        <v>43</v>
      </c>
      <c r="B51" s="103"/>
      <c r="C51" s="140" t="s">
        <v>143</v>
      </c>
      <c r="D51" s="106" t="s">
        <v>190</v>
      </c>
      <c r="E51" s="108">
        <f t="shared" si="1"/>
        <v>30.420365887521861</v>
      </c>
      <c r="F51" s="108">
        <f t="shared" si="1"/>
        <v>26.852096038103124</v>
      </c>
      <c r="G51" s="108">
        <f t="shared" si="1"/>
        <v>33.641277301058444</v>
      </c>
      <c r="H51" s="108">
        <f t="shared" si="1"/>
        <v>33.945529206977049</v>
      </c>
      <c r="I51" s="108">
        <f t="shared" si="1"/>
        <v>30.251958634591297</v>
      </c>
      <c r="J51" s="108">
        <f t="shared" si="1"/>
        <v>28.214570569750219</v>
      </c>
      <c r="K51" s="108">
        <f t="shared" si="1"/>
        <v>26.005565302536965</v>
      </c>
      <c r="L51" s="108">
        <f t="shared" si="1"/>
        <v>24.965931215457204</v>
      </c>
    </row>
    <row r="52" spans="1:12" ht="15" customHeight="1" x14ac:dyDescent="0.2">
      <c r="A52" s="82">
        <v>44</v>
      </c>
      <c r="B52" s="103"/>
      <c r="C52" s="141" t="s">
        <v>112</v>
      </c>
      <c r="D52" s="107" t="s">
        <v>190</v>
      </c>
      <c r="E52" s="109">
        <f t="shared" si="1"/>
        <v>100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</row>
    <row r="53" spans="1:12" s="51" customFormat="1" ht="30" customHeight="1" x14ac:dyDescent="0.2">
      <c r="A53" s="50"/>
      <c r="C53" s="139"/>
      <c r="D53" s="52"/>
      <c r="E53" s="68" t="s">
        <v>363</v>
      </c>
      <c r="F53" s="52"/>
      <c r="G53" s="52"/>
      <c r="H53" s="52"/>
      <c r="I53" s="52"/>
      <c r="J53" s="52"/>
      <c r="K53" s="52"/>
      <c r="L53" s="52"/>
    </row>
    <row r="54" spans="1:12" ht="15" customHeight="1" x14ac:dyDescent="0.2">
      <c r="A54" s="82">
        <v>45</v>
      </c>
      <c r="B54" s="103"/>
      <c r="C54" s="140" t="s">
        <v>124</v>
      </c>
      <c r="D54" s="106" t="s">
        <v>110</v>
      </c>
      <c r="E54" s="59">
        <v>245.000162047445</v>
      </c>
      <c r="F54" s="59">
        <v>584.13984657260494</v>
      </c>
      <c r="G54" s="59">
        <v>520.68006884397198</v>
      </c>
      <c r="H54" s="59">
        <v>347.00018881135702</v>
      </c>
      <c r="I54" s="59">
        <v>424.84400822659796</v>
      </c>
      <c r="J54" s="59">
        <v>685.27906252741604</v>
      </c>
      <c r="K54" s="59">
        <v>851.22223107083903</v>
      </c>
      <c r="L54" s="59">
        <v>886.17964777528709</v>
      </c>
    </row>
    <row r="55" spans="1:12" ht="15" customHeight="1" x14ac:dyDescent="0.2">
      <c r="A55" s="82">
        <v>46</v>
      </c>
      <c r="B55" s="103"/>
      <c r="C55" s="140" t="s">
        <v>125</v>
      </c>
      <c r="D55" s="106" t="s">
        <v>110</v>
      </c>
      <c r="E55" s="59">
        <v>617.74977235664403</v>
      </c>
      <c r="F55" s="59">
        <v>554.363224560871</v>
      </c>
      <c r="G55" s="59">
        <v>470.42634093466302</v>
      </c>
      <c r="H55" s="59">
        <v>636.83179261464795</v>
      </c>
      <c r="I55" s="59">
        <v>635.59754750972002</v>
      </c>
      <c r="J55" s="59">
        <v>573.24573023810501</v>
      </c>
      <c r="K55" s="59">
        <v>674.32472181444098</v>
      </c>
      <c r="L55" s="59">
        <v>660.59915600059492</v>
      </c>
    </row>
    <row r="56" spans="1:12" ht="15" customHeight="1" x14ac:dyDescent="0.2">
      <c r="A56" s="82">
        <v>47</v>
      </c>
      <c r="B56" s="103"/>
      <c r="C56" s="140" t="s">
        <v>129</v>
      </c>
      <c r="D56" s="106" t="s">
        <v>110</v>
      </c>
      <c r="E56" s="59">
        <v>304.72702763952697</v>
      </c>
      <c r="F56" s="59">
        <v>543.49306690329502</v>
      </c>
      <c r="G56" s="59">
        <v>385.311502510916</v>
      </c>
      <c r="H56" s="59">
        <v>363.79832718336701</v>
      </c>
      <c r="I56" s="59">
        <v>397.72933116827897</v>
      </c>
      <c r="J56" s="59">
        <v>448.42622706443296</v>
      </c>
      <c r="K56" s="59">
        <v>548.64667378434797</v>
      </c>
      <c r="L56" s="59">
        <v>650.28248711512902</v>
      </c>
    </row>
    <row r="57" spans="1:12" ht="15" customHeight="1" x14ac:dyDescent="0.2">
      <c r="A57" s="82">
        <v>48</v>
      </c>
      <c r="B57" s="103"/>
      <c r="C57" s="140" t="s">
        <v>123</v>
      </c>
      <c r="D57" s="106" t="s">
        <v>110</v>
      </c>
      <c r="E57" s="59">
        <v>786.74424572989301</v>
      </c>
      <c r="F57" s="59">
        <v>863.75703823098706</v>
      </c>
      <c r="G57" s="59">
        <v>564.03449847864397</v>
      </c>
      <c r="H57" s="59">
        <v>532.48174775333007</v>
      </c>
      <c r="I57" s="59">
        <v>452.84298645396001</v>
      </c>
      <c r="J57" s="59">
        <v>336.65130702643199</v>
      </c>
      <c r="K57" s="59">
        <v>672.42685084317998</v>
      </c>
      <c r="L57" s="59">
        <v>586.28934801394598</v>
      </c>
    </row>
    <row r="58" spans="1:12" ht="15" customHeight="1" x14ac:dyDescent="0.2">
      <c r="A58" s="82">
        <v>49</v>
      </c>
      <c r="B58" s="103"/>
      <c r="C58" s="140" t="s">
        <v>128</v>
      </c>
      <c r="D58" s="106" t="s">
        <v>110</v>
      </c>
      <c r="E58" s="59">
        <v>503.52055845337401</v>
      </c>
      <c r="F58" s="59">
        <v>260.32479585220699</v>
      </c>
      <c r="G58" s="59">
        <v>211.79633562451701</v>
      </c>
      <c r="H58" s="59">
        <v>219.082068439441</v>
      </c>
      <c r="I58" s="59">
        <v>316.75360389193202</v>
      </c>
      <c r="J58" s="59">
        <v>515.763202110679</v>
      </c>
      <c r="K58" s="59">
        <v>427.95633794906297</v>
      </c>
      <c r="L58" s="59">
        <v>562.09438905774607</v>
      </c>
    </row>
    <row r="59" spans="1:12" ht="15" customHeight="1" x14ac:dyDescent="0.2">
      <c r="A59" s="82">
        <v>50</v>
      </c>
      <c r="B59" s="103"/>
      <c r="C59" s="140" t="s">
        <v>131</v>
      </c>
      <c r="D59" s="106" t="s">
        <v>110</v>
      </c>
      <c r="E59" s="59">
        <v>315.49237331521499</v>
      </c>
      <c r="F59" s="59">
        <v>365.955445663994</v>
      </c>
      <c r="G59" s="59">
        <v>285.24850341144196</v>
      </c>
      <c r="H59" s="59">
        <v>223.15701226243701</v>
      </c>
      <c r="I59" s="59">
        <v>268.53819178589799</v>
      </c>
      <c r="J59" s="59">
        <v>283.10349291633503</v>
      </c>
      <c r="K59" s="59">
        <v>253.40630278743501</v>
      </c>
      <c r="L59" s="59">
        <v>242.49165011992099</v>
      </c>
    </row>
    <row r="60" spans="1:12" ht="15" customHeight="1" x14ac:dyDescent="0.2">
      <c r="A60" s="82">
        <v>51</v>
      </c>
      <c r="B60" s="103"/>
      <c r="C60" s="140" t="s">
        <v>126</v>
      </c>
      <c r="D60" s="106" t="s">
        <v>110</v>
      </c>
      <c r="E60" s="59">
        <v>68.389050587465093</v>
      </c>
      <c r="F60" s="59">
        <v>121.13846480554</v>
      </c>
      <c r="G60" s="59">
        <v>95.246801370888008</v>
      </c>
      <c r="H60" s="59">
        <v>107.45218738271601</v>
      </c>
      <c r="I60" s="59">
        <v>157.489254211049</v>
      </c>
      <c r="J60" s="59">
        <v>167.00698771594</v>
      </c>
      <c r="K60" s="59">
        <v>140.161915869686</v>
      </c>
      <c r="L60" s="59">
        <v>191.08294748091402</v>
      </c>
    </row>
    <row r="61" spans="1:12" ht="15" customHeight="1" x14ac:dyDescent="0.2">
      <c r="A61" s="82">
        <v>52</v>
      </c>
      <c r="B61" s="103"/>
      <c r="C61" s="140" t="s">
        <v>358</v>
      </c>
      <c r="D61" s="106" t="s">
        <v>110</v>
      </c>
      <c r="E61" s="59">
        <v>228.68725549888299</v>
      </c>
      <c r="F61" s="59">
        <v>163.80696146940301</v>
      </c>
      <c r="G61" s="59">
        <v>304.40929003650996</v>
      </c>
      <c r="H61" s="59">
        <v>182.00307127655398</v>
      </c>
      <c r="I61" s="59">
        <v>181.772284351211</v>
      </c>
      <c r="J61" s="59">
        <v>241.06616107816902</v>
      </c>
      <c r="K61" s="59">
        <v>179.45503433989299</v>
      </c>
      <c r="L61" s="59">
        <v>142.934567971474</v>
      </c>
    </row>
    <row r="62" spans="1:12" ht="15" customHeight="1" x14ac:dyDescent="0.2">
      <c r="A62" s="82">
        <v>53</v>
      </c>
      <c r="B62" s="103"/>
      <c r="C62" s="140" t="s">
        <v>140</v>
      </c>
      <c r="D62" s="106" t="s">
        <v>110</v>
      </c>
      <c r="E62" s="59">
        <v>44.412078023497102</v>
      </c>
      <c r="F62" s="59">
        <v>35.353085442982405</v>
      </c>
      <c r="G62" s="59">
        <v>32.575827762478504</v>
      </c>
      <c r="H62" s="59">
        <v>58.244252020731601</v>
      </c>
      <c r="I62" s="59">
        <v>116.10037190071101</v>
      </c>
      <c r="J62" s="59">
        <v>107.19403108985</v>
      </c>
      <c r="K62" s="59">
        <v>117.39371742991199</v>
      </c>
      <c r="L62" s="59">
        <v>140.36207076383602</v>
      </c>
    </row>
    <row r="63" spans="1:12" ht="15" customHeight="1" x14ac:dyDescent="0.2">
      <c r="A63" s="82">
        <v>54</v>
      </c>
      <c r="B63" s="103"/>
      <c r="C63" s="140" t="s">
        <v>359</v>
      </c>
      <c r="D63" s="106" t="s">
        <v>110</v>
      </c>
      <c r="E63" s="59">
        <v>54.833943082903403</v>
      </c>
      <c r="F63" s="59">
        <v>165.52996407143098</v>
      </c>
      <c r="G63" s="59">
        <v>0.67667205390719398</v>
      </c>
      <c r="H63" s="59">
        <v>381.95488488547102</v>
      </c>
      <c r="I63" s="59">
        <v>412.64500710893901</v>
      </c>
      <c r="J63" s="59">
        <v>374.507865029718</v>
      </c>
      <c r="K63" s="59">
        <v>73.438212178538805</v>
      </c>
      <c r="L63" s="59">
        <v>133.02794037588799</v>
      </c>
    </row>
    <row r="64" spans="1:12" ht="15" customHeight="1" x14ac:dyDescent="0.2">
      <c r="A64" s="82">
        <v>55</v>
      </c>
      <c r="B64" s="103"/>
      <c r="C64" s="140" t="s">
        <v>149</v>
      </c>
      <c r="D64" s="106" t="s">
        <v>110</v>
      </c>
      <c r="E64" s="59">
        <v>112.562083511533</v>
      </c>
      <c r="F64" s="59">
        <v>113.411880924114</v>
      </c>
      <c r="G64" s="59">
        <v>81.686541412565589</v>
      </c>
      <c r="H64" s="59">
        <v>158.66246148951899</v>
      </c>
      <c r="I64" s="59">
        <v>93.318761009974907</v>
      </c>
      <c r="J64" s="59">
        <v>185.56671267512701</v>
      </c>
      <c r="K64" s="59">
        <v>206.20147233970698</v>
      </c>
      <c r="L64" s="59">
        <v>130.757289501066</v>
      </c>
    </row>
    <row r="65" spans="1:12" ht="15" customHeight="1" x14ac:dyDescent="0.2">
      <c r="A65" s="82">
        <v>56</v>
      </c>
      <c r="B65" s="103"/>
      <c r="C65" s="140" t="s">
        <v>360</v>
      </c>
      <c r="D65" s="106" t="s">
        <v>110</v>
      </c>
      <c r="E65" s="59">
        <v>5.4509750545494002</v>
      </c>
      <c r="F65" s="59">
        <v>12.452968138948599</v>
      </c>
      <c r="G65" s="59">
        <v>11.7470488510697</v>
      </c>
      <c r="H65" s="59">
        <v>48.118132896496</v>
      </c>
      <c r="I65" s="59">
        <v>166.87401631646301</v>
      </c>
      <c r="J65" s="59">
        <v>80.461725175551891</v>
      </c>
      <c r="K65" s="59">
        <v>137.146420832768</v>
      </c>
      <c r="L65" s="59">
        <v>127.33533901948699</v>
      </c>
    </row>
    <row r="66" spans="1:12" ht="15" customHeight="1" x14ac:dyDescent="0.2">
      <c r="A66" s="82">
        <v>57</v>
      </c>
      <c r="B66" s="103"/>
      <c r="C66" s="140" t="s">
        <v>361</v>
      </c>
      <c r="D66" s="106" t="s">
        <v>110</v>
      </c>
      <c r="E66" s="59">
        <v>53.907055240787599</v>
      </c>
      <c r="F66" s="59">
        <v>16.9216914946374</v>
      </c>
      <c r="G66" s="59">
        <v>159.954119414394</v>
      </c>
      <c r="H66" s="59">
        <v>185.68342632657701</v>
      </c>
      <c r="I66" s="59">
        <v>251.07172187409</v>
      </c>
      <c r="J66" s="59">
        <v>193.53280354837102</v>
      </c>
      <c r="K66" s="59">
        <v>104.264018954371</v>
      </c>
      <c r="L66" s="59">
        <v>113.854959415156</v>
      </c>
    </row>
    <row r="67" spans="1:12" ht="15" customHeight="1" x14ac:dyDescent="0.2">
      <c r="A67" s="82">
        <v>58</v>
      </c>
      <c r="B67" s="103"/>
      <c r="C67" s="140" t="s">
        <v>146</v>
      </c>
      <c r="D67" s="106" t="s">
        <v>110</v>
      </c>
      <c r="E67" s="59">
        <v>132.86813683095698</v>
      </c>
      <c r="F67" s="59">
        <v>114.155512145082</v>
      </c>
      <c r="G67" s="59">
        <v>112.27955848247001</v>
      </c>
      <c r="H67" s="59">
        <v>119.649846312127</v>
      </c>
      <c r="I67" s="59">
        <v>104.67816945358301</v>
      </c>
      <c r="J67" s="59">
        <v>113.730218130425</v>
      </c>
      <c r="K67" s="59">
        <v>121.43272189388</v>
      </c>
      <c r="L67" s="59">
        <v>107.329749833455</v>
      </c>
    </row>
    <row r="68" spans="1:12" ht="15" customHeight="1" x14ac:dyDescent="0.2">
      <c r="A68" s="82">
        <v>59</v>
      </c>
      <c r="B68" s="103"/>
      <c r="C68" s="140" t="s">
        <v>364</v>
      </c>
      <c r="D68" s="106" t="s">
        <v>110</v>
      </c>
      <c r="E68" s="59">
        <v>68.4442780490145</v>
      </c>
      <c r="F68" s="59">
        <v>66.830887485788395</v>
      </c>
      <c r="G68" s="59">
        <v>142.40945839305198</v>
      </c>
      <c r="H68" s="59">
        <v>130.853707840694</v>
      </c>
      <c r="I68" s="59">
        <v>54.677273322821698</v>
      </c>
      <c r="J68" s="59">
        <v>82.584456688297692</v>
      </c>
      <c r="K68" s="59">
        <v>99.047102758502007</v>
      </c>
      <c r="L68" s="59">
        <v>90.741695700285305</v>
      </c>
    </row>
    <row r="69" spans="1:12" ht="15" customHeight="1" x14ac:dyDescent="0.2">
      <c r="A69" s="82">
        <v>60</v>
      </c>
      <c r="B69" s="103"/>
      <c r="C69" s="140" t="s">
        <v>141</v>
      </c>
      <c r="D69" s="106" t="s">
        <v>110</v>
      </c>
      <c r="E69" s="59">
        <v>67.264269718852802</v>
      </c>
      <c r="F69" s="59">
        <v>65.582518959754495</v>
      </c>
      <c r="G69" s="59">
        <v>64.228801182908796</v>
      </c>
      <c r="H69" s="59">
        <v>62.409845594885404</v>
      </c>
      <c r="I69" s="59">
        <v>66.143155931277306</v>
      </c>
      <c r="J69" s="59">
        <v>77.251184573512603</v>
      </c>
      <c r="K69" s="59">
        <v>86.678101493336399</v>
      </c>
      <c r="L69" s="59">
        <v>84.555037479405499</v>
      </c>
    </row>
    <row r="70" spans="1:12" ht="15" customHeight="1" x14ac:dyDescent="0.2">
      <c r="A70" s="82">
        <v>61</v>
      </c>
      <c r="B70" s="103"/>
      <c r="C70" s="140" t="s">
        <v>148</v>
      </c>
      <c r="D70" s="106" t="s">
        <v>110</v>
      </c>
      <c r="E70" s="59">
        <v>46.831347596772197</v>
      </c>
      <c r="F70" s="59">
        <v>35.294945893801298</v>
      </c>
      <c r="G70" s="59">
        <v>100.05202911740101</v>
      </c>
      <c r="H70" s="59">
        <v>139.646185129711</v>
      </c>
      <c r="I70" s="59">
        <v>162.89995018720001</v>
      </c>
      <c r="J70" s="59">
        <v>92.391259987093903</v>
      </c>
      <c r="K70" s="59">
        <v>74.563965835901897</v>
      </c>
      <c r="L70" s="59">
        <v>81.849372141370196</v>
      </c>
    </row>
    <row r="71" spans="1:12" ht="15" customHeight="1" x14ac:dyDescent="0.2">
      <c r="A71" s="82">
        <v>62</v>
      </c>
      <c r="B71" s="103"/>
      <c r="C71" s="140" t="s">
        <v>153</v>
      </c>
      <c r="D71" s="106" t="s">
        <v>110</v>
      </c>
      <c r="E71" s="59">
        <v>47.725663489465099</v>
      </c>
      <c r="F71" s="59">
        <v>29.959298227736102</v>
      </c>
      <c r="G71" s="59">
        <v>42.932963386934496</v>
      </c>
      <c r="H71" s="59">
        <v>44.607157504112905</v>
      </c>
      <c r="I71" s="59">
        <v>21.157479893478801</v>
      </c>
      <c r="J71" s="59">
        <v>42.662489756070798</v>
      </c>
      <c r="K71" s="59">
        <v>76.691447119610189</v>
      </c>
      <c r="L71" s="59">
        <v>79.144985483961605</v>
      </c>
    </row>
    <row r="72" spans="1:12" ht="15" customHeight="1" x14ac:dyDescent="0.2">
      <c r="A72" s="82">
        <v>63</v>
      </c>
      <c r="B72" s="103"/>
      <c r="C72" s="140" t="s">
        <v>365</v>
      </c>
      <c r="D72" s="106" t="s">
        <v>110</v>
      </c>
      <c r="E72" s="59">
        <v>34.944992138462602</v>
      </c>
      <c r="F72" s="59">
        <v>67.189061846232804</v>
      </c>
      <c r="G72" s="59">
        <v>58.640417566250697</v>
      </c>
      <c r="H72" s="59">
        <v>50.141141683276004</v>
      </c>
      <c r="I72" s="59">
        <v>69.397500423002796</v>
      </c>
      <c r="J72" s="59">
        <v>78.375401561021292</v>
      </c>
      <c r="K72" s="59">
        <v>66.376101540344195</v>
      </c>
      <c r="L72" s="59">
        <v>77.818207251012993</v>
      </c>
    </row>
    <row r="73" spans="1:12" ht="15" customHeight="1" x14ac:dyDescent="0.2">
      <c r="A73" s="82">
        <v>64</v>
      </c>
      <c r="B73" s="103"/>
      <c r="C73" s="140" t="s">
        <v>366</v>
      </c>
      <c r="D73" s="106" t="s">
        <v>110</v>
      </c>
      <c r="E73" s="59">
        <v>41.468746597478898</v>
      </c>
      <c r="F73" s="59">
        <v>82.018153854048691</v>
      </c>
      <c r="G73" s="59">
        <v>61.722312482065497</v>
      </c>
      <c r="H73" s="59">
        <v>82.224049107736704</v>
      </c>
      <c r="I73" s="59">
        <v>121.76302611286501</v>
      </c>
      <c r="J73" s="59">
        <v>67.510750289400704</v>
      </c>
      <c r="K73" s="59">
        <v>60.615202022664299</v>
      </c>
      <c r="L73" s="59">
        <v>74.7931324822421</v>
      </c>
    </row>
    <row r="74" spans="1:12" ht="15" customHeight="1" x14ac:dyDescent="0.2">
      <c r="A74" s="82">
        <v>65</v>
      </c>
      <c r="B74" s="103"/>
      <c r="C74" s="140" t="s">
        <v>143</v>
      </c>
      <c r="D74" s="106" t="s">
        <v>110</v>
      </c>
      <c r="E74" s="59">
        <v>637.65504871621897</v>
      </c>
      <c r="F74" s="59">
        <v>557.61996806487502</v>
      </c>
      <c r="G74" s="59">
        <v>794.57562693367095</v>
      </c>
      <c r="H74" s="59">
        <v>818.62359033832195</v>
      </c>
      <c r="I74" s="59">
        <v>741.94550937685801</v>
      </c>
      <c r="J74" s="59">
        <v>671.05419722085799</v>
      </c>
      <c r="K74" s="59">
        <v>612.29562295903997</v>
      </c>
      <c r="L74" s="59">
        <v>579.84780178268193</v>
      </c>
    </row>
    <row r="75" spans="1:12" ht="15" customHeight="1" x14ac:dyDescent="0.2">
      <c r="A75" s="82">
        <v>66</v>
      </c>
      <c r="B75" s="103"/>
      <c r="C75" s="141" t="s">
        <v>112</v>
      </c>
      <c r="D75" s="107" t="s">
        <v>110</v>
      </c>
      <c r="E75" s="61">
        <v>4418.6790636789401</v>
      </c>
      <c r="F75" s="61">
        <v>4819.2987806083302</v>
      </c>
      <c r="G75" s="61">
        <v>4500.6347182507197</v>
      </c>
      <c r="H75" s="61">
        <v>4892.6250768535101</v>
      </c>
      <c r="I75" s="61">
        <v>5218.2391505099095</v>
      </c>
      <c r="J75" s="61">
        <v>5417.3652664028095</v>
      </c>
      <c r="K75" s="61">
        <v>5583.74417581746</v>
      </c>
      <c r="L75" s="61">
        <v>5743.3717747648598</v>
      </c>
    </row>
    <row r="76" spans="1:12" s="51" customFormat="1" ht="30" customHeight="1" x14ac:dyDescent="0.2">
      <c r="A76" s="50"/>
      <c r="C76" s="139"/>
      <c r="D76" s="52"/>
      <c r="E76" s="68" t="s">
        <v>367</v>
      </c>
      <c r="F76" s="52"/>
      <c r="G76" s="52"/>
      <c r="H76" s="52"/>
      <c r="I76" s="52"/>
      <c r="J76" s="52"/>
      <c r="K76" s="52"/>
      <c r="L76" s="52"/>
    </row>
    <row r="77" spans="1:12" ht="15" customHeight="1" x14ac:dyDescent="0.2">
      <c r="A77" s="82">
        <v>67</v>
      </c>
      <c r="B77" s="103"/>
      <c r="C77" s="140" t="s">
        <v>124</v>
      </c>
      <c r="D77" s="106" t="s">
        <v>190</v>
      </c>
      <c r="E77" s="108">
        <f t="shared" ref="E77:L92" si="2">E54/E$75*100</f>
        <v>5.5446471336042391</v>
      </c>
      <c r="F77" s="108">
        <f t="shared" si="2"/>
        <v>12.120847309219334</v>
      </c>
      <c r="G77" s="108">
        <f t="shared" si="2"/>
        <v>11.569036401300012</v>
      </c>
      <c r="H77" s="108">
        <f t="shared" si="2"/>
        <v>7.0923110469465174</v>
      </c>
      <c r="I77" s="108">
        <f t="shared" si="2"/>
        <v>8.1415204626082254</v>
      </c>
      <c r="J77" s="108">
        <f t="shared" si="2"/>
        <v>12.649674312665443</v>
      </c>
      <c r="K77" s="108">
        <f t="shared" si="2"/>
        <v>15.244649544608125</v>
      </c>
      <c r="L77" s="108">
        <f t="shared" si="2"/>
        <v>15.429606205695578</v>
      </c>
    </row>
    <row r="78" spans="1:12" ht="15" customHeight="1" x14ac:dyDescent="0.2">
      <c r="A78" s="82">
        <v>68</v>
      </c>
      <c r="B78" s="103"/>
      <c r="C78" s="140" t="s">
        <v>125</v>
      </c>
      <c r="D78" s="106" t="s">
        <v>190</v>
      </c>
      <c r="E78" s="108">
        <f t="shared" si="2"/>
        <v>13.980417302412384</v>
      </c>
      <c r="F78" s="108">
        <f t="shared" si="2"/>
        <v>11.502985180987157</v>
      </c>
      <c r="G78" s="108">
        <f t="shared" si="2"/>
        <v>10.45244438583333</v>
      </c>
      <c r="H78" s="108">
        <f t="shared" si="2"/>
        <v>13.016157637490588</v>
      </c>
      <c r="I78" s="108">
        <f t="shared" si="2"/>
        <v>12.180306980518735</v>
      </c>
      <c r="J78" s="108">
        <f t="shared" si="2"/>
        <v>10.581633359545396</v>
      </c>
      <c r="K78" s="108">
        <f t="shared" si="2"/>
        <v>12.076569065159935</v>
      </c>
      <c r="L78" s="108">
        <f t="shared" si="2"/>
        <v>11.501939660307652</v>
      </c>
    </row>
    <row r="79" spans="1:12" ht="15" customHeight="1" x14ac:dyDescent="0.2">
      <c r="A79" s="82">
        <v>69</v>
      </c>
      <c r="B79" s="103"/>
      <c r="C79" s="140" t="s">
        <v>129</v>
      </c>
      <c r="D79" s="106" t="s">
        <v>190</v>
      </c>
      <c r="E79" s="108">
        <f t="shared" si="2"/>
        <v>6.8963376440789714</v>
      </c>
      <c r="F79" s="108">
        <f t="shared" si="2"/>
        <v>11.277430423906837</v>
      </c>
      <c r="G79" s="108">
        <f t="shared" si="2"/>
        <v>8.5612702792435602</v>
      </c>
      <c r="H79" s="108">
        <f t="shared" si="2"/>
        <v>7.4356469475754086</v>
      </c>
      <c r="I79" s="108">
        <f t="shared" si="2"/>
        <v>7.6219069248563311</v>
      </c>
      <c r="J79" s="108">
        <f t="shared" si="2"/>
        <v>8.2775704611513667</v>
      </c>
      <c r="K79" s="108">
        <f t="shared" si="2"/>
        <v>9.8257845723031565</v>
      </c>
      <c r="L79" s="108">
        <f t="shared" si="2"/>
        <v>11.322312269115685</v>
      </c>
    </row>
    <row r="80" spans="1:12" ht="15" customHeight="1" x14ac:dyDescent="0.2">
      <c r="A80" s="82">
        <v>70</v>
      </c>
      <c r="B80" s="103"/>
      <c r="C80" s="140" t="s">
        <v>123</v>
      </c>
      <c r="D80" s="106" t="s">
        <v>190</v>
      </c>
      <c r="E80" s="108">
        <f t="shared" si="2"/>
        <v>17.804964660068773</v>
      </c>
      <c r="F80" s="108">
        <f t="shared" si="2"/>
        <v>17.922877944536918</v>
      </c>
      <c r="G80" s="108">
        <f t="shared" si="2"/>
        <v>12.532332299517734</v>
      </c>
      <c r="H80" s="108">
        <f t="shared" si="2"/>
        <v>10.883354832816531</v>
      </c>
      <c r="I80" s="108">
        <f t="shared" si="2"/>
        <v>8.6780803522527261</v>
      </c>
      <c r="J80" s="108">
        <f t="shared" si="2"/>
        <v>6.2142995805407848</v>
      </c>
      <c r="K80" s="108">
        <f t="shared" si="2"/>
        <v>12.042579847325056</v>
      </c>
      <c r="L80" s="108">
        <f t="shared" si="2"/>
        <v>10.208103723843461</v>
      </c>
    </row>
    <row r="81" spans="1:12" ht="15" customHeight="1" x14ac:dyDescent="0.2">
      <c r="A81" s="82">
        <v>71</v>
      </c>
      <c r="B81" s="103"/>
      <c r="C81" s="140" t="s">
        <v>128</v>
      </c>
      <c r="D81" s="106" t="s">
        <v>190</v>
      </c>
      <c r="E81" s="108">
        <f t="shared" si="2"/>
        <v>11.395273365568865</v>
      </c>
      <c r="F81" s="108">
        <f t="shared" si="2"/>
        <v>5.4017152225483454</v>
      </c>
      <c r="G81" s="108">
        <f t="shared" si="2"/>
        <v>4.70592147293475</v>
      </c>
      <c r="H81" s="108">
        <f t="shared" si="2"/>
        <v>4.4778021000606607</v>
      </c>
      <c r="I81" s="108">
        <f t="shared" si="2"/>
        <v>6.0701243227033759</v>
      </c>
      <c r="J81" s="108">
        <f t="shared" si="2"/>
        <v>9.5205543054170221</v>
      </c>
      <c r="K81" s="108">
        <f t="shared" si="2"/>
        <v>7.6643256652497005</v>
      </c>
      <c r="L81" s="108">
        <f t="shared" si="2"/>
        <v>9.7868362192304499</v>
      </c>
    </row>
    <row r="82" spans="1:12" ht="15" customHeight="1" x14ac:dyDescent="0.2">
      <c r="A82" s="82">
        <v>72</v>
      </c>
      <c r="B82" s="103"/>
      <c r="C82" s="140" t="s">
        <v>131</v>
      </c>
      <c r="D82" s="106" t="s">
        <v>190</v>
      </c>
      <c r="E82" s="108">
        <f t="shared" si="2"/>
        <v>7.1399703116826903</v>
      </c>
      <c r="F82" s="108">
        <f t="shared" si="2"/>
        <v>7.593541349552936</v>
      </c>
      <c r="G82" s="108">
        <f t="shared" si="2"/>
        <v>6.3379616713775579</v>
      </c>
      <c r="H82" s="108">
        <f t="shared" si="2"/>
        <v>4.5610895737376067</v>
      </c>
      <c r="I82" s="108">
        <f t="shared" si="2"/>
        <v>5.1461457407458475</v>
      </c>
      <c r="J82" s="108">
        <f t="shared" si="2"/>
        <v>5.2258520331289917</v>
      </c>
      <c r="K82" s="108">
        <f t="shared" si="2"/>
        <v>4.5382864043970343</v>
      </c>
      <c r="L82" s="108">
        <f t="shared" si="2"/>
        <v>4.2221130658018202</v>
      </c>
    </row>
    <row r="83" spans="1:12" ht="15" customHeight="1" x14ac:dyDescent="0.2">
      <c r="A83" s="82">
        <v>73</v>
      </c>
      <c r="B83" s="103"/>
      <c r="C83" s="140" t="s">
        <v>126</v>
      </c>
      <c r="D83" s="106" t="s">
        <v>190</v>
      </c>
      <c r="E83" s="108">
        <f t="shared" si="2"/>
        <v>1.5477261326719929</v>
      </c>
      <c r="F83" s="108">
        <f t="shared" si="2"/>
        <v>2.5136118410622581</v>
      </c>
      <c r="G83" s="108">
        <f t="shared" si="2"/>
        <v>2.1162970854899323</v>
      </c>
      <c r="H83" s="108">
        <f t="shared" si="2"/>
        <v>2.1962072649110373</v>
      </c>
      <c r="I83" s="108">
        <f t="shared" si="2"/>
        <v>3.0180535937234625</v>
      </c>
      <c r="J83" s="108">
        <f t="shared" si="2"/>
        <v>3.0828083303091445</v>
      </c>
      <c r="K83" s="108">
        <f t="shared" si="2"/>
        <v>2.51017796403909</v>
      </c>
      <c r="L83" s="108">
        <f t="shared" si="2"/>
        <v>3.3270168635172008</v>
      </c>
    </row>
    <row r="84" spans="1:12" ht="15" customHeight="1" x14ac:dyDescent="0.2">
      <c r="A84" s="82">
        <v>74</v>
      </c>
      <c r="B84" s="103"/>
      <c r="C84" s="140" t="s">
        <v>358</v>
      </c>
      <c r="D84" s="106" t="s">
        <v>190</v>
      </c>
      <c r="E84" s="108">
        <f t="shared" si="2"/>
        <v>5.1754665184594932</v>
      </c>
      <c r="F84" s="108">
        <f t="shared" si="2"/>
        <v>3.398979165361605</v>
      </c>
      <c r="G84" s="108">
        <f t="shared" si="2"/>
        <v>6.7636968803997037</v>
      </c>
      <c r="H84" s="108">
        <f t="shared" si="2"/>
        <v>3.7199472352294309</v>
      </c>
      <c r="I84" s="108">
        <f t="shared" si="2"/>
        <v>3.4834027170534876</v>
      </c>
      <c r="J84" s="108">
        <f t="shared" si="2"/>
        <v>4.4498782936643222</v>
      </c>
      <c r="K84" s="108">
        <f t="shared" si="2"/>
        <v>3.2138835284949416</v>
      </c>
      <c r="L84" s="108">
        <f t="shared" si="2"/>
        <v>2.4886873700131642</v>
      </c>
    </row>
    <row r="85" spans="1:12" ht="15" customHeight="1" x14ac:dyDescent="0.2">
      <c r="A85" s="82">
        <v>75</v>
      </c>
      <c r="B85" s="103"/>
      <c r="C85" s="140" t="s">
        <v>140</v>
      </c>
      <c r="D85" s="106" t="s">
        <v>190</v>
      </c>
      <c r="E85" s="108">
        <f t="shared" si="2"/>
        <v>1.0050985234152789</v>
      </c>
      <c r="F85" s="108">
        <f t="shared" si="2"/>
        <v>0.73357322408053438</v>
      </c>
      <c r="G85" s="108">
        <f t="shared" si="2"/>
        <v>0.72380519197389748</v>
      </c>
      <c r="H85" s="108">
        <f t="shared" si="2"/>
        <v>1.1904499344590898</v>
      </c>
      <c r="I85" s="108">
        <f t="shared" si="2"/>
        <v>2.224895574005382</v>
      </c>
      <c r="J85" s="108">
        <f t="shared" si="2"/>
        <v>1.9787115289168606</v>
      </c>
      <c r="K85" s="108">
        <f t="shared" si="2"/>
        <v>2.1024193396669277</v>
      </c>
      <c r="L85" s="108">
        <f t="shared" si="2"/>
        <v>2.4438966563257627</v>
      </c>
    </row>
    <row r="86" spans="1:12" ht="15" customHeight="1" x14ac:dyDescent="0.2">
      <c r="A86" s="82">
        <v>76</v>
      </c>
      <c r="B86" s="103"/>
      <c r="C86" s="140" t="s">
        <v>359</v>
      </c>
      <c r="D86" s="106" t="s">
        <v>190</v>
      </c>
      <c r="E86" s="108">
        <f t="shared" si="2"/>
        <v>1.2409578132440626</v>
      </c>
      <c r="F86" s="108">
        <f t="shared" si="2"/>
        <v>3.4347313085771471</v>
      </c>
      <c r="G86" s="108">
        <f t="shared" si="2"/>
        <v>1.5035036084203672E-2</v>
      </c>
      <c r="H86" s="108">
        <f t="shared" si="2"/>
        <v>7.8067474798438781</v>
      </c>
      <c r="I86" s="108">
        <f t="shared" si="2"/>
        <v>7.9077442640515372</v>
      </c>
      <c r="J86" s="108">
        <f t="shared" si="2"/>
        <v>6.9130997563026684</v>
      </c>
      <c r="K86" s="108">
        <f t="shared" si="2"/>
        <v>1.3152144845136544</v>
      </c>
      <c r="L86" s="108">
        <f t="shared" si="2"/>
        <v>2.3161993615037102</v>
      </c>
    </row>
    <row r="87" spans="1:12" ht="15" customHeight="1" x14ac:dyDescent="0.2">
      <c r="A87" s="82">
        <v>77</v>
      </c>
      <c r="B87" s="103"/>
      <c r="C87" s="140" t="s">
        <v>149</v>
      </c>
      <c r="D87" s="106" t="s">
        <v>190</v>
      </c>
      <c r="E87" s="108">
        <f t="shared" si="2"/>
        <v>2.5474147791538213</v>
      </c>
      <c r="F87" s="108">
        <f t="shared" si="2"/>
        <v>2.3532859465044051</v>
      </c>
      <c r="G87" s="108">
        <f t="shared" si="2"/>
        <v>1.8150004727403211</v>
      </c>
      <c r="H87" s="108">
        <f t="shared" si="2"/>
        <v>3.2428902480211339</v>
      </c>
      <c r="I87" s="108">
        <f t="shared" si="2"/>
        <v>1.788318977309733</v>
      </c>
      <c r="J87" s="108">
        <f t="shared" si="2"/>
        <v>3.425405220983841</v>
      </c>
      <c r="K87" s="108">
        <f t="shared" si="2"/>
        <v>3.6928889620828498</v>
      </c>
      <c r="L87" s="108">
        <f t="shared" si="2"/>
        <v>2.2766642075232775</v>
      </c>
    </row>
    <row r="88" spans="1:12" ht="15" customHeight="1" x14ac:dyDescent="0.2">
      <c r="A88" s="82">
        <v>78</v>
      </c>
      <c r="B88" s="103"/>
      <c r="C88" s="140" t="s">
        <v>360</v>
      </c>
      <c r="D88" s="106" t="s">
        <v>190</v>
      </c>
      <c r="E88" s="108">
        <f t="shared" si="2"/>
        <v>0.12336209477976846</v>
      </c>
      <c r="F88" s="108">
        <f t="shared" si="2"/>
        <v>0.25839792687384877</v>
      </c>
      <c r="G88" s="108">
        <f t="shared" si="2"/>
        <v>0.26100871513597251</v>
      </c>
      <c r="H88" s="108">
        <f t="shared" si="2"/>
        <v>0.98348293892654448</v>
      </c>
      <c r="I88" s="108">
        <f t="shared" si="2"/>
        <v>3.1978989751774143</v>
      </c>
      <c r="J88" s="108">
        <f t="shared" si="2"/>
        <v>1.4852556772303331</v>
      </c>
      <c r="K88" s="108">
        <f t="shared" si="2"/>
        <v>2.4561730715875743</v>
      </c>
      <c r="L88" s="108">
        <f t="shared" si="2"/>
        <v>2.2170833442990943</v>
      </c>
    </row>
    <row r="89" spans="1:12" ht="15" customHeight="1" x14ac:dyDescent="0.2">
      <c r="A89" s="82">
        <v>79</v>
      </c>
      <c r="B89" s="103"/>
      <c r="C89" s="140" t="s">
        <v>361</v>
      </c>
      <c r="D89" s="106" t="s">
        <v>190</v>
      </c>
      <c r="E89" s="108">
        <f t="shared" si="2"/>
        <v>1.2199812311307627</v>
      </c>
      <c r="F89" s="108">
        <f t="shared" si="2"/>
        <v>0.35112351951960552</v>
      </c>
      <c r="G89" s="108">
        <f t="shared" si="2"/>
        <v>3.554034695723185</v>
      </c>
      <c r="H89" s="108">
        <f t="shared" si="2"/>
        <v>3.7951697383277043</v>
      </c>
      <c r="I89" s="108">
        <f t="shared" si="2"/>
        <v>4.8114261273279526</v>
      </c>
      <c r="J89" s="108">
        <f t="shared" si="2"/>
        <v>3.5724525490022745</v>
      </c>
      <c r="K89" s="108">
        <f t="shared" si="2"/>
        <v>1.8672778635870573</v>
      </c>
      <c r="L89" s="108">
        <f t="shared" si="2"/>
        <v>1.9823713992433889</v>
      </c>
    </row>
    <row r="90" spans="1:12" ht="15" customHeight="1" x14ac:dyDescent="0.2">
      <c r="A90" s="82">
        <v>80</v>
      </c>
      <c r="B90" s="103"/>
      <c r="C90" s="140" t="s">
        <v>146</v>
      </c>
      <c r="D90" s="106" t="s">
        <v>190</v>
      </c>
      <c r="E90" s="108">
        <f t="shared" si="2"/>
        <v>3.0069650888003743</v>
      </c>
      <c r="F90" s="108">
        <f t="shared" si="2"/>
        <v>2.3687162249498956</v>
      </c>
      <c r="G90" s="108">
        <f t="shared" si="2"/>
        <v>2.4947494189466273</v>
      </c>
      <c r="H90" s="108">
        <f t="shared" si="2"/>
        <v>2.4455143084267323</v>
      </c>
      <c r="I90" s="108">
        <f t="shared" si="2"/>
        <v>2.0060055975654967</v>
      </c>
      <c r="J90" s="108">
        <f t="shared" si="2"/>
        <v>2.0993640365317869</v>
      </c>
      <c r="K90" s="108">
        <f t="shared" si="2"/>
        <v>2.1747543954429513</v>
      </c>
      <c r="L90" s="108">
        <f t="shared" si="2"/>
        <v>1.8687585279615511</v>
      </c>
    </row>
    <row r="91" spans="1:12" ht="15" customHeight="1" x14ac:dyDescent="0.2">
      <c r="A91" s="82">
        <v>81</v>
      </c>
      <c r="B91" s="103"/>
      <c r="C91" s="140" t="s">
        <v>364</v>
      </c>
      <c r="D91" s="106" t="s">
        <v>190</v>
      </c>
      <c r="E91" s="108">
        <f t="shared" si="2"/>
        <v>1.5489759962794991</v>
      </c>
      <c r="F91" s="108">
        <f t="shared" si="2"/>
        <v>1.3867346792172215</v>
      </c>
      <c r="G91" s="108">
        <f t="shared" si="2"/>
        <v>3.1642083241183996</v>
      </c>
      <c r="H91" s="108">
        <f t="shared" si="2"/>
        <v>2.6745092007917997</v>
      </c>
      <c r="I91" s="108">
        <f t="shared" si="2"/>
        <v>1.0478107987342591</v>
      </c>
      <c r="J91" s="108">
        <f t="shared" si="2"/>
        <v>1.5244395130685859</v>
      </c>
      <c r="K91" s="108">
        <f t="shared" si="2"/>
        <v>1.7738474335458161</v>
      </c>
      <c r="L91" s="108">
        <f t="shared" si="2"/>
        <v>1.5799376961628149</v>
      </c>
    </row>
    <row r="92" spans="1:12" ht="15" customHeight="1" x14ac:dyDescent="0.2">
      <c r="A92" s="82">
        <v>82</v>
      </c>
      <c r="B92" s="103"/>
      <c r="C92" s="140" t="s">
        <v>141</v>
      </c>
      <c r="D92" s="106" t="s">
        <v>190</v>
      </c>
      <c r="E92" s="108">
        <f t="shared" si="2"/>
        <v>1.5222709943285486</v>
      </c>
      <c r="F92" s="108">
        <f t="shared" si="2"/>
        <v>1.3608311487895786</v>
      </c>
      <c r="G92" s="108">
        <f t="shared" si="2"/>
        <v>1.4271054018770239</v>
      </c>
      <c r="H92" s="108">
        <f t="shared" si="2"/>
        <v>1.2755901916568215</v>
      </c>
      <c r="I92" s="108">
        <f t="shared" si="2"/>
        <v>1.2675378422396377</v>
      </c>
      <c r="J92" s="108">
        <f t="shared" si="2"/>
        <v>1.4259918018193418</v>
      </c>
      <c r="K92" s="108">
        <f t="shared" si="2"/>
        <v>1.5523293826520397</v>
      </c>
      <c r="L92" s="108">
        <f t="shared" si="2"/>
        <v>1.4722194695966253</v>
      </c>
    </row>
    <row r="93" spans="1:12" ht="15" customHeight="1" x14ac:dyDescent="0.2">
      <c r="A93" s="82">
        <v>83</v>
      </c>
      <c r="B93" s="103"/>
      <c r="C93" s="140" t="s">
        <v>148</v>
      </c>
      <c r="D93" s="106" t="s">
        <v>190</v>
      </c>
      <c r="E93" s="108">
        <f t="shared" ref="E93:L98" si="3">E70/E$75*100</f>
        <v>1.0598494917116921</v>
      </c>
      <c r="F93" s="108">
        <f t="shared" si="3"/>
        <v>0.73236683386013446</v>
      </c>
      <c r="G93" s="108">
        <f t="shared" si="3"/>
        <v>2.2230648648661857</v>
      </c>
      <c r="H93" s="108">
        <f t="shared" si="3"/>
        <v>2.8542179900594116</v>
      </c>
      <c r="I93" s="108">
        <f t="shared" si="3"/>
        <v>3.1217417502086304</v>
      </c>
      <c r="J93" s="108">
        <f t="shared" si="3"/>
        <v>1.7054648421084353</v>
      </c>
      <c r="K93" s="108">
        <f t="shared" si="3"/>
        <v>1.3353757530445194</v>
      </c>
      <c r="L93" s="108">
        <f t="shared" si="3"/>
        <v>1.4251101156466788</v>
      </c>
    </row>
    <row r="94" spans="1:12" ht="15" customHeight="1" x14ac:dyDescent="0.2">
      <c r="A94" s="82">
        <v>84</v>
      </c>
      <c r="B94" s="103"/>
      <c r="C94" s="140" t="s">
        <v>153</v>
      </c>
      <c r="D94" s="106" t="s">
        <v>190</v>
      </c>
      <c r="E94" s="108">
        <f t="shared" si="3"/>
        <v>1.0800889315941691</v>
      </c>
      <c r="F94" s="108">
        <f t="shared" si="3"/>
        <v>0.62165264266836762</v>
      </c>
      <c r="G94" s="108">
        <f t="shared" si="3"/>
        <v>0.95393130246352076</v>
      </c>
      <c r="H94" s="108">
        <f t="shared" si="3"/>
        <v>0.91172237405119461</v>
      </c>
      <c r="I94" s="108">
        <f t="shared" si="3"/>
        <v>0.40545247703741899</v>
      </c>
      <c r="J94" s="108">
        <f t="shared" si="3"/>
        <v>0.78751362808509984</v>
      </c>
      <c r="K94" s="108">
        <f t="shared" si="3"/>
        <v>1.3734770918007282</v>
      </c>
      <c r="L94" s="108">
        <f t="shared" si="3"/>
        <v>1.3780230252846881</v>
      </c>
    </row>
    <row r="95" spans="1:12" ht="15" customHeight="1" x14ac:dyDescent="0.2">
      <c r="A95" s="82">
        <v>85</v>
      </c>
      <c r="B95" s="103"/>
      <c r="C95" s="140" t="s">
        <v>365</v>
      </c>
      <c r="D95" s="106" t="s">
        <v>190</v>
      </c>
      <c r="E95" s="108">
        <f t="shared" si="3"/>
        <v>0.79084702995758682</v>
      </c>
      <c r="F95" s="108">
        <f t="shared" si="3"/>
        <v>1.3941667637745354</v>
      </c>
      <c r="G95" s="108">
        <f t="shared" si="3"/>
        <v>1.3029366131060447</v>
      </c>
      <c r="H95" s="108">
        <f t="shared" si="3"/>
        <v>1.024831065034769</v>
      </c>
      <c r="I95" s="108">
        <f t="shared" si="3"/>
        <v>1.3299026438108243</v>
      </c>
      <c r="J95" s="108">
        <f t="shared" si="3"/>
        <v>1.4467439005282992</v>
      </c>
      <c r="K95" s="108">
        <f t="shared" si="3"/>
        <v>1.1887382274390594</v>
      </c>
      <c r="L95" s="108">
        <f t="shared" si="3"/>
        <v>1.3549219918677293</v>
      </c>
    </row>
    <row r="96" spans="1:12" ht="15" customHeight="1" x14ac:dyDescent="0.2">
      <c r="A96" s="82">
        <v>86</v>
      </c>
      <c r="B96" s="103"/>
      <c r="C96" s="140" t="s">
        <v>366</v>
      </c>
      <c r="D96" s="106" t="s">
        <v>190</v>
      </c>
      <c r="E96" s="108">
        <f t="shared" si="3"/>
        <v>0.93848740765871586</v>
      </c>
      <c r="F96" s="108">
        <f t="shared" si="3"/>
        <v>1.7018690392068971</v>
      </c>
      <c r="G96" s="108">
        <f t="shared" si="3"/>
        <v>1.3714135082274652</v>
      </c>
      <c r="H96" s="108">
        <f t="shared" si="3"/>
        <v>1.6805712233444976</v>
      </c>
      <c r="I96" s="108">
        <f t="shared" si="3"/>
        <v>2.3334121453779426</v>
      </c>
      <c r="J96" s="108">
        <f t="shared" si="3"/>
        <v>1.2461915888907484</v>
      </c>
      <c r="K96" s="108">
        <f t="shared" si="3"/>
        <v>1.0855655294019668</v>
      </c>
      <c r="L96" s="108">
        <f t="shared" si="3"/>
        <v>1.3022512805259627</v>
      </c>
    </row>
    <row r="97" spans="1:12" ht="15" customHeight="1" x14ac:dyDescent="0.2">
      <c r="A97" s="82">
        <v>87</v>
      </c>
      <c r="B97" s="103"/>
      <c r="C97" s="140" t="s">
        <v>143</v>
      </c>
      <c r="D97" s="106" t="s">
        <v>190</v>
      </c>
      <c r="E97" s="108">
        <f t="shared" si="3"/>
        <v>14.430897549398278</v>
      </c>
      <c r="F97" s="108">
        <f t="shared" si="3"/>
        <v>11.570562304802522</v>
      </c>
      <c r="G97" s="108">
        <f t="shared" si="3"/>
        <v>17.654745978640584</v>
      </c>
      <c r="H97" s="108">
        <f t="shared" si="3"/>
        <v>16.731786668288631</v>
      </c>
      <c r="I97" s="108">
        <f t="shared" si="3"/>
        <v>14.218311732691621</v>
      </c>
      <c r="J97" s="108">
        <f t="shared" si="3"/>
        <v>12.387095280109207</v>
      </c>
      <c r="K97" s="108">
        <f t="shared" si="3"/>
        <v>10.965681873657829</v>
      </c>
      <c r="L97" s="108">
        <f t="shared" si="3"/>
        <v>10.095947546533701</v>
      </c>
    </row>
    <row r="98" spans="1:12" ht="15" customHeight="1" x14ac:dyDescent="0.2">
      <c r="A98" s="82">
        <v>88</v>
      </c>
      <c r="B98" s="103"/>
      <c r="C98" s="141" t="s">
        <v>112</v>
      </c>
      <c r="D98" s="107" t="s">
        <v>190</v>
      </c>
      <c r="E98" s="109">
        <f t="shared" si="3"/>
        <v>100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</row>
    <row r="99" spans="1:12" s="51" customFormat="1" ht="30" customHeight="1" x14ac:dyDescent="0.2">
      <c r="A99" s="50"/>
      <c r="C99" s="139"/>
      <c r="D99" s="52"/>
      <c r="E99" s="68" t="s">
        <v>368</v>
      </c>
      <c r="F99" s="52"/>
      <c r="G99" s="52"/>
      <c r="H99" s="52"/>
      <c r="I99" s="52"/>
      <c r="J99" s="52"/>
      <c r="K99" s="52"/>
      <c r="L99" s="52"/>
    </row>
    <row r="100" spans="1:12" ht="15" customHeight="1" x14ac:dyDescent="0.2">
      <c r="A100" s="82">
        <v>89</v>
      </c>
      <c r="B100" s="103"/>
      <c r="C100" s="140" t="s">
        <v>127</v>
      </c>
      <c r="D100" s="106" t="s">
        <v>110</v>
      </c>
      <c r="E100" s="59">
        <v>292.60792572260601</v>
      </c>
      <c r="F100" s="59">
        <v>316.199932343434</v>
      </c>
      <c r="G100" s="59">
        <v>280.54188334060598</v>
      </c>
      <c r="H100" s="59">
        <v>430.567030472684</v>
      </c>
      <c r="I100" s="59">
        <v>405.60093797853602</v>
      </c>
      <c r="J100" s="59">
        <v>348.71350740426999</v>
      </c>
      <c r="K100" s="59">
        <v>388.104088466066</v>
      </c>
      <c r="L100" s="59">
        <v>435.09483413702998</v>
      </c>
    </row>
    <row r="101" spans="1:12" ht="15" customHeight="1" x14ac:dyDescent="0.2">
      <c r="A101" s="82">
        <v>90</v>
      </c>
      <c r="B101" s="103"/>
      <c r="C101" s="140" t="s">
        <v>123</v>
      </c>
      <c r="D101" s="106" t="s">
        <v>110</v>
      </c>
      <c r="E101" s="59">
        <v>260.569739364535</v>
      </c>
      <c r="F101" s="59">
        <v>306.44388797585901</v>
      </c>
      <c r="G101" s="59">
        <v>312.44983790746198</v>
      </c>
      <c r="H101" s="59">
        <v>311.589567321586</v>
      </c>
      <c r="I101" s="59">
        <v>227.019682100745</v>
      </c>
      <c r="J101" s="59">
        <v>240.720097971325</v>
      </c>
      <c r="K101" s="59">
        <v>276.91827279063</v>
      </c>
      <c r="L101" s="59">
        <v>272.70404566504101</v>
      </c>
    </row>
    <row r="102" spans="1:12" ht="15" customHeight="1" x14ac:dyDescent="0.2">
      <c r="A102" s="82">
        <v>91</v>
      </c>
      <c r="B102" s="103"/>
      <c r="C102" s="140" t="s">
        <v>134</v>
      </c>
      <c r="D102" s="106" t="s">
        <v>110</v>
      </c>
      <c r="E102" s="59">
        <v>61.267336763310396</v>
      </c>
      <c r="F102" s="59">
        <v>79.077931552581788</v>
      </c>
      <c r="G102" s="59">
        <v>52.318444166353999</v>
      </c>
      <c r="H102" s="59">
        <v>54.557233469883002</v>
      </c>
      <c r="I102" s="59">
        <v>116.08999865593</v>
      </c>
      <c r="J102" s="59">
        <v>98.79635731915161</v>
      </c>
      <c r="K102" s="59">
        <v>105.312861706592</v>
      </c>
      <c r="L102" s="59">
        <v>123.25134599376</v>
      </c>
    </row>
    <row r="103" spans="1:12" ht="15" customHeight="1" x14ac:dyDescent="0.2">
      <c r="A103" s="82">
        <v>92</v>
      </c>
      <c r="B103" s="103"/>
      <c r="C103" s="140" t="s">
        <v>132</v>
      </c>
      <c r="D103" s="106" t="s">
        <v>110</v>
      </c>
      <c r="E103" s="59">
        <v>193.53262259013999</v>
      </c>
      <c r="F103" s="59">
        <v>181.65862699202398</v>
      </c>
      <c r="G103" s="59">
        <v>160.01218727550901</v>
      </c>
      <c r="H103" s="59">
        <v>112.449288069022</v>
      </c>
      <c r="I103" s="59">
        <v>109.963983991242</v>
      </c>
      <c r="J103" s="59">
        <v>141.54284479131101</v>
      </c>
      <c r="K103" s="59">
        <v>92.401855947994108</v>
      </c>
      <c r="L103" s="59">
        <v>109.40011691631599</v>
      </c>
    </row>
    <row r="104" spans="1:12" ht="15" customHeight="1" x14ac:dyDescent="0.2">
      <c r="A104" s="82">
        <v>93</v>
      </c>
      <c r="B104" s="103"/>
      <c r="C104" s="140" t="s">
        <v>142</v>
      </c>
      <c r="D104" s="106" t="s">
        <v>110</v>
      </c>
      <c r="E104" s="59">
        <v>82.813075880253706</v>
      </c>
      <c r="F104" s="59">
        <v>84.303304389084801</v>
      </c>
      <c r="G104" s="59">
        <v>97.458479046459288</v>
      </c>
      <c r="H104" s="59">
        <v>97.018928575593208</v>
      </c>
      <c r="I104" s="59">
        <v>129.76247597273999</v>
      </c>
      <c r="J104" s="59">
        <v>102.881092350928</v>
      </c>
      <c r="K104" s="59">
        <v>123.362538817708</v>
      </c>
      <c r="L104" s="59">
        <v>107.126618782108</v>
      </c>
    </row>
    <row r="105" spans="1:12" ht="15" customHeight="1" x14ac:dyDescent="0.2">
      <c r="A105" s="82">
        <v>94</v>
      </c>
      <c r="B105" s="103"/>
      <c r="C105" s="140" t="s">
        <v>135</v>
      </c>
      <c r="D105" s="106" t="s">
        <v>110</v>
      </c>
      <c r="E105" s="59">
        <v>150.698573707892</v>
      </c>
      <c r="F105" s="59">
        <v>167.56952360600098</v>
      </c>
      <c r="G105" s="59">
        <v>227.18127704425601</v>
      </c>
      <c r="H105" s="59">
        <v>156.48628400721199</v>
      </c>
      <c r="I105" s="59">
        <v>109.71087718702501</v>
      </c>
      <c r="J105" s="59">
        <v>90.19931906145851</v>
      </c>
      <c r="K105" s="59">
        <v>72.052482966855408</v>
      </c>
      <c r="L105" s="59">
        <v>106.84387589266599</v>
      </c>
    </row>
    <row r="106" spans="1:12" ht="15" customHeight="1" x14ac:dyDescent="0.2">
      <c r="A106" s="82">
        <v>95</v>
      </c>
      <c r="B106" s="103"/>
      <c r="C106" s="140" t="s">
        <v>369</v>
      </c>
      <c r="D106" s="106" t="s">
        <v>110</v>
      </c>
      <c r="E106" s="59">
        <v>88.049613363004596</v>
      </c>
      <c r="F106" s="59">
        <v>95.6706841922243</v>
      </c>
      <c r="G106" s="59">
        <v>107.49716178298</v>
      </c>
      <c r="H106" s="59">
        <v>109.53289747170301</v>
      </c>
      <c r="I106" s="59">
        <v>136.87549261932</v>
      </c>
      <c r="J106" s="59">
        <v>139.552635878986</v>
      </c>
      <c r="K106" s="59">
        <v>101.755086280052</v>
      </c>
      <c r="L106" s="59">
        <v>104.108073588392</v>
      </c>
    </row>
    <row r="107" spans="1:12" ht="15" customHeight="1" x14ac:dyDescent="0.2">
      <c r="A107" s="82">
        <v>96</v>
      </c>
      <c r="B107" s="103"/>
      <c r="C107" s="140" t="s">
        <v>147</v>
      </c>
      <c r="D107" s="106" t="s">
        <v>110</v>
      </c>
      <c r="E107" s="59">
        <v>143.37808809378399</v>
      </c>
      <c r="F107" s="59">
        <v>64.401766821209208</v>
      </c>
      <c r="G107" s="59">
        <v>43.131898313387602</v>
      </c>
      <c r="H107" s="59">
        <v>47.850653369635303</v>
      </c>
      <c r="I107" s="59">
        <v>45.079187710794699</v>
      </c>
      <c r="J107" s="59">
        <v>71.524676754494095</v>
      </c>
      <c r="K107" s="59">
        <v>85.572067608503488</v>
      </c>
      <c r="L107" s="59">
        <v>93.469471210456703</v>
      </c>
    </row>
    <row r="108" spans="1:12" ht="15" customHeight="1" x14ac:dyDescent="0.2">
      <c r="A108" s="82">
        <v>97</v>
      </c>
      <c r="B108" s="103"/>
      <c r="C108" s="140" t="s">
        <v>370</v>
      </c>
      <c r="D108" s="106" t="s">
        <v>110</v>
      </c>
      <c r="E108" s="59">
        <v>70.98883424463061</v>
      </c>
      <c r="F108" s="59">
        <v>73.612710586455307</v>
      </c>
      <c r="G108" s="59">
        <v>77.969563404845303</v>
      </c>
      <c r="H108" s="59">
        <v>80.130975502563601</v>
      </c>
      <c r="I108" s="59">
        <v>106.23835844965799</v>
      </c>
      <c r="J108" s="59">
        <v>89.545155433318612</v>
      </c>
      <c r="K108" s="59">
        <v>96.087424178572192</v>
      </c>
      <c r="L108" s="59">
        <v>90.009172109497399</v>
      </c>
    </row>
    <row r="109" spans="1:12" ht="15" customHeight="1" x14ac:dyDescent="0.2">
      <c r="A109" s="82">
        <v>98</v>
      </c>
      <c r="B109" s="103"/>
      <c r="C109" s="140" t="s">
        <v>371</v>
      </c>
      <c r="D109" s="106" t="s">
        <v>110</v>
      </c>
      <c r="E109" s="59">
        <v>100.914401666044</v>
      </c>
      <c r="F109" s="59">
        <v>97.309858536986297</v>
      </c>
      <c r="G109" s="59">
        <v>119.11095312012699</v>
      </c>
      <c r="H109" s="59">
        <v>117.577922903379</v>
      </c>
      <c r="I109" s="59">
        <v>129.324238584998</v>
      </c>
      <c r="J109" s="59">
        <v>111.794155023871</v>
      </c>
      <c r="K109" s="59">
        <v>86.439626507505295</v>
      </c>
      <c r="L109" s="59">
        <v>87.576979464619995</v>
      </c>
    </row>
    <row r="110" spans="1:12" ht="15" customHeight="1" x14ac:dyDescent="0.2">
      <c r="A110" s="82">
        <v>99</v>
      </c>
      <c r="B110" s="103"/>
      <c r="C110" s="140" t="s">
        <v>133</v>
      </c>
      <c r="D110" s="106" t="s">
        <v>110</v>
      </c>
      <c r="E110" s="59">
        <v>67.749044263496899</v>
      </c>
      <c r="F110" s="59">
        <v>69.72630069394701</v>
      </c>
      <c r="G110" s="59">
        <v>67.545909964793509</v>
      </c>
      <c r="H110" s="59">
        <v>72.501383546502993</v>
      </c>
      <c r="I110" s="59">
        <v>66.4019105902739</v>
      </c>
      <c r="J110" s="59">
        <v>72.540176320224802</v>
      </c>
      <c r="K110" s="59">
        <v>70.043619512040195</v>
      </c>
      <c r="L110" s="59">
        <v>77.2724818925509</v>
      </c>
    </row>
    <row r="111" spans="1:12" ht="15" customHeight="1" x14ac:dyDescent="0.2">
      <c r="A111" s="82">
        <v>100</v>
      </c>
      <c r="B111" s="103"/>
      <c r="C111" s="140" t="s">
        <v>372</v>
      </c>
      <c r="D111" s="106" t="s">
        <v>110</v>
      </c>
      <c r="E111" s="59">
        <v>54.707062401288098</v>
      </c>
      <c r="F111" s="59">
        <v>65.446600028068005</v>
      </c>
      <c r="G111" s="59">
        <v>65.69432370077169</v>
      </c>
      <c r="H111" s="59">
        <v>63.166835435362401</v>
      </c>
      <c r="I111" s="59">
        <v>61.870713743681698</v>
      </c>
      <c r="J111" s="59">
        <v>87.568091713391894</v>
      </c>
      <c r="K111" s="59">
        <v>84.707650970115012</v>
      </c>
      <c r="L111" s="59">
        <v>74.008983210392998</v>
      </c>
    </row>
    <row r="112" spans="1:12" ht="15" customHeight="1" x14ac:dyDescent="0.2">
      <c r="A112" s="82">
        <v>101</v>
      </c>
      <c r="B112" s="103"/>
      <c r="C112" s="140" t="s">
        <v>151</v>
      </c>
      <c r="D112" s="106" t="s">
        <v>110</v>
      </c>
      <c r="E112" s="59">
        <v>61.886368089706998</v>
      </c>
      <c r="F112" s="59">
        <v>53.025502993021199</v>
      </c>
      <c r="G112" s="59">
        <v>62.956793757562004</v>
      </c>
      <c r="H112" s="59">
        <v>63.998492888501403</v>
      </c>
      <c r="I112" s="59">
        <v>70.257086059460192</v>
      </c>
      <c r="J112" s="59">
        <v>62.450228292628495</v>
      </c>
      <c r="K112" s="59">
        <v>77.712244932862106</v>
      </c>
      <c r="L112" s="59">
        <v>61.3466595158282</v>
      </c>
    </row>
    <row r="113" spans="1:25" ht="15" customHeight="1" x14ac:dyDescent="0.2">
      <c r="A113" s="82">
        <v>102</v>
      </c>
      <c r="B113" s="103"/>
      <c r="C113" s="140" t="s">
        <v>130</v>
      </c>
      <c r="D113" s="106" t="s">
        <v>110</v>
      </c>
      <c r="E113" s="59">
        <v>43.0676452332889</v>
      </c>
      <c r="F113" s="59">
        <v>39.044945065891604</v>
      </c>
      <c r="G113" s="59">
        <v>40.6398360468947</v>
      </c>
      <c r="H113" s="59">
        <v>40.296146493091001</v>
      </c>
      <c r="I113" s="59">
        <v>41.065003994237699</v>
      </c>
      <c r="J113" s="59">
        <v>41.205104161613406</v>
      </c>
      <c r="K113" s="59">
        <v>38.205084486066994</v>
      </c>
      <c r="L113" s="59">
        <v>40.711610360470395</v>
      </c>
    </row>
    <row r="114" spans="1:25" ht="15" customHeight="1" x14ac:dyDescent="0.2">
      <c r="A114" s="82">
        <v>103</v>
      </c>
      <c r="B114" s="103"/>
      <c r="C114" s="140" t="s">
        <v>138</v>
      </c>
      <c r="D114" s="106" t="s">
        <v>110</v>
      </c>
      <c r="E114" s="59">
        <v>28.620098503512601</v>
      </c>
      <c r="F114" s="59">
        <v>21.4961827506622</v>
      </c>
      <c r="G114" s="59">
        <v>39.062269089921202</v>
      </c>
      <c r="H114" s="59">
        <v>66.661009873275404</v>
      </c>
      <c r="I114" s="59">
        <v>43.685662067007499</v>
      </c>
      <c r="J114" s="59">
        <v>46.163004228640204</v>
      </c>
      <c r="K114" s="59">
        <v>45.343543145574998</v>
      </c>
      <c r="L114" s="59">
        <v>39.581971642255397</v>
      </c>
    </row>
    <row r="115" spans="1:25" ht="15" customHeight="1" x14ac:dyDescent="0.2">
      <c r="A115" s="82">
        <v>104</v>
      </c>
      <c r="B115" s="103"/>
      <c r="C115" s="140" t="s">
        <v>373</v>
      </c>
      <c r="D115" s="106" t="s">
        <v>110</v>
      </c>
      <c r="E115" s="59">
        <v>11.325796549563499</v>
      </c>
      <c r="F115" s="59">
        <v>8.4938317824241398</v>
      </c>
      <c r="G115" s="59">
        <v>11.490723804818201</v>
      </c>
      <c r="H115" s="59">
        <v>14.477085500736001</v>
      </c>
      <c r="I115" s="59">
        <v>14.606199178075499</v>
      </c>
      <c r="J115" s="59">
        <v>6.3830867991661702</v>
      </c>
      <c r="K115" s="59">
        <v>11.879319470461299</v>
      </c>
      <c r="L115" s="59">
        <v>32.417549603654898</v>
      </c>
    </row>
    <row r="116" spans="1:25" ht="15" customHeight="1" x14ac:dyDescent="0.2">
      <c r="A116" s="82">
        <v>105</v>
      </c>
      <c r="B116" s="103"/>
      <c r="C116" s="140" t="s">
        <v>374</v>
      </c>
      <c r="D116" s="106" t="s">
        <v>110</v>
      </c>
      <c r="E116" s="59">
        <v>17.2811504339934</v>
      </c>
      <c r="F116" s="59">
        <v>22.755958788552</v>
      </c>
      <c r="G116" s="59">
        <v>39.149661613521801</v>
      </c>
      <c r="H116" s="59">
        <v>75.042090379130499</v>
      </c>
      <c r="I116" s="59">
        <v>42.178909211190998</v>
      </c>
      <c r="J116" s="59">
        <v>12.599159548869499</v>
      </c>
      <c r="K116" s="59">
        <v>8.8189914416348891</v>
      </c>
      <c r="L116" s="59">
        <v>28.405900518938299</v>
      </c>
    </row>
    <row r="117" spans="1:25" ht="15" customHeight="1" x14ac:dyDescent="0.2">
      <c r="A117" s="82">
        <v>106</v>
      </c>
      <c r="B117" s="103"/>
      <c r="C117" s="140" t="s">
        <v>375</v>
      </c>
      <c r="D117" s="106" t="s">
        <v>110</v>
      </c>
      <c r="E117" s="59">
        <v>21.306118866574501</v>
      </c>
      <c r="F117" s="59">
        <v>21.895905966839599</v>
      </c>
      <c r="G117" s="59">
        <v>24.0712390288531</v>
      </c>
      <c r="H117" s="59">
        <v>24.440550686730599</v>
      </c>
      <c r="I117" s="59">
        <v>26.145767375856899</v>
      </c>
      <c r="J117" s="59">
        <v>26.0629602101315</v>
      </c>
      <c r="K117" s="59">
        <v>26.799514318865</v>
      </c>
      <c r="L117" s="59">
        <v>24.714534639809202</v>
      </c>
    </row>
    <row r="118" spans="1:25" ht="15" customHeight="1" x14ac:dyDescent="0.2">
      <c r="A118" s="82">
        <v>107</v>
      </c>
      <c r="B118" s="103"/>
      <c r="C118" s="140" t="s">
        <v>376</v>
      </c>
      <c r="D118" s="106" t="s">
        <v>110</v>
      </c>
      <c r="E118" s="59">
        <v>30.1331007539066</v>
      </c>
      <c r="F118" s="59">
        <v>41.298716122159504</v>
      </c>
      <c r="G118" s="59">
        <v>34.507218938732599</v>
      </c>
      <c r="H118" s="59">
        <v>31.739504960670402</v>
      </c>
      <c r="I118" s="59">
        <v>25.227034077257098</v>
      </c>
      <c r="J118" s="59">
        <v>23.418901085216103</v>
      </c>
      <c r="K118" s="59">
        <v>26.152162735638001</v>
      </c>
      <c r="L118" s="59">
        <v>22.8395781634859</v>
      </c>
    </row>
    <row r="119" spans="1:25" ht="15" customHeight="1" x14ac:dyDescent="0.2">
      <c r="A119" s="82">
        <v>108</v>
      </c>
      <c r="B119" s="103"/>
      <c r="C119" s="140" t="s">
        <v>377</v>
      </c>
      <c r="D119" s="106" t="s">
        <v>110</v>
      </c>
      <c r="E119" s="59">
        <v>9.9573842522784304</v>
      </c>
      <c r="F119" s="59">
        <v>12.5327920939013</v>
      </c>
      <c r="G119" s="59">
        <v>13.856464796444799</v>
      </c>
      <c r="H119" s="59">
        <v>12.984336163097199</v>
      </c>
      <c r="I119" s="59">
        <v>17.773990726724701</v>
      </c>
      <c r="J119" s="59">
        <v>18.6128088202295</v>
      </c>
      <c r="K119" s="59">
        <v>17.982484031594598</v>
      </c>
      <c r="L119" s="59">
        <v>19.113547026847598</v>
      </c>
    </row>
    <row r="120" spans="1:25" ht="15" customHeight="1" x14ac:dyDescent="0.2">
      <c r="A120" s="82">
        <v>109</v>
      </c>
      <c r="B120" s="103"/>
      <c r="C120" s="140" t="s">
        <v>143</v>
      </c>
      <c r="D120" s="106" t="s">
        <v>110</v>
      </c>
      <c r="E120" s="59">
        <v>513.61636807163597</v>
      </c>
      <c r="F120" s="59">
        <v>482.85899323892795</v>
      </c>
      <c r="G120" s="59">
        <v>442.74325565284505</v>
      </c>
      <c r="H120" s="59">
        <v>531.88950675714102</v>
      </c>
      <c r="I120" s="59">
        <v>372.32086621331501</v>
      </c>
      <c r="J120" s="59">
        <v>421.10380540434898</v>
      </c>
      <c r="K120" s="59">
        <v>331.94483591626499</v>
      </c>
      <c r="L120" s="59">
        <v>316.69760991900603</v>
      </c>
    </row>
    <row r="121" spans="1:25" ht="15" customHeight="1" x14ac:dyDescent="0.2">
      <c r="A121" s="82">
        <v>110</v>
      </c>
      <c r="B121" s="103"/>
      <c r="C121" s="141" t="s">
        <v>112</v>
      </c>
      <c r="D121" s="107" t="s">
        <v>110</v>
      </c>
      <c r="E121" s="61">
        <v>2304.4703488154501</v>
      </c>
      <c r="F121" s="61">
        <v>2304.8239565202502</v>
      </c>
      <c r="G121" s="61">
        <v>2319.3893817971398</v>
      </c>
      <c r="H121" s="61">
        <v>2514.9577238474999</v>
      </c>
      <c r="I121" s="61">
        <v>2297.1983764880702</v>
      </c>
      <c r="J121" s="61">
        <v>2253.3771685735801</v>
      </c>
      <c r="K121" s="61">
        <v>2167.5957562315998</v>
      </c>
      <c r="L121" s="61">
        <v>2266.6949602531304</v>
      </c>
    </row>
    <row r="122" spans="1:25" s="51" customFormat="1" ht="30" customHeight="1" x14ac:dyDescent="0.2">
      <c r="A122" s="50"/>
      <c r="C122" s="139"/>
      <c r="D122" s="52"/>
      <c r="E122" s="68" t="s">
        <v>378</v>
      </c>
      <c r="F122" s="52"/>
      <c r="G122" s="52"/>
      <c r="H122" s="52"/>
      <c r="I122" s="52"/>
      <c r="J122" s="52"/>
      <c r="K122" s="52"/>
      <c r="L122" s="52"/>
    </row>
    <row r="123" spans="1:25" ht="15" customHeight="1" x14ac:dyDescent="0.2">
      <c r="A123" s="82">
        <v>111</v>
      </c>
      <c r="B123" s="103"/>
      <c r="C123" s="140" t="s">
        <v>127</v>
      </c>
      <c r="D123" s="106" t="s">
        <v>190</v>
      </c>
      <c r="E123" s="108">
        <f t="shared" ref="E123:L138" si="4">E100/E$121*100</f>
        <v>12.697404671447091</v>
      </c>
      <c r="F123" s="108">
        <f t="shared" si="4"/>
        <v>13.719049190239351</v>
      </c>
      <c r="G123" s="108">
        <f t="shared" si="4"/>
        <v>12.095506064757132</v>
      </c>
      <c r="H123" s="108">
        <f t="shared" si="4"/>
        <v>17.120249234805524</v>
      </c>
      <c r="I123" s="108">
        <f t="shared" si="4"/>
        <v>17.656330516766861</v>
      </c>
      <c r="J123" s="108">
        <f t="shared" si="4"/>
        <v>15.475150466045177</v>
      </c>
      <c r="K123" s="108">
        <f t="shared" si="4"/>
        <v>17.904818615293436</v>
      </c>
      <c r="L123" s="108">
        <f t="shared" si="4"/>
        <v>19.195120727159569</v>
      </c>
    </row>
    <row r="124" spans="1:25" ht="15" customHeight="1" x14ac:dyDescent="0.2">
      <c r="A124" s="82">
        <v>112</v>
      </c>
      <c r="B124" s="103"/>
      <c r="C124" s="140" t="s">
        <v>123</v>
      </c>
      <c r="D124" s="106" t="s">
        <v>190</v>
      </c>
      <c r="E124" s="108">
        <f t="shared" si="4"/>
        <v>11.307142202913296</v>
      </c>
      <c r="F124" s="108">
        <f t="shared" si="4"/>
        <v>13.295761140842973</v>
      </c>
      <c r="G124" s="108">
        <f t="shared" si="4"/>
        <v>13.471211016123799</v>
      </c>
      <c r="H124" s="108">
        <f t="shared" si="4"/>
        <v>12.389455471438371</v>
      </c>
      <c r="I124" s="108">
        <f t="shared" si="4"/>
        <v>9.8824587560352555</v>
      </c>
      <c r="J124" s="108">
        <f t="shared" si="4"/>
        <v>10.68263676975587</v>
      </c>
      <c r="K124" s="108">
        <f t="shared" si="4"/>
        <v>12.775365147976526</v>
      </c>
      <c r="L124" s="108">
        <f t="shared" si="4"/>
        <v>12.030910662746924</v>
      </c>
      <c r="Y124" s="142"/>
    </row>
    <row r="125" spans="1:25" ht="15" customHeight="1" x14ac:dyDescent="0.2">
      <c r="A125" s="82">
        <v>113</v>
      </c>
      <c r="B125" s="103"/>
      <c r="C125" s="140" t="s">
        <v>134</v>
      </c>
      <c r="D125" s="106" t="s">
        <v>190</v>
      </c>
      <c r="E125" s="108">
        <f t="shared" si="4"/>
        <v>2.6586298580410546</v>
      </c>
      <c r="F125" s="108">
        <f t="shared" si="4"/>
        <v>3.4309749049975657</v>
      </c>
      <c r="G125" s="108">
        <f t="shared" si="4"/>
        <v>2.25569904635055</v>
      </c>
      <c r="H125" s="108">
        <f t="shared" si="4"/>
        <v>2.1693101618590549</v>
      </c>
      <c r="I125" s="108">
        <f t="shared" si="4"/>
        <v>5.0535469572030181</v>
      </c>
      <c r="J125" s="108">
        <f t="shared" si="4"/>
        <v>4.384368435830523</v>
      </c>
      <c r="K125" s="108">
        <f t="shared" si="4"/>
        <v>4.8585102366910018</v>
      </c>
      <c r="L125" s="108">
        <f t="shared" si="4"/>
        <v>5.437491508782287</v>
      </c>
    </row>
    <row r="126" spans="1:25" ht="15" customHeight="1" x14ac:dyDescent="0.2">
      <c r="A126" s="82">
        <v>114</v>
      </c>
      <c r="B126" s="103"/>
      <c r="C126" s="140" t="s">
        <v>132</v>
      </c>
      <c r="D126" s="106" t="s">
        <v>190</v>
      </c>
      <c r="E126" s="108">
        <f t="shared" si="4"/>
        <v>8.3981389775581263</v>
      </c>
      <c r="F126" s="108">
        <f t="shared" si="4"/>
        <v>7.8816703756536084</v>
      </c>
      <c r="G126" s="108">
        <f t="shared" si="4"/>
        <v>6.8988928090860826</v>
      </c>
      <c r="H126" s="108">
        <f t="shared" si="4"/>
        <v>4.4712198142635904</v>
      </c>
      <c r="I126" s="108">
        <f t="shared" si="4"/>
        <v>4.7868736595292933</v>
      </c>
      <c r="J126" s="108">
        <f t="shared" si="4"/>
        <v>6.2813650002901937</v>
      </c>
      <c r="K126" s="108">
        <f t="shared" si="4"/>
        <v>4.262873078725538</v>
      </c>
      <c r="L126" s="108">
        <f t="shared" si="4"/>
        <v>4.8264155007473466</v>
      </c>
    </row>
    <row r="127" spans="1:25" ht="15" customHeight="1" x14ac:dyDescent="0.2">
      <c r="A127" s="82">
        <v>115</v>
      </c>
      <c r="B127" s="103"/>
      <c r="C127" s="140" t="s">
        <v>142</v>
      </c>
      <c r="D127" s="106" t="s">
        <v>190</v>
      </c>
      <c r="E127" s="108">
        <f t="shared" si="4"/>
        <v>3.5935839193080312</v>
      </c>
      <c r="F127" s="108">
        <f t="shared" si="4"/>
        <v>3.6576895233405695</v>
      </c>
      <c r="G127" s="108">
        <f t="shared" si="4"/>
        <v>4.2019024408461005</v>
      </c>
      <c r="H127" s="108">
        <f t="shared" si="4"/>
        <v>3.8576763201875663</v>
      </c>
      <c r="I127" s="108">
        <f t="shared" si="4"/>
        <v>5.648727480432898</v>
      </c>
      <c r="J127" s="108">
        <f t="shared" si="4"/>
        <v>4.5656401327636242</v>
      </c>
      <c r="K127" s="108">
        <f t="shared" si="4"/>
        <v>5.6912151845220329</v>
      </c>
      <c r="L127" s="108">
        <f t="shared" si="4"/>
        <v>4.7261153644663665</v>
      </c>
    </row>
    <row r="128" spans="1:25" ht="15" customHeight="1" x14ac:dyDescent="0.2">
      <c r="A128" s="82">
        <v>116</v>
      </c>
      <c r="B128" s="103"/>
      <c r="C128" s="140" t="s">
        <v>135</v>
      </c>
      <c r="D128" s="106" t="s">
        <v>190</v>
      </c>
      <c r="E128" s="108">
        <f t="shared" si="4"/>
        <v>6.5394017234960078</v>
      </c>
      <c r="F128" s="108">
        <f t="shared" si="4"/>
        <v>7.2703827609893521</v>
      </c>
      <c r="G128" s="108">
        <f t="shared" si="4"/>
        <v>9.7948744107911896</v>
      </c>
      <c r="H128" s="108">
        <f t="shared" si="4"/>
        <v>6.2222232415029213</v>
      </c>
      <c r="I128" s="108">
        <f t="shared" si="4"/>
        <v>4.7758555947941126</v>
      </c>
      <c r="J128" s="108">
        <f t="shared" si="4"/>
        <v>4.0028504912276164</v>
      </c>
      <c r="K128" s="108">
        <f t="shared" si="4"/>
        <v>3.3240738158723757</v>
      </c>
      <c r="L128" s="108">
        <f t="shared" si="4"/>
        <v>4.7136415691652802</v>
      </c>
    </row>
    <row r="129" spans="1:12" ht="15" customHeight="1" x14ac:dyDescent="0.2">
      <c r="A129" s="82">
        <v>117</v>
      </c>
      <c r="B129" s="103"/>
      <c r="C129" s="140" t="s">
        <v>369</v>
      </c>
      <c r="D129" s="106" t="s">
        <v>190</v>
      </c>
      <c r="E129" s="108">
        <f t="shared" si="4"/>
        <v>3.8208178034603089</v>
      </c>
      <c r="F129" s="108">
        <f t="shared" si="4"/>
        <v>4.1508890048446414</v>
      </c>
      <c r="G129" s="108">
        <f t="shared" si="4"/>
        <v>4.6347181989635411</v>
      </c>
      <c r="H129" s="108">
        <f t="shared" si="4"/>
        <v>4.3552580002869572</v>
      </c>
      <c r="I129" s="108">
        <f t="shared" si="4"/>
        <v>5.9583662438667417</v>
      </c>
      <c r="J129" s="108">
        <f t="shared" si="4"/>
        <v>6.1930438377222403</v>
      </c>
      <c r="K129" s="108">
        <f t="shared" si="4"/>
        <v>4.6943755996715391</v>
      </c>
      <c r="L129" s="108">
        <f t="shared" si="4"/>
        <v>4.5929459152618337</v>
      </c>
    </row>
    <row r="130" spans="1:12" ht="15" customHeight="1" x14ac:dyDescent="0.2">
      <c r="A130" s="82">
        <v>118</v>
      </c>
      <c r="B130" s="103"/>
      <c r="C130" s="140" t="s">
        <v>147</v>
      </c>
      <c r="D130" s="106" t="s">
        <v>190</v>
      </c>
      <c r="E130" s="108">
        <f t="shared" si="4"/>
        <v>6.2217371626188882</v>
      </c>
      <c r="F130" s="108">
        <f t="shared" si="4"/>
        <v>2.7942163061529848</v>
      </c>
      <c r="G130" s="108">
        <f t="shared" si="4"/>
        <v>1.8596229961166579</v>
      </c>
      <c r="H130" s="108">
        <f t="shared" si="4"/>
        <v>1.9026424546187255</v>
      </c>
      <c r="I130" s="108">
        <f t="shared" si="4"/>
        <v>1.9623550221949588</v>
      </c>
      <c r="J130" s="108">
        <f t="shared" si="4"/>
        <v>3.1741102977345879</v>
      </c>
      <c r="K130" s="108">
        <f t="shared" si="4"/>
        <v>3.9477871906001472</v>
      </c>
      <c r="L130" s="108">
        <f t="shared" si="4"/>
        <v>4.123601668925871</v>
      </c>
    </row>
    <row r="131" spans="1:12" ht="15" customHeight="1" x14ac:dyDescent="0.2">
      <c r="A131" s="82">
        <v>119</v>
      </c>
      <c r="B131" s="103"/>
      <c r="C131" s="140" t="s">
        <v>370</v>
      </c>
      <c r="D131" s="106" t="s">
        <v>190</v>
      </c>
      <c r="E131" s="108">
        <f t="shared" si="4"/>
        <v>3.0804837337620974</v>
      </c>
      <c r="F131" s="108">
        <f t="shared" si="4"/>
        <v>3.1938539331044367</v>
      </c>
      <c r="G131" s="108">
        <f t="shared" si="4"/>
        <v>3.3616418190391086</v>
      </c>
      <c r="H131" s="108">
        <f t="shared" si="4"/>
        <v>3.186175844736487</v>
      </c>
      <c r="I131" s="108">
        <f t="shared" si="4"/>
        <v>4.6246923877803683</v>
      </c>
      <c r="J131" s="108">
        <f t="shared" si="4"/>
        <v>3.9738201257271983</v>
      </c>
      <c r="K131" s="108">
        <f t="shared" si="4"/>
        <v>4.4329033170659882</v>
      </c>
      <c r="L131" s="108">
        <f t="shared" si="4"/>
        <v>3.9709433200242228</v>
      </c>
    </row>
    <row r="132" spans="1:12" ht="15" customHeight="1" x14ac:dyDescent="0.2">
      <c r="A132" s="82">
        <v>120</v>
      </c>
      <c r="B132" s="103"/>
      <c r="C132" s="140" t="s">
        <v>371</v>
      </c>
      <c r="D132" s="106" t="s">
        <v>190</v>
      </c>
      <c r="E132" s="108">
        <f t="shared" si="4"/>
        <v>4.3790713869638758</v>
      </c>
      <c r="F132" s="108">
        <f t="shared" si="4"/>
        <v>4.2220082909890273</v>
      </c>
      <c r="G132" s="108">
        <f t="shared" si="4"/>
        <v>5.135444443047156</v>
      </c>
      <c r="H132" s="108">
        <f t="shared" si="4"/>
        <v>4.6751451043679095</v>
      </c>
      <c r="I132" s="108">
        <f t="shared" si="4"/>
        <v>5.6296504432807133</v>
      </c>
      <c r="J132" s="108">
        <f t="shared" si="4"/>
        <v>4.9611825566972572</v>
      </c>
      <c r="K132" s="108">
        <f t="shared" si="4"/>
        <v>3.9878112078324963</v>
      </c>
      <c r="L132" s="108">
        <f t="shared" si="4"/>
        <v>3.8636420427228528</v>
      </c>
    </row>
    <row r="133" spans="1:12" ht="15" customHeight="1" x14ac:dyDescent="0.2">
      <c r="A133" s="82">
        <v>121</v>
      </c>
      <c r="B133" s="103"/>
      <c r="C133" s="140" t="s">
        <v>133</v>
      </c>
      <c r="D133" s="106" t="s">
        <v>190</v>
      </c>
      <c r="E133" s="108">
        <f t="shared" si="4"/>
        <v>2.9398965492578997</v>
      </c>
      <c r="F133" s="108">
        <f t="shared" si="4"/>
        <v>3.0252332503180659</v>
      </c>
      <c r="G133" s="108">
        <f t="shared" si="4"/>
        <v>2.9122281275797124</v>
      </c>
      <c r="H133" s="108">
        <f t="shared" si="4"/>
        <v>2.8828072479718263</v>
      </c>
      <c r="I133" s="108">
        <f t="shared" si="4"/>
        <v>2.8905605745633669</v>
      </c>
      <c r="J133" s="108">
        <f t="shared" si="4"/>
        <v>3.2191759698241627</v>
      </c>
      <c r="K133" s="108">
        <f t="shared" si="4"/>
        <v>3.2313967819263567</v>
      </c>
      <c r="L133" s="108">
        <f t="shared" si="4"/>
        <v>3.4090375303045448</v>
      </c>
    </row>
    <row r="134" spans="1:12" ht="15" customHeight="1" x14ac:dyDescent="0.2">
      <c r="A134" s="82">
        <v>122</v>
      </c>
      <c r="B134" s="103"/>
      <c r="C134" s="140" t="s">
        <v>372</v>
      </c>
      <c r="D134" s="106" t="s">
        <v>190</v>
      </c>
      <c r="E134" s="108">
        <f t="shared" si="4"/>
        <v>2.3739538427738403</v>
      </c>
      <c r="F134" s="108">
        <f t="shared" si="4"/>
        <v>2.8395487578529508</v>
      </c>
      <c r="G134" s="108">
        <f t="shared" si="4"/>
        <v>2.8323973635625403</v>
      </c>
      <c r="H134" s="108">
        <f t="shared" si="4"/>
        <v>2.5116460144199495</v>
      </c>
      <c r="I134" s="108">
        <f t="shared" si="4"/>
        <v>2.6933117477763902</v>
      </c>
      <c r="J134" s="108">
        <f t="shared" si="4"/>
        <v>3.8860823183374906</v>
      </c>
      <c r="K134" s="108">
        <f t="shared" si="4"/>
        <v>3.9079081386180894</v>
      </c>
      <c r="L134" s="108">
        <f t="shared" si="4"/>
        <v>3.265061444444564</v>
      </c>
    </row>
    <row r="135" spans="1:12" ht="15" customHeight="1" x14ac:dyDescent="0.2">
      <c r="A135" s="82">
        <v>123</v>
      </c>
      <c r="B135" s="103"/>
      <c r="C135" s="140" t="s">
        <v>151</v>
      </c>
      <c r="D135" s="106" t="s">
        <v>190</v>
      </c>
      <c r="E135" s="108">
        <f t="shared" si="4"/>
        <v>2.6854920533700071</v>
      </c>
      <c r="F135" s="108">
        <f t="shared" si="4"/>
        <v>2.3006313711298549</v>
      </c>
      <c r="G135" s="108">
        <f t="shared" si="4"/>
        <v>2.7143693185652595</v>
      </c>
      <c r="H135" s="108">
        <f t="shared" si="4"/>
        <v>2.5447144610682964</v>
      </c>
      <c r="I135" s="108">
        <f t="shared" si="4"/>
        <v>3.0583813212887776</v>
      </c>
      <c r="J135" s="108">
        <f t="shared" si="4"/>
        <v>2.7714059219016751</v>
      </c>
      <c r="K135" s="108">
        <f t="shared" si="4"/>
        <v>3.5851816331272999</v>
      </c>
      <c r="L135" s="108">
        <f t="shared" si="4"/>
        <v>2.7064364897594064</v>
      </c>
    </row>
    <row r="136" spans="1:12" ht="15" customHeight="1" x14ac:dyDescent="0.2">
      <c r="A136" s="82">
        <v>124</v>
      </c>
      <c r="B136" s="103"/>
      <c r="C136" s="140" t="s">
        <v>130</v>
      </c>
      <c r="D136" s="106" t="s">
        <v>190</v>
      </c>
      <c r="E136" s="108">
        <f t="shared" si="4"/>
        <v>1.8688739152329146</v>
      </c>
      <c r="F136" s="108">
        <f t="shared" si="4"/>
        <v>1.6940532466887586</v>
      </c>
      <c r="G136" s="108">
        <f t="shared" si="4"/>
        <v>1.7521782399213024</v>
      </c>
      <c r="H136" s="108">
        <f t="shared" si="4"/>
        <v>1.6022593982790323</v>
      </c>
      <c r="I136" s="108">
        <f t="shared" si="4"/>
        <v>1.7876124419440604</v>
      </c>
      <c r="J136" s="108">
        <f t="shared" si="4"/>
        <v>1.8285933103554439</v>
      </c>
      <c r="K136" s="108">
        <f t="shared" si="4"/>
        <v>1.7625557891148094</v>
      </c>
      <c r="L136" s="108">
        <f t="shared" si="4"/>
        <v>1.7960780375990237</v>
      </c>
    </row>
    <row r="137" spans="1:12" ht="15" customHeight="1" x14ac:dyDescent="0.2">
      <c r="A137" s="82">
        <v>125</v>
      </c>
      <c r="B137" s="103"/>
      <c r="C137" s="140" t="s">
        <v>138</v>
      </c>
      <c r="D137" s="106" t="s">
        <v>190</v>
      </c>
      <c r="E137" s="108">
        <f t="shared" si="4"/>
        <v>1.2419382405255932</v>
      </c>
      <c r="F137" s="108">
        <f t="shared" si="4"/>
        <v>0.93266050493142438</v>
      </c>
      <c r="G137" s="108">
        <f t="shared" si="4"/>
        <v>1.6841617624227658</v>
      </c>
      <c r="H137" s="108">
        <f t="shared" si="4"/>
        <v>2.650581727127177</v>
      </c>
      <c r="I137" s="108">
        <f t="shared" si="4"/>
        <v>1.9016930585591667</v>
      </c>
      <c r="J137" s="108">
        <f t="shared" si="4"/>
        <v>2.0486141810810148</v>
      </c>
      <c r="K137" s="108">
        <f t="shared" si="4"/>
        <v>2.0918818933473777</v>
      </c>
      <c r="L137" s="108">
        <f t="shared" si="4"/>
        <v>1.7462416574056849</v>
      </c>
    </row>
    <row r="138" spans="1:12" ht="15" customHeight="1" x14ac:dyDescent="0.2">
      <c r="A138" s="82">
        <v>126</v>
      </c>
      <c r="B138" s="103"/>
      <c r="C138" s="140" t="s">
        <v>373</v>
      </c>
      <c r="D138" s="106" t="s">
        <v>190</v>
      </c>
      <c r="E138" s="108">
        <f t="shared" si="4"/>
        <v>0.49147069978076374</v>
      </c>
      <c r="F138" s="108">
        <f t="shared" si="4"/>
        <v>0.36852410173867928</v>
      </c>
      <c r="G138" s="108">
        <f t="shared" si="4"/>
        <v>0.49542021253519786</v>
      </c>
      <c r="H138" s="108">
        <f t="shared" si="4"/>
        <v>0.57563931844501459</v>
      </c>
      <c r="I138" s="108">
        <f t="shared" si="4"/>
        <v>0.63582663680989038</v>
      </c>
      <c r="J138" s="108">
        <f t="shared" si="4"/>
        <v>0.28326757225497029</v>
      </c>
      <c r="K138" s="108">
        <f t="shared" si="4"/>
        <v>0.54804127736039154</v>
      </c>
      <c r="L138" s="108">
        <f t="shared" si="4"/>
        <v>1.4301681599025</v>
      </c>
    </row>
    <row r="139" spans="1:12" ht="15" customHeight="1" x14ac:dyDescent="0.2">
      <c r="A139" s="82">
        <v>127</v>
      </c>
      <c r="B139" s="103"/>
      <c r="C139" s="140" t="s">
        <v>374</v>
      </c>
      <c r="D139" s="106" t="s">
        <v>190</v>
      </c>
      <c r="E139" s="108">
        <f t="shared" ref="E139:L144" si="5">E116/E$121*100</f>
        <v>0.74989684475117258</v>
      </c>
      <c r="F139" s="108">
        <f t="shared" si="5"/>
        <v>0.98731873747564747</v>
      </c>
      <c r="G139" s="108">
        <f t="shared" si="5"/>
        <v>1.6879296732481957</v>
      </c>
      <c r="H139" s="108">
        <f t="shared" si="5"/>
        <v>2.9838310866048117</v>
      </c>
      <c r="I139" s="108">
        <f t="shared" si="5"/>
        <v>1.8361021687501633</v>
      </c>
      <c r="J139" s="108">
        <f t="shared" si="5"/>
        <v>0.55912342259351755</v>
      </c>
      <c r="K139" s="108">
        <f t="shared" si="5"/>
        <v>0.40685591011521666</v>
      </c>
      <c r="L139" s="108">
        <f t="shared" si="5"/>
        <v>1.2531858506345337</v>
      </c>
    </row>
    <row r="140" spans="1:12" ht="15" customHeight="1" x14ac:dyDescent="0.2">
      <c r="A140" s="82">
        <v>128</v>
      </c>
      <c r="B140" s="103"/>
      <c r="C140" s="140" t="s">
        <v>375</v>
      </c>
      <c r="D140" s="106" t="s">
        <v>190</v>
      </c>
      <c r="E140" s="108">
        <f t="shared" si="5"/>
        <v>0.92455599949577694</v>
      </c>
      <c r="F140" s="108">
        <f t="shared" si="5"/>
        <v>0.95000340068910683</v>
      </c>
      <c r="G140" s="108">
        <f t="shared" si="5"/>
        <v>1.0378265597733274</v>
      </c>
      <c r="H140" s="108">
        <f t="shared" si="5"/>
        <v>0.97180761549105887</v>
      </c>
      <c r="I140" s="108">
        <f t="shared" si="5"/>
        <v>1.1381588827268909</v>
      </c>
      <c r="J140" s="108">
        <f t="shared" si="5"/>
        <v>1.1566177457380438</v>
      </c>
      <c r="K140" s="108">
        <f t="shared" si="5"/>
        <v>1.2363704921371681</v>
      </c>
      <c r="L140" s="108">
        <f t="shared" si="5"/>
        <v>1.0903335064127568</v>
      </c>
    </row>
    <row r="141" spans="1:12" ht="15" customHeight="1" x14ac:dyDescent="0.2">
      <c r="A141" s="82">
        <v>129</v>
      </c>
      <c r="B141" s="103"/>
      <c r="C141" s="140" t="s">
        <v>376</v>
      </c>
      <c r="D141" s="106" t="s">
        <v>190</v>
      </c>
      <c r="E141" s="108">
        <f t="shared" si="5"/>
        <v>1.3075933378529125</v>
      </c>
      <c r="F141" s="108">
        <f t="shared" si="5"/>
        <v>1.7918382011488196</v>
      </c>
      <c r="G141" s="108">
        <f t="shared" si="5"/>
        <v>1.4877717044645287</v>
      </c>
      <c r="H141" s="108">
        <f t="shared" si="5"/>
        <v>1.2620293637426963</v>
      </c>
      <c r="I141" s="108">
        <f t="shared" si="5"/>
        <v>1.0981652405581048</v>
      </c>
      <c r="J141" s="108">
        <f t="shared" si="5"/>
        <v>1.0392801263731897</v>
      </c>
      <c r="K141" s="108">
        <f t="shared" si="5"/>
        <v>1.2065055331674923</v>
      </c>
      <c r="L141" s="108">
        <f t="shared" si="5"/>
        <v>1.007615870859629</v>
      </c>
    </row>
    <row r="142" spans="1:12" ht="15" customHeight="1" x14ac:dyDescent="0.2">
      <c r="A142" s="82">
        <v>130</v>
      </c>
      <c r="B142" s="103"/>
      <c r="C142" s="140" t="s">
        <v>377</v>
      </c>
      <c r="D142" s="106" t="s">
        <v>190</v>
      </c>
      <c r="E142" s="108">
        <f t="shared" si="5"/>
        <v>0.43208992718855121</v>
      </c>
      <c r="F142" s="108">
        <f t="shared" si="5"/>
        <v>0.54376352946378204</v>
      </c>
      <c r="G142" s="108">
        <f t="shared" si="5"/>
        <v>0.59741865273645212</v>
      </c>
      <c r="H142" s="108">
        <f t="shared" si="5"/>
        <v>0.51628447031042546</v>
      </c>
      <c r="I142" s="108">
        <f t="shared" si="5"/>
        <v>0.77372467735665773</v>
      </c>
      <c r="J142" s="108">
        <f t="shared" si="5"/>
        <v>0.82599615722616349</v>
      </c>
      <c r="K142" s="108">
        <f t="shared" si="5"/>
        <v>0.82960505804170037</v>
      </c>
      <c r="L142" s="108">
        <f t="shared" si="5"/>
        <v>0.84323419613167161</v>
      </c>
    </row>
    <row r="143" spans="1:12" ht="15" customHeight="1" x14ac:dyDescent="0.2">
      <c r="A143" s="82">
        <v>131</v>
      </c>
      <c r="B143" s="103"/>
      <c r="C143" s="140" t="s">
        <v>143</v>
      </c>
      <c r="D143" s="106" t="s">
        <v>190</v>
      </c>
      <c r="E143" s="108">
        <f t="shared" si="5"/>
        <v>22.287827150201625</v>
      </c>
      <c r="F143" s="108">
        <f t="shared" si="5"/>
        <v>20.949929467408566</v>
      </c>
      <c r="G143" s="108">
        <f t="shared" si="5"/>
        <v>19.088785140069618</v>
      </c>
      <c r="H143" s="108">
        <f t="shared" si="5"/>
        <v>21.14904364847261</v>
      </c>
      <c r="I143" s="108">
        <f t="shared" si="5"/>
        <v>16.2076061877823</v>
      </c>
      <c r="J143" s="108">
        <f t="shared" si="5"/>
        <v>18.687675160519785</v>
      </c>
      <c r="K143" s="108">
        <f t="shared" si="5"/>
        <v>15.313964098792871</v>
      </c>
      <c r="L143" s="108">
        <f t="shared" si="5"/>
        <v>13.971778976542975</v>
      </c>
    </row>
    <row r="144" spans="1:12" ht="15" customHeight="1" x14ac:dyDescent="0.2">
      <c r="A144" s="82">
        <v>132</v>
      </c>
      <c r="B144" s="103"/>
      <c r="C144" s="141" t="s">
        <v>112</v>
      </c>
      <c r="D144" s="107" t="s">
        <v>190</v>
      </c>
      <c r="E144" s="109">
        <f t="shared" si="5"/>
        <v>100</v>
      </c>
      <c r="F144" s="109">
        <f t="shared" si="5"/>
        <v>100</v>
      </c>
      <c r="G144" s="109">
        <f t="shared" si="5"/>
        <v>100</v>
      </c>
      <c r="H144" s="109">
        <f t="shared" si="5"/>
        <v>100</v>
      </c>
      <c r="I144" s="109">
        <f t="shared" si="5"/>
        <v>100</v>
      </c>
      <c r="J144" s="109">
        <f t="shared" si="5"/>
        <v>100</v>
      </c>
      <c r="K144" s="109">
        <f t="shared" si="5"/>
        <v>100</v>
      </c>
      <c r="L144" s="109">
        <f t="shared" si="5"/>
        <v>100</v>
      </c>
    </row>
    <row r="145" spans="1:12" s="51" customFormat="1" ht="30" customHeight="1" x14ac:dyDescent="0.2">
      <c r="A145" s="50"/>
      <c r="C145" s="139"/>
      <c r="D145" s="52"/>
      <c r="E145" s="68" t="s">
        <v>379</v>
      </c>
      <c r="F145" s="52"/>
      <c r="G145" s="52"/>
      <c r="H145" s="52"/>
      <c r="I145" s="52"/>
      <c r="J145" s="52"/>
      <c r="K145" s="52"/>
      <c r="L145" s="52"/>
    </row>
    <row r="146" spans="1:12" ht="15" customHeight="1" x14ac:dyDescent="0.2">
      <c r="A146" s="82">
        <v>133</v>
      </c>
      <c r="B146" s="103"/>
      <c r="C146" s="140" t="s">
        <v>124</v>
      </c>
      <c r="D146" s="106" t="s">
        <v>117</v>
      </c>
      <c r="E146" s="59">
        <v>889.46846200154505</v>
      </c>
      <c r="F146" s="59">
        <v>2081.3965225652501</v>
      </c>
      <c r="G146" s="59">
        <v>1770.8271932620398</v>
      </c>
      <c r="H146" s="59">
        <v>1363.2496391576201</v>
      </c>
      <c r="I146" s="59">
        <v>1843.28992249929</v>
      </c>
      <c r="J146" s="59">
        <v>2754.8965176975498</v>
      </c>
      <c r="K146" s="59">
        <v>3427.61769381267</v>
      </c>
      <c r="L146" s="59">
        <v>3580.6358705962903</v>
      </c>
    </row>
    <row r="147" spans="1:12" ht="15" customHeight="1" x14ac:dyDescent="0.2">
      <c r="A147" s="82">
        <v>134</v>
      </c>
      <c r="B147" s="103"/>
      <c r="C147" s="140" t="s">
        <v>129</v>
      </c>
      <c r="D147" s="106" t="s">
        <v>117</v>
      </c>
      <c r="E147" s="59">
        <v>1307.1368498055499</v>
      </c>
      <c r="F147" s="59">
        <v>2564.36604846826</v>
      </c>
      <c r="G147" s="59">
        <v>1757.8378013367101</v>
      </c>
      <c r="H147" s="59">
        <v>1793.73917779052</v>
      </c>
      <c r="I147" s="59">
        <v>1994.6897423446501</v>
      </c>
      <c r="J147" s="59">
        <v>2154.6595195055797</v>
      </c>
      <c r="K147" s="59">
        <v>2724.03131462189</v>
      </c>
      <c r="L147" s="59">
        <v>3132.2749514731604</v>
      </c>
    </row>
    <row r="148" spans="1:12" ht="15" customHeight="1" x14ac:dyDescent="0.2">
      <c r="A148" s="82">
        <v>135</v>
      </c>
      <c r="B148" s="103"/>
      <c r="C148" s="140" t="s">
        <v>125</v>
      </c>
      <c r="D148" s="106" t="s">
        <v>117</v>
      </c>
      <c r="E148" s="59">
        <v>3399.1409216985503</v>
      </c>
      <c r="F148" s="59">
        <v>3029.7040725249403</v>
      </c>
      <c r="G148" s="59">
        <v>2815.49727356943</v>
      </c>
      <c r="H148" s="59">
        <v>3453.0759538814</v>
      </c>
      <c r="I148" s="59">
        <v>3159.1380787450698</v>
      </c>
      <c r="J148" s="59">
        <v>3034.5569605422202</v>
      </c>
      <c r="K148" s="59">
        <v>3271.5741986911198</v>
      </c>
      <c r="L148" s="59">
        <v>3109.2243259084298</v>
      </c>
    </row>
    <row r="149" spans="1:12" ht="15" customHeight="1" x14ac:dyDescent="0.2">
      <c r="A149" s="82">
        <v>136</v>
      </c>
      <c r="B149" s="103"/>
      <c r="C149" s="140" t="s">
        <v>133</v>
      </c>
      <c r="D149" s="106" t="s">
        <v>117</v>
      </c>
      <c r="E149" s="59">
        <v>2265.1108645509003</v>
      </c>
      <c r="F149" s="59">
        <v>2346.7308140847399</v>
      </c>
      <c r="G149" s="59">
        <v>2338.0572892974001</v>
      </c>
      <c r="H149" s="59">
        <v>2417.03081524564</v>
      </c>
      <c r="I149" s="59">
        <v>2480.3085753267101</v>
      </c>
      <c r="J149" s="59">
        <v>2650.9915297656303</v>
      </c>
      <c r="K149" s="59">
        <v>2599.5688259952703</v>
      </c>
      <c r="L149" s="59">
        <v>2813.04798379162</v>
      </c>
    </row>
    <row r="150" spans="1:12" ht="15" customHeight="1" x14ac:dyDescent="0.2">
      <c r="A150" s="82">
        <v>137</v>
      </c>
      <c r="B150" s="103"/>
      <c r="C150" s="140" t="s">
        <v>123</v>
      </c>
      <c r="D150" s="106" t="s">
        <v>117</v>
      </c>
      <c r="E150" s="59">
        <v>2884.2667578293299</v>
      </c>
      <c r="F150" s="59">
        <v>2981.6956503022202</v>
      </c>
      <c r="G150" s="59">
        <v>2107.9234862323196</v>
      </c>
      <c r="H150" s="59">
        <v>2033.35908916485</v>
      </c>
      <c r="I150" s="59">
        <v>1689.5274738107701</v>
      </c>
      <c r="J150" s="59">
        <v>1354.82155032216</v>
      </c>
      <c r="K150" s="59">
        <v>2356.0538112147301</v>
      </c>
      <c r="L150" s="59">
        <v>2119.2468687129399</v>
      </c>
    </row>
    <row r="151" spans="1:12" ht="15" customHeight="1" x14ac:dyDescent="0.2">
      <c r="A151" s="82">
        <v>138</v>
      </c>
      <c r="B151" s="103"/>
      <c r="C151" s="140" t="s">
        <v>139</v>
      </c>
      <c r="D151" s="106" t="s">
        <v>117</v>
      </c>
      <c r="E151" s="59">
        <v>2089.18528290014</v>
      </c>
      <c r="F151" s="59">
        <v>2136.7263694447402</v>
      </c>
      <c r="G151" s="59">
        <v>2352.8002346093299</v>
      </c>
      <c r="H151" s="59">
        <v>2578.1186333208202</v>
      </c>
      <c r="I151" s="59">
        <v>2504.35218800143</v>
      </c>
      <c r="J151" s="59">
        <v>2716.4501248840297</v>
      </c>
      <c r="K151" s="59">
        <v>2277.8818217313701</v>
      </c>
      <c r="L151" s="59">
        <v>2104.6019192653403</v>
      </c>
    </row>
    <row r="152" spans="1:12" ht="15" customHeight="1" x14ac:dyDescent="0.2">
      <c r="A152" s="82">
        <v>139</v>
      </c>
      <c r="B152" s="103"/>
      <c r="C152" s="140" t="s">
        <v>128</v>
      </c>
      <c r="D152" s="106" t="s">
        <v>117</v>
      </c>
      <c r="E152" s="59">
        <v>1524.9058398569998</v>
      </c>
      <c r="F152" s="59">
        <v>783.90386610647101</v>
      </c>
      <c r="G152" s="59">
        <v>707.31188537652804</v>
      </c>
      <c r="H152" s="59">
        <v>679.08709462872105</v>
      </c>
      <c r="I152" s="59">
        <v>949.58825527915201</v>
      </c>
      <c r="J152" s="59">
        <v>1563.3988844184998</v>
      </c>
      <c r="K152" s="59">
        <v>1311.7296462629802</v>
      </c>
      <c r="L152" s="59">
        <v>1701.9487503344001</v>
      </c>
    </row>
    <row r="153" spans="1:12" ht="15" customHeight="1" x14ac:dyDescent="0.2">
      <c r="A153" s="82">
        <v>140</v>
      </c>
      <c r="B153" s="103"/>
      <c r="C153" s="140" t="s">
        <v>130</v>
      </c>
      <c r="D153" s="106" t="s">
        <v>117</v>
      </c>
      <c r="E153" s="59">
        <v>1299.56810126543</v>
      </c>
      <c r="F153" s="59">
        <v>1167.30696410737</v>
      </c>
      <c r="G153" s="59">
        <v>1247.6995056570299</v>
      </c>
      <c r="H153" s="59">
        <v>1185.5258870297901</v>
      </c>
      <c r="I153" s="59">
        <v>1165.82817820013</v>
      </c>
      <c r="J153" s="59">
        <v>1163.0185525982001</v>
      </c>
      <c r="K153" s="59">
        <v>1081.9062392967001</v>
      </c>
      <c r="L153" s="59">
        <v>1123.2742020962999</v>
      </c>
    </row>
    <row r="154" spans="1:12" ht="15" customHeight="1" x14ac:dyDescent="0.2">
      <c r="A154" s="82">
        <v>141</v>
      </c>
      <c r="B154" s="103"/>
      <c r="C154" s="140" t="s">
        <v>131</v>
      </c>
      <c r="D154" s="106" t="s">
        <v>117</v>
      </c>
      <c r="E154" s="59">
        <v>1212.74861790369</v>
      </c>
      <c r="F154" s="59">
        <v>1202.03107992834</v>
      </c>
      <c r="G154" s="59">
        <v>972.33262247237201</v>
      </c>
      <c r="H154" s="59">
        <v>830.736561646626</v>
      </c>
      <c r="I154" s="59">
        <v>1057.7183655384299</v>
      </c>
      <c r="J154" s="59">
        <v>1060.55839421668</v>
      </c>
      <c r="K154" s="59">
        <v>954.56429511542694</v>
      </c>
      <c r="L154" s="59">
        <v>902.08584677476597</v>
      </c>
    </row>
    <row r="155" spans="1:12" ht="15" customHeight="1" x14ac:dyDescent="0.2">
      <c r="A155" s="82">
        <v>142</v>
      </c>
      <c r="B155" s="103"/>
      <c r="C155" s="140" t="s">
        <v>126</v>
      </c>
      <c r="D155" s="106" t="s">
        <v>117</v>
      </c>
      <c r="E155" s="59">
        <v>196.38859843080499</v>
      </c>
      <c r="F155" s="59">
        <v>362.50336101915099</v>
      </c>
      <c r="G155" s="59">
        <v>320.55266672257898</v>
      </c>
      <c r="H155" s="59">
        <v>387.91747276288402</v>
      </c>
      <c r="I155" s="59">
        <v>613.63038283983497</v>
      </c>
      <c r="J155" s="59">
        <v>674.48633617786595</v>
      </c>
      <c r="K155" s="59">
        <v>638.58970263975993</v>
      </c>
      <c r="L155" s="59">
        <v>814.21908230725194</v>
      </c>
    </row>
    <row r="156" spans="1:12" ht="15" customHeight="1" x14ac:dyDescent="0.2">
      <c r="A156" s="82">
        <v>143</v>
      </c>
      <c r="B156" s="103"/>
      <c r="C156" s="140" t="s">
        <v>146</v>
      </c>
      <c r="D156" s="106" t="s">
        <v>117</v>
      </c>
      <c r="E156" s="59">
        <v>741.98630000000003</v>
      </c>
      <c r="F156" s="59">
        <v>679.69809999999995</v>
      </c>
      <c r="G156" s="59">
        <v>695.5797</v>
      </c>
      <c r="H156" s="59">
        <v>650.72619999999995</v>
      </c>
      <c r="I156" s="59">
        <v>611.76350000000002</v>
      </c>
      <c r="J156" s="59">
        <v>621.85680000000002</v>
      </c>
      <c r="K156" s="59">
        <v>692.12790000000007</v>
      </c>
      <c r="L156" s="59">
        <v>613.11749999999995</v>
      </c>
    </row>
    <row r="157" spans="1:12" ht="15" customHeight="1" x14ac:dyDescent="0.2">
      <c r="A157" s="82">
        <v>144</v>
      </c>
      <c r="B157" s="103"/>
      <c r="C157" s="140" t="s">
        <v>147</v>
      </c>
      <c r="D157" s="106" t="s">
        <v>117</v>
      </c>
      <c r="E157" s="59">
        <v>535.14871819383995</v>
      </c>
      <c r="F157" s="59">
        <v>523.87927594858195</v>
      </c>
      <c r="G157" s="59">
        <v>431.42767649410501</v>
      </c>
      <c r="H157" s="59">
        <v>411.45639493988904</v>
      </c>
      <c r="I157" s="59">
        <v>326.51098783609399</v>
      </c>
      <c r="J157" s="59">
        <v>447.416628624819</v>
      </c>
      <c r="K157" s="59">
        <v>423.70146746532998</v>
      </c>
      <c r="L157" s="59">
        <v>509.61049035132299</v>
      </c>
    </row>
    <row r="158" spans="1:12" ht="15" customHeight="1" x14ac:dyDescent="0.2">
      <c r="A158" s="82">
        <v>145</v>
      </c>
      <c r="B158" s="103"/>
      <c r="C158" s="140" t="s">
        <v>151</v>
      </c>
      <c r="D158" s="106" t="s">
        <v>117</v>
      </c>
      <c r="E158" s="59">
        <v>498.21678201910498</v>
      </c>
      <c r="F158" s="59">
        <v>471.01294021582402</v>
      </c>
      <c r="G158" s="59">
        <v>430.58542246211698</v>
      </c>
      <c r="H158" s="59">
        <v>469.52993778078996</v>
      </c>
      <c r="I158" s="59">
        <v>549.710340068351</v>
      </c>
      <c r="J158" s="59">
        <v>499.24218514785298</v>
      </c>
      <c r="K158" s="59">
        <v>574.61017226087495</v>
      </c>
      <c r="L158" s="59">
        <v>483.84893448174</v>
      </c>
    </row>
    <row r="159" spans="1:12" ht="15" customHeight="1" x14ac:dyDescent="0.2">
      <c r="A159" s="82">
        <v>146</v>
      </c>
      <c r="B159" s="103"/>
      <c r="C159" s="140" t="s">
        <v>149</v>
      </c>
      <c r="D159" s="106" t="s">
        <v>117</v>
      </c>
      <c r="E159" s="59">
        <v>188.16248857562499</v>
      </c>
      <c r="F159" s="59">
        <v>178.11239819031599</v>
      </c>
      <c r="G159" s="59">
        <v>108.739314773636</v>
      </c>
      <c r="H159" s="59">
        <v>259.54928195330803</v>
      </c>
      <c r="I159" s="59">
        <v>195.17393161611398</v>
      </c>
      <c r="J159" s="59">
        <v>544.02140059141607</v>
      </c>
      <c r="K159" s="59">
        <v>741.02877116014599</v>
      </c>
      <c r="L159" s="59">
        <v>480.01292295442204</v>
      </c>
    </row>
    <row r="160" spans="1:12" ht="15" customHeight="1" x14ac:dyDescent="0.2">
      <c r="A160" s="82">
        <v>147</v>
      </c>
      <c r="B160" s="103"/>
      <c r="C160" s="140" t="s">
        <v>150</v>
      </c>
      <c r="D160" s="106" t="s">
        <v>117</v>
      </c>
      <c r="E160" s="59">
        <v>392.69623252408201</v>
      </c>
      <c r="F160" s="59">
        <v>351.73210594191102</v>
      </c>
      <c r="G160" s="59">
        <v>417.35418994662302</v>
      </c>
      <c r="H160" s="59">
        <v>418.91793157151596</v>
      </c>
      <c r="I160" s="59">
        <v>429.54530622034702</v>
      </c>
      <c r="J160" s="59">
        <v>398.48646661858601</v>
      </c>
      <c r="K160" s="59">
        <v>404.559124959771</v>
      </c>
      <c r="L160" s="59">
        <v>397.543766115322</v>
      </c>
    </row>
    <row r="161" spans="1:12" ht="15" customHeight="1" x14ac:dyDescent="0.2">
      <c r="A161" s="82">
        <v>148</v>
      </c>
      <c r="B161" s="103"/>
      <c r="C161" s="140" t="s">
        <v>148</v>
      </c>
      <c r="D161" s="106" t="s">
        <v>117</v>
      </c>
      <c r="E161" s="59">
        <v>290.78059999999999</v>
      </c>
      <c r="F161" s="59">
        <v>200.2012</v>
      </c>
      <c r="G161" s="59">
        <v>603.34059999999999</v>
      </c>
      <c r="H161" s="59">
        <v>689.16269999999997</v>
      </c>
      <c r="I161" s="59">
        <v>633.04359999999997</v>
      </c>
      <c r="J161" s="59">
        <v>372.3528</v>
      </c>
      <c r="K161" s="59">
        <v>307.02269999999999</v>
      </c>
      <c r="L161" s="59">
        <v>364.00049999999999</v>
      </c>
    </row>
    <row r="162" spans="1:12" ht="15" customHeight="1" x14ac:dyDescent="0.2">
      <c r="A162" s="82">
        <v>149</v>
      </c>
      <c r="B162" s="103"/>
      <c r="C162" s="140" t="s">
        <v>153</v>
      </c>
      <c r="D162" s="106" t="s">
        <v>117</v>
      </c>
      <c r="E162" s="59">
        <v>205.52579999999998</v>
      </c>
      <c r="F162" s="59">
        <v>141.9692</v>
      </c>
      <c r="G162" s="59">
        <v>180.9896</v>
      </c>
      <c r="H162" s="59">
        <v>188.88839999999999</v>
      </c>
      <c r="I162" s="59">
        <v>83.093199999999996</v>
      </c>
      <c r="J162" s="59">
        <v>180.10149999999999</v>
      </c>
      <c r="K162" s="59">
        <v>351.26229999999998</v>
      </c>
      <c r="L162" s="59">
        <v>360.58120000000002</v>
      </c>
    </row>
    <row r="163" spans="1:12" ht="15" customHeight="1" x14ac:dyDescent="0.2">
      <c r="A163" s="82">
        <v>150</v>
      </c>
      <c r="B163" s="103"/>
      <c r="C163" s="140" t="s">
        <v>141</v>
      </c>
      <c r="D163" s="106" t="s">
        <v>117</v>
      </c>
      <c r="E163" s="59">
        <v>319.76300109538602</v>
      </c>
      <c r="F163" s="59">
        <v>329.59890000000001</v>
      </c>
      <c r="G163" s="59">
        <v>310.32825932803303</v>
      </c>
      <c r="H163" s="59">
        <v>338.86712076692299</v>
      </c>
      <c r="I163" s="59">
        <v>321.12889612722603</v>
      </c>
      <c r="J163" s="59">
        <v>344.05698090534304</v>
      </c>
      <c r="K163" s="59">
        <v>355.68455673300701</v>
      </c>
      <c r="L163" s="59">
        <v>360.15025624232305</v>
      </c>
    </row>
    <row r="164" spans="1:12" ht="15" customHeight="1" x14ac:dyDescent="0.2">
      <c r="A164" s="82">
        <v>151</v>
      </c>
      <c r="B164" s="103"/>
      <c r="C164" s="140" t="s">
        <v>145</v>
      </c>
      <c r="D164" s="106" t="s">
        <v>117</v>
      </c>
      <c r="E164" s="59">
        <v>264.19229999999999</v>
      </c>
      <c r="F164" s="59">
        <v>261.16039999999998</v>
      </c>
      <c r="G164" s="59">
        <v>259.44579999999996</v>
      </c>
      <c r="H164" s="59">
        <v>295.31372137795898</v>
      </c>
      <c r="I164" s="59">
        <v>315.58889388506202</v>
      </c>
      <c r="J164" s="59">
        <v>376.88279927004101</v>
      </c>
      <c r="K164" s="59">
        <v>324.06001770244103</v>
      </c>
      <c r="L164" s="59">
        <v>352.82772486518996</v>
      </c>
    </row>
    <row r="165" spans="1:12" ht="15" customHeight="1" x14ac:dyDescent="0.2">
      <c r="A165" s="82">
        <v>152</v>
      </c>
      <c r="B165" s="103"/>
      <c r="C165" s="140" t="s">
        <v>358</v>
      </c>
      <c r="D165" s="106" t="s">
        <v>117</v>
      </c>
      <c r="E165" s="59">
        <v>450.44391642077403</v>
      </c>
      <c r="F165" s="59">
        <v>343.73257592057701</v>
      </c>
      <c r="G165" s="59">
        <v>782.22570972535596</v>
      </c>
      <c r="H165" s="59">
        <v>469.07100847791895</v>
      </c>
      <c r="I165" s="59">
        <v>498.52876118203199</v>
      </c>
      <c r="J165" s="59">
        <v>654.97129432948702</v>
      </c>
      <c r="K165" s="59">
        <v>471.72597835459504</v>
      </c>
      <c r="L165" s="59">
        <v>342.86514023795399</v>
      </c>
    </row>
    <row r="166" spans="1:12" ht="15" customHeight="1" x14ac:dyDescent="0.2">
      <c r="A166" s="82">
        <v>153</v>
      </c>
      <c r="B166" s="103"/>
      <c r="C166" s="140" t="s">
        <v>143</v>
      </c>
      <c r="D166" s="106" t="s">
        <v>117</v>
      </c>
      <c r="E166" s="59">
        <v>4303.3728649282502</v>
      </c>
      <c r="F166" s="59">
        <v>4340.6409552313098</v>
      </c>
      <c r="G166" s="59">
        <v>5057.27166873438</v>
      </c>
      <c r="H166" s="59">
        <v>5621.7988785028301</v>
      </c>
      <c r="I166" s="59">
        <v>6019.2602204792902</v>
      </c>
      <c r="J166" s="59">
        <v>5445.0486743840402</v>
      </c>
      <c r="K166" s="59">
        <v>4786.7869619819194</v>
      </c>
      <c r="L166" s="59">
        <v>4847.89066349123</v>
      </c>
    </row>
    <row r="167" spans="1:12" ht="15" customHeight="1" x14ac:dyDescent="0.2">
      <c r="A167" s="82">
        <v>154</v>
      </c>
      <c r="B167" s="103"/>
      <c r="C167" s="141" t="s">
        <v>112</v>
      </c>
      <c r="D167" s="107" t="s">
        <v>117</v>
      </c>
      <c r="E167" s="61">
        <v>25258.209300000002</v>
      </c>
      <c r="F167" s="61">
        <v>26478.102800000001</v>
      </c>
      <c r="G167" s="61">
        <v>25668.127899999999</v>
      </c>
      <c r="H167" s="61">
        <v>26535.121899999998</v>
      </c>
      <c r="I167" s="61">
        <v>27441.418799999999</v>
      </c>
      <c r="J167" s="61">
        <v>29012.275899999997</v>
      </c>
      <c r="K167" s="61">
        <v>30076.087500000001</v>
      </c>
      <c r="L167" s="61">
        <v>30513.008899999997</v>
      </c>
    </row>
    <row r="168" spans="1:12" s="51" customFormat="1" ht="30" customHeight="1" x14ac:dyDescent="0.2">
      <c r="A168" s="50"/>
      <c r="C168" s="139"/>
      <c r="D168" s="52"/>
      <c r="E168" s="68" t="s">
        <v>380</v>
      </c>
      <c r="F168" s="52"/>
      <c r="G168" s="52"/>
      <c r="H168" s="52"/>
      <c r="I168" s="52"/>
      <c r="J168" s="52"/>
      <c r="K168" s="52"/>
      <c r="L168" s="52"/>
    </row>
    <row r="169" spans="1:12" ht="15" customHeight="1" x14ac:dyDescent="0.2">
      <c r="A169" s="82">
        <v>155</v>
      </c>
      <c r="B169" s="103"/>
      <c r="C169" s="140" t="s">
        <v>124</v>
      </c>
      <c r="D169" s="106" t="s">
        <v>190</v>
      </c>
      <c r="E169" s="108">
        <f t="shared" ref="E169:L184" si="6">E146/E$167*100</f>
        <v>3.5215024605942475</v>
      </c>
      <c r="F169" s="108">
        <f t="shared" si="6"/>
        <v>7.8608219716000569</v>
      </c>
      <c r="G169" s="108">
        <f t="shared" si="6"/>
        <v>6.8989339626207791</v>
      </c>
      <c r="H169" s="108">
        <f t="shared" si="6"/>
        <v>5.1375292123968732</v>
      </c>
      <c r="I169" s="108">
        <f t="shared" si="6"/>
        <v>6.7171815565866071</v>
      </c>
      <c r="J169" s="108">
        <f t="shared" si="6"/>
        <v>9.4956236015167299</v>
      </c>
      <c r="K169" s="108">
        <f t="shared" si="6"/>
        <v>11.396487970094746</v>
      </c>
      <c r="L169" s="108">
        <f t="shared" si="6"/>
        <v>11.734784603940815</v>
      </c>
    </row>
    <row r="170" spans="1:12" ht="15" customHeight="1" x14ac:dyDescent="0.2">
      <c r="A170" s="82">
        <v>156</v>
      </c>
      <c r="B170" s="103"/>
      <c r="C170" s="140" t="s">
        <v>129</v>
      </c>
      <c r="D170" s="106" t="s">
        <v>190</v>
      </c>
      <c r="E170" s="108">
        <f t="shared" si="6"/>
        <v>5.1750970715313125</v>
      </c>
      <c r="F170" s="108">
        <f t="shared" si="6"/>
        <v>9.6848557007198401</v>
      </c>
      <c r="G170" s="108">
        <f t="shared" si="6"/>
        <v>6.8483288231422206</v>
      </c>
      <c r="H170" s="108">
        <f t="shared" si="6"/>
        <v>6.7598678632432438</v>
      </c>
      <c r="I170" s="108">
        <f t="shared" si="6"/>
        <v>7.2689016441986958</v>
      </c>
      <c r="J170" s="108">
        <f t="shared" si="6"/>
        <v>7.4267166317192643</v>
      </c>
      <c r="K170" s="108">
        <f t="shared" si="6"/>
        <v>9.0571332279236447</v>
      </c>
      <c r="L170" s="108">
        <f t="shared" si="6"/>
        <v>10.265375537819086</v>
      </c>
    </row>
    <row r="171" spans="1:12" ht="15" customHeight="1" x14ac:dyDescent="0.2">
      <c r="A171" s="82">
        <v>157</v>
      </c>
      <c r="B171" s="103"/>
      <c r="C171" s="140" t="s">
        <v>125</v>
      </c>
      <c r="D171" s="106" t="s">
        <v>190</v>
      </c>
      <c r="E171" s="108">
        <f t="shared" si="6"/>
        <v>13.457568908887573</v>
      </c>
      <c r="F171" s="108">
        <f t="shared" si="6"/>
        <v>11.442300437495621</v>
      </c>
      <c r="G171" s="108">
        <f t="shared" si="6"/>
        <v>10.968845427832818</v>
      </c>
      <c r="H171" s="108">
        <f t="shared" si="6"/>
        <v>13.013228154348145</v>
      </c>
      <c r="I171" s="108">
        <f t="shared" si="6"/>
        <v>11.512298623368082</v>
      </c>
      <c r="J171" s="108">
        <f t="shared" si="6"/>
        <v>10.459561914417822</v>
      </c>
      <c r="K171" s="108">
        <f t="shared" si="6"/>
        <v>10.877658866669808</v>
      </c>
      <c r="L171" s="108">
        <f t="shared" si="6"/>
        <v>10.189831937250968</v>
      </c>
    </row>
    <row r="172" spans="1:12" ht="15" customHeight="1" x14ac:dyDescent="0.2">
      <c r="A172" s="82">
        <v>158</v>
      </c>
      <c r="B172" s="103"/>
      <c r="C172" s="140" t="s">
        <v>133</v>
      </c>
      <c r="D172" s="106" t="s">
        <v>190</v>
      </c>
      <c r="E172" s="108">
        <f t="shared" si="6"/>
        <v>8.9678204723360988</v>
      </c>
      <c r="F172" s="108">
        <f t="shared" si="6"/>
        <v>8.8629114850507342</v>
      </c>
      <c r="G172" s="108">
        <f t="shared" si="6"/>
        <v>9.1087955397689928</v>
      </c>
      <c r="H172" s="108">
        <f t="shared" si="6"/>
        <v>9.1087986117208679</v>
      </c>
      <c r="I172" s="108">
        <f t="shared" si="6"/>
        <v>9.0385580767664599</v>
      </c>
      <c r="J172" s="108">
        <f t="shared" si="6"/>
        <v>9.1374821434316722</v>
      </c>
      <c r="K172" s="108">
        <f t="shared" si="6"/>
        <v>8.6433078304991309</v>
      </c>
      <c r="L172" s="108">
        <f t="shared" si="6"/>
        <v>9.2191759685542518</v>
      </c>
    </row>
    <row r="173" spans="1:12" ht="15" customHeight="1" x14ac:dyDescent="0.2">
      <c r="A173" s="82">
        <v>159</v>
      </c>
      <c r="B173" s="103"/>
      <c r="C173" s="140" t="s">
        <v>123</v>
      </c>
      <c r="D173" s="106" t="s">
        <v>190</v>
      </c>
      <c r="E173" s="108">
        <f t="shared" si="6"/>
        <v>11.419126049562546</v>
      </c>
      <c r="F173" s="108">
        <f t="shared" si="6"/>
        <v>11.260986758848221</v>
      </c>
      <c r="G173" s="108">
        <f t="shared" si="6"/>
        <v>8.2122213760370109</v>
      </c>
      <c r="H173" s="108">
        <f t="shared" si="6"/>
        <v>7.662897109829558</v>
      </c>
      <c r="I173" s="108">
        <f t="shared" si="6"/>
        <v>6.1568517507220513</v>
      </c>
      <c r="J173" s="108">
        <f t="shared" si="6"/>
        <v>4.6698216816632439</v>
      </c>
      <c r="K173" s="108">
        <f t="shared" si="6"/>
        <v>7.8336446228743348</v>
      </c>
      <c r="L173" s="108">
        <f t="shared" si="6"/>
        <v>6.9453880332101248</v>
      </c>
    </row>
    <row r="174" spans="1:12" ht="15" customHeight="1" x14ac:dyDescent="0.2">
      <c r="A174" s="82">
        <v>160</v>
      </c>
      <c r="B174" s="103"/>
      <c r="C174" s="140" t="s">
        <v>139</v>
      </c>
      <c r="D174" s="106" t="s">
        <v>190</v>
      </c>
      <c r="E174" s="108">
        <f t="shared" si="6"/>
        <v>8.2713119449055306</v>
      </c>
      <c r="F174" s="108">
        <f t="shared" si="6"/>
        <v>8.069786515991396</v>
      </c>
      <c r="G174" s="108">
        <f t="shared" si="6"/>
        <v>9.1662323164960142</v>
      </c>
      <c r="H174" s="108">
        <f t="shared" si="6"/>
        <v>9.7158725821448755</v>
      </c>
      <c r="I174" s="108">
        <f t="shared" si="6"/>
        <v>9.1261760416025943</v>
      </c>
      <c r="J174" s="108">
        <f t="shared" si="6"/>
        <v>9.3631059288390048</v>
      </c>
      <c r="K174" s="108">
        <f t="shared" si="6"/>
        <v>7.5737305317101837</v>
      </c>
      <c r="L174" s="108">
        <f t="shared" si="6"/>
        <v>6.8973922767260758</v>
      </c>
    </row>
    <row r="175" spans="1:12" ht="15" customHeight="1" x14ac:dyDescent="0.2">
      <c r="A175" s="82">
        <v>161</v>
      </c>
      <c r="B175" s="103"/>
      <c r="C175" s="140" t="s">
        <v>128</v>
      </c>
      <c r="D175" s="106" t="s">
        <v>190</v>
      </c>
      <c r="E175" s="108">
        <f t="shared" si="6"/>
        <v>6.0372682075169903</v>
      </c>
      <c r="F175" s="108">
        <f t="shared" si="6"/>
        <v>2.9605741469757834</v>
      </c>
      <c r="G175" s="108">
        <f t="shared" si="6"/>
        <v>2.7556037126358874</v>
      </c>
      <c r="H175" s="108">
        <f t="shared" si="6"/>
        <v>2.5592009608545312</v>
      </c>
      <c r="I175" s="108">
        <f t="shared" si="6"/>
        <v>3.4604196750903857</v>
      </c>
      <c r="J175" s="108">
        <f t="shared" si="6"/>
        <v>5.3887495410813324</v>
      </c>
      <c r="K175" s="108">
        <f t="shared" si="6"/>
        <v>4.3613706279547833</v>
      </c>
      <c r="L175" s="108">
        <f t="shared" si="6"/>
        <v>5.5777807947822549</v>
      </c>
    </row>
    <row r="176" spans="1:12" ht="15" customHeight="1" x14ac:dyDescent="0.2">
      <c r="A176" s="82">
        <v>162</v>
      </c>
      <c r="B176" s="103"/>
      <c r="C176" s="140" t="s">
        <v>130</v>
      </c>
      <c r="D176" s="106" t="s">
        <v>190</v>
      </c>
      <c r="E176" s="108">
        <f t="shared" si="6"/>
        <v>5.1451315721951429</v>
      </c>
      <c r="F176" s="108">
        <f t="shared" si="6"/>
        <v>4.4085747869646088</v>
      </c>
      <c r="G176" s="108">
        <f t="shared" si="6"/>
        <v>4.8608901689983792</v>
      </c>
      <c r="H176" s="108">
        <f t="shared" si="6"/>
        <v>4.4677612241524702</v>
      </c>
      <c r="I176" s="108">
        <f t="shared" si="6"/>
        <v>4.2484252971647738</v>
      </c>
      <c r="J176" s="108">
        <f t="shared" si="6"/>
        <v>4.008711886674841</v>
      </c>
      <c r="K176" s="108">
        <f t="shared" si="6"/>
        <v>3.5972306547409136</v>
      </c>
      <c r="L176" s="108">
        <f t="shared" si="6"/>
        <v>3.6812960851471455</v>
      </c>
    </row>
    <row r="177" spans="1:12" ht="15" customHeight="1" x14ac:dyDescent="0.2">
      <c r="A177" s="82">
        <v>163</v>
      </c>
      <c r="B177" s="103"/>
      <c r="C177" s="140" t="s">
        <v>131</v>
      </c>
      <c r="D177" s="106" t="s">
        <v>190</v>
      </c>
      <c r="E177" s="108">
        <f t="shared" si="6"/>
        <v>4.8014037871785709</v>
      </c>
      <c r="F177" s="108">
        <f t="shared" si="6"/>
        <v>4.5397175507919698</v>
      </c>
      <c r="G177" s="108">
        <f t="shared" si="6"/>
        <v>3.7880932581466999</v>
      </c>
      <c r="H177" s="108">
        <f t="shared" si="6"/>
        <v>3.1307056541037639</v>
      </c>
      <c r="I177" s="108">
        <f t="shared" si="6"/>
        <v>3.8544594696336545</v>
      </c>
      <c r="J177" s="108">
        <f t="shared" si="6"/>
        <v>3.6555504913583157</v>
      </c>
      <c r="K177" s="108">
        <f t="shared" si="6"/>
        <v>3.1738313539466425</v>
      </c>
      <c r="L177" s="108">
        <f t="shared" si="6"/>
        <v>2.9563975474564423</v>
      </c>
    </row>
    <row r="178" spans="1:12" ht="15" customHeight="1" x14ac:dyDescent="0.2">
      <c r="A178" s="82">
        <v>164</v>
      </c>
      <c r="B178" s="103"/>
      <c r="C178" s="140" t="s">
        <v>126</v>
      </c>
      <c r="D178" s="106" t="s">
        <v>190</v>
      </c>
      <c r="E178" s="108">
        <f t="shared" si="6"/>
        <v>0.77752383828256966</v>
      </c>
      <c r="F178" s="108">
        <f t="shared" si="6"/>
        <v>1.369068485598413</v>
      </c>
      <c r="G178" s="108">
        <f t="shared" si="6"/>
        <v>1.248835396065558</v>
      </c>
      <c r="H178" s="108">
        <f t="shared" si="6"/>
        <v>1.4619019811734275</v>
      </c>
      <c r="I178" s="108">
        <f t="shared" si="6"/>
        <v>2.2361467069619412</v>
      </c>
      <c r="J178" s="108">
        <f t="shared" si="6"/>
        <v>2.3248308354115235</v>
      </c>
      <c r="K178" s="108">
        <f t="shared" si="6"/>
        <v>2.1232472562787961</v>
      </c>
      <c r="L178" s="108">
        <f t="shared" si="6"/>
        <v>2.6684326182831875</v>
      </c>
    </row>
    <row r="179" spans="1:12" ht="15" customHeight="1" x14ac:dyDescent="0.2">
      <c r="A179" s="82">
        <v>165</v>
      </c>
      <c r="B179" s="103"/>
      <c r="C179" s="140" t="s">
        <v>146</v>
      </c>
      <c r="D179" s="106" t="s">
        <v>190</v>
      </c>
      <c r="E179" s="108">
        <f t="shared" si="6"/>
        <v>2.937604527649551</v>
      </c>
      <c r="F179" s="108">
        <f t="shared" si="6"/>
        <v>2.5670196431143091</v>
      </c>
      <c r="G179" s="108">
        <f t="shared" si="6"/>
        <v>2.7098965016455292</v>
      </c>
      <c r="H179" s="108">
        <f t="shared" si="6"/>
        <v>2.4523203716655999</v>
      </c>
      <c r="I179" s="108">
        <f t="shared" si="6"/>
        <v>2.2293435498313232</v>
      </c>
      <c r="J179" s="108">
        <f t="shared" si="6"/>
        <v>2.1434264658981825</v>
      </c>
      <c r="K179" s="108">
        <f t="shared" si="6"/>
        <v>2.3012564383582141</v>
      </c>
      <c r="L179" s="108">
        <f t="shared" si="6"/>
        <v>2.0093642747896947</v>
      </c>
    </row>
    <row r="180" spans="1:12" ht="15" customHeight="1" x14ac:dyDescent="0.2">
      <c r="A180" s="82">
        <v>166</v>
      </c>
      <c r="B180" s="103"/>
      <c r="C180" s="140" t="s">
        <v>147</v>
      </c>
      <c r="D180" s="106" t="s">
        <v>190</v>
      </c>
      <c r="E180" s="108">
        <f t="shared" si="6"/>
        <v>2.1187120268016777</v>
      </c>
      <c r="F180" s="108">
        <f t="shared" si="6"/>
        <v>1.9785378125678321</v>
      </c>
      <c r="G180" s="108">
        <f t="shared" si="6"/>
        <v>1.6807913618589421</v>
      </c>
      <c r="H180" s="108">
        <f t="shared" si="6"/>
        <v>1.5506105322994166</v>
      </c>
      <c r="I180" s="108">
        <f t="shared" si="6"/>
        <v>1.1898473261014257</v>
      </c>
      <c r="J180" s="108">
        <f t="shared" si="6"/>
        <v>1.5421631524771864</v>
      </c>
      <c r="K180" s="108">
        <f t="shared" si="6"/>
        <v>1.4087652440342513</v>
      </c>
      <c r="L180" s="108">
        <f t="shared" si="6"/>
        <v>1.670141715690723</v>
      </c>
    </row>
    <row r="181" spans="1:12" ht="15" customHeight="1" x14ac:dyDescent="0.2">
      <c r="A181" s="82">
        <v>167</v>
      </c>
      <c r="B181" s="103"/>
      <c r="C181" s="140" t="s">
        <v>151</v>
      </c>
      <c r="D181" s="106" t="s">
        <v>190</v>
      </c>
      <c r="E181" s="108">
        <f t="shared" si="6"/>
        <v>1.972494471407777</v>
      </c>
      <c r="F181" s="108">
        <f t="shared" si="6"/>
        <v>1.7788772246016962</v>
      </c>
      <c r="G181" s="108">
        <f t="shared" si="6"/>
        <v>1.6775100394529241</v>
      </c>
      <c r="H181" s="108">
        <f t="shared" si="6"/>
        <v>1.769465915966981</v>
      </c>
      <c r="I181" s="108">
        <f t="shared" si="6"/>
        <v>2.0032139885870297</v>
      </c>
      <c r="J181" s="108">
        <f t="shared" si="6"/>
        <v>1.7207963514087945</v>
      </c>
      <c r="K181" s="108">
        <f t="shared" si="6"/>
        <v>1.9105216802580285</v>
      </c>
      <c r="L181" s="108">
        <f t="shared" si="6"/>
        <v>1.5857136084725492</v>
      </c>
    </row>
    <row r="182" spans="1:12" ht="15" customHeight="1" x14ac:dyDescent="0.2">
      <c r="A182" s="82">
        <v>168</v>
      </c>
      <c r="B182" s="103"/>
      <c r="C182" s="140" t="s">
        <v>149</v>
      </c>
      <c r="D182" s="106" t="s">
        <v>190</v>
      </c>
      <c r="E182" s="108">
        <f t="shared" si="6"/>
        <v>0.74495577394564139</v>
      </c>
      <c r="F182" s="108">
        <f t="shared" si="6"/>
        <v>0.6726780975799973</v>
      </c>
      <c r="G182" s="108">
        <f t="shared" si="6"/>
        <v>0.42363554988221797</v>
      </c>
      <c r="H182" s="108">
        <f t="shared" si="6"/>
        <v>0.97813487698094215</v>
      </c>
      <c r="I182" s="108">
        <f t="shared" si="6"/>
        <v>0.71123848602213668</v>
      </c>
      <c r="J182" s="108">
        <f t="shared" si="6"/>
        <v>1.8751421035238951</v>
      </c>
      <c r="K182" s="108">
        <f t="shared" si="6"/>
        <v>2.4638469719844576</v>
      </c>
      <c r="L182" s="108">
        <f t="shared" si="6"/>
        <v>1.5731418836063136</v>
      </c>
    </row>
    <row r="183" spans="1:12" ht="15" customHeight="1" x14ac:dyDescent="0.2">
      <c r="A183" s="82">
        <v>169</v>
      </c>
      <c r="B183" s="103"/>
      <c r="C183" s="140" t="s">
        <v>150</v>
      </c>
      <c r="D183" s="106" t="s">
        <v>190</v>
      </c>
      <c r="E183" s="108">
        <f t="shared" si="6"/>
        <v>1.5547271299398171</v>
      </c>
      <c r="F183" s="108">
        <f t="shared" si="6"/>
        <v>1.3283886258720583</v>
      </c>
      <c r="G183" s="108">
        <f t="shared" si="6"/>
        <v>1.6259627175483375</v>
      </c>
      <c r="H183" s="108">
        <f t="shared" si="6"/>
        <v>1.5787300060284102</v>
      </c>
      <c r="I183" s="108">
        <f t="shared" si="6"/>
        <v>1.5653174107030758</v>
      </c>
      <c r="J183" s="108">
        <f t="shared" si="6"/>
        <v>1.3735098480108761</v>
      </c>
      <c r="K183" s="108">
        <f t="shared" si="6"/>
        <v>1.3451188588268703</v>
      </c>
      <c r="L183" s="108">
        <f t="shared" si="6"/>
        <v>1.302866483663373</v>
      </c>
    </row>
    <row r="184" spans="1:12" ht="15" customHeight="1" x14ac:dyDescent="0.2">
      <c r="A184" s="82">
        <v>170</v>
      </c>
      <c r="B184" s="103"/>
      <c r="C184" s="140" t="s">
        <v>148</v>
      </c>
      <c r="D184" s="106" t="s">
        <v>190</v>
      </c>
      <c r="E184" s="108">
        <f t="shared" si="6"/>
        <v>1.1512320471586239</v>
      </c>
      <c r="F184" s="108">
        <f t="shared" si="6"/>
        <v>0.75610099980426093</v>
      </c>
      <c r="G184" s="108">
        <f t="shared" si="6"/>
        <v>2.3505438431292842</v>
      </c>
      <c r="H184" s="108">
        <f t="shared" si="6"/>
        <v>2.5971717883836067</v>
      </c>
      <c r="I184" s="108">
        <f t="shared" si="6"/>
        <v>2.3068909250421119</v>
      </c>
      <c r="J184" s="108">
        <f t="shared" si="6"/>
        <v>1.2834318868448376</v>
      </c>
      <c r="K184" s="108">
        <f t="shared" si="6"/>
        <v>1.020819945413445</v>
      </c>
      <c r="L184" s="108">
        <f t="shared" si="6"/>
        <v>1.1929354499024842</v>
      </c>
    </row>
    <row r="185" spans="1:12" ht="15" customHeight="1" x14ac:dyDescent="0.2">
      <c r="A185" s="82">
        <v>171</v>
      </c>
      <c r="B185" s="103"/>
      <c r="C185" s="140" t="s">
        <v>153</v>
      </c>
      <c r="D185" s="106" t="s">
        <v>190</v>
      </c>
      <c r="E185" s="108">
        <f t="shared" ref="E185:L190" si="7">E162/E$167*100</f>
        <v>0.81369901388852595</v>
      </c>
      <c r="F185" s="108">
        <f t="shared" si="7"/>
        <v>0.53617587737441674</v>
      </c>
      <c r="G185" s="108">
        <f t="shared" si="7"/>
        <v>0.70511414274198003</v>
      </c>
      <c r="H185" s="108">
        <f t="shared" si="7"/>
        <v>0.71184297065543156</v>
      </c>
      <c r="I185" s="108">
        <f t="shared" si="7"/>
        <v>0.30280212770922765</v>
      </c>
      <c r="J185" s="108">
        <f t="shared" si="7"/>
        <v>0.62077687603956644</v>
      </c>
      <c r="K185" s="108">
        <f t="shared" si="7"/>
        <v>1.167912215975565</v>
      </c>
      <c r="L185" s="108">
        <f t="shared" si="7"/>
        <v>1.1817294098452547</v>
      </c>
    </row>
    <row r="186" spans="1:12" ht="15" customHeight="1" x14ac:dyDescent="0.2">
      <c r="A186" s="82">
        <v>172</v>
      </c>
      <c r="B186" s="103"/>
      <c r="C186" s="140" t="s">
        <v>141</v>
      </c>
      <c r="D186" s="106" t="s">
        <v>190</v>
      </c>
      <c r="E186" s="108">
        <f t="shared" si="7"/>
        <v>1.2659765278585524</v>
      </c>
      <c r="F186" s="108">
        <f t="shared" si="7"/>
        <v>1.2447980223114778</v>
      </c>
      <c r="G186" s="108">
        <f t="shared" si="7"/>
        <v>1.2090023103244434</v>
      </c>
      <c r="H186" s="108">
        <f t="shared" si="7"/>
        <v>1.2770513059784474</v>
      </c>
      <c r="I186" s="108">
        <f t="shared" si="7"/>
        <v>1.1702343033634472</v>
      </c>
      <c r="J186" s="108">
        <f t="shared" si="7"/>
        <v>1.1859013821985027</v>
      </c>
      <c r="K186" s="108">
        <f t="shared" si="7"/>
        <v>1.182615779838408</v>
      </c>
      <c r="L186" s="108">
        <f t="shared" si="7"/>
        <v>1.1803170818801914</v>
      </c>
    </row>
    <row r="187" spans="1:12" ht="15" customHeight="1" x14ac:dyDescent="0.2">
      <c r="A187" s="82">
        <v>173</v>
      </c>
      <c r="B187" s="103"/>
      <c r="C187" s="140" t="s">
        <v>145</v>
      </c>
      <c r="D187" s="106" t="s">
        <v>190</v>
      </c>
      <c r="E187" s="108">
        <f t="shared" si="7"/>
        <v>1.0459660732956235</v>
      </c>
      <c r="F187" s="108">
        <f t="shared" si="7"/>
        <v>0.98632595383684363</v>
      </c>
      <c r="G187" s="108">
        <f t="shared" si="7"/>
        <v>1.0107702478761607</v>
      </c>
      <c r="H187" s="108">
        <f t="shared" si="7"/>
        <v>1.1129163924359398</v>
      </c>
      <c r="I187" s="108">
        <f t="shared" si="7"/>
        <v>1.1500458346747799</v>
      </c>
      <c r="J187" s="108">
        <f t="shared" si="7"/>
        <v>1.2990459644361823</v>
      </c>
      <c r="K187" s="108">
        <f t="shared" si="7"/>
        <v>1.0774673324861188</v>
      </c>
      <c r="L187" s="108">
        <f t="shared" si="7"/>
        <v>1.1563190179687262</v>
      </c>
    </row>
    <row r="188" spans="1:12" ht="15" customHeight="1" x14ac:dyDescent="0.2">
      <c r="A188" s="82">
        <v>174</v>
      </c>
      <c r="B188" s="103"/>
      <c r="C188" s="140" t="s">
        <v>358</v>
      </c>
      <c r="D188" s="106" t="s">
        <v>190</v>
      </c>
      <c r="E188" s="108">
        <f t="shared" si="7"/>
        <v>1.783356496379868</v>
      </c>
      <c r="F188" s="108">
        <f t="shared" si="7"/>
        <v>1.2981767557778987</v>
      </c>
      <c r="G188" s="108">
        <f t="shared" si="7"/>
        <v>3.0474591398827959</v>
      </c>
      <c r="H188" s="108">
        <f t="shared" si="7"/>
        <v>1.7677363994997097</v>
      </c>
      <c r="I188" s="108">
        <f t="shared" si="7"/>
        <v>1.8167018433537845</v>
      </c>
      <c r="J188" s="108">
        <f t="shared" si="7"/>
        <v>2.2575660613012682</v>
      </c>
      <c r="K188" s="108">
        <f t="shared" si="7"/>
        <v>1.5684419669100744</v>
      </c>
      <c r="L188" s="108">
        <f t="shared" si="7"/>
        <v>1.1236687321188898</v>
      </c>
    </row>
    <row r="189" spans="1:12" ht="15" customHeight="1" x14ac:dyDescent="0.2">
      <c r="A189" s="82">
        <v>175</v>
      </c>
      <c r="B189" s="103"/>
      <c r="C189" s="140" t="s">
        <v>143</v>
      </c>
      <c r="D189" s="106" t="s">
        <v>190</v>
      </c>
      <c r="E189" s="108">
        <f t="shared" si="7"/>
        <v>17.037521598683757</v>
      </c>
      <c r="F189" s="108">
        <f t="shared" si="7"/>
        <v>16.393323147122572</v>
      </c>
      <c r="G189" s="108">
        <f t="shared" si="7"/>
        <v>19.702534163912983</v>
      </c>
      <c r="H189" s="108">
        <f t="shared" si="7"/>
        <v>21.186256086137785</v>
      </c>
      <c r="I189" s="108">
        <f t="shared" si="7"/>
        <v>21.934945362516352</v>
      </c>
      <c r="J189" s="108">
        <f t="shared" si="7"/>
        <v>18.768085251746971</v>
      </c>
      <c r="K189" s="108">
        <f t="shared" si="7"/>
        <v>15.915590623221584</v>
      </c>
      <c r="L189" s="108">
        <f t="shared" si="7"/>
        <v>15.887946938891465</v>
      </c>
    </row>
    <row r="190" spans="1:12" ht="15" customHeight="1" x14ac:dyDescent="0.2">
      <c r="A190" s="82">
        <v>176</v>
      </c>
      <c r="B190" s="103"/>
      <c r="C190" s="141" t="s">
        <v>112</v>
      </c>
      <c r="D190" s="107" t="s">
        <v>190</v>
      </c>
      <c r="E190" s="109">
        <f t="shared" si="7"/>
        <v>100</v>
      </c>
      <c r="F190" s="109">
        <f t="shared" si="7"/>
        <v>100</v>
      </c>
      <c r="G190" s="109">
        <f t="shared" si="7"/>
        <v>100</v>
      </c>
      <c r="H190" s="109">
        <f t="shared" si="7"/>
        <v>100</v>
      </c>
      <c r="I190" s="109">
        <f t="shared" si="7"/>
        <v>100</v>
      </c>
      <c r="J190" s="109">
        <f t="shared" si="7"/>
        <v>100</v>
      </c>
      <c r="K190" s="109">
        <f t="shared" si="7"/>
        <v>100</v>
      </c>
      <c r="L190" s="109">
        <f t="shared" si="7"/>
        <v>100</v>
      </c>
    </row>
    <row r="191" spans="1:12" s="51" customFormat="1" ht="30" customHeight="1" x14ac:dyDescent="0.2">
      <c r="A191" s="50"/>
      <c r="C191" s="139"/>
      <c r="D191" s="52"/>
      <c r="E191" s="68" t="s">
        <v>381</v>
      </c>
      <c r="F191" s="52"/>
      <c r="G191" s="52"/>
      <c r="H191" s="52"/>
      <c r="I191" s="52"/>
      <c r="J191" s="52"/>
      <c r="K191" s="52"/>
      <c r="L191" s="52"/>
    </row>
    <row r="192" spans="1:12" ht="15" customHeight="1" x14ac:dyDescent="0.2">
      <c r="A192" s="82">
        <v>177</v>
      </c>
      <c r="B192" s="103"/>
      <c r="C192" s="140" t="s">
        <v>124</v>
      </c>
      <c r="D192" s="106" t="s">
        <v>117</v>
      </c>
      <c r="E192" s="59">
        <v>904.9683</v>
      </c>
      <c r="F192" s="59">
        <v>2098.5295000000001</v>
      </c>
      <c r="G192" s="59">
        <v>1792.2731000000001</v>
      </c>
      <c r="H192" s="59">
        <v>1381.4728</v>
      </c>
      <c r="I192" s="59">
        <v>1869.489</v>
      </c>
      <c r="J192" s="59">
        <v>2779.6177000000002</v>
      </c>
      <c r="K192" s="59">
        <v>3456.1974</v>
      </c>
      <c r="L192" s="59">
        <v>3607.4508999999998</v>
      </c>
    </row>
    <row r="193" spans="1:12" ht="15" customHeight="1" x14ac:dyDescent="0.2">
      <c r="A193" s="82">
        <v>178</v>
      </c>
      <c r="B193" s="103"/>
      <c r="C193" s="140" t="s">
        <v>129</v>
      </c>
      <c r="D193" s="106" t="s">
        <v>117</v>
      </c>
      <c r="E193" s="59">
        <v>1308.3891999999998</v>
      </c>
      <c r="F193" s="59">
        <v>2563.2097000000003</v>
      </c>
      <c r="G193" s="59">
        <v>1760.0744</v>
      </c>
      <c r="H193" s="59">
        <v>1798.5438000000001</v>
      </c>
      <c r="I193" s="59">
        <v>1995.8963999999999</v>
      </c>
      <c r="J193" s="59">
        <v>2156.6610000000001</v>
      </c>
      <c r="K193" s="59">
        <v>2724.6473999999998</v>
      </c>
      <c r="L193" s="59">
        <v>3135.8145</v>
      </c>
    </row>
    <row r="194" spans="1:12" ht="15" customHeight="1" x14ac:dyDescent="0.2">
      <c r="A194" s="82">
        <v>179</v>
      </c>
      <c r="B194" s="103"/>
      <c r="C194" s="140" t="s">
        <v>125</v>
      </c>
      <c r="D194" s="106" t="s">
        <v>117</v>
      </c>
      <c r="E194" s="59">
        <v>3409.1221</v>
      </c>
      <c r="F194" s="59">
        <v>3035.1792999999998</v>
      </c>
      <c r="G194" s="59">
        <v>2816.6468</v>
      </c>
      <c r="H194" s="59">
        <v>3459.3002000000001</v>
      </c>
      <c r="I194" s="59">
        <v>3167.5324000000001</v>
      </c>
      <c r="J194" s="59">
        <v>3041.9222999999997</v>
      </c>
      <c r="K194" s="59">
        <v>3280.3527999999997</v>
      </c>
      <c r="L194" s="59">
        <v>3118.2147999999997</v>
      </c>
    </row>
    <row r="195" spans="1:12" ht="15" customHeight="1" x14ac:dyDescent="0.2">
      <c r="A195" s="82">
        <v>180</v>
      </c>
      <c r="B195" s="103"/>
      <c r="C195" s="140" t="s">
        <v>139</v>
      </c>
      <c r="D195" s="106" t="s">
        <v>117</v>
      </c>
      <c r="E195" s="59">
        <v>2333.3956000000003</v>
      </c>
      <c r="F195" s="59">
        <v>2479.7903999999999</v>
      </c>
      <c r="G195" s="59">
        <v>2661.8485000000001</v>
      </c>
      <c r="H195" s="59">
        <v>2968.8218999999999</v>
      </c>
      <c r="I195" s="59">
        <v>3108.0612999999998</v>
      </c>
      <c r="J195" s="59">
        <v>3402.7473</v>
      </c>
      <c r="K195" s="59">
        <v>2947.0245</v>
      </c>
      <c r="L195" s="59">
        <v>2936.3845000000001</v>
      </c>
    </row>
    <row r="196" spans="1:12" ht="15" customHeight="1" x14ac:dyDescent="0.2">
      <c r="A196" s="82">
        <v>181</v>
      </c>
      <c r="B196" s="103"/>
      <c r="C196" s="140" t="s">
        <v>133</v>
      </c>
      <c r="D196" s="106" t="s">
        <v>117</v>
      </c>
      <c r="E196" s="59">
        <v>2249.4291000000003</v>
      </c>
      <c r="F196" s="59">
        <v>2333.2427000000002</v>
      </c>
      <c r="G196" s="59">
        <v>2323.7393999999999</v>
      </c>
      <c r="H196" s="59">
        <v>2397.3465000000001</v>
      </c>
      <c r="I196" s="59">
        <v>2472.5038999999997</v>
      </c>
      <c r="J196" s="59">
        <v>2635.8672999999999</v>
      </c>
      <c r="K196" s="59">
        <v>2590.7314999999999</v>
      </c>
      <c r="L196" s="59">
        <v>2806.5165999999999</v>
      </c>
    </row>
    <row r="197" spans="1:12" ht="15" customHeight="1" x14ac:dyDescent="0.2">
      <c r="A197" s="82">
        <v>182</v>
      </c>
      <c r="B197" s="103"/>
      <c r="C197" s="140" t="s">
        <v>123</v>
      </c>
      <c r="D197" s="106" t="s">
        <v>117</v>
      </c>
      <c r="E197" s="59">
        <v>2876.7918</v>
      </c>
      <c r="F197" s="59">
        <v>2972.2736</v>
      </c>
      <c r="G197" s="59">
        <v>2093.2638000000002</v>
      </c>
      <c r="H197" s="59">
        <v>2022.1022</v>
      </c>
      <c r="I197" s="59">
        <v>1676.6208000000001</v>
      </c>
      <c r="J197" s="59">
        <v>1341.7418</v>
      </c>
      <c r="K197" s="59">
        <v>2340.4625000000001</v>
      </c>
      <c r="L197" s="59">
        <v>2104.8677000000002</v>
      </c>
    </row>
    <row r="198" spans="1:12" ht="15" customHeight="1" x14ac:dyDescent="0.2">
      <c r="A198" s="82">
        <v>183</v>
      </c>
      <c r="B198" s="103"/>
      <c r="C198" s="140" t="s">
        <v>128</v>
      </c>
      <c r="D198" s="106" t="s">
        <v>117</v>
      </c>
      <c r="E198" s="59">
        <v>1497.6020000000001</v>
      </c>
      <c r="F198" s="59">
        <v>782.9375</v>
      </c>
      <c r="G198" s="59">
        <v>705.84140000000002</v>
      </c>
      <c r="H198" s="59">
        <v>676.96130000000005</v>
      </c>
      <c r="I198" s="59">
        <v>947.61990000000003</v>
      </c>
      <c r="J198" s="59">
        <v>1558.8885</v>
      </c>
      <c r="K198" s="59">
        <v>1305.0893999999998</v>
      </c>
      <c r="L198" s="59">
        <v>1693.5915</v>
      </c>
    </row>
    <row r="199" spans="1:12" ht="15" customHeight="1" x14ac:dyDescent="0.2">
      <c r="A199" s="82">
        <v>184</v>
      </c>
      <c r="B199" s="103"/>
      <c r="C199" s="140" t="s">
        <v>130</v>
      </c>
      <c r="D199" s="106" t="s">
        <v>117</v>
      </c>
      <c r="E199" s="59">
        <v>1303.5981999999999</v>
      </c>
      <c r="F199" s="59">
        <v>1169.9606000000001</v>
      </c>
      <c r="G199" s="59">
        <v>1251.2773</v>
      </c>
      <c r="H199" s="59">
        <v>1188.9964</v>
      </c>
      <c r="I199" s="59">
        <v>1176.088</v>
      </c>
      <c r="J199" s="59">
        <v>1171.069</v>
      </c>
      <c r="K199" s="59">
        <v>1083.6761000000001</v>
      </c>
      <c r="L199" s="59">
        <v>1126.5497</v>
      </c>
    </row>
    <row r="200" spans="1:12" ht="15" customHeight="1" x14ac:dyDescent="0.2">
      <c r="A200" s="82">
        <v>185</v>
      </c>
      <c r="B200" s="103"/>
      <c r="C200" s="140" t="s">
        <v>131</v>
      </c>
      <c r="D200" s="106" t="s">
        <v>117</v>
      </c>
      <c r="E200" s="59">
        <v>1223.6477</v>
      </c>
      <c r="F200" s="59">
        <v>1251.5243</v>
      </c>
      <c r="G200" s="59">
        <v>982.4928000000001</v>
      </c>
      <c r="H200" s="59">
        <v>842.63280000000009</v>
      </c>
      <c r="I200" s="59">
        <v>1059.9723000000001</v>
      </c>
      <c r="J200" s="59">
        <v>1060.6044999999999</v>
      </c>
      <c r="K200" s="59">
        <v>952.43990000000008</v>
      </c>
      <c r="L200" s="59">
        <v>903.24459999999999</v>
      </c>
    </row>
    <row r="201" spans="1:12" ht="15" customHeight="1" x14ac:dyDescent="0.2">
      <c r="A201" s="82">
        <v>186</v>
      </c>
      <c r="B201" s="103"/>
      <c r="C201" s="140" t="s">
        <v>146</v>
      </c>
      <c r="D201" s="106" t="s">
        <v>117</v>
      </c>
      <c r="E201" s="59">
        <v>754.94590000000005</v>
      </c>
      <c r="F201" s="59">
        <v>694.05989999999997</v>
      </c>
      <c r="G201" s="59">
        <v>702.12369999999999</v>
      </c>
      <c r="H201" s="59">
        <v>656.87090000000001</v>
      </c>
      <c r="I201" s="59">
        <v>614.37609999999995</v>
      </c>
      <c r="J201" s="59">
        <v>631.63780000000008</v>
      </c>
      <c r="K201" s="59">
        <v>698.86500000000001</v>
      </c>
      <c r="L201" s="59">
        <v>620.5886999999999</v>
      </c>
    </row>
    <row r="202" spans="1:12" ht="15" customHeight="1" x14ac:dyDescent="0.2">
      <c r="A202" s="82">
        <v>187</v>
      </c>
      <c r="B202" s="103"/>
      <c r="C202" s="140" t="s">
        <v>147</v>
      </c>
      <c r="D202" s="106" t="s">
        <v>117</v>
      </c>
      <c r="E202" s="59">
        <v>533.93959999999993</v>
      </c>
      <c r="F202" s="59">
        <v>522.9923</v>
      </c>
      <c r="G202" s="59">
        <v>429.91409999999996</v>
      </c>
      <c r="H202" s="59">
        <v>408.57749999999999</v>
      </c>
      <c r="I202" s="59">
        <v>322.09980000000002</v>
      </c>
      <c r="J202" s="59">
        <v>442.73230000000001</v>
      </c>
      <c r="K202" s="59">
        <v>418.43029999999999</v>
      </c>
      <c r="L202" s="59">
        <v>503.95140000000004</v>
      </c>
    </row>
    <row r="203" spans="1:12" ht="15" customHeight="1" x14ac:dyDescent="0.2">
      <c r="A203" s="82">
        <v>188</v>
      </c>
      <c r="B203" s="103"/>
      <c r="C203" s="140" t="s">
        <v>151</v>
      </c>
      <c r="D203" s="106" t="s">
        <v>117</v>
      </c>
      <c r="E203" s="59">
        <v>497.96359999999999</v>
      </c>
      <c r="F203" s="59">
        <v>470.96</v>
      </c>
      <c r="G203" s="59">
        <v>430.48990000000003</v>
      </c>
      <c r="H203" s="59">
        <v>469.47909999999996</v>
      </c>
      <c r="I203" s="59">
        <v>549.5548</v>
      </c>
      <c r="J203" s="59">
        <v>498.4753</v>
      </c>
      <c r="K203" s="59">
        <v>573.42190000000005</v>
      </c>
      <c r="L203" s="59">
        <v>483.17270000000002</v>
      </c>
    </row>
    <row r="204" spans="1:12" ht="15" customHeight="1" x14ac:dyDescent="0.2">
      <c r="A204" s="82">
        <v>189</v>
      </c>
      <c r="B204" s="103"/>
      <c r="C204" s="140" t="s">
        <v>149</v>
      </c>
      <c r="D204" s="106" t="s">
        <v>117</v>
      </c>
      <c r="E204" s="59">
        <v>187.50710000000001</v>
      </c>
      <c r="F204" s="59">
        <v>177.54689999999999</v>
      </c>
      <c r="G204" s="59">
        <v>107.1923</v>
      </c>
      <c r="H204" s="59">
        <v>258.01210000000003</v>
      </c>
      <c r="I204" s="59">
        <v>194.76400000000001</v>
      </c>
      <c r="J204" s="59">
        <v>543.29019999999991</v>
      </c>
      <c r="K204" s="59">
        <v>740.02210000000002</v>
      </c>
      <c r="L204" s="59">
        <v>478.96140000000003</v>
      </c>
    </row>
    <row r="205" spans="1:12" ht="15" customHeight="1" x14ac:dyDescent="0.2">
      <c r="A205" s="82">
        <v>190</v>
      </c>
      <c r="B205" s="103"/>
      <c r="C205" s="140" t="s">
        <v>145</v>
      </c>
      <c r="D205" s="106" t="s">
        <v>117</v>
      </c>
      <c r="E205" s="59">
        <v>309.95209999999997</v>
      </c>
      <c r="F205" s="59">
        <v>292.99590000000001</v>
      </c>
      <c r="G205" s="59">
        <v>315.77540000000005</v>
      </c>
      <c r="H205" s="59">
        <v>332.44390000000004</v>
      </c>
      <c r="I205" s="59">
        <v>353.58620000000002</v>
      </c>
      <c r="J205" s="59">
        <v>418.54840000000002</v>
      </c>
      <c r="K205" s="59">
        <v>387.86959999999999</v>
      </c>
      <c r="L205" s="59">
        <v>444.97329999999999</v>
      </c>
    </row>
    <row r="206" spans="1:12" ht="15" customHeight="1" x14ac:dyDescent="0.2">
      <c r="A206" s="82">
        <v>191</v>
      </c>
      <c r="B206" s="103"/>
      <c r="C206" s="140" t="s">
        <v>141</v>
      </c>
      <c r="D206" s="106" t="s">
        <v>117</v>
      </c>
      <c r="E206" s="59">
        <v>329.14879999999999</v>
      </c>
      <c r="F206" s="59">
        <v>338.32240000000002</v>
      </c>
      <c r="G206" s="59">
        <v>319.05250000000001</v>
      </c>
      <c r="H206" s="59">
        <v>347.55500000000001</v>
      </c>
      <c r="I206" s="59">
        <v>329.83080000000001</v>
      </c>
      <c r="J206" s="59">
        <v>357.98059999999998</v>
      </c>
      <c r="K206" s="59">
        <v>366.66559999999998</v>
      </c>
      <c r="L206" s="59">
        <v>367.08509999999995</v>
      </c>
    </row>
    <row r="207" spans="1:12" ht="15" customHeight="1" x14ac:dyDescent="0.2">
      <c r="A207" s="82">
        <v>192</v>
      </c>
      <c r="B207" s="103"/>
      <c r="C207" s="140" t="s">
        <v>148</v>
      </c>
      <c r="D207" s="106" t="s">
        <v>117</v>
      </c>
      <c r="E207" s="59">
        <v>296.58509999999995</v>
      </c>
      <c r="F207" s="59">
        <v>204.63829999999999</v>
      </c>
      <c r="G207" s="59">
        <v>617.95230000000004</v>
      </c>
      <c r="H207" s="59">
        <v>694.4828</v>
      </c>
      <c r="I207" s="59">
        <v>638.32830000000001</v>
      </c>
      <c r="J207" s="59">
        <v>376.00229999999999</v>
      </c>
      <c r="K207" s="59">
        <v>310.54129999999998</v>
      </c>
      <c r="L207" s="59">
        <v>366.96390000000002</v>
      </c>
    </row>
    <row r="208" spans="1:12" ht="15" customHeight="1" x14ac:dyDescent="0.2">
      <c r="A208" s="82">
        <v>193</v>
      </c>
      <c r="B208" s="103"/>
      <c r="C208" s="140" t="s">
        <v>150</v>
      </c>
      <c r="D208" s="106" t="s">
        <v>117</v>
      </c>
      <c r="E208" s="59">
        <v>392.4049</v>
      </c>
      <c r="F208" s="59">
        <v>350.4307</v>
      </c>
      <c r="G208" s="59">
        <v>415.7756</v>
      </c>
      <c r="H208" s="59">
        <v>417.7724</v>
      </c>
      <c r="I208" s="59">
        <v>426.42920000000004</v>
      </c>
      <c r="J208" s="59">
        <v>395.73770000000002</v>
      </c>
      <c r="K208" s="59">
        <v>379.74950000000001</v>
      </c>
      <c r="L208" s="59">
        <v>363.35290000000003</v>
      </c>
    </row>
    <row r="209" spans="1:12" ht="15" customHeight="1" x14ac:dyDescent="0.2">
      <c r="A209" s="82">
        <v>194</v>
      </c>
      <c r="B209" s="103"/>
      <c r="C209" s="140" t="s">
        <v>153</v>
      </c>
      <c r="D209" s="106" t="s">
        <v>117</v>
      </c>
      <c r="E209" s="59">
        <v>205.61689999999999</v>
      </c>
      <c r="F209" s="59">
        <v>142.0592</v>
      </c>
      <c r="G209" s="59">
        <v>181.23489999999998</v>
      </c>
      <c r="H209" s="59">
        <v>189.0104</v>
      </c>
      <c r="I209" s="59">
        <v>83.246399999999994</v>
      </c>
      <c r="J209" s="59">
        <v>180.28910000000002</v>
      </c>
      <c r="K209" s="59">
        <v>351.63229999999999</v>
      </c>
      <c r="L209" s="59">
        <v>360.79950000000002</v>
      </c>
    </row>
    <row r="210" spans="1:12" ht="15" customHeight="1" x14ac:dyDescent="0.2">
      <c r="A210" s="82">
        <v>195</v>
      </c>
      <c r="B210" s="103"/>
      <c r="C210" s="140" t="s">
        <v>358</v>
      </c>
      <c r="D210" s="106" t="s">
        <v>117</v>
      </c>
      <c r="E210" s="59">
        <v>442.62180000000001</v>
      </c>
      <c r="F210" s="59">
        <v>332.27590000000004</v>
      </c>
      <c r="G210" s="59">
        <v>775.23299999999995</v>
      </c>
      <c r="H210" s="59">
        <v>466.3143</v>
      </c>
      <c r="I210" s="59">
        <v>493.40030000000002</v>
      </c>
      <c r="J210" s="59">
        <v>647.67459999999994</v>
      </c>
      <c r="K210" s="59">
        <v>464.00390000000004</v>
      </c>
      <c r="L210" s="59">
        <v>337.57740000000001</v>
      </c>
    </row>
    <row r="211" spans="1:12" ht="15" customHeight="1" x14ac:dyDescent="0.2">
      <c r="A211" s="82">
        <v>196</v>
      </c>
      <c r="B211" s="103"/>
      <c r="C211" s="140" t="s">
        <v>365</v>
      </c>
      <c r="D211" s="106" t="s">
        <v>117</v>
      </c>
      <c r="E211" s="59">
        <v>112.31280000000001</v>
      </c>
      <c r="F211" s="59">
        <v>272.28370000000001</v>
      </c>
      <c r="G211" s="59">
        <v>212.40129999999999</v>
      </c>
      <c r="H211" s="59">
        <v>189.13329999999999</v>
      </c>
      <c r="I211" s="59">
        <v>280.61720000000003</v>
      </c>
      <c r="J211" s="59">
        <v>270.46790000000004</v>
      </c>
      <c r="K211" s="59">
        <v>265.12859999999995</v>
      </c>
      <c r="L211" s="59">
        <v>307.43629999999996</v>
      </c>
    </row>
    <row r="212" spans="1:12" ht="15" customHeight="1" x14ac:dyDescent="0.2">
      <c r="A212" s="82">
        <v>197</v>
      </c>
      <c r="B212" s="103"/>
      <c r="C212" s="140" t="s">
        <v>143</v>
      </c>
      <c r="D212" s="106" t="s">
        <v>117</v>
      </c>
      <c r="E212" s="59">
        <v>4088.2667000000001</v>
      </c>
      <c r="F212" s="59">
        <v>3992.89</v>
      </c>
      <c r="G212" s="59">
        <v>4773.5254000000004</v>
      </c>
      <c r="H212" s="59">
        <v>5369.2923000000001</v>
      </c>
      <c r="I212" s="59">
        <v>5681.4017000000003</v>
      </c>
      <c r="J212" s="59">
        <v>5100.3202999999994</v>
      </c>
      <c r="K212" s="59">
        <v>4439.1359000000002</v>
      </c>
      <c r="L212" s="59">
        <v>4445.5114999999996</v>
      </c>
    </row>
    <row r="213" spans="1:12" ht="15" customHeight="1" x14ac:dyDescent="0.2">
      <c r="A213" s="82">
        <v>198</v>
      </c>
      <c r="B213" s="103"/>
      <c r="C213" s="141" t="s">
        <v>112</v>
      </c>
      <c r="D213" s="107" t="s">
        <v>117</v>
      </c>
      <c r="E213" s="61">
        <v>25258.209300000002</v>
      </c>
      <c r="F213" s="61">
        <v>26478.102800000001</v>
      </c>
      <c r="G213" s="61">
        <v>25668.127899999999</v>
      </c>
      <c r="H213" s="61">
        <v>26535.121899999998</v>
      </c>
      <c r="I213" s="61">
        <v>27441.418799999999</v>
      </c>
      <c r="J213" s="61">
        <v>29012.275899999997</v>
      </c>
      <c r="K213" s="61">
        <v>30076.087500000001</v>
      </c>
      <c r="L213" s="61">
        <v>30513.008899999997</v>
      </c>
    </row>
    <row r="214" spans="1:12" s="51" customFormat="1" ht="30" customHeight="1" x14ac:dyDescent="0.2">
      <c r="A214" s="50"/>
      <c r="C214" s="139"/>
      <c r="D214" s="52"/>
      <c r="E214" s="68" t="s">
        <v>382</v>
      </c>
      <c r="F214" s="52"/>
      <c r="G214" s="52"/>
      <c r="H214" s="52"/>
      <c r="I214" s="52"/>
      <c r="J214" s="52"/>
      <c r="K214" s="52"/>
      <c r="L214" s="52"/>
    </row>
    <row r="215" spans="1:12" ht="15" customHeight="1" x14ac:dyDescent="0.2">
      <c r="A215" s="82">
        <v>199</v>
      </c>
      <c r="B215" s="103"/>
      <c r="C215" s="140" t="s">
        <v>124</v>
      </c>
      <c r="D215" s="106" t="s">
        <v>190</v>
      </c>
      <c r="E215" s="108">
        <f>E192/E$213*100</f>
        <v>3.5828680064029714</v>
      </c>
      <c r="F215" s="108">
        <f t="shared" ref="F215:L215" si="8">F192/F$213*100</f>
        <v>7.9255281839905836</v>
      </c>
      <c r="G215" s="108">
        <f t="shared" si="8"/>
        <v>6.982484686777644</v>
      </c>
      <c r="H215" s="108">
        <f t="shared" si="8"/>
        <v>5.2062048375213985</v>
      </c>
      <c r="I215" s="108">
        <f t="shared" si="8"/>
        <v>6.8126543078013153</v>
      </c>
      <c r="J215" s="108">
        <f t="shared" si="8"/>
        <v>9.5808329880111209</v>
      </c>
      <c r="K215" s="108">
        <f t="shared" si="8"/>
        <v>11.491512651038803</v>
      </c>
      <c r="L215" s="108">
        <f t="shared" si="8"/>
        <v>11.822665250164825</v>
      </c>
    </row>
    <row r="216" spans="1:12" ht="15" customHeight="1" x14ac:dyDescent="0.2">
      <c r="A216" s="82">
        <v>200</v>
      </c>
      <c r="B216" s="103"/>
      <c r="C216" s="140" t="s">
        <v>129</v>
      </c>
      <c r="D216" s="106" t="s">
        <v>190</v>
      </c>
      <c r="E216" s="108">
        <f t="shared" ref="E216:L231" si="9">E193/E$213*100</f>
        <v>5.1800552622707094</v>
      </c>
      <c r="F216" s="108">
        <f t="shared" si="9"/>
        <v>9.6804885129458764</v>
      </c>
      <c r="G216" s="108">
        <f t="shared" si="9"/>
        <v>6.8570423478371403</v>
      </c>
      <c r="H216" s="108">
        <f t="shared" si="9"/>
        <v>6.7779745153535558</v>
      </c>
      <c r="I216" s="108">
        <f t="shared" si="9"/>
        <v>7.273298857273371</v>
      </c>
      <c r="J216" s="108">
        <f t="shared" si="9"/>
        <v>7.4336153683137978</v>
      </c>
      <c r="K216" s="108">
        <f t="shared" si="9"/>
        <v>9.0591816505388199</v>
      </c>
      <c r="L216" s="108">
        <f t="shared" si="9"/>
        <v>10.276975667253845</v>
      </c>
    </row>
    <row r="217" spans="1:12" ht="15" customHeight="1" x14ac:dyDescent="0.2">
      <c r="A217" s="82">
        <v>201</v>
      </c>
      <c r="B217" s="103"/>
      <c r="C217" s="140" t="s">
        <v>125</v>
      </c>
      <c r="D217" s="106" t="s">
        <v>190</v>
      </c>
      <c r="E217" s="108">
        <f t="shared" si="9"/>
        <v>13.497085480244239</v>
      </c>
      <c r="F217" s="108">
        <f t="shared" si="9"/>
        <v>11.462978759943478</v>
      </c>
      <c r="G217" s="108">
        <f t="shared" si="9"/>
        <v>10.973323847275983</v>
      </c>
      <c r="H217" s="108">
        <f t="shared" si="9"/>
        <v>13.036684787191424</v>
      </c>
      <c r="I217" s="108">
        <f t="shared" si="9"/>
        <v>11.542888591460148</v>
      </c>
      <c r="J217" s="108">
        <f t="shared" si="9"/>
        <v>10.484948890204095</v>
      </c>
      <c r="K217" s="108">
        <f t="shared" si="9"/>
        <v>10.906846843027703</v>
      </c>
      <c r="L217" s="108">
        <f t="shared" si="9"/>
        <v>10.219296334292356</v>
      </c>
    </row>
    <row r="218" spans="1:12" ht="15" customHeight="1" x14ac:dyDescent="0.2">
      <c r="A218" s="82">
        <v>202</v>
      </c>
      <c r="B218" s="103"/>
      <c r="C218" s="140" t="s">
        <v>139</v>
      </c>
      <c r="D218" s="106" t="s">
        <v>190</v>
      </c>
      <c r="E218" s="108">
        <f t="shared" si="9"/>
        <v>9.2381671728407131</v>
      </c>
      <c r="F218" s="108">
        <f t="shared" si="9"/>
        <v>9.36543837272208</v>
      </c>
      <c r="G218" s="108">
        <f t="shared" si="9"/>
        <v>10.37024792135308</v>
      </c>
      <c r="H218" s="108">
        <f t="shared" si="9"/>
        <v>11.188273078933925</v>
      </c>
      <c r="I218" s="108">
        <f t="shared" si="9"/>
        <v>11.326168383101241</v>
      </c>
      <c r="J218" s="108">
        <f t="shared" si="9"/>
        <v>11.728646562333294</v>
      </c>
      <c r="K218" s="108">
        <f t="shared" si="9"/>
        <v>9.7985633935929997</v>
      </c>
      <c r="L218" s="108">
        <f t="shared" si="9"/>
        <v>9.6233855848939243</v>
      </c>
    </row>
    <row r="219" spans="1:12" ht="15" customHeight="1" x14ac:dyDescent="0.2">
      <c r="A219" s="82">
        <v>203</v>
      </c>
      <c r="B219" s="103"/>
      <c r="C219" s="140" t="s">
        <v>133</v>
      </c>
      <c r="D219" s="106" t="s">
        <v>190</v>
      </c>
      <c r="E219" s="108">
        <f t="shared" si="9"/>
        <v>8.9057346595033557</v>
      </c>
      <c r="F219" s="108">
        <f t="shared" si="9"/>
        <v>8.8119708486062684</v>
      </c>
      <c r="G219" s="108">
        <f t="shared" si="9"/>
        <v>9.0530147311600384</v>
      </c>
      <c r="H219" s="108">
        <f t="shared" si="9"/>
        <v>9.0346164944507006</v>
      </c>
      <c r="I219" s="108">
        <f t="shared" si="9"/>
        <v>9.010116852995953</v>
      </c>
      <c r="J219" s="108">
        <f t="shared" si="9"/>
        <v>9.0853516941771542</v>
      </c>
      <c r="K219" s="108">
        <f t="shared" si="9"/>
        <v>8.6139246003989047</v>
      </c>
      <c r="L219" s="108">
        <f t="shared" si="9"/>
        <v>9.1977707252594154</v>
      </c>
    </row>
    <row r="220" spans="1:12" ht="15" customHeight="1" x14ac:dyDescent="0.2">
      <c r="A220" s="82">
        <v>204</v>
      </c>
      <c r="B220" s="103"/>
      <c r="C220" s="140" t="s">
        <v>123</v>
      </c>
      <c r="D220" s="106" t="s">
        <v>190</v>
      </c>
      <c r="E220" s="108">
        <f t="shared" si="9"/>
        <v>11.389531877859605</v>
      </c>
      <c r="F220" s="108">
        <f t="shared" si="9"/>
        <v>11.225402448395963</v>
      </c>
      <c r="G220" s="108">
        <f t="shared" si="9"/>
        <v>8.1551089668678181</v>
      </c>
      <c r="H220" s="108">
        <f t="shared" si="9"/>
        <v>7.6204745077881109</v>
      </c>
      <c r="I220" s="108">
        <f t="shared" si="9"/>
        <v>6.1098181993417926</v>
      </c>
      <c r="J220" s="108">
        <f t="shared" si="9"/>
        <v>4.62473817850326</v>
      </c>
      <c r="K220" s="108">
        <f t="shared" si="9"/>
        <v>7.7818050635741765</v>
      </c>
      <c r="L220" s="108">
        <f t="shared" si="9"/>
        <v>6.8982633174534307</v>
      </c>
    </row>
    <row r="221" spans="1:12" ht="15" customHeight="1" x14ac:dyDescent="0.2">
      <c r="A221" s="82">
        <v>205</v>
      </c>
      <c r="B221" s="103"/>
      <c r="C221" s="140" t="s">
        <v>128</v>
      </c>
      <c r="D221" s="106" t="s">
        <v>190</v>
      </c>
      <c r="E221" s="108">
        <f t="shared" si="9"/>
        <v>5.929169333472899</v>
      </c>
      <c r="F221" s="108">
        <f t="shared" si="9"/>
        <v>2.9569244666577847</v>
      </c>
      <c r="G221" s="108">
        <f t="shared" si="9"/>
        <v>2.749874874980657</v>
      </c>
      <c r="H221" s="108">
        <f t="shared" si="9"/>
        <v>2.5511897120774112</v>
      </c>
      <c r="I221" s="108">
        <f t="shared" si="9"/>
        <v>3.4532467395599822</v>
      </c>
      <c r="J221" s="108">
        <f t="shared" si="9"/>
        <v>5.3732030722898241</v>
      </c>
      <c r="K221" s="108">
        <f t="shared" si="9"/>
        <v>4.3392924694742954</v>
      </c>
      <c r="L221" s="108">
        <f t="shared" si="9"/>
        <v>5.5503916560650968</v>
      </c>
    </row>
    <row r="222" spans="1:12" ht="15" customHeight="1" x14ac:dyDescent="0.2">
      <c r="A222" s="82">
        <v>206</v>
      </c>
      <c r="B222" s="103"/>
      <c r="C222" s="140" t="s">
        <v>130</v>
      </c>
      <c r="D222" s="106" t="s">
        <v>190</v>
      </c>
      <c r="E222" s="108">
        <f t="shared" si="9"/>
        <v>5.1610871717655762</v>
      </c>
      <c r="F222" s="108">
        <f t="shared" si="9"/>
        <v>4.418596788588645</v>
      </c>
      <c r="G222" s="108">
        <f t="shared" si="9"/>
        <v>4.8748288339329964</v>
      </c>
      <c r="H222" s="108">
        <f t="shared" si="9"/>
        <v>4.4808401652754428</v>
      </c>
      <c r="I222" s="108">
        <f t="shared" si="9"/>
        <v>4.2858133851300719</v>
      </c>
      <c r="J222" s="108">
        <f t="shared" si="9"/>
        <v>4.0364603040328868</v>
      </c>
      <c r="K222" s="108">
        <f t="shared" si="9"/>
        <v>3.6031152655743539</v>
      </c>
      <c r="L222" s="108">
        <f t="shared" si="9"/>
        <v>3.6920308439329301</v>
      </c>
    </row>
    <row r="223" spans="1:12" ht="15" customHeight="1" x14ac:dyDescent="0.2">
      <c r="A223" s="82">
        <v>207</v>
      </c>
      <c r="B223" s="103"/>
      <c r="C223" s="140" t="s">
        <v>131</v>
      </c>
      <c r="D223" s="106" t="s">
        <v>190</v>
      </c>
      <c r="E223" s="108">
        <f t="shared" si="9"/>
        <v>4.8445544395738294</v>
      </c>
      <c r="F223" s="108">
        <f t="shared" si="9"/>
        <v>4.7266388738395557</v>
      </c>
      <c r="G223" s="108">
        <f t="shared" si="9"/>
        <v>3.827676111899069</v>
      </c>
      <c r="H223" s="108">
        <f t="shared" si="9"/>
        <v>3.1755377012230723</v>
      </c>
      <c r="I223" s="108">
        <f t="shared" si="9"/>
        <v>3.862673091815501</v>
      </c>
      <c r="J223" s="108">
        <f t="shared" si="9"/>
        <v>3.6557094095468741</v>
      </c>
      <c r="K223" s="108">
        <f t="shared" si="9"/>
        <v>3.1667679514498026</v>
      </c>
      <c r="L223" s="108">
        <f t="shared" si="9"/>
        <v>2.9601951186138185</v>
      </c>
    </row>
    <row r="224" spans="1:12" ht="15" customHeight="1" x14ac:dyDescent="0.2">
      <c r="A224" s="82">
        <v>208</v>
      </c>
      <c r="B224" s="103"/>
      <c r="C224" s="140" t="s">
        <v>146</v>
      </c>
      <c r="D224" s="106" t="s">
        <v>190</v>
      </c>
      <c r="E224" s="108">
        <f t="shared" si="9"/>
        <v>2.98891299471495</v>
      </c>
      <c r="F224" s="108">
        <f t="shared" si="9"/>
        <v>2.6212599340765452</v>
      </c>
      <c r="G224" s="108">
        <f t="shared" si="9"/>
        <v>2.7353911541012699</v>
      </c>
      <c r="H224" s="108">
        <f t="shared" si="9"/>
        <v>2.4754772277869206</v>
      </c>
      <c r="I224" s="108">
        <f t="shared" si="9"/>
        <v>2.2388641945874896</v>
      </c>
      <c r="J224" s="108">
        <f t="shared" si="9"/>
        <v>2.17713978102628</v>
      </c>
      <c r="K224" s="108">
        <f t="shared" si="9"/>
        <v>2.323656625882605</v>
      </c>
      <c r="L224" s="108">
        <f t="shared" si="9"/>
        <v>2.0338495689948162</v>
      </c>
    </row>
    <row r="225" spans="1:12" ht="15" customHeight="1" x14ac:dyDescent="0.2">
      <c r="A225" s="82">
        <v>209</v>
      </c>
      <c r="B225" s="103"/>
      <c r="C225" s="140" t="s">
        <v>147</v>
      </c>
      <c r="D225" s="106" t="s">
        <v>190</v>
      </c>
      <c r="E225" s="108">
        <f t="shared" si="9"/>
        <v>2.1139249962585427</v>
      </c>
      <c r="F225" s="108">
        <f t="shared" si="9"/>
        <v>1.9751879655063505</v>
      </c>
      <c r="G225" s="108">
        <f t="shared" si="9"/>
        <v>1.6748946462901175</v>
      </c>
      <c r="H225" s="108">
        <f t="shared" si="9"/>
        <v>1.5397611570798928</v>
      </c>
      <c r="I225" s="108">
        <f t="shared" si="9"/>
        <v>1.1737723998439908</v>
      </c>
      <c r="J225" s="108">
        <f t="shared" si="9"/>
        <v>1.5260171298729448</v>
      </c>
      <c r="K225" s="108">
        <f t="shared" si="9"/>
        <v>1.3912391364069545</v>
      </c>
      <c r="L225" s="108">
        <f t="shared" si="9"/>
        <v>1.6515952315669533</v>
      </c>
    </row>
    <row r="226" spans="1:12" ht="15" customHeight="1" x14ac:dyDescent="0.2">
      <c r="A226" s="82">
        <v>210</v>
      </c>
      <c r="B226" s="103"/>
      <c r="C226" s="140" t="s">
        <v>151</v>
      </c>
      <c r="D226" s="106" t="s">
        <v>190</v>
      </c>
      <c r="E226" s="108">
        <f t="shared" si="9"/>
        <v>1.9714920962350244</v>
      </c>
      <c r="F226" s="108">
        <f t="shared" si="9"/>
        <v>1.7786772849903729</v>
      </c>
      <c r="G226" s="108">
        <f t="shared" si="9"/>
        <v>1.6771378952027116</v>
      </c>
      <c r="H226" s="108">
        <f t="shared" si="9"/>
        <v>1.7692743292051731</v>
      </c>
      <c r="I226" s="108">
        <f t="shared" si="9"/>
        <v>2.0026471809103401</v>
      </c>
      <c r="J226" s="108">
        <f t="shared" si="9"/>
        <v>1.7181530387969324</v>
      </c>
      <c r="K226" s="108">
        <f t="shared" si="9"/>
        <v>1.9065707931591833</v>
      </c>
      <c r="L226" s="108">
        <f t="shared" si="9"/>
        <v>1.5834973915011052</v>
      </c>
    </row>
    <row r="227" spans="1:12" ht="15" customHeight="1" x14ac:dyDescent="0.2">
      <c r="A227" s="82">
        <v>211</v>
      </c>
      <c r="B227" s="103"/>
      <c r="C227" s="140" t="s">
        <v>149</v>
      </c>
      <c r="D227" s="106" t="s">
        <v>190</v>
      </c>
      <c r="E227" s="108">
        <f t="shared" si="9"/>
        <v>0.74236101923504128</v>
      </c>
      <c r="F227" s="108">
        <f t="shared" si="9"/>
        <v>0.67054237737909217</v>
      </c>
      <c r="G227" s="108">
        <f t="shared" si="9"/>
        <v>0.41760856271874819</v>
      </c>
      <c r="H227" s="108">
        <f t="shared" si="9"/>
        <v>0.97234186815625701</v>
      </c>
      <c r="I227" s="108">
        <f t="shared" si="9"/>
        <v>0.70974464337827903</v>
      </c>
      <c r="J227" s="108">
        <f t="shared" si="9"/>
        <v>1.8726217890406867</v>
      </c>
      <c r="K227" s="108">
        <f t="shared" si="9"/>
        <v>2.460499890486088</v>
      </c>
      <c r="L227" s="108">
        <f t="shared" si="9"/>
        <v>1.5696957372171843</v>
      </c>
    </row>
    <row r="228" spans="1:12" ht="15" customHeight="1" x14ac:dyDescent="0.2">
      <c r="A228" s="82">
        <v>212</v>
      </c>
      <c r="B228" s="103"/>
      <c r="C228" s="140" t="s">
        <v>145</v>
      </c>
      <c r="D228" s="106" t="s">
        <v>190</v>
      </c>
      <c r="E228" s="108">
        <f t="shared" si="9"/>
        <v>1.2271341024955398</v>
      </c>
      <c r="F228" s="108">
        <f t="shared" si="9"/>
        <v>1.106559266021129</v>
      </c>
      <c r="G228" s="108">
        <f t="shared" si="9"/>
        <v>1.2302237281589985</v>
      </c>
      <c r="H228" s="108">
        <f t="shared" si="9"/>
        <v>1.2528448192280588</v>
      </c>
      <c r="I228" s="108">
        <f t="shared" si="9"/>
        <v>1.288512822813666</v>
      </c>
      <c r="J228" s="108">
        <f t="shared" si="9"/>
        <v>1.442659657045382</v>
      </c>
      <c r="K228" s="108">
        <f t="shared" si="9"/>
        <v>1.2896278480370826</v>
      </c>
      <c r="L228" s="108">
        <f t="shared" si="9"/>
        <v>1.4583068535073251</v>
      </c>
    </row>
    <row r="229" spans="1:12" ht="15" customHeight="1" x14ac:dyDescent="0.2">
      <c r="A229" s="82">
        <v>213</v>
      </c>
      <c r="B229" s="103"/>
      <c r="C229" s="140" t="s">
        <v>141</v>
      </c>
      <c r="D229" s="106" t="s">
        <v>190</v>
      </c>
      <c r="E229" s="108">
        <f t="shared" si="9"/>
        <v>1.3031359273755008</v>
      </c>
      <c r="F229" s="108">
        <f t="shared" si="9"/>
        <v>1.2777441139022996</v>
      </c>
      <c r="G229" s="108">
        <f t="shared" si="9"/>
        <v>1.2429909233855734</v>
      </c>
      <c r="H229" s="108">
        <f t="shared" si="9"/>
        <v>1.3097923624010184</v>
      </c>
      <c r="I229" s="108">
        <f t="shared" si="9"/>
        <v>1.2019451414079219</v>
      </c>
      <c r="J229" s="108">
        <f t="shared" si="9"/>
        <v>1.2338935464211549</v>
      </c>
      <c r="K229" s="108">
        <f t="shared" si="9"/>
        <v>1.2191266566836527</v>
      </c>
      <c r="L229" s="108">
        <f t="shared" si="9"/>
        <v>1.2030445807656811</v>
      </c>
    </row>
    <row r="230" spans="1:12" ht="15" customHeight="1" x14ac:dyDescent="0.2">
      <c r="A230" s="82">
        <v>214</v>
      </c>
      <c r="B230" s="103"/>
      <c r="C230" s="140" t="s">
        <v>148</v>
      </c>
      <c r="D230" s="106" t="s">
        <v>190</v>
      </c>
      <c r="E230" s="108">
        <f t="shared" si="9"/>
        <v>1.1742126944842441</v>
      </c>
      <c r="F230" s="108">
        <f t="shared" si="9"/>
        <v>0.77285862036913</v>
      </c>
      <c r="G230" s="108">
        <f t="shared" si="9"/>
        <v>2.407469303594985</v>
      </c>
      <c r="H230" s="108">
        <f t="shared" si="9"/>
        <v>2.6172210650368259</v>
      </c>
      <c r="I230" s="108">
        <f t="shared" si="9"/>
        <v>2.3261490400780591</v>
      </c>
      <c r="J230" s="108">
        <f t="shared" si="9"/>
        <v>1.2960110447591602</v>
      </c>
      <c r="K230" s="108">
        <f t="shared" si="9"/>
        <v>1.0325189405038138</v>
      </c>
      <c r="L230" s="108">
        <f t="shared" si="9"/>
        <v>1.202647373134021</v>
      </c>
    </row>
    <row r="231" spans="1:12" ht="15" customHeight="1" x14ac:dyDescent="0.2">
      <c r="A231" s="82">
        <v>215</v>
      </c>
      <c r="B231" s="103"/>
      <c r="C231" s="140" t="s">
        <v>150</v>
      </c>
      <c r="D231" s="106" t="s">
        <v>190</v>
      </c>
      <c r="E231" s="108">
        <f t="shared" si="9"/>
        <v>1.5535737127651403</v>
      </c>
      <c r="F231" s="108">
        <f t="shared" si="9"/>
        <v>1.3234735987202226</v>
      </c>
      <c r="G231" s="108">
        <f t="shared" si="9"/>
        <v>1.6198127172336554</v>
      </c>
      <c r="H231" s="108">
        <f t="shared" si="9"/>
        <v>1.5744129669892342</v>
      </c>
      <c r="I231" s="108">
        <f t="shared" si="9"/>
        <v>1.5539619256129718</v>
      </c>
      <c r="J231" s="108">
        <f t="shared" si="9"/>
        <v>1.364035353048604</v>
      </c>
      <c r="K231" s="108">
        <f t="shared" si="9"/>
        <v>1.262629323046091</v>
      </c>
      <c r="L231" s="108">
        <f t="shared" si="9"/>
        <v>1.1908130764514675</v>
      </c>
    </row>
    <row r="232" spans="1:12" ht="15" customHeight="1" x14ac:dyDescent="0.2">
      <c r="A232" s="82">
        <v>216</v>
      </c>
      <c r="B232" s="103"/>
      <c r="C232" s="140" t="s">
        <v>153</v>
      </c>
      <c r="D232" s="106" t="s">
        <v>190</v>
      </c>
      <c r="E232" s="108">
        <f t="shared" ref="E232:L236" si="10">E209/E$213*100</f>
        <v>0.81405968870485201</v>
      </c>
      <c r="F232" s="108">
        <f t="shared" si="10"/>
        <v>0.53651578088140062</v>
      </c>
      <c r="G232" s="108">
        <f t="shared" si="10"/>
        <v>0.70606980262086039</v>
      </c>
      <c r="H232" s="108">
        <f t="shared" si="10"/>
        <v>0.71230273865823102</v>
      </c>
      <c r="I232" s="108">
        <f t="shared" si="10"/>
        <v>0.30336040788095109</v>
      </c>
      <c r="J232" s="108">
        <f t="shared" si="10"/>
        <v>0.62142349887138648</v>
      </c>
      <c r="K232" s="108">
        <f t="shared" si="10"/>
        <v>1.1691424291806571</v>
      </c>
      <c r="L232" s="108">
        <f t="shared" si="10"/>
        <v>1.1824448424029399</v>
      </c>
    </row>
    <row r="233" spans="1:12" ht="15" customHeight="1" x14ac:dyDescent="0.2">
      <c r="A233" s="82">
        <v>217</v>
      </c>
      <c r="B233" s="103"/>
      <c r="C233" s="140" t="s">
        <v>358</v>
      </c>
      <c r="D233" s="106" t="s">
        <v>190</v>
      </c>
      <c r="E233" s="108">
        <f t="shared" si="10"/>
        <v>1.7523878860248416</v>
      </c>
      <c r="F233" s="108">
        <f t="shared" si="10"/>
        <v>1.2549082632914319</v>
      </c>
      <c r="G233" s="108">
        <f t="shared" si="10"/>
        <v>3.0202163672404017</v>
      </c>
      <c r="H233" s="108">
        <f t="shared" si="10"/>
        <v>1.7573474949817358</v>
      </c>
      <c r="I233" s="108">
        <f t="shared" si="10"/>
        <v>1.7980130823264866</v>
      </c>
      <c r="J233" s="108">
        <f t="shared" si="10"/>
        <v>2.2324156926964838</v>
      </c>
      <c r="K233" s="108">
        <f t="shared" si="10"/>
        <v>1.5427668243085142</v>
      </c>
      <c r="L233" s="108">
        <f t="shared" si="10"/>
        <v>1.1063392702644936</v>
      </c>
    </row>
    <row r="234" spans="1:12" ht="15" customHeight="1" x14ac:dyDescent="0.2">
      <c r="A234" s="82">
        <v>218</v>
      </c>
      <c r="B234" s="103"/>
      <c r="C234" s="140" t="s">
        <v>365</v>
      </c>
      <c r="D234" s="106" t="s">
        <v>190</v>
      </c>
      <c r="E234" s="108">
        <f t="shared" si="10"/>
        <v>0.44465860056041262</v>
      </c>
      <c r="F234" s="108">
        <f t="shared" si="10"/>
        <v>1.0283353836061093</v>
      </c>
      <c r="G234" s="108">
        <f t="shared" si="10"/>
        <v>0.82749042247058457</v>
      </c>
      <c r="H234" s="108">
        <f t="shared" si="10"/>
        <v>0.7127658983921985</v>
      </c>
      <c r="I234" s="108">
        <f t="shared" si="10"/>
        <v>1.0226045600820028</v>
      </c>
      <c r="J234" s="108">
        <f t="shared" si="10"/>
        <v>0.93225330178250532</v>
      </c>
      <c r="K234" s="108">
        <f t="shared" si="10"/>
        <v>0.88152622910144129</v>
      </c>
      <c r="L234" s="108">
        <f t="shared" si="10"/>
        <v>1.007558123840091</v>
      </c>
    </row>
    <row r="235" spans="1:12" ht="15" customHeight="1" x14ac:dyDescent="0.2">
      <c r="A235" s="82">
        <v>219</v>
      </c>
      <c r="B235" s="103"/>
      <c r="C235" s="140" t="s">
        <v>143</v>
      </c>
      <c r="D235" s="106" t="s">
        <v>190</v>
      </c>
      <c r="E235" s="108">
        <f t="shared" si="10"/>
        <v>16.185892877212002</v>
      </c>
      <c r="F235" s="108">
        <f t="shared" si="10"/>
        <v>15.079970155565677</v>
      </c>
      <c r="G235" s="108">
        <f t="shared" si="10"/>
        <v>18.59709215489767</v>
      </c>
      <c r="H235" s="108">
        <f t="shared" si="10"/>
        <v>20.234662272269418</v>
      </c>
      <c r="I235" s="108">
        <f t="shared" si="10"/>
        <v>20.703746192598469</v>
      </c>
      <c r="J235" s="108">
        <f t="shared" si="10"/>
        <v>17.57986969922618</v>
      </c>
      <c r="K235" s="108">
        <f t="shared" si="10"/>
        <v>14.759685414534054</v>
      </c>
      <c r="L235" s="108">
        <f t="shared" si="10"/>
        <v>14.569233452424287</v>
      </c>
    </row>
    <row r="236" spans="1:12" ht="15" customHeight="1" x14ac:dyDescent="0.2">
      <c r="A236" s="82">
        <v>220</v>
      </c>
      <c r="B236" s="103"/>
      <c r="C236" s="141" t="s">
        <v>112</v>
      </c>
      <c r="D236" s="107" t="s">
        <v>190</v>
      </c>
      <c r="E236" s="109">
        <f t="shared" si="10"/>
        <v>100</v>
      </c>
      <c r="F236" s="109">
        <f t="shared" si="10"/>
        <v>100</v>
      </c>
      <c r="G236" s="109">
        <f t="shared" si="10"/>
        <v>100</v>
      </c>
      <c r="H236" s="109">
        <f t="shared" si="10"/>
        <v>100</v>
      </c>
      <c r="I236" s="109">
        <f t="shared" si="10"/>
        <v>100</v>
      </c>
      <c r="J236" s="109">
        <f t="shared" si="10"/>
        <v>100</v>
      </c>
      <c r="K236" s="109">
        <f t="shared" si="10"/>
        <v>100</v>
      </c>
      <c r="L236" s="109">
        <f t="shared" si="10"/>
        <v>100</v>
      </c>
    </row>
    <row r="237" spans="1:12" s="51" customFormat="1" ht="30" customHeight="1" x14ac:dyDescent="0.2">
      <c r="A237" s="50"/>
      <c r="C237" s="139"/>
      <c r="D237" s="52"/>
      <c r="E237" s="68" t="s">
        <v>383</v>
      </c>
      <c r="F237" s="52"/>
      <c r="G237" s="52"/>
      <c r="H237" s="52"/>
      <c r="I237" s="52"/>
      <c r="J237" s="52"/>
      <c r="K237" s="52"/>
      <c r="L237" s="52"/>
    </row>
    <row r="238" spans="1:12" ht="15" customHeight="1" x14ac:dyDescent="0.2">
      <c r="A238" s="82">
        <v>221</v>
      </c>
      <c r="B238" s="103"/>
      <c r="C238" s="140" t="s">
        <v>124</v>
      </c>
      <c r="D238" s="106" t="s">
        <v>260</v>
      </c>
      <c r="E238" s="115">
        <f t="shared" ref="E238:L247" si="11">IF($E8=0,"X",E8/$E8*100)</f>
        <v>100</v>
      </c>
      <c r="F238" s="115">
        <f t="shared" si="11"/>
        <v>232.80323920493834</v>
      </c>
      <c r="G238" s="115">
        <f t="shared" si="11"/>
        <v>206.80833008365914</v>
      </c>
      <c r="H238" s="115">
        <f t="shared" si="11"/>
        <v>138.32405223169332</v>
      </c>
      <c r="I238" s="115">
        <f t="shared" si="11"/>
        <v>170.48769074241633</v>
      </c>
      <c r="J238" s="115">
        <f t="shared" si="11"/>
        <v>274.71132209379471</v>
      </c>
      <c r="K238" s="115">
        <f t="shared" si="11"/>
        <v>339.55161815651292</v>
      </c>
      <c r="L238" s="115">
        <f t="shared" si="11"/>
        <v>353.41178437881717</v>
      </c>
    </row>
    <row r="239" spans="1:12" ht="15" customHeight="1" x14ac:dyDescent="0.2">
      <c r="A239" s="82">
        <v>222</v>
      </c>
      <c r="B239" s="103"/>
      <c r="C239" s="140" t="s">
        <v>123</v>
      </c>
      <c r="D239" s="106" t="s">
        <v>260</v>
      </c>
      <c r="E239" s="115">
        <f t="shared" si="11"/>
        <v>100</v>
      </c>
      <c r="F239" s="115">
        <f t="shared" si="11"/>
        <v>111.73353386485523</v>
      </c>
      <c r="G239" s="115">
        <f t="shared" si="11"/>
        <v>83.688783770712135</v>
      </c>
      <c r="H239" s="115">
        <f t="shared" si="11"/>
        <v>80.593912340319889</v>
      </c>
      <c r="I239" s="115">
        <f t="shared" si="11"/>
        <v>64.914884956244123</v>
      </c>
      <c r="J239" s="115">
        <f t="shared" si="11"/>
        <v>55.128778304788781</v>
      </c>
      <c r="K239" s="115">
        <f t="shared" si="11"/>
        <v>90.645702926254074</v>
      </c>
      <c r="L239" s="115">
        <f t="shared" si="11"/>
        <v>82.018707465415602</v>
      </c>
    </row>
    <row r="240" spans="1:12" ht="15" customHeight="1" x14ac:dyDescent="0.2">
      <c r="A240" s="82">
        <v>223</v>
      </c>
      <c r="B240" s="103"/>
      <c r="C240" s="140" t="s">
        <v>125</v>
      </c>
      <c r="D240" s="106" t="s">
        <v>260</v>
      </c>
      <c r="E240" s="115">
        <f t="shared" si="11"/>
        <v>100</v>
      </c>
      <c r="F240" s="115">
        <f t="shared" si="11"/>
        <v>90.216131806740236</v>
      </c>
      <c r="G240" s="115">
        <f t="shared" si="11"/>
        <v>76.617060835009852</v>
      </c>
      <c r="H240" s="115">
        <f t="shared" si="11"/>
        <v>103.27604372925792</v>
      </c>
      <c r="I240" s="115">
        <f t="shared" si="11"/>
        <v>103.08234342582175</v>
      </c>
      <c r="J240" s="115">
        <f t="shared" si="11"/>
        <v>92.966465920104014</v>
      </c>
      <c r="K240" s="115">
        <f t="shared" si="11"/>
        <v>109.09367981864501</v>
      </c>
      <c r="L240" s="115">
        <f t="shared" si="11"/>
        <v>106.69083223384158</v>
      </c>
    </row>
    <row r="241" spans="1:12" ht="15" customHeight="1" x14ac:dyDescent="0.2">
      <c r="A241" s="82">
        <v>224</v>
      </c>
      <c r="B241" s="103"/>
      <c r="C241" s="140" t="s">
        <v>129</v>
      </c>
      <c r="D241" s="106" t="s">
        <v>260</v>
      </c>
      <c r="E241" s="115">
        <f t="shared" si="11"/>
        <v>100</v>
      </c>
      <c r="F241" s="115">
        <f t="shared" si="11"/>
        <v>177.90966928932065</v>
      </c>
      <c r="G241" s="115">
        <f t="shared" si="11"/>
        <v>126.33760240252272</v>
      </c>
      <c r="H241" s="115">
        <f t="shared" si="11"/>
        <v>119.1063247330967</v>
      </c>
      <c r="I241" s="115">
        <f t="shared" si="11"/>
        <v>131.51599069900104</v>
      </c>
      <c r="J241" s="115">
        <f t="shared" si="11"/>
        <v>147.30895737066103</v>
      </c>
      <c r="K241" s="115">
        <f t="shared" si="11"/>
        <v>179.45588178718174</v>
      </c>
      <c r="L241" s="115">
        <f t="shared" si="11"/>
        <v>213.40976660412659</v>
      </c>
    </row>
    <row r="242" spans="1:12" ht="15" customHeight="1" x14ac:dyDescent="0.2">
      <c r="A242" s="82">
        <v>225</v>
      </c>
      <c r="B242" s="103"/>
      <c r="C242" s="140" t="s">
        <v>128</v>
      </c>
      <c r="D242" s="106" t="s">
        <v>260</v>
      </c>
      <c r="E242" s="115">
        <f t="shared" si="11"/>
        <v>100</v>
      </c>
      <c r="F242" s="115">
        <f t="shared" si="11"/>
        <v>52.711416965087764</v>
      </c>
      <c r="G242" s="115">
        <f t="shared" si="11"/>
        <v>43.446920535461771</v>
      </c>
      <c r="H242" s="115">
        <f t="shared" si="11"/>
        <v>44.575381382002035</v>
      </c>
      <c r="I242" s="115">
        <f t="shared" si="11"/>
        <v>62.61319903431226</v>
      </c>
      <c r="J242" s="115">
        <f t="shared" si="11"/>
        <v>101.99836885565023</v>
      </c>
      <c r="K242" s="115">
        <f t="shared" si="11"/>
        <v>85.245233440539579</v>
      </c>
      <c r="L242" s="115">
        <f t="shared" si="11"/>
        <v>111.03393565049875</v>
      </c>
    </row>
    <row r="243" spans="1:12" ht="15" customHeight="1" x14ac:dyDescent="0.2">
      <c r="A243" s="82">
        <v>226</v>
      </c>
      <c r="B243" s="103"/>
      <c r="C243" s="140" t="s">
        <v>127</v>
      </c>
      <c r="D243" s="106" t="s">
        <v>260</v>
      </c>
      <c r="E243" s="115">
        <f t="shared" si="11"/>
        <v>100</v>
      </c>
      <c r="F243" s="115">
        <f t="shared" si="11"/>
        <v>108.07416733754103</v>
      </c>
      <c r="G243" s="115">
        <f t="shared" si="11"/>
        <v>95.876161327298121</v>
      </c>
      <c r="H243" s="115">
        <f t="shared" si="11"/>
        <v>147.14727086681779</v>
      </c>
      <c r="I243" s="115">
        <f t="shared" si="11"/>
        <v>138.61554648610169</v>
      </c>
      <c r="J243" s="115">
        <f t="shared" si="11"/>
        <v>119.17383303300349</v>
      </c>
      <c r="K243" s="115">
        <f t="shared" si="11"/>
        <v>132.63542834805128</v>
      </c>
      <c r="L243" s="115">
        <f t="shared" si="11"/>
        <v>148.69472480541631</v>
      </c>
    </row>
    <row r="244" spans="1:12" ht="15" customHeight="1" x14ac:dyDescent="0.2">
      <c r="A244" s="82">
        <v>227</v>
      </c>
      <c r="B244" s="103"/>
      <c r="C244" s="140" t="s">
        <v>131</v>
      </c>
      <c r="D244" s="106" t="s">
        <v>260</v>
      </c>
      <c r="E244" s="115">
        <f t="shared" si="11"/>
        <v>100</v>
      </c>
      <c r="F244" s="115">
        <f t="shared" si="11"/>
        <v>115.38110430970538</v>
      </c>
      <c r="G244" s="115">
        <f t="shared" si="11"/>
        <v>90.158534864250356</v>
      </c>
      <c r="H244" s="115">
        <f t="shared" si="11"/>
        <v>70.68041045877645</v>
      </c>
      <c r="I244" s="115">
        <f t="shared" si="11"/>
        <v>85.414906462585634</v>
      </c>
      <c r="J244" s="115">
        <f t="shared" si="11"/>
        <v>90.450119511570037</v>
      </c>
      <c r="K244" s="115">
        <f t="shared" si="11"/>
        <v>80.766684715969632</v>
      </c>
      <c r="L244" s="115">
        <f t="shared" si="11"/>
        <v>77.137289190481368</v>
      </c>
    </row>
    <row r="245" spans="1:12" ht="15" customHeight="1" x14ac:dyDescent="0.2">
      <c r="A245" s="82">
        <v>228</v>
      </c>
      <c r="B245" s="103"/>
      <c r="C245" s="140" t="s">
        <v>126</v>
      </c>
      <c r="D245" s="106" t="s">
        <v>260</v>
      </c>
      <c r="E245" s="115">
        <f t="shared" si="11"/>
        <v>100</v>
      </c>
      <c r="F245" s="115">
        <f t="shared" si="11"/>
        <v>171.21403128390398</v>
      </c>
      <c r="G245" s="115">
        <f t="shared" si="11"/>
        <v>135.68879624124622</v>
      </c>
      <c r="H245" s="115">
        <f t="shared" si="11"/>
        <v>153.3387552915957</v>
      </c>
      <c r="I245" s="115">
        <f t="shared" si="11"/>
        <v>220.46503175381034</v>
      </c>
      <c r="J245" s="115">
        <f t="shared" si="11"/>
        <v>233.86949114050836</v>
      </c>
      <c r="K245" s="115">
        <f t="shared" si="11"/>
        <v>197.82684903371887</v>
      </c>
      <c r="L245" s="115">
        <f t="shared" si="11"/>
        <v>269.00028481938006</v>
      </c>
    </row>
    <row r="246" spans="1:12" ht="15" customHeight="1" x14ac:dyDescent="0.2">
      <c r="A246" s="82">
        <v>229</v>
      </c>
      <c r="B246" s="103"/>
      <c r="C246" s="140" t="s">
        <v>358</v>
      </c>
      <c r="D246" s="106" t="s">
        <v>260</v>
      </c>
      <c r="E246" s="115">
        <f t="shared" si="11"/>
        <v>100</v>
      </c>
      <c r="F246" s="115">
        <f t="shared" si="11"/>
        <v>71.679967635920178</v>
      </c>
      <c r="G246" s="115">
        <f t="shared" si="11"/>
        <v>133.23535607268943</v>
      </c>
      <c r="H246" s="115">
        <f t="shared" si="11"/>
        <v>79.758721364288377</v>
      </c>
      <c r="I246" s="115">
        <f t="shared" si="11"/>
        <v>79.535235808798348</v>
      </c>
      <c r="J246" s="115">
        <f t="shared" si="11"/>
        <v>105.36541863021185</v>
      </c>
      <c r="K246" s="115">
        <f t="shared" si="11"/>
        <v>78.443610584212365</v>
      </c>
      <c r="L246" s="115">
        <f t="shared" si="11"/>
        <v>62.481626037068352</v>
      </c>
    </row>
    <row r="247" spans="1:12" ht="15" customHeight="1" x14ac:dyDescent="0.2">
      <c r="A247" s="82">
        <v>230</v>
      </c>
      <c r="B247" s="103"/>
      <c r="C247" s="140" t="s">
        <v>140</v>
      </c>
      <c r="D247" s="106" t="s">
        <v>260</v>
      </c>
      <c r="E247" s="115">
        <f t="shared" si="11"/>
        <v>100</v>
      </c>
      <c r="F247" s="115">
        <f t="shared" si="11"/>
        <v>79.727305246266255</v>
      </c>
      <c r="G247" s="115">
        <f t="shared" si="11"/>
        <v>73.623829384555052</v>
      </c>
      <c r="H247" s="115">
        <f t="shared" si="11"/>
        <v>131.0936104148123</v>
      </c>
      <c r="I247" s="115">
        <f t="shared" si="11"/>
        <v>260.75402527578433</v>
      </c>
      <c r="J247" s="115">
        <f t="shared" si="11"/>
        <v>240.63540589076027</v>
      </c>
      <c r="K247" s="115">
        <f t="shared" si="11"/>
        <v>263.69518879704981</v>
      </c>
      <c r="L247" s="115">
        <f t="shared" si="11"/>
        <v>314.56085192454401</v>
      </c>
    </row>
    <row r="248" spans="1:12" ht="15" customHeight="1" x14ac:dyDescent="0.2">
      <c r="A248" s="82">
        <v>231</v>
      </c>
      <c r="B248" s="103"/>
      <c r="C248" s="140" t="s">
        <v>359</v>
      </c>
      <c r="D248" s="106" t="s">
        <v>260</v>
      </c>
      <c r="E248" s="115">
        <f t="shared" ref="E248:L257" si="12">IF($E18=0,"X",E18/$E18*100)</f>
        <v>100</v>
      </c>
      <c r="F248" s="115">
        <f t="shared" si="12"/>
        <v>294.89783173400872</v>
      </c>
      <c r="G248" s="115">
        <f t="shared" si="12"/>
        <v>5.246533688296152</v>
      </c>
      <c r="H248" s="115">
        <f t="shared" si="12"/>
        <v>674.43949798300014</v>
      </c>
      <c r="I248" s="115">
        <f t="shared" si="12"/>
        <v>725.42006827144792</v>
      </c>
      <c r="J248" s="115">
        <f t="shared" si="12"/>
        <v>658.48944014289566</v>
      </c>
      <c r="K248" s="115">
        <f t="shared" si="12"/>
        <v>130.32691073968644</v>
      </c>
      <c r="L248" s="115">
        <f t="shared" si="12"/>
        <v>237.83971011487898</v>
      </c>
    </row>
    <row r="249" spans="1:12" ht="15" customHeight="1" x14ac:dyDescent="0.2">
      <c r="A249" s="82">
        <v>232</v>
      </c>
      <c r="B249" s="103"/>
      <c r="C249" s="140" t="s">
        <v>149</v>
      </c>
      <c r="D249" s="106" t="s">
        <v>260</v>
      </c>
      <c r="E249" s="115">
        <f t="shared" si="12"/>
        <v>100</v>
      </c>
      <c r="F249" s="115">
        <f t="shared" si="12"/>
        <v>100.75220990516371</v>
      </c>
      <c r="G249" s="115">
        <f t="shared" si="12"/>
        <v>72.56158168823832</v>
      </c>
      <c r="H249" s="115">
        <f t="shared" si="12"/>
        <v>140.95214152204761</v>
      </c>
      <c r="I249" s="115">
        <f t="shared" si="12"/>
        <v>82.956484639823771</v>
      </c>
      <c r="J249" s="115">
        <f t="shared" si="12"/>
        <v>165.03665826420655</v>
      </c>
      <c r="K249" s="115">
        <f t="shared" si="12"/>
        <v>183.16815235002494</v>
      </c>
      <c r="L249" s="115">
        <f t="shared" si="12"/>
        <v>116.17804684065823</v>
      </c>
    </row>
    <row r="250" spans="1:12" ht="15" customHeight="1" x14ac:dyDescent="0.2">
      <c r="A250" s="82">
        <v>233</v>
      </c>
      <c r="B250" s="103"/>
      <c r="C250" s="140" t="s">
        <v>360</v>
      </c>
      <c r="D250" s="106" t="s">
        <v>260</v>
      </c>
      <c r="E250" s="115">
        <f t="shared" si="12"/>
        <v>100</v>
      </c>
      <c r="F250" s="115">
        <f t="shared" si="12"/>
        <v>228.45836908066778</v>
      </c>
      <c r="G250" s="115">
        <f t="shared" si="12"/>
        <v>215.50362519574509</v>
      </c>
      <c r="H250" s="115">
        <f t="shared" si="12"/>
        <v>882.74359018275936</v>
      </c>
      <c r="I250" s="115">
        <f t="shared" si="12"/>
        <v>3061.3608509763671</v>
      </c>
      <c r="J250" s="115">
        <f t="shared" si="12"/>
        <v>1476.0978425024766</v>
      </c>
      <c r="K250" s="115">
        <f t="shared" si="12"/>
        <v>2515.9979537661834</v>
      </c>
      <c r="L250" s="115">
        <f t="shared" si="12"/>
        <v>2336.0103054078836</v>
      </c>
    </row>
    <row r="251" spans="1:12" ht="15" customHeight="1" x14ac:dyDescent="0.2">
      <c r="A251" s="82">
        <v>234</v>
      </c>
      <c r="B251" s="103"/>
      <c r="C251" s="140" t="s">
        <v>134</v>
      </c>
      <c r="D251" s="106" t="s">
        <v>260</v>
      </c>
      <c r="E251" s="115">
        <f t="shared" si="12"/>
        <v>100</v>
      </c>
      <c r="F251" s="115">
        <f t="shared" si="12"/>
        <v>129.10625217698188</v>
      </c>
      <c r="G251" s="115">
        <f t="shared" si="12"/>
        <v>85.85647760046885</v>
      </c>
      <c r="H251" s="115">
        <f t="shared" si="12"/>
        <v>89.5462658752854</v>
      </c>
      <c r="I251" s="115">
        <f t="shared" si="12"/>
        <v>189.20958086132134</v>
      </c>
      <c r="J251" s="115">
        <f t="shared" si="12"/>
        <v>161.0505399666061</v>
      </c>
      <c r="K251" s="115">
        <f t="shared" si="12"/>
        <v>171.70240480593722</v>
      </c>
      <c r="L251" s="115">
        <f t="shared" si="12"/>
        <v>201.04363302285259</v>
      </c>
    </row>
    <row r="252" spans="1:12" ht="15" customHeight="1" x14ac:dyDescent="0.2">
      <c r="A252" s="82">
        <v>235</v>
      </c>
      <c r="B252" s="103"/>
      <c r="C252" s="140" t="s">
        <v>133</v>
      </c>
      <c r="D252" s="106" t="s">
        <v>260</v>
      </c>
      <c r="E252" s="115">
        <f t="shared" si="12"/>
        <v>100</v>
      </c>
      <c r="F252" s="115">
        <f t="shared" si="12"/>
        <v>101.89440737050023</v>
      </c>
      <c r="G252" s="115">
        <f t="shared" si="12"/>
        <v>100.16411777923115</v>
      </c>
      <c r="H252" s="115">
        <f t="shared" si="12"/>
        <v>108.58846935229536</v>
      </c>
      <c r="I252" s="115">
        <f t="shared" si="12"/>
        <v>102.08160585344324</v>
      </c>
      <c r="J252" s="115">
        <f t="shared" si="12"/>
        <v>105.28893725375622</v>
      </c>
      <c r="K252" s="115">
        <f t="shared" si="12"/>
        <v>103.42926538761131</v>
      </c>
      <c r="L252" s="115">
        <f t="shared" si="12"/>
        <v>111.61277275366486</v>
      </c>
    </row>
    <row r="253" spans="1:12" ht="15" customHeight="1" x14ac:dyDescent="0.2">
      <c r="A253" s="82">
        <v>236</v>
      </c>
      <c r="B253" s="103"/>
      <c r="C253" s="140" t="s">
        <v>132</v>
      </c>
      <c r="D253" s="106" t="s">
        <v>260</v>
      </c>
      <c r="E253" s="115">
        <f t="shared" si="12"/>
        <v>100</v>
      </c>
      <c r="F253" s="115">
        <f t="shared" si="12"/>
        <v>93.215512158297003</v>
      </c>
      <c r="G253" s="115">
        <f t="shared" si="12"/>
        <v>82.8929864914479</v>
      </c>
      <c r="H253" s="115">
        <f t="shared" si="12"/>
        <v>58.895315204788702</v>
      </c>
      <c r="I253" s="115">
        <f t="shared" si="12"/>
        <v>58.589316842464214</v>
      </c>
      <c r="J253" s="115">
        <f t="shared" si="12"/>
        <v>74.346410780380936</v>
      </c>
      <c r="K253" s="115">
        <f t="shared" si="12"/>
        <v>49.662169648138828</v>
      </c>
      <c r="L253" s="115">
        <f t="shared" si="12"/>
        <v>58.054263860396425</v>
      </c>
    </row>
    <row r="254" spans="1:12" ht="15" customHeight="1" x14ac:dyDescent="0.2">
      <c r="A254" s="82">
        <v>237</v>
      </c>
      <c r="B254" s="103"/>
      <c r="C254" s="140" t="s">
        <v>135</v>
      </c>
      <c r="D254" s="106" t="s">
        <v>260</v>
      </c>
      <c r="E254" s="115">
        <f t="shared" si="12"/>
        <v>100</v>
      </c>
      <c r="F254" s="115">
        <f t="shared" si="12"/>
        <v>111.44534905454594</v>
      </c>
      <c r="G254" s="115">
        <f t="shared" si="12"/>
        <v>151.41742129251318</v>
      </c>
      <c r="H254" s="115">
        <f t="shared" si="12"/>
        <v>105.6504125579722</v>
      </c>
      <c r="I254" s="115">
        <f t="shared" si="12"/>
        <v>74.629192973696163</v>
      </c>
      <c r="J254" s="115">
        <f t="shared" si="12"/>
        <v>64.192749029605039</v>
      </c>
      <c r="K254" s="115">
        <f t="shared" si="12"/>
        <v>52.248297081086115</v>
      </c>
      <c r="L254" s="115">
        <f t="shared" si="12"/>
        <v>75.59106830056794</v>
      </c>
    </row>
    <row r="255" spans="1:12" ht="15" customHeight="1" x14ac:dyDescent="0.2">
      <c r="A255" s="82">
        <v>238</v>
      </c>
      <c r="B255" s="103"/>
      <c r="C255" s="140" t="s">
        <v>361</v>
      </c>
      <c r="D255" s="106" t="s">
        <v>260</v>
      </c>
      <c r="E255" s="115">
        <f t="shared" si="12"/>
        <v>100</v>
      </c>
      <c r="F255" s="115">
        <f t="shared" si="12"/>
        <v>31.448229057695286</v>
      </c>
      <c r="G255" s="115">
        <f t="shared" si="12"/>
        <v>296.69881817304071</v>
      </c>
      <c r="H255" s="115">
        <f t="shared" si="12"/>
        <v>344.41867390724275</v>
      </c>
      <c r="I255" s="115">
        <f t="shared" si="12"/>
        <v>465.71320257479022</v>
      </c>
      <c r="J255" s="115">
        <f t="shared" si="12"/>
        <v>359.00715387226364</v>
      </c>
      <c r="K255" s="115">
        <f t="shared" si="12"/>
        <v>193.44786852574447</v>
      </c>
      <c r="L255" s="115">
        <f t="shared" si="12"/>
        <v>211.25673380667845</v>
      </c>
    </row>
    <row r="256" spans="1:12" ht="15" customHeight="1" x14ac:dyDescent="0.2">
      <c r="A256" s="82">
        <v>239</v>
      </c>
      <c r="B256" s="103"/>
      <c r="C256" s="140" t="s">
        <v>142</v>
      </c>
      <c r="D256" s="106" t="s">
        <v>260</v>
      </c>
      <c r="E256" s="115">
        <f t="shared" si="12"/>
        <v>100</v>
      </c>
      <c r="F256" s="115">
        <f t="shared" si="12"/>
        <v>103.4073762337683</v>
      </c>
      <c r="G256" s="115">
        <f t="shared" si="12"/>
        <v>120.12193493114165</v>
      </c>
      <c r="H256" s="115">
        <f t="shared" si="12"/>
        <v>117.74691320623569</v>
      </c>
      <c r="I256" s="115">
        <f t="shared" si="12"/>
        <v>155.89735831945151</v>
      </c>
      <c r="J256" s="115">
        <f t="shared" si="12"/>
        <v>125.28702441113894</v>
      </c>
      <c r="K256" s="115">
        <f t="shared" si="12"/>
        <v>145.93795360866136</v>
      </c>
      <c r="L256" s="115">
        <f t="shared" si="12"/>
        <v>127.53130484954929</v>
      </c>
    </row>
    <row r="257" spans="1:12" ht="15" customHeight="1" x14ac:dyDescent="0.2">
      <c r="A257" s="82">
        <v>240</v>
      </c>
      <c r="B257" s="103"/>
      <c r="C257" s="140" t="s">
        <v>146</v>
      </c>
      <c r="D257" s="106" t="s">
        <v>260</v>
      </c>
      <c r="E257" s="115">
        <f t="shared" si="12"/>
        <v>100</v>
      </c>
      <c r="F257" s="115">
        <f t="shared" si="12"/>
        <v>85.949772517349686</v>
      </c>
      <c r="G257" s="115">
        <f t="shared" si="12"/>
        <v>84.439883577451965</v>
      </c>
      <c r="H257" s="115">
        <f t="shared" si="12"/>
        <v>90.000830300895075</v>
      </c>
      <c r="I257" s="115">
        <f t="shared" si="12"/>
        <v>79.085806233566998</v>
      </c>
      <c r="J257" s="115">
        <f t="shared" si="12"/>
        <v>86.341470115974502</v>
      </c>
      <c r="K257" s="115">
        <f t="shared" si="12"/>
        <v>91.396014723791311</v>
      </c>
      <c r="L257" s="115">
        <f t="shared" si="12"/>
        <v>81.002535681919127</v>
      </c>
    </row>
    <row r="258" spans="1:12" ht="15" customHeight="1" x14ac:dyDescent="0.2">
      <c r="A258" s="82">
        <v>241</v>
      </c>
      <c r="B258" s="103"/>
      <c r="C258" s="140" t="s">
        <v>143</v>
      </c>
      <c r="D258" s="106" t="s">
        <v>260</v>
      </c>
      <c r="E258" s="115">
        <f t="shared" ref="E258:L259" si="13">IF($E28=0,"X",E28/$E28*100)</f>
        <v>100</v>
      </c>
      <c r="F258" s="115">
        <f t="shared" si="13"/>
        <v>93.53462051521042</v>
      </c>
      <c r="G258" s="115">
        <f t="shared" si="13"/>
        <v>112.18148635475407</v>
      </c>
      <c r="H258" s="115">
        <f t="shared" si="13"/>
        <v>122.94812275303086</v>
      </c>
      <c r="I258" s="115">
        <f t="shared" si="13"/>
        <v>111.16563949078981</v>
      </c>
      <c r="J258" s="115">
        <f t="shared" si="13"/>
        <v>105.8214355536484</v>
      </c>
      <c r="K258" s="115">
        <f t="shared" si="13"/>
        <v>98.561178031153034</v>
      </c>
      <c r="L258" s="115">
        <f t="shared" si="13"/>
        <v>97.779251350524163</v>
      </c>
    </row>
    <row r="259" spans="1:12" ht="15" customHeight="1" x14ac:dyDescent="0.2">
      <c r="A259" s="82">
        <v>242</v>
      </c>
      <c r="B259" s="103"/>
      <c r="C259" s="141" t="s">
        <v>112</v>
      </c>
      <c r="D259" s="107" t="s">
        <v>260</v>
      </c>
      <c r="E259" s="117">
        <f t="shared" si="13"/>
        <v>100</v>
      </c>
      <c r="F259" s="117">
        <f t="shared" si="13"/>
        <v>105.96406981360589</v>
      </c>
      <c r="G259" s="117">
        <f t="shared" si="13"/>
        <v>101.44091231073114</v>
      </c>
      <c r="H259" s="117">
        <f t="shared" si="13"/>
        <v>110.18024955588017</v>
      </c>
      <c r="I259" s="117">
        <f t="shared" si="13"/>
        <v>111.78447875977872</v>
      </c>
      <c r="J259" s="117">
        <f t="shared" si="13"/>
        <v>114.0944810882974</v>
      </c>
      <c r="K259" s="117">
        <f t="shared" si="13"/>
        <v>115.29328676890411</v>
      </c>
      <c r="L259" s="117">
        <f t="shared" si="13"/>
        <v>119.14158445046567</v>
      </c>
    </row>
    <row r="260" spans="1:12" s="51" customFormat="1" ht="30" customHeight="1" x14ac:dyDescent="0.2">
      <c r="A260" s="50"/>
      <c r="C260" s="139"/>
      <c r="D260" s="52"/>
      <c r="E260" s="68" t="s">
        <v>384</v>
      </c>
      <c r="F260" s="145"/>
      <c r="G260" s="145"/>
      <c r="H260" s="145"/>
      <c r="I260" s="145"/>
      <c r="J260" s="145"/>
      <c r="K260" s="145"/>
      <c r="L260" s="145"/>
    </row>
    <row r="261" spans="1:12" ht="15" customHeight="1" x14ac:dyDescent="0.2">
      <c r="A261" s="82">
        <v>243</v>
      </c>
      <c r="B261" s="103"/>
      <c r="C261" s="140" t="s">
        <v>124</v>
      </c>
      <c r="D261" s="106" t="s">
        <v>260</v>
      </c>
      <c r="E261" s="115">
        <f t="shared" ref="E261:L270" si="14">IF($E54=0,"X",E54/$E54*100)</f>
        <v>100</v>
      </c>
      <c r="F261" s="115">
        <f t="shared" si="14"/>
        <v>238.42426947435428</v>
      </c>
      <c r="G261" s="115">
        <f t="shared" si="14"/>
        <v>212.52233651304309</v>
      </c>
      <c r="H261" s="115">
        <f t="shared" si="14"/>
        <v>141.63263644868914</v>
      </c>
      <c r="I261" s="115">
        <f t="shared" si="14"/>
        <v>173.40560294989751</v>
      </c>
      <c r="J261" s="115">
        <f t="shared" si="14"/>
        <v>279.70555480477998</v>
      </c>
      <c r="K261" s="115">
        <f t="shared" si="14"/>
        <v>347.43741553362622</v>
      </c>
      <c r="L261" s="115">
        <f t="shared" si="14"/>
        <v>361.70573944505219</v>
      </c>
    </row>
    <row r="262" spans="1:12" ht="15" customHeight="1" x14ac:dyDescent="0.2">
      <c r="A262" s="82">
        <v>244</v>
      </c>
      <c r="B262" s="103"/>
      <c r="C262" s="140" t="s">
        <v>125</v>
      </c>
      <c r="D262" s="106" t="s">
        <v>260</v>
      </c>
      <c r="E262" s="115">
        <f t="shared" si="14"/>
        <v>100</v>
      </c>
      <c r="F262" s="115">
        <f t="shared" si="14"/>
        <v>89.739122435616508</v>
      </c>
      <c r="G262" s="115">
        <f t="shared" si="14"/>
        <v>76.15160085612672</v>
      </c>
      <c r="H262" s="115">
        <f t="shared" si="14"/>
        <v>103.08895625897333</v>
      </c>
      <c r="I262" s="115">
        <f t="shared" si="14"/>
        <v>102.88915932497859</v>
      </c>
      <c r="J262" s="115">
        <f t="shared" si="14"/>
        <v>92.795781704821806</v>
      </c>
      <c r="K262" s="115">
        <f t="shared" si="14"/>
        <v>109.15823072535827</v>
      </c>
      <c r="L262" s="115">
        <f t="shared" si="14"/>
        <v>106.93636575218561</v>
      </c>
    </row>
    <row r="263" spans="1:12" ht="15" customHeight="1" x14ac:dyDescent="0.2">
      <c r="A263" s="82">
        <v>245</v>
      </c>
      <c r="B263" s="103"/>
      <c r="C263" s="140" t="s">
        <v>129</v>
      </c>
      <c r="D263" s="106" t="s">
        <v>260</v>
      </c>
      <c r="E263" s="115">
        <f t="shared" si="14"/>
        <v>100</v>
      </c>
      <c r="F263" s="115">
        <f t="shared" si="14"/>
        <v>178.35407351730328</v>
      </c>
      <c r="G263" s="115">
        <f t="shared" si="14"/>
        <v>126.44480717565867</v>
      </c>
      <c r="H263" s="115">
        <f t="shared" si="14"/>
        <v>119.38498859172995</v>
      </c>
      <c r="I263" s="115">
        <f t="shared" si="14"/>
        <v>130.51987355672563</v>
      </c>
      <c r="J263" s="115">
        <f t="shared" si="14"/>
        <v>147.15669644994313</v>
      </c>
      <c r="K263" s="115">
        <f t="shared" si="14"/>
        <v>180.04529431940074</v>
      </c>
      <c r="L263" s="115">
        <f t="shared" si="14"/>
        <v>213.39836251229167</v>
      </c>
    </row>
    <row r="264" spans="1:12" ht="15" customHeight="1" x14ac:dyDescent="0.2">
      <c r="A264" s="82">
        <v>246</v>
      </c>
      <c r="B264" s="103"/>
      <c r="C264" s="140" t="s">
        <v>123</v>
      </c>
      <c r="D264" s="106" t="s">
        <v>260</v>
      </c>
      <c r="E264" s="115">
        <f t="shared" si="14"/>
        <v>100</v>
      </c>
      <c r="F264" s="115">
        <f t="shared" si="14"/>
        <v>109.78879641244103</v>
      </c>
      <c r="G264" s="115">
        <f t="shared" si="14"/>
        <v>71.6922305488701</v>
      </c>
      <c r="H264" s="115">
        <f t="shared" si="14"/>
        <v>67.681683170027668</v>
      </c>
      <c r="I264" s="115">
        <f t="shared" si="14"/>
        <v>57.559110080791264</v>
      </c>
      <c r="J264" s="115">
        <f t="shared" si="14"/>
        <v>42.790437788853168</v>
      </c>
      <c r="K264" s="115">
        <f t="shared" si="14"/>
        <v>85.469560723554267</v>
      </c>
      <c r="L264" s="115">
        <f t="shared" si="14"/>
        <v>74.520957883844801</v>
      </c>
    </row>
    <row r="265" spans="1:12" ht="15" customHeight="1" x14ac:dyDescent="0.2">
      <c r="A265" s="82">
        <v>247</v>
      </c>
      <c r="B265" s="103"/>
      <c r="C265" s="140" t="s">
        <v>128</v>
      </c>
      <c r="D265" s="106" t="s">
        <v>260</v>
      </c>
      <c r="E265" s="115">
        <f t="shared" si="14"/>
        <v>100</v>
      </c>
      <c r="F265" s="115">
        <f t="shared" si="14"/>
        <v>51.700926899951604</v>
      </c>
      <c r="G265" s="115">
        <f t="shared" si="14"/>
        <v>42.063095948867669</v>
      </c>
      <c r="H265" s="115">
        <f t="shared" si="14"/>
        <v>43.51005430888042</v>
      </c>
      <c r="I265" s="115">
        <f t="shared" si="14"/>
        <v>62.907779746844916</v>
      </c>
      <c r="J265" s="115">
        <f t="shared" si="14"/>
        <v>102.43140889716793</v>
      </c>
      <c r="K265" s="115">
        <f t="shared" si="14"/>
        <v>84.992823185528721</v>
      </c>
      <c r="L265" s="115">
        <f t="shared" si="14"/>
        <v>111.6328578090811</v>
      </c>
    </row>
    <row r="266" spans="1:12" ht="15" customHeight="1" x14ac:dyDescent="0.2">
      <c r="A266" s="82">
        <v>248</v>
      </c>
      <c r="B266" s="103"/>
      <c r="C266" s="140" t="s">
        <v>131</v>
      </c>
      <c r="D266" s="106" t="s">
        <v>260</v>
      </c>
      <c r="E266" s="115">
        <f t="shared" si="14"/>
        <v>100</v>
      </c>
      <c r="F266" s="115">
        <f t="shared" si="14"/>
        <v>115.99502131177044</v>
      </c>
      <c r="G266" s="115">
        <f t="shared" si="14"/>
        <v>90.413755620787782</v>
      </c>
      <c r="H266" s="115">
        <f t="shared" si="14"/>
        <v>70.732934022299233</v>
      </c>
      <c r="I266" s="115">
        <f t="shared" si="14"/>
        <v>85.117173820742693</v>
      </c>
      <c r="J266" s="115">
        <f t="shared" si="14"/>
        <v>89.733862641896707</v>
      </c>
      <c r="K266" s="115">
        <f t="shared" si="14"/>
        <v>80.320896548028912</v>
      </c>
      <c r="L266" s="115">
        <f t="shared" si="14"/>
        <v>76.86133505282632</v>
      </c>
    </row>
    <row r="267" spans="1:12" ht="15" customHeight="1" x14ac:dyDescent="0.2">
      <c r="A267" s="82">
        <v>249</v>
      </c>
      <c r="B267" s="103"/>
      <c r="C267" s="140" t="s">
        <v>126</v>
      </c>
      <c r="D267" s="106" t="s">
        <v>260</v>
      </c>
      <c r="E267" s="115">
        <f t="shared" si="14"/>
        <v>100</v>
      </c>
      <c r="F267" s="115">
        <f t="shared" si="14"/>
        <v>177.13137375786766</v>
      </c>
      <c r="G267" s="115">
        <f t="shared" si="14"/>
        <v>139.27200414790613</v>
      </c>
      <c r="H267" s="115">
        <f t="shared" si="14"/>
        <v>157.11899267455357</v>
      </c>
      <c r="I267" s="115">
        <f t="shared" si="14"/>
        <v>230.28431138933652</v>
      </c>
      <c r="J267" s="115">
        <f t="shared" si="14"/>
        <v>244.20135428309399</v>
      </c>
      <c r="K267" s="115">
        <f t="shared" si="14"/>
        <v>204.94788956081229</v>
      </c>
      <c r="L267" s="115">
        <f t="shared" si="14"/>
        <v>279.40576136019246</v>
      </c>
    </row>
    <row r="268" spans="1:12" ht="15" customHeight="1" x14ac:dyDescent="0.2">
      <c r="A268" s="82">
        <v>250</v>
      </c>
      <c r="B268" s="103"/>
      <c r="C268" s="140" t="s">
        <v>358</v>
      </c>
      <c r="D268" s="106" t="s">
        <v>260</v>
      </c>
      <c r="E268" s="115">
        <f t="shared" si="14"/>
        <v>100</v>
      </c>
      <c r="F268" s="115">
        <f t="shared" si="14"/>
        <v>71.629248036606526</v>
      </c>
      <c r="G268" s="115">
        <f t="shared" si="14"/>
        <v>133.11161103946907</v>
      </c>
      <c r="H268" s="115">
        <f t="shared" si="14"/>
        <v>79.586014043289339</v>
      </c>
      <c r="I268" s="115">
        <f t="shared" si="14"/>
        <v>79.485095902993535</v>
      </c>
      <c r="J268" s="115">
        <f t="shared" si="14"/>
        <v>105.41302817784111</v>
      </c>
      <c r="K268" s="115">
        <f t="shared" si="14"/>
        <v>78.471812497119913</v>
      </c>
      <c r="L268" s="115">
        <f t="shared" si="14"/>
        <v>62.502200946730134</v>
      </c>
    </row>
    <row r="269" spans="1:12" ht="15" customHeight="1" x14ac:dyDescent="0.2">
      <c r="A269" s="82">
        <v>251</v>
      </c>
      <c r="B269" s="103"/>
      <c r="C269" s="140" t="s">
        <v>140</v>
      </c>
      <c r="D269" s="106" t="s">
        <v>260</v>
      </c>
      <c r="E269" s="115">
        <f t="shared" si="14"/>
        <v>100</v>
      </c>
      <c r="F269" s="115">
        <f t="shared" si="14"/>
        <v>79.602412263344547</v>
      </c>
      <c r="G269" s="115">
        <f t="shared" si="14"/>
        <v>73.349028490050856</v>
      </c>
      <c r="H269" s="115">
        <f t="shared" si="14"/>
        <v>131.14507272079524</v>
      </c>
      <c r="I269" s="115">
        <f t="shared" si="14"/>
        <v>261.41621168747332</v>
      </c>
      <c r="J269" s="115">
        <f t="shared" si="14"/>
        <v>241.36234074239184</v>
      </c>
      <c r="K269" s="115">
        <f t="shared" si="14"/>
        <v>264.32835988399927</v>
      </c>
      <c r="L269" s="115">
        <f t="shared" si="14"/>
        <v>316.04481710937876</v>
      </c>
    </row>
    <row r="270" spans="1:12" ht="15" customHeight="1" x14ac:dyDescent="0.2">
      <c r="A270" s="82">
        <v>252</v>
      </c>
      <c r="B270" s="103"/>
      <c r="C270" s="140" t="s">
        <v>359</v>
      </c>
      <c r="D270" s="106" t="s">
        <v>260</v>
      </c>
      <c r="E270" s="115">
        <f t="shared" si="14"/>
        <v>100</v>
      </c>
      <c r="F270" s="115">
        <f t="shared" si="14"/>
        <v>301.87499706370983</v>
      </c>
      <c r="G270" s="115">
        <f t="shared" si="14"/>
        <v>1.2340386553710609</v>
      </c>
      <c r="H270" s="115">
        <f t="shared" si="14"/>
        <v>696.56651229329555</v>
      </c>
      <c r="I270" s="115">
        <f t="shared" si="14"/>
        <v>752.53571767593166</v>
      </c>
      <c r="J270" s="115">
        <f t="shared" si="14"/>
        <v>682.98547208888442</v>
      </c>
      <c r="K270" s="115">
        <f t="shared" si="14"/>
        <v>133.92838094372971</v>
      </c>
      <c r="L270" s="115">
        <f t="shared" si="14"/>
        <v>242.60144884120979</v>
      </c>
    </row>
    <row r="271" spans="1:12" ht="15" customHeight="1" x14ac:dyDescent="0.2">
      <c r="A271" s="82">
        <v>253</v>
      </c>
      <c r="B271" s="103"/>
      <c r="C271" s="140" t="s">
        <v>149</v>
      </c>
      <c r="D271" s="106" t="s">
        <v>260</v>
      </c>
      <c r="E271" s="115">
        <f t="shared" ref="E271:L280" si="15">IF($E64=0,"X",E64/$E64*100)</f>
        <v>100</v>
      </c>
      <c r="F271" s="115">
        <f t="shared" si="15"/>
        <v>100.75495885121381</v>
      </c>
      <c r="G271" s="115">
        <f t="shared" si="15"/>
        <v>72.570210913158931</v>
      </c>
      <c r="H271" s="115">
        <f t="shared" si="15"/>
        <v>140.95551231802011</v>
      </c>
      <c r="I271" s="115">
        <f t="shared" si="15"/>
        <v>82.904258786586468</v>
      </c>
      <c r="J271" s="115">
        <f t="shared" si="15"/>
        <v>164.85721202567649</v>
      </c>
      <c r="K271" s="115">
        <f t="shared" si="15"/>
        <v>183.18910409878811</v>
      </c>
      <c r="L271" s="115">
        <f t="shared" si="15"/>
        <v>116.1645959473278</v>
      </c>
    </row>
    <row r="272" spans="1:12" ht="15" customHeight="1" x14ac:dyDescent="0.2">
      <c r="A272" s="82">
        <v>254</v>
      </c>
      <c r="B272" s="103"/>
      <c r="C272" s="140" t="s">
        <v>360</v>
      </c>
      <c r="D272" s="106" t="s">
        <v>260</v>
      </c>
      <c r="E272" s="115">
        <f t="shared" si="15"/>
        <v>100</v>
      </c>
      <c r="F272" s="115">
        <f t="shared" si="15"/>
        <v>228.45395574788614</v>
      </c>
      <c r="G272" s="115">
        <f t="shared" si="15"/>
        <v>215.50362519574509</v>
      </c>
      <c r="H272" s="115">
        <f t="shared" si="15"/>
        <v>882.74359018275936</v>
      </c>
      <c r="I272" s="115">
        <f t="shared" si="15"/>
        <v>3061.3608509763671</v>
      </c>
      <c r="J272" s="115">
        <f t="shared" si="15"/>
        <v>1476.0978425024766</v>
      </c>
      <c r="K272" s="115">
        <f t="shared" si="15"/>
        <v>2515.9979537661834</v>
      </c>
      <c r="L272" s="115">
        <f t="shared" si="15"/>
        <v>2336.0103054078836</v>
      </c>
    </row>
    <row r="273" spans="1:12" ht="15" customHeight="1" x14ac:dyDescent="0.2">
      <c r="A273" s="82">
        <v>255</v>
      </c>
      <c r="B273" s="103"/>
      <c r="C273" s="140" t="s">
        <v>361</v>
      </c>
      <c r="D273" s="106" t="s">
        <v>260</v>
      </c>
      <c r="E273" s="115">
        <f t="shared" si="15"/>
        <v>100</v>
      </c>
      <c r="F273" s="115">
        <f t="shared" si="15"/>
        <v>31.390495027140663</v>
      </c>
      <c r="G273" s="115">
        <f t="shared" si="15"/>
        <v>296.72205001724564</v>
      </c>
      <c r="H273" s="115">
        <f t="shared" si="15"/>
        <v>344.45106581537715</v>
      </c>
      <c r="I273" s="115">
        <f t="shared" si="15"/>
        <v>465.74928040981558</v>
      </c>
      <c r="J273" s="115">
        <f t="shared" si="15"/>
        <v>359.01201184875453</v>
      </c>
      <c r="K273" s="115">
        <f t="shared" si="15"/>
        <v>193.41442133808471</v>
      </c>
      <c r="L273" s="115">
        <f t="shared" si="15"/>
        <v>211.20604512080661</v>
      </c>
    </row>
    <row r="274" spans="1:12" ht="15" customHeight="1" x14ac:dyDescent="0.2">
      <c r="A274" s="82">
        <v>256</v>
      </c>
      <c r="B274" s="103"/>
      <c r="C274" s="140" t="s">
        <v>146</v>
      </c>
      <c r="D274" s="106" t="s">
        <v>260</v>
      </c>
      <c r="E274" s="115">
        <f t="shared" si="15"/>
        <v>100</v>
      </c>
      <c r="F274" s="115">
        <f t="shared" si="15"/>
        <v>85.916394154241559</v>
      </c>
      <c r="G274" s="115">
        <f t="shared" si="15"/>
        <v>84.504502855578508</v>
      </c>
      <c r="H274" s="115">
        <f t="shared" si="15"/>
        <v>90.051572307627737</v>
      </c>
      <c r="I274" s="115">
        <f t="shared" si="15"/>
        <v>78.783500657317873</v>
      </c>
      <c r="J274" s="115">
        <f t="shared" si="15"/>
        <v>85.596306867100552</v>
      </c>
      <c r="K274" s="115">
        <f t="shared" si="15"/>
        <v>91.393410632659183</v>
      </c>
      <c r="L274" s="115">
        <f t="shared" si="15"/>
        <v>80.779148705913215</v>
      </c>
    </row>
    <row r="275" spans="1:12" ht="15" customHeight="1" x14ac:dyDescent="0.2">
      <c r="A275" s="82">
        <v>257</v>
      </c>
      <c r="B275" s="103"/>
      <c r="C275" s="140" t="s">
        <v>364</v>
      </c>
      <c r="D275" s="106" t="s">
        <v>260</v>
      </c>
      <c r="E275" s="115">
        <f t="shared" si="15"/>
        <v>100</v>
      </c>
      <c r="F275" s="115">
        <f t="shared" si="15"/>
        <v>97.642767797082001</v>
      </c>
      <c r="G275" s="115">
        <f t="shared" si="15"/>
        <v>208.06627296305084</v>
      </c>
      <c r="H275" s="115">
        <f t="shared" si="15"/>
        <v>191.18283013663566</v>
      </c>
      <c r="I275" s="115">
        <f t="shared" si="15"/>
        <v>79.88582081860234</v>
      </c>
      <c r="J275" s="115">
        <f t="shared" si="15"/>
        <v>120.65940213315874</v>
      </c>
      <c r="K275" s="115">
        <f t="shared" si="15"/>
        <v>144.71202791791029</v>
      </c>
      <c r="L275" s="115">
        <f t="shared" si="15"/>
        <v>132.5774751182314</v>
      </c>
    </row>
    <row r="276" spans="1:12" ht="15" customHeight="1" x14ac:dyDescent="0.2">
      <c r="A276" s="82">
        <v>258</v>
      </c>
      <c r="B276" s="103"/>
      <c r="C276" s="140" t="s">
        <v>141</v>
      </c>
      <c r="D276" s="106" t="s">
        <v>260</v>
      </c>
      <c r="E276" s="115">
        <f t="shared" si="15"/>
        <v>100</v>
      </c>
      <c r="F276" s="115">
        <f t="shared" si="15"/>
        <v>97.499785895056036</v>
      </c>
      <c r="G276" s="115">
        <f t="shared" si="15"/>
        <v>95.487249696411666</v>
      </c>
      <c r="H276" s="115">
        <f t="shared" si="15"/>
        <v>92.783056823098448</v>
      </c>
      <c r="I276" s="115">
        <f t="shared" si="15"/>
        <v>98.333269962996013</v>
      </c>
      <c r="J276" s="115">
        <f t="shared" si="15"/>
        <v>114.84728057912844</v>
      </c>
      <c r="K276" s="115">
        <f t="shared" si="15"/>
        <v>128.86202712915548</v>
      </c>
      <c r="L276" s="115">
        <f t="shared" si="15"/>
        <v>125.70572435086804</v>
      </c>
    </row>
    <row r="277" spans="1:12" ht="15" customHeight="1" x14ac:dyDescent="0.2">
      <c r="A277" s="82">
        <v>259</v>
      </c>
      <c r="B277" s="103"/>
      <c r="C277" s="140" t="s">
        <v>148</v>
      </c>
      <c r="D277" s="106" t="s">
        <v>260</v>
      </c>
      <c r="E277" s="115">
        <f t="shared" si="15"/>
        <v>100</v>
      </c>
      <c r="F277" s="115">
        <f t="shared" si="15"/>
        <v>75.366069321127043</v>
      </c>
      <c r="G277" s="115">
        <f t="shared" si="15"/>
        <v>213.64328436343561</v>
      </c>
      <c r="H277" s="115">
        <f t="shared" si="15"/>
        <v>298.18955100778686</v>
      </c>
      <c r="I277" s="115">
        <f t="shared" si="15"/>
        <v>347.8438237349115</v>
      </c>
      <c r="J277" s="115">
        <f t="shared" si="15"/>
        <v>197.28507661706041</v>
      </c>
      <c r="K277" s="115">
        <f t="shared" si="15"/>
        <v>159.21806580906747</v>
      </c>
      <c r="L277" s="115">
        <f t="shared" si="15"/>
        <v>174.77475311219013</v>
      </c>
    </row>
    <row r="278" spans="1:12" ht="15" customHeight="1" x14ac:dyDescent="0.2">
      <c r="A278" s="82">
        <v>260</v>
      </c>
      <c r="B278" s="103"/>
      <c r="C278" s="140" t="s">
        <v>153</v>
      </c>
      <c r="D278" s="106" t="s">
        <v>260</v>
      </c>
      <c r="E278" s="115">
        <f t="shared" si="15"/>
        <v>100</v>
      </c>
      <c r="F278" s="115">
        <f t="shared" si="15"/>
        <v>62.773979526443412</v>
      </c>
      <c r="G278" s="115">
        <f t="shared" si="15"/>
        <v>89.957813570075274</v>
      </c>
      <c r="H278" s="115">
        <f t="shared" si="15"/>
        <v>93.465767142157034</v>
      </c>
      <c r="I278" s="115">
        <f t="shared" si="15"/>
        <v>44.33145261175693</v>
      </c>
      <c r="J278" s="115">
        <f t="shared" si="15"/>
        <v>89.39108780643366</v>
      </c>
      <c r="K278" s="115">
        <f t="shared" si="15"/>
        <v>160.69225970329143</v>
      </c>
      <c r="L278" s="115">
        <f t="shared" si="15"/>
        <v>165.83318009069055</v>
      </c>
    </row>
    <row r="279" spans="1:12" ht="15" customHeight="1" x14ac:dyDescent="0.2">
      <c r="A279" s="82">
        <v>261</v>
      </c>
      <c r="B279" s="103"/>
      <c r="C279" s="140" t="s">
        <v>365</v>
      </c>
      <c r="D279" s="106" t="s">
        <v>260</v>
      </c>
      <c r="E279" s="115">
        <f t="shared" si="15"/>
        <v>100</v>
      </c>
      <c r="F279" s="115">
        <f t="shared" si="15"/>
        <v>192.27093135408205</v>
      </c>
      <c r="G279" s="115">
        <f t="shared" si="15"/>
        <v>167.8077858306554</v>
      </c>
      <c r="H279" s="115">
        <f t="shared" si="15"/>
        <v>143.48591490477855</v>
      </c>
      <c r="I279" s="115">
        <f t="shared" si="15"/>
        <v>198.59068832532273</v>
      </c>
      <c r="J279" s="115">
        <f t="shared" si="15"/>
        <v>224.28221259994655</v>
      </c>
      <c r="K279" s="115">
        <f t="shared" si="15"/>
        <v>189.94453132895853</v>
      </c>
      <c r="L279" s="115">
        <f t="shared" si="15"/>
        <v>222.68772287220378</v>
      </c>
    </row>
    <row r="280" spans="1:12" ht="15" customHeight="1" x14ac:dyDescent="0.2">
      <c r="A280" s="82">
        <v>262</v>
      </c>
      <c r="B280" s="103"/>
      <c r="C280" s="140" t="s">
        <v>366</v>
      </c>
      <c r="D280" s="106" t="s">
        <v>260</v>
      </c>
      <c r="E280" s="115">
        <f t="shared" si="15"/>
        <v>100</v>
      </c>
      <c r="F280" s="115">
        <f t="shared" si="15"/>
        <v>197.78305491161146</v>
      </c>
      <c r="G280" s="115">
        <f t="shared" si="15"/>
        <v>148.84055474639766</v>
      </c>
      <c r="H280" s="115">
        <f t="shared" si="15"/>
        <v>198.27956196953284</v>
      </c>
      <c r="I280" s="115">
        <f t="shared" si="15"/>
        <v>293.62601019696029</v>
      </c>
      <c r="J280" s="115">
        <f t="shared" si="15"/>
        <v>162.7991097601803</v>
      </c>
      <c r="K280" s="115">
        <f t="shared" si="15"/>
        <v>146.17080812939113</v>
      </c>
      <c r="L280" s="115">
        <f t="shared" si="15"/>
        <v>180.36024384394867</v>
      </c>
    </row>
    <row r="281" spans="1:12" ht="15" customHeight="1" x14ac:dyDescent="0.2">
      <c r="A281" s="82">
        <v>263</v>
      </c>
      <c r="B281" s="103"/>
      <c r="C281" s="140" t="s">
        <v>143</v>
      </c>
      <c r="D281" s="106" t="s">
        <v>260</v>
      </c>
      <c r="E281" s="115">
        <f t="shared" ref="E281:L282" si="16">IF($E74=0,"X",E74/$E74*100)</f>
        <v>100</v>
      </c>
      <c r="F281" s="115">
        <f t="shared" si="16"/>
        <v>87.448530233944297</v>
      </c>
      <c r="G281" s="115">
        <f t="shared" si="16"/>
        <v>124.60900741449123</v>
      </c>
      <c r="H281" s="115">
        <f t="shared" si="16"/>
        <v>128.38031973344272</v>
      </c>
      <c r="I281" s="115">
        <f t="shared" si="16"/>
        <v>116.35531011172975</v>
      </c>
      <c r="J281" s="115">
        <f t="shared" si="16"/>
        <v>105.23780821180371</v>
      </c>
      <c r="K281" s="115">
        <f t="shared" si="16"/>
        <v>96.023018117987974</v>
      </c>
      <c r="L281" s="115">
        <f t="shared" si="16"/>
        <v>90.934401436965089</v>
      </c>
    </row>
    <row r="282" spans="1:12" ht="15" customHeight="1" x14ac:dyDescent="0.2">
      <c r="A282" s="82">
        <v>264</v>
      </c>
      <c r="B282" s="103"/>
      <c r="C282" s="141" t="s">
        <v>112</v>
      </c>
      <c r="D282" s="107" t="s">
        <v>260</v>
      </c>
      <c r="E282" s="117">
        <f t="shared" si="16"/>
        <v>100</v>
      </c>
      <c r="F282" s="117">
        <f t="shared" si="16"/>
        <v>109.06650406503699</v>
      </c>
      <c r="G282" s="117">
        <f t="shared" si="16"/>
        <v>101.85475463120746</v>
      </c>
      <c r="H282" s="117">
        <f t="shared" si="16"/>
        <v>110.72596598088226</v>
      </c>
      <c r="I282" s="117">
        <f t="shared" si="16"/>
        <v>118.0950024952766</v>
      </c>
      <c r="J282" s="117">
        <f t="shared" si="16"/>
        <v>122.60146501548303</v>
      </c>
      <c r="K282" s="117">
        <f t="shared" si="16"/>
        <v>126.36681902777751</v>
      </c>
      <c r="L282" s="117">
        <f t="shared" si="16"/>
        <v>129.97938279733302</v>
      </c>
    </row>
    <row r="283" spans="1:12" s="51" customFormat="1" ht="30" customHeight="1" x14ac:dyDescent="0.2">
      <c r="A283" s="50"/>
      <c r="C283" s="139"/>
      <c r="D283" s="52"/>
      <c r="E283" s="68" t="s">
        <v>385</v>
      </c>
      <c r="F283" s="145"/>
      <c r="G283" s="145"/>
      <c r="H283" s="145"/>
      <c r="I283" s="145"/>
      <c r="J283" s="145"/>
      <c r="K283" s="145"/>
      <c r="L283" s="145"/>
    </row>
    <row r="284" spans="1:12" ht="15" customHeight="1" x14ac:dyDescent="0.2">
      <c r="A284" s="82">
        <v>265</v>
      </c>
      <c r="B284" s="103"/>
      <c r="C284" s="140" t="s">
        <v>127</v>
      </c>
      <c r="D284" s="106" t="s">
        <v>260</v>
      </c>
      <c r="E284" s="115">
        <f t="shared" ref="E284:L293" si="17">IF($E100=0,"X",E100/$E100*100)</f>
        <v>100</v>
      </c>
      <c r="F284" s="115">
        <f t="shared" si="17"/>
        <v>108.06266835136699</v>
      </c>
      <c r="G284" s="115">
        <f t="shared" si="17"/>
        <v>95.876378825965674</v>
      </c>
      <c r="H284" s="115">
        <f t="shared" si="17"/>
        <v>147.14810933756593</v>
      </c>
      <c r="I284" s="115">
        <f t="shared" si="17"/>
        <v>138.61584130945516</v>
      </c>
      <c r="J284" s="115">
        <f t="shared" si="17"/>
        <v>119.17432056671369</v>
      </c>
      <c r="K284" s="115">
        <f t="shared" si="17"/>
        <v>132.63621875847303</v>
      </c>
      <c r="L284" s="115">
        <f t="shared" si="17"/>
        <v>148.69550544898854</v>
      </c>
    </row>
    <row r="285" spans="1:12" ht="15" customHeight="1" x14ac:dyDescent="0.2">
      <c r="A285" s="82">
        <v>266</v>
      </c>
      <c r="B285" s="103"/>
      <c r="C285" s="140" t="s">
        <v>123</v>
      </c>
      <c r="D285" s="106" t="s">
        <v>260</v>
      </c>
      <c r="E285" s="115">
        <f t="shared" si="17"/>
        <v>100</v>
      </c>
      <c r="F285" s="115">
        <f t="shared" si="17"/>
        <v>117.60532467169813</v>
      </c>
      <c r="G285" s="115">
        <f t="shared" si="17"/>
        <v>119.91025460955278</v>
      </c>
      <c r="H285" s="115">
        <f t="shared" si="17"/>
        <v>119.58010476637683</v>
      </c>
      <c r="I285" s="115">
        <f t="shared" si="17"/>
        <v>87.124346309126196</v>
      </c>
      <c r="J285" s="115">
        <f t="shared" si="17"/>
        <v>92.382215432375858</v>
      </c>
      <c r="K285" s="115">
        <f t="shared" si="17"/>
        <v>106.27414889617077</v>
      </c>
      <c r="L285" s="115">
        <f t="shared" si="17"/>
        <v>104.65683633490926</v>
      </c>
    </row>
    <row r="286" spans="1:12" ht="15" customHeight="1" x14ac:dyDescent="0.2">
      <c r="A286" s="82">
        <v>267</v>
      </c>
      <c r="B286" s="103"/>
      <c r="C286" s="140" t="s">
        <v>134</v>
      </c>
      <c r="D286" s="106" t="s">
        <v>260</v>
      </c>
      <c r="E286" s="115">
        <f t="shared" si="17"/>
        <v>100</v>
      </c>
      <c r="F286" s="115">
        <f t="shared" si="17"/>
        <v>129.07029378162423</v>
      </c>
      <c r="G286" s="115">
        <f t="shared" si="17"/>
        <v>85.393697409228025</v>
      </c>
      <c r="H286" s="115">
        <f t="shared" si="17"/>
        <v>89.047829319968571</v>
      </c>
      <c r="I286" s="115">
        <f t="shared" si="17"/>
        <v>189.48105922150978</v>
      </c>
      <c r="J286" s="115">
        <f t="shared" si="17"/>
        <v>161.25453224909108</v>
      </c>
      <c r="K286" s="115">
        <f t="shared" si="17"/>
        <v>171.89071252344368</v>
      </c>
      <c r="L286" s="115">
        <f t="shared" si="17"/>
        <v>201.1697464015906</v>
      </c>
    </row>
    <row r="287" spans="1:12" ht="15" customHeight="1" x14ac:dyDescent="0.2">
      <c r="A287" s="82">
        <v>268</v>
      </c>
      <c r="B287" s="103"/>
      <c r="C287" s="140" t="s">
        <v>132</v>
      </c>
      <c r="D287" s="106" t="s">
        <v>260</v>
      </c>
      <c r="E287" s="115">
        <f t="shared" si="17"/>
        <v>100</v>
      </c>
      <c r="F287" s="115">
        <f t="shared" si="17"/>
        <v>93.864602546485116</v>
      </c>
      <c r="G287" s="115">
        <f t="shared" si="17"/>
        <v>82.679697682999944</v>
      </c>
      <c r="H287" s="115">
        <f t="shared" si="17"/>
        <v>58.103531365440716</v>
      </c>
      <c r="I287" s="115">
        <f t="shared" si="17"/>
        <v>56.819352995655834</v>
      </c>
      <c r="J287" s="115">
        <f t="shared" si="17"/>
        <v>73.136426767216392</v>
      </c>
      <c r="K287" s="115">
        <f t="shared" si="17"/>
        <v>47.744847721968377</v>
      </c>
      <c r="L287" s="115">
        <f t="shared" si="17"/>
        <v>56.52799794275596</v>
      </c>
    </row>
    <row r="288" spans="1:12" ht="15" customHeight="1" x14ac:dyDescent="0.2">
      <c r="A288" s="82">
        <v>269</v>
      </c>
      <c r="B288" s="103"/>
      <c r="C288" s="140" t="s">
        <v>142</v>
      </c>
      <c r="D288" s="106" t="s">
        <v>260</v>
      </c>
      <c r="E288" s="115">
        <f t="shared" si="17"/>
        <v>100</v>
      </c>
      <c r="F288" s="115">
        <f t="shared" si="17"/>
        <v>101.79950870438135</v>
      </c>
      <c r="G288" s="115">
        <f t="shared" si="17"/>
        <v>117.68489216290261</v>
      </c>
      <c r="H288" s="115">
        <f t="shared" si="17"/>
        <v>117.15411792683672</v>
      </c>
      <c r="I288" s="115">
        <f t="shared" si="17"/>
        <v>156.69322095990532</v>
      </c>
      <c r="J288" s="115">
        <f t="shared" si="17"/>
        <v>124.23290797662474</v>
      </c>
      <c r="K288" s="115">
        <f t="shared" si="17"/>
        <v>148.96504870328465</v>
      </c>
      <c r="L288" s="115">
        <f t="shared" si="17"/>
        <v>129.35954575218443</v>
      </c>
    </row>
    <row r="289" spans="1:12" ht="15" customHeight="1" x14ac:dyDescent="0.2">
      <c r="A289" s="82">
        <v>270</v>
      </c>
      <c r="B289" s="103"/>
      <c r="C289" s="140" t="s">
        <v>135</v>
      </c>
      <c r="D289" s="106" t="s">
        <v>260</v>
      </c>
      <c r="E289" s="115">
        <f t="shared" si="17"/>
        <v>100</v>
      </c>
      <c r="F289" s="115">
        <f t="shared" si="17"/>
        <v>111.19516229185484</v>
      </c>
      <c r="G289" s="115">
        <f t="shared" si="17"/>
        <v>150.75210830104803</v>
      </c>
      <c r="H289" s="115">
        <f t="shared" si="17"/>
        <v>103.84058731075893</v>
      </c>
      <c r="I289" s="115">
        <f t="shared" si="17"/>
        <v>72.801536529260133</v>
      </c>
      <c r="J289" s="115">
        <f t="shared" si="17"/>
        <v>59.854129234359718</v>
      </c>
      <c r="K289" s="115">
        <f t="shared" si="17"/>
        <v>47.812319117577729</v>
      </c>
      <c r="L289" s="115">
        <f t="shared" si="17"/>
        <v>70.899062455473413</v>
      </c>
    </row>
    <row r="290" spans="1:12" ht="15" customHeight="1" x14ac:dyDescent="0.2">
      <c r="A290" s="82">
        <v>271</v>
      </c>
      <c r="B290" s="103"/>
      <c r="C290" s="140" t="s">
        <v>369</v>
      </c>
      <c r="D290" s="106" t="s">
        <v>260</v>
      </c>
      <c r="E290" s="115">
        <f t="shared" si="17"/>
        <v>100</v>
      </c>
      <c r="F290" s="115">
        <f t="shared" si="17"/>
        <v>108.65542793220466</v>
      </c>
      <c r="G290" s="115">
        <f t="shared" si="17"/>
        <v>122.08703443114332</v>
      </c>
      <c r="H290" s="115">
        <f t="shared" si="17"/>
        <v>124.39906694436998</v>
      </c>
      <c r="I290" s="115">
        <f t="shared" si="17"/>
        <v>155.4526901271214</v>
      </c>
      <c r="J290" s="115">
        <f t="shared" si="17"/>
        <v>158.49318418202299</v>
      </c>
      <c r="K290" s="115">
        <f t="shared" si="17"/>
        <v>115.56562532596648</v>
      </c>
      <c r="L290" s="115">
        <f t="shared" si="17"/>
        <v>118.23796790473429</v>
      </c>
    </row>
    <row r="291" spans="1:12" ht="15" customHeight="1" x14ac:dyDescent="0.2">
      <c r="A291" s="82">
        <v>272</v>
      </c>
      <c r="B291" s="103"/>
      <c r="C291" s="140" t="s">
        <v>147</v>
      </c>
      <c r="D291" s="106" t="s">
        <v>260</v>
      </c>
      <c r="E291" s="115">
        <f t="shared" si="17"/>
        <v>100</v>
      </c>
      <c r="F291" s="115">
        <f t="shared" si="17"/>
        <v>44.917440089648736</v>
      </c>
      <c r="G291" s="115">
        <f t="shared" si="17"/>
        <v>30.08262900337666</v>
      </c>
      <c r="H291" s="115">
        <f t="shared" si="17"/>
        <v>33.373756063992197</v>
      </c>
      <c r="I291" s="115">
        <f t="shared" si="17"/>
        <v>31.440778929419317</v>
      </c>
      <c r="J291" s="115">
        <f t="shared" si="17"/>
        <v>49.885360940027049</v>
      </c>
      <c r="K291" s="115">
        <f t="shared" si="17"/>
        <v>59.682807007811803</v>
      </c>
      <c r="L291" s="115">
        <f t="shared" si="17"/>
        <v>65.190903612355385</v>
      </c>
    </row>
    <row r="292" spans="1:12" ht="15" customHeight="1" x14ac:dyDescent="0.2">
      <c r="A292" s="82">
        <v>273</v>
      </c>
      <c r="B292" s="103"/>
      <c r="C292" s="140" t="s">
        <v>370</v>
      </c>
      <c r="D292" s="106" t="s">
        <v>260</v>
      </c>
      <c r="E292" s="115">
        <f t="shared" si="17"/>
        <v>100</v>
      </c>
      <c r="F292" s="115">
        <f t="shared" si="17"/>
        <v>103.69618175836317</v>
      </c>
      <c r="G292" s="115">
        <f t="shared" si="17"/>
        <v>109.83355936816599</v>
      </c>
      <c r="H292" s="115">
        <f t="shared" si="17"/>
        <v>112.87828058484348</v>
      </c>
      <c r="I292" s="115">
        <f t="shared" si="17"/>
        <v>149.65502614616264</v>
      </c>
      <c r="J292" s="115">
        <f t="shared" si="17"/>
        <v>126.13977449572155</v>
      </c>
      <c r="K292" s="115">
        <f t="shared" si="17"/>
        <v>135.35568684992171</v>
      </c>
      <c r="L292" s="115">
        <f t="shared" si="17"/>
        <v>126.79342190536877</v>
      </c>
    </row>
    <row r="293" spans="1:12" ht="15" customHeight="1" x14ac:dyDescent="0.2">
      <c r="A293" s="82">
        <v>274</v>
      </c>
      <c r="B293" s="103"/>
      <c r="C293" s="140" t="s">
        <v>371</v>
      </c>
      <c r="D293" s="106" t="s">
        <v>260</v>
      </c>
      <c r="E293" s="115">
        <f t="shared" si="17"/>
        <v>100</v>
      </c>
      <c r="F293" s="115">
        <f t="shared" si="17"/>
        <v>96.428118217470868</v>
      </c>
      <c r="G293" s="115">
        <f t="shared" si="17"/>
        <v>118.03166956714546</v>
      </c>
      <c r="H293" s="115">
        <f t="shared" si="17"/>
        <v>116.51253038439408</v>
      </c>
      <c r="I293" s="115">
        <f t="shared" si="17"/>
        <v>128.15241080551681</v>
      </c>
      <c r="J293" s="115">
        <f t="shared" si="17"/>
        <v>110.78117015828064</v>
      </c>
      <c r="K293" s="115">
        <f t="shared" si="17"/>
        <v>85.656383113244743</v>
      </c>
      <c r="L293" s="115">
        <f t="shared" si="17"/>
        <v>86.783430331815737</v>
      </c>
    </row>
    <row r="294" spans="1:12" ht="15" customHeight="1" x14ac:dyDescent="0.2">
      <c r="A294" s="82">
        <v>275</v>
      </c>
      <c r="B294" s="103"/>
      <c r="C294" s="140" t="s">
        <v>133</v>
      </c>
      <c r="D294" s="106" t="s">
        <v>260</v>
      </c>
      <c r="E294" s="115">
        <f t="shared" ref="E294:L303" si="18">IF($E110=0,"X",E110/$E110*100)</f>
        <v>100</v>
      </c>
      <c r="F294" s="115">
        <f t="shared" si="18"/>
        <v>102.91850084668346</v>
      </c>
      <c r="G294" s="115">
        <f t="shared" si="18"/>
        <v>99.700166547127452</v>
      </c>
      <c r="H294" s="115">
        <f t="shared" si="18"/>
        <v>107.01462188089737</v>
      </c>
      <c r="I294" s="115">
        <f t="shared" si="18"/>
        <v>98.011582764203169</v>
      </c>
      <c r="J294" s="115">
        <f t="shared" si="18"/>
        <v>107.07188139524702</v>
      </c>
      <c r="K294" s="115">
        <f t="shared" si="18"/>
        <v>103.3868747131236</v>
      </c>
      <c r="L294" s="115">
        <f t="shared" si="18"/>
        <v>114.05693280633513</v>
      </c>
    </row>
    <row r="295" spans="1:12" ht="15" customHeight="1" x14ac:dyDescent="0.2">
      <c r="A295" s="82">
        <v>276</v>
      </c>
      <c r="B295" s="103"/>
      <c r="C295" s="140" t="s">
        <v>372</v>
      </c>
      <c r="D295" s="106" t="s">
        <v>260</v>
      </c>
      <c r="E295" s="115">
        <f t="shared" si="18"/>
        <v>100</v>
      </c>
      <c r="F295" s="115">
        <f t="shared" si="18"/>
        <v>119.63098941047699</v>
      </c>
      <c r="G295" s="115">
        <f t="shared" si="18"/>
        <v>120.08380786175221</v>
      </c>
      <c r="H295" s="115">
        <f t="shared" si="18"/>
        <v>115.4637676796097</v>
      </c>
      <c r="I295" s="115">
        <f t="shared" si="18"/>
        <v>113.09456407994762</v>
      </c>
      <c r="J295" s="115">
        <f t="shared" si="18"/>
        <v>160.06725250765808</v>
      </c>
      <c r="K295" s="115">
        <f t="shared" si="18"/>
        <v>154.83860264469354</v>
      </c>
      <c r="L295" s="115">
        <f t="shared" si="18"/>
        <v>135.28231998187209</v>
      </c>
    </row>
    <row r="296" spans="1:12" ht="15" customHeight="1" x14ac:dyDescent="0.2">
      <c r="A296" s="82">
        <v>277</v>
      </c>
      <c r="B296" s="103"/>
      <c r="C296" s="140" t="s">
        <v>151</v>
      </c>
      <c r="D296" s="106" t="s">
        <v>260</v>
      </c>
      <c r="E296" s="115">
        <f t="shared" si="18"/>
        <v>100</v>
      </c>
      <c r="F296" s="115">
        <f t="shared" si="18"/>
        <v>85.68204053622668</v>
      </c>
      <c r="G296" s="115">
        <f t="shared" si="18"/>
        <v>101.72966309204537</v>
      </c>
      <c r="H296" s="115">
        <f t="shared" si="18"/>
        <v>103.41290798602493</v>
      </c>
      <c r="I296" s="115">
        <f t="shared" si="18"/>
        <v>113.52594800460656</v>
      </c>
      <c r="J296" s="115">
        <f t="shared" si="18"/>
        <v>100.91112181943551</v>
      </c>
      <c r="K296" s="115">
        <f t="shared" si="18"/>
        <v>125.57247634925805</v>
      </c>
      <c r="L296" s="115">
        <f t="shared" si="18"/>
        <v>99.127903946315826</v>
      </c>
    </row>
    <row r="297" spans="1:12" ht="15" customHeight="1" x14ac:dyDescent="0.2">
      <c r="A297" s="82">
        <v>278</v>
      </c>
      <c r="B297" s="103"/>
      <c r="C297" s="140" t="s">
        <v>130</v>
      </c>
      <c r="D297" s="106" t="s">
        <v>260</v>
      </c>
      <c r="E297" s="115">
        <f t="shared" si="18"/>
        <v>100</v>
      </c>
      <c r="F297" s="115">
        <f t="shared" si="18"/>
        <v>90.659577170734252</v>
      </c>
      <c r="G297" s="115">
        <f t="shared" si="18"/>
        <v>94.362800257029988</v>
      </c>
      <c r="H297" s="115">
        <f t="shared" si="18"/>
        <v>93.564777630201888</v>
      </c>
      <c r="I297" s="115">
        <f t="shared" si="18"/>
        <v>95.350009901392824</v>
      </c>
      <c r="J297" s="115">
        <f t="shared" si="18"/>
        <v>95.675312495989786</v>
      </c>
      <c r="K297" s="115">
        <f t="shared" si="18"/>
        <v>88.709480815859848</v>
      </c>
      <c r="L297" s="115">
        <f t="shared" si="18"/>
        <v>94.529455093130053</v>
      </c>
    </row>
    <row r="298" spans="1:12" ht="15" customHeight="1" x14ac:dyDescent="0.2">
      <c r="A298" s="82">
        <v>279</v>
      </c>
      <c r="B298" s="103"/>
      <c r="C298" s="140" t="s">
        <v>138</v>
      </c>
      <c r="D298" s="106" t="s">
        <v>260</v>
      </c>
      <c r="E298" s="115">
        <f t="shared" si="18"/>
        <v>100</v>
      </c>
      <c r="F298" s="115">
        <f t="shared" si="18"/>
        <v>75.108695897828355</v>
      </c>
      <c r="G298" s="115">
        <f t="shared" si="18"/>
        <v>136.48544600615898</v>
      </c>
      <c r="H298" s="115">
        <f t="shared" si="18"/>
        <v>232.91677303309757</v>
      </c>
      <c r="I298" s="115">
        <f t="shared" si="18"/>
        <v>152.63980332438715</v>
      </c>
      <c r="J298" s="115">
        <f t="shared" si="18"/>
        <v>161.29575592821433</v>
      </c>
      <c r="K298" s="115">
        <f t="shared" si="18"/>
        <v>158.43251951075536</v>
      </c>
      <c r="L298" s="115">
        <f t="shared" si="18"/>
        <v>138.3013117072166</v>
      </c>
    </row>
    <row r="299" spans="1:12" ht="15" customHeight="1" x14ac:dyDescent="0.2">
      <c r="A299" s="82">
        <v>280</v>
      </c>
      <c r="B299" s="103"/>
      <c r="C299" s="140" t="s">
        <v>373</v>
      </c>
      <c r="D299" s="106" t="s">
        <v>260</v>
      </c>
      <c r="E299" s="115">
        <f t="shared" si="18"/>
        <v>100</v>
      </c>
      <c r="F299" s="115">
        <f t="shared" si="18"/>
        <v>74.9954472981549</v>
      </c>
      <c r="G299" s="115">
        <f t="shared" si="18"/>
        <v>101.45620888149416</v>
      </c>
      <c r="H299" s="115">
        <f t="shared" si="18"/>
        <v>127.82399398913759</v>
      </c>
      <c r="I299" s="115">
        <f t="shared" si="18"/>
        <v>128.9639904280148</v>
      </c>
      <c r="J299" s="115">
        <f t="shared" si="18"/>
        <v>56.358833316780512</v>
      </c>
      <c r="K299" s="115">
        <f t="shared" si="18"/>
        <v>104.88727586157403</v>
      </c>
      <c r="L299" s="115">
        <f t="shared" si="18"/>
        <v>286.22754666120397</v>
      </c>
    </row>
    <row r="300" spans="1:12" ht="15" customHeight="1" x14ac:dyDescent="0.2">
      <c r="A300" s="82">
        <v>281</v>
      </c>
      <c r="B300" s="103"/>
      <c r="C300" s="140" t="s">
        <v>374</v>
      </c>
      <c r="D300" s="106" t="s">
        <v>260</v>
      </c>
      <c r="E300" s="115">
        <f t="shared" si="18"/>
        <v>100</v>
      </c>
      <c r="F300" s="115">
        <f t="shared" si="18"/>
        <v>131.68080953562685</v>
      </c>
      <c r="G300" s="115">
        <f t="shared" si="18"/>
        <v>226.54545924507028</v>
      </c>
      <c r="H300" s="115">
        <f t="shared" si="18"/>
        <v>434.24244621768196</v>
      </c>
      <c r="I300" s="115">
        <f t="shared" si="18"/>
        <v>244.07466026232674</v>
      </c>
      <c r="J300" s="115">
        <f t="shared" si="18"/>
        <v>72.906949088794164</v>
      </c>
      <c r="K300" s="115">
        <f t="shared" si="18"/>
        <v>51.032432564716466</v>
      </c>
      <c r="L300" s="115">
        <f t="shared" si="18"/>
        <v>164.37505493304215</v>
      </c>
    </row>
    <row r="301" spans="1:12" ht="15" customHeight="1" x14ac:dyDescent="0.2">
      <c r="A301" s="82">
        <v>282</v>
      </c>
      <c r="B301" s="103"/>
      <c r="C301" s="140" t="s">
        <v>375</v>
      </c>
      <c r="D301" s="106" t="s">
        <v>260</v>
      </c>
      <c r="E301" s="115">
        <f t="shared" si="18"/>
        <v>100</v>
      </c>
      <c r="F301" s="115">
        <f t="shared" si="18"/>
        <v>102.76815831150914</v>
      </c>
      <c r="G301" s="115">
        <f t="shared" si="18"/>
        <v>112.97805658362574</v>
      </c>
      <c r="H301" s="115">
        <f t="shared" si="18"/>
        <v>114.71141618886517</v>
      </c>
      <c r="I301" s="115">
        <f t="shared" si="18"/>
        <v>122.71482919808048</v>
      </c>
      <c r="J301" s="115">
        <f t="shared" si="18"/>
        <v>122.32617481084101</v>
      </c>
      <c r="K301" s="115">
        <f t="shared" si="18"/>
        <v>125.78318222427951</v>
      </c>
      <c r="L301" s="115">
        <f t="shared" si="18"/>
        <v>115.9973564147429</v>
      </c>
    </row>
    <row r="302" spans="1:12" ht="15" customHeight="1" x14ac:dyDescent="0.2">
      <c r="A302" s="82">
        <v>283</v>
      </c>
      <c r="B302" s="103"/>
      <c r="C302" s="140" t="s">
        <v>376</v>
      </c>
      <c r="D302" s="106" t="s">
        <v>260</v>
      </c>
      <c r="E302" s="115">
        <f t="shared" si="18"/>
        <v>100</v>
      </c>
      <c r="F302" s="115">
        <f t="shared" si="18"/>
        <v>137.05431929970015</v>
      </c>
      <c r="G302" s="115">
        <f t="shared" si="18"/>
        <v>114.51599097135372</v>
      </c>
      <c r="H302" s="115">
        <f t="shared" si="18"/>
        <v>105.33102855853804</v>
      </c>
      <c r="I302" s="115">
        <f t="shared" si="18"/>
        <v>83.718679611777233</v>
      </c>
      <c r="J302" s="115">
        <f t="shared" si="18"/>
        <v>77.718191952681678</v>
      </c>
      <c r="K302" s="115">
        <f t="shared" si="18"/>
        <v>86.788820537320603</v>
      </c>
      <c r="L302" s="115">
        <f t="shared" si="18"/>
        <v>75.795645293904471</v>
      </c>
    </row>
    <row r="303" spans="1:12" ht="15" customHeight="1" x14ac:dyDescent="0.2">
      <c r="A303" s="82">
        <v>284</v>
      </c>
      <c r="B303" s="103"/>
      <c r="C303" s="140" t="s">
        <v>377</v>
      </c>
      <c r="D303" s="106" t="s">
        <v>260</v>
      </c>
      <c r="E303" s="115">
        <f t="shared" si="18"/>
        <v>100</v>
      </c>
      <c r="F303" s="115">
        <f t="shared" si="18"/>
        <v>125.86430106916451</v>
      </c>
      <c r="G303" s="115">
        <f t="shared" si="18"/>
        <v>139.15767881785007</v>
      </c>
      <c r="H303" s="115">
        <f t="shared" si="18"/>
        <v>130.39906700523429</v>
      </c>
      <c r="I303" s="115">
        <f t="shared" si="18"/>
        <v>178.50060092496369</v>
      </c>
      <c r="J303" s="115">
        <f t="shared" si="18"/>
        <v>186.92468171016449</v>
      </c>
      <c r="K303" s="115">
        <f t="shared" si="18"/>
        <v>180.59445709830752</v>
      </c>
      <c r="L303" s="115">
        <f t="shared" si="18"/>
        <v>191.95349443779946</v>
      </c>
    </row>
    <row r="304" spans="1:12" ht="15" customHeight="1" x14ac:dyDescent="0.2">
      <c r="A304" s="82">
        <v>285</v>
      </c>
      <c r="B304" s="103"/>
      <c r="C304" s="140" t="s">
        <v>143</v>
      </c>
      <c r="D304" s="106" t="s">
        <v>260</v>
      </c>
      <c r="E304" s="115">
        <f t="shared" ref="E304:L305" si="19">IF($E120=0,"X",E120/$E120*100)</f>
        <v>100</v>
      </c>
      <c r="F304" s="115">
        <f t="shared" si="19"/>
        <v>94.011605403428618</v>
      </c>
      <c r="G304" s="115">
        <f t="shared" si="19"/>
        <v>86.201157746416285</v>
      </c>
      <c r="H304" s="115">
        <f t="shared" si="19"/>
        <v>103.55774072273265</v>
      </c>
      <c r="I304" s="115">
        <f t="shared" si="19"/>
        <v>72.490070285568862</v>
      </c>
      <c r="J304" s="115">
        <f t="shared" si="19"/>
        <v>81.988003416903581</v>
      </c>
      <c r="K304" s="115">
        <f t="shared" si="19"/>
        <v>64.628944198672315</v>
      </c>
      <c r="L304" s="115">
        <f t="shared" si="19"/>
        <v>61.66034215537988</v>
      </c>
    </row>
    <row r="305" spans="1:12" ht="15" customHeight="1" x14ac:dyDescent="0.2">
      <c r="A305" s="82">
        <v>286</v>
      </c>
      <c r="B305" s="103"/>
      <c r="C305" s="141" t="s">
        <v>112</v>
      </c>
      <c r="D305" s="107" t="s">
        <v>260</v>
      </c>
      <c r="E305" s="117">
        <f t="shared" si="19"/>
        <v>100</v>
      </c>
      <c r="F305" s="117">
        <f t="shared" si="19"/>
        <v>100.0153444241529</v>
      </c>
      <c r="G305" s="117">
        <f t="shared" si="19"/>
        <v>100.64739531100318</v>
      </c>
      <c r="H305" s="117">
        <f t="shared" si="19"/>
        <v>109.13387213423012</v>
      </c>
      <c r="I305" s="117">
        <f t="shared" si="19"/>
        <v>99.68444062076486</v>
      </c>
      <c r="J305" s="117">
        <f t="shared" si="19"/>
        <v>97.782866667469477</v>
      </c>
      <c r="K305" s="117">
        <f t="shared" si="19"/>
        <v>94.060474995731369</v>
      </c>
      <c r="L305" s="117">
        <f t="shared" si="19"/>
        <v>98.360777842868004</v>
      </c>
    </row>
    <row r="306" spans="1:12" s="51" customFormat="1" ht="30" customHeight="1" x14ac:dyDescent="0.2">
      <c r="A306" s="50"/>
      <c r="C306" s="139"/>
      <c r="D306" s="52"/>
      <c r="E306" s="68" t="s">
        <v>379</v>
      </c>
      <c r="F306" s="145"/>
      <c r="G306" s="145"/>
      <c r="H306" s="145"/>
      <c r="I306" s="145"/>
      <c r="J306" s="145"/>
      <c r="K306" s="145"/>
      <c r="L306" s="145"/>
    </row>
    <row r="307" spans="1:12" ht="15" customHeight="1" x14ac:dyDescent="0.2">
      <c r="A307" s="82">
        <v>287</v>
      </c>
      <c r="B307" s="103"/>
      <c r="C307" s="140" t="s">
        <v>124</v>
      </c>
      <c r="D307" s="106" t="s">
        <v>260</v>
      </c>
      <c r="E307" s="115">
        <f t="shared" ref="E307:L316" si="20">IF($E146=0,"X",E146/$E146*100)</f>
        <v>100</v>
      </c>
      <c r="F307" s="115">
        <f t="shared" si="20"/>
        <v>234.00453321094085</v>
      </c>
      <c r="G307" s="115">
        <f t="shared" si="20"/>
        <v>199.08824977078993</v>
      </c>
      <c r="H307" s="115">
        <f t="shared" si="20"/>
        <v>153.2656521727526</v>
      </c>
      <c r="I307" s="115">
        <f t="shared" si="20"/>
        <v>207.23499497119752</v>
      </c>
      <c r="J307" s="115">
        <f t="shared" si="20"/>
        <v>309.72391213267827</v>
      </c>
      <c r="K307" s="115">
        <f t="shared" si="20"/>
        <v>385.35573100586407</v>
      </c>
      <c r="L307" s="115">
        <f t="shared" si="20"/>
        <v>402.55905898438368</v>
      </c>
    </row>
    <row r="308" spans="1:12" ht="15" customHeight="1" x14ac:dyDescent="0.2">
      <c r="A308" s="82">
        <v>288</v>
      </c>
      <c r="B308" s="103"/>
      <c r="C308" s="140" t="s">
        <v>129</v>
      </c>
      <c r="D308" s="106" t="s">
        <v>260</v>
      </c>
      <c r="E308" s="115">
        <f t="shared" si="20"/>
        <v>100</v>
      </c>
      <c r="F308" s="115">
        <f t="shared" si="20"/>
        <v>196.18191078078289</v>
      </c>
      <c r="G308" s="115">
        <f t="shared" si="20"/>
        <v>134.48001267795385</v>
      </c>
      <c r="H308" s="115">
        <f t="shared" si="20"/>
        <v>137.22657869046819</v>
      </c>
      <c r="I308" s="115">
        <f t="shared" si="20"/>
        <v>152.59991657655286</v>
      </c>
      <c r="J308" s="115">
        <f t="shared" si="20"/>
        <v>164.83809784921201</v>
      </c>
      <c r="K308" s="115">
        <f t="shared" si="20"/>
        <v>208.39679602232297</v>
      </c>
      <c r="L308" s="115">
        <f t="shared" si="20"/>
        <v>239.62869319605815</v>
      </c>
    </row>
    <row r="309" spans="1:12" ht="15" customHeight="1" x14ac:dyDescent="0.2">
      <c r="A309" s="82">
        <v>289</v>
      </c>
      <c r="B309" s="103"/>
      <c r="C309" s="140" t="s">
        <v>125</v>
      </c>
      <c r="D309" s="106" t="s">
        <v>260</v>
      </c>
      <c r="E309" s="115">
        <f t="shared" si="20"/>
        <v>100</v>
      </c>
      <c r="F309" s="115">
        <f t="shared" si="20"/>
        <v>89.131464164510064</v>
      </c>
      <c r="G309" s="115">
        <f t="shared" si="20"/>
        <v>82.829671920825405</v>
      </c>
      <c r="H309" s="115">
        <f t="shared" si="20"/>
        <v>101.58672539401215</v>
      </c>
      <c r="I309" s="115">
        <f t="shared" si="20"/>
        <v>92.939308828845171</v>
      </c>
      <c r="J309" s="115">
        <f t="shared" si="20"/>
        <v>89.274232238240131</v>
      </c>
      <c r="K309" s="115">
        <f t="shared" si="20"/>
        <v>96.247089310328278</v>
      </c>
      <c r="L309" s="115">
        <f t="shared" si="20"/>
        <v>91.470886248362731</v>
      </c>
    </row>
    <row r="310" spans="1:12" ht="15" customHeight="1" x14ac:dyDescent="0.2">
      <c r="A310" s="82">
        <v>290</v>
      </c>
      <c r="B310" s="103"/>
      <c r="C310" s="140" t="s">
        <v>133</v>
      </c>
      <c r="D310" s="106" t="s">
        <v>260</v>
      </c>
      <c r="E310" s="115">
        <f t="shared" si="20"/>
        <v>100</v>
      </c>
      <c r="F310" s="115">
        <f t="shared" si="20"/>
        <v>103.6033534080471</v>
      </c>
      <c r="G310" s="115">
        <f t="shared" si="20"/>
        <v>103.22043507397871</v>
      </c>
      <c r="H310" s="115">
        <f t="shared" si="20"/>
        <v>106.70695430728334</v>
      </c>
      <c r="I310" s="115">
        <f t="shared" si="20"/>
        <v>109.50053766213676</v>
      </c>
      <c r="J310" s="115">
        <f t="shared" si="20"/>
        <v>117.03584011068871</v>
      </c>
      <c r="K310" s="115">
        <f t="shared" si="20"/>
        <v>114.76563318284568</v>
      </c>
      <c r="L310" s="115">
        <f t="shared" si="20"/>
        <v>124.19030025487774</v>
      </c>
    </row>
    <row r="311" spans="1:12" ht="15" customHeight="1" x14ac:dyDescent="0.2">
      <c r="A311" s="82">
        <v>291</v>
      </c>
      <c r="B311" s="103"/>
      <c r="C311" s="140" t="s">
        <v>123</v>
      </c>
      <c r="D311" s="106" t="s">
        <v>260</v>
      </c>
      <c r="E311" s="115">
        <f t="shared" si="20"/>
        <v>100</v>
      </c>
      <c r="F311" s="115">
        <f t="shared" si="20"/>
        <v>103.3779431881056</v>
      </c>
      <c r="G311" s="115">
        <f t="shared" si="20"/>
        <v>73.083513531138209</v>
      </c>
      <c r="H311" s="115">
        <f t="shared" si="20"/>
        <v>70.498301991149233</v>
      </c>
      <c r="I311" s="115">
        <f t="shared" si="20"/>
        <v>58.577365260149918</v>
      </c>
      <c r="J311" s="115">
        <f t="shared" si="20"/>
        <v>46.972824085861774</v>
      </c>
      <c r="K311" s="115">
        <f t="shared" si="20"/>
        <v>81.686404519250246</v>
      </c>
      <c r="L311" s="115">
        <f t="shared" si="20"/>
        <v>73.476104904660886</v>
      </c>
    </row>
    <row r="312" spans="1:12" ht="15" customHeight="1" x14ac:dyDescent="0.2">
      <c r="A312" s="82">
        <v>292</v>
      </c>
      <c r="B312" s="103"/>
      <c r="C312" s="140" t="s">
        <v>139</v>
      </c>
      <c r="D312" s="106" t="s">
        <v>260</v>
      </c>
      <c r="E312" s="115">
        <f t="shared" si="20"/>
        <v>100</v>
      </c>
      <c r="F312" s="115">
        <f t="shared" si="20"/>
        <v>102.27558019548199</v>
      </c>
      <c r="G312" s="115">
        <f t="shared" si="20"/>
        <v>112.61807432145264</v>
      </c>
      <c r="H312" s="115">
        <f t="shared" si="20"/>
        <v>123.40306311855494</v>
      </c>
      <c r="I312" s="115">
        <f t="shared" si="20"/>
        <v>119.8721917342328</v>
      </c>
      <c r="J312" s="115">
        <f t="shared" si="20"/>
        <v>130.02437587120758</v>
      </c>
      <c r="K312" s="115">
        <f t="shared" si="20"/>
        <v>109.03206337780091</v>
      </c>
      <c r="L312" s="115">
        <f t="shared" si="20"/>
        <v>100.737925759452</v>
      </c>
    </row>
    <row r="313" spans="1:12" ht="15" customHeight="1" x14ac:dyDescent="0.2">
      <c r="A313" s="82">
        <v>293</v>
      </c>
      <c r="B313" s="103"/>
      <c r="C313" s="140" t="s">
        <v>128</v>
      </c>
      <c r="D313" s="106" t="s">
        <v>260</v>
      </c>
      <c r="E313" s="115">
        <f t="shared" si="20"/>
        <v>100</v>
      </c>
      <c r="F313" s="115">
        <f t="shared" si="20"/>
        <v>51.406706277679589</v>
      </c>
      <c r="G313" s="115">
        <f t="shared" si="20"/>
        <v>46.38397118623778</v>
      </c>
      <c r="H313" s="115">
        <f t="shared" si="20"/>
        <v>44.533050951683897</v>
      </c>
      <c r="I313" s="115">
        <f t="shared" si="20"/>
        <v>62.271927253436253</v>
      </c>
      <c r="J313" s="115">
        <f t="shared" si="20"/>
        <v>102.52428993026284</v>
      </c>
      <c r="K313" s="115">
        <f t="shared" si="20"/>
        <v>86.020370043699842</v>
      </c>
      <c r="L313" s="115">
        <f t="shared" si="20"/>
        <v>111.61008803625559</v>
      </c>
    </row>
    <row r="314" spans="1:12" ht="15" customHeight="1" x14ac:dyDescent="0.2">
      <c r="A314" s="82">
        <v>294</v>
      </c>
      <c r="B314" s="103"/>
      <c r="C314" s="140" t="s">
        <v>130</v>
      </c>
      <c r="D314" s="106" t="s">
        <v>260</v>
      </c>
      <c r="E314" s="115">
        <f t="shared" si="20"/>
        <v>100</v>
      </c>
      <c r="F314" s="115">
        <f t="shared" si="20"/>
        <v>89.822685165227341</v>
      </c>
      <c r="G314" s="115">
        <f t="shared" si="20"/>
        <v>96.008782028591341</v>
      </c>
      <c r="H314" s="115">
        <f t="shared" si="20"/>
        <v>91.224606534694601</v>
      </c>
      <c r="I314" s="115">
        <f t="shared" si="20"/>
        <v>89.708894598515215</v>
      </c>
      <c r="J314" s="115">
        <f t="shared" si="20"/>
        <v>89.492697725169819</v>
      </c>
      <c r="K314" s="115">
        <f t="shared" si="20"/>
        <v>83.251215403272383</v>
      </c>
      <c r="L314" s="115">
        <f t="shared" si="20"/>
        <v>86.434423944580715</v>
      </c>
    </row>
    <row r="315" spans="1:12" ht="15" customHeight="1" x14ac:dyDescent="0.2">
      <c r="A315" s="82">
        <v>295</v>
      </c>
      <c r="B315" s="103"/>
      <c r="C315" s="140" t="s">
        <v>131</v>
      </c>
      <c r="D315" s="106" t="s">
        <v>260</v>
      </c>
      <c r="E315" s="115">
        <f t="shared" si="20"/>
        <v>100</v>
      </c>
      <c r="F315" s="115">
        <f t="shared" si="20"/>
        <v>99.116260549207965</v>
      </c>
      <c r="G315" s="115">
        <f t="shared" si="20"/>
        <v>80.175941503286012</v>
      </c>
      <c r="H315" s="115">
        <f t="shared" si="20"/>
        <v>68.500309906153916</v>
      </c>
      <c r="I315" s="115">
        <f t="shared" si="20"/>
        <v>87.216620981746459</v>
      </c>
      <c r="J315" s="115">
        <f t="shared" si="20"/>
        <v>87.450802133249994</v>
      </c>
      <c r="K315" s="115">
        <f t="shared" si="20"/>
        <v>78.710812861238267</v>
      </c>
      <c r="L315" s="115">
        <f t="shared" si="20"/>
        <v>74.383580690784569</v>
      </c>
    </row>
    <row r="316" spans="1:12" ht="15" customHeight="1" x14ac:dyDescent="0.2">
      <c r="A316" s="82">
        <v>296</v>
      </c>
      <c r="B316" s="103"/>
      <c r="C316" s="140" t="s">
        <v>126</v>
      </c>
      <c r="D316" s="106" t="s">
        <v>260</v>
      </c>
      <c r="E316" s="115">
        <f t="shared" si="20"/>
        <v>100</v>
      </c>
      <c r="F316" s="115">
        <f t="shared" si="20"/>
        <v>184.58472839851464</v>
      </c>
      <c r="G316" s="115">
        <f t="shared" si="20"/>
        <v>163.2236643490898</v>
      </c>
      <c r="H316" s="115">
        <f t="shared" si="20"/>
        <v>197.5254550734837</v>
      </c>
      <c r="I316" s="115">
        <f t="shared" si="20"/>
        <v>312.45723414846805</v>
      </c>
      <c r="J316" s="115">
        <f t="shared" si="20"/>
        <v>343.44475268278501</v>
      </c>
      <c r="K316" s="115">
        <f t="shared" si="20"/>
        <v>325.16638325353642</v>
      </c>
      <c r="L316" s="115">
        <f t="shared" si="20"/>
        <v>414.59590262014706</v>
      </c>
    </row>
    <row r="317" spans="1:12" ht="15" customHeight="1" x14ac:dyDescent="0.2">
      <c r="A317" s="82">
        <v>297</v>
      </c>
      <c r="B317" s="103"/>
      <c r="C317" s="140" t="s">
        <v>146</v>
      </c>
      <c r="D317" s="106" t="s">
        <v>260</v>
      </c>
      <c r="E317" s="115">
        <f t="shared" ref="E317:L326" si="21">IF($E156=0,"X",E156/$E156*100)</f>
        <v>100</v>
      </c>
      <c r="F317" s="115">
        <f t="shared" si="21"/>
        <v>91.605208883236784</v>
      </c>
      <c r="G317" s="115">
        <f t="shared" si="21"/>
        <v>93.745625761553825</v>
      </c>
      <c r="H317" s="115">
        <f t="shared" si="21"/>
        <v>87.700568056310473</v>
      </c>
      <c r="I317" s="115">
        <f t="shared" si="21"/>
        <v>82.449433365548657</v>
      </c>
      <c r="J317" s="115">
        <f t="shared" si="21"/>
        <v>83.809741500618003</v>
      </c>
      <c r="K317" s="115">
        <f t="shared" si="21"/>
        <v>93.280415015748957</v>
      </c>
      <c r="L317" s="115">
        <f t="shared" si="21"/>
        <v>82.631916519213348</v>
      </c>
    </row>
    <row r="318" spans="1:12" ht="15" customHeight="1" x14ac:dyDescent="0.2">
      <c r="A318" s="82">
        <v>298</v>
      </c>
      <c r="B318" s="103"/>
      <c r="C318" s="140" t="s">
        <v>147</v>
      </c>
      <c r="D318" s="106" t="s">
        <v>260</v>
      </c>
      <c r="E318" s="115">
        <f t="shared" si="21"/>
        <v>100</v>
      </c>
      <c r="F318" s="115">
        <f t="shared" si="21"/>
        <v>97.894147577650358</v>
      </c>
      <c r="G318" s="115">
        <f t="shared" si="21"/>
        <v>80.618277093178904</v>
      </c>
      <c r="H318" s="115">
        <f t="shared" si="21"/>
        <v>76.886364659263279</v>
      </c>
      <c r="I318" s="115">
        <f t="shared" si="21"/>
        <v>61.01313088034459</v>
      </c>
      <c r="J318" s="115">
        <f t="shared" si="21"/>
        <v>83.606035745517218</v>
      </c>
      <c r="K318" s="115">
        <f t="shared" si="21"/>
        <v>79.174527203456392</v>
      </c>
      <c r="L318" s="115">
        <f t="shared" si="21"/>
        <v>95.227826027742339</v>
      </c>
    </row>
    <row r="319" spans="1:12" ht="15" customHeight="1" x14ac:dyDescent="0.2">
      <c r="A319" s="82">
        <v>299</v>
      </c>
      <c r="B319" s="103"/>
      <c r="C319" s="140" t="s">
        <v>151</v>
      </c>
      <c r="D319" s="106" t="s">
        <v>260</v>
      </c>
      <c r="E319" s="115">
        <f t="shared" si="21"/>
        <v>100</v>
      </c>
      <c r="F319" s="115">
        <f t="shared" si="21"/>
        <v>94.53975803604348</v>
      </c>
      <c r="G319" s="115">
        <f t="shared" si="21"/>
        <v>86.425314843289527</v>
      </c>
      <c r="H319" s="115">
        <f t="shared" si="21"/>
        <v>94.242095956290967</v>
      </c>
      <c r="I319" s="115">
        <f t="shared" si="21"/>
        <v>110.3355727682556</v>
      </c>
      <c r="J319" s="115">
        <f t="shared" si="21"/>
        <v>100.20581465052068</v>
      </c>
      <c r="K319" s="115">
        <f t="shared" si="21"/>
        <v>115.33336350738193</v>
      </c>
      <c r="L319" s="115">
        <f t="shared" si="21"/>
        <v>97.11614540980797</v>
      </c>
    </row>
    <row r="320" spans="1:12" ht="15" customHeight="1" x14ac:dyDescent="0.2">
      <c r="A320" s="82">
        <v>300</v>
      </c>
      <c r="B320" s="103"/>
      <c r="C320" s="140" t="s">
        <v>149</v>
      </c>
      <c r="D320" s="106" t="s">
        <v>260</v>
      </c>
      <c r="E320" s="115">
        <f t="shared" si="21"/>
        <v>100</v>
      </c>
      <c r="F320" s="115">
        <f t="shared" si="21"/>
        <v>94.658823625586919</v>
      </c>
      <c r="G320" s="115">
        <f t="shared" si="21"/>
        <v>57.790113001153372</v>
      </c>
      <c r="H320" s="115">
        <f t="shared" si="21"/>
        <v>137.93890797154916</v>
      </c>
      <c r="I320" s="115">
        <f t="shared" si="21"/>
        <v>103.72627036003036</v>
      </c>
      <c r="J320" s="115">
        <f t="shared" si="21"/>
        <v>289.12319597259506</v>
      </c>
      <c r="K320" s="115">
        <f t="shared" si="21"/>
        <v>393.82385765073298</v>
      </c>
      <c r="L320" s="115">
        <f t="shared" si="21"/>
        <v>255.10553489597291</v>
      </c>
    </row>
    <row r="321" spans="1:12" ht="15" customHeight="1" x14ac:dyDescent="0.2">
      <c r="A321" s="82">
        <v>301</v>
      </c>
      <c r="B321" s="103"/>
      <c r="C321" s="140" t="s">
        <v>150</v>
      </c>
      <c r="D321" s="106" t="s">
        <v>260</v>
      </c>
      <c r="E321" s="115">
        <f t="shared" si="21"/>
        <v>100</v>
      </c>
      <c r="F321" s="115">
        <f t="shared" si="21"/>
        <v>89.568495139647439</v>
      </c>
      <c r="G321" s="115">
        <f t="shared" si="21"/>
        <v>106.27914285401982</v>
      </c>
      <c r="H321" s="115">
        <f t="shared" si="21"/>
        <v>106.67734927806467</v>
      </c>
      <c r="I321" s="115">
        <f t="shared" si="21"/>
        <v>109.38360764487479</v>
      </c>
      <c r="J321" s="115">
        <f t="shared" si="21"/>
        <v>101.4744817023802</v>
      </c>
      <c r="K321" s="115">
        <f t="shared" si="21"/>
        <v>103.0208826704141</v>
      </c>
      <c r="L321" s="115">
        <f t="shared" si="21"/>
        <v>101.23442324874934</v>
      </c>
    </row>
    <row r="322" spans="1:12" ht="15" customHeight="1" x14ac:dyDescent="0.2">
      <c r="A322" s="82">
        <v>302</v>
      </c>
      <c r="B322" s="103"/>
      <c r="C322" s="140" t="s">
        <v>148</v>
      </c>
      <c r="D322" s="106" t="s">
        <v>260</v>
      </c>
      <c r="E322" s="115">
        <f t="shared" si="21"/>
        <v>100</v>
      </c>
      <c r="F322" s="115">
        <f t="shared" si="21"/>
        <v>68.849572495551627</v>
      </c>
      <c r="G322" s="115">
        <f t="shared" si="21"/>
        <v>207.489976979207</v>
      </c>
      <c r="H322" s="115">
        <f t="shared" si="21"/>
        <v>237.0043599882523</v>
      </c>
      <c r="I322" s="115">
        <f t="shared" si="21"/>
        <v>217.70489503082393</v>
      </c>
      <c r="J322" s="115">
        <f t="shared" si="21"/>
        <v>128.0528343362659</v>
      </c>
      <c r="K322" s="115">
        <f t="shared" si="21"/>
        <v>105.58568900401195</v>
      </c>
      <c r="L322" s="115">
        <f t="shared" si="21"/>
        <v>125.18046252053954</v>
      </c>
    </row>
    <row r="323" spans="1:12" ht="15" customHeight="1" x14ac:dyDescent="0.2">
      <c r="A323" s="82">
        <v>303</v>
      </c>
      <c r="B323" s="103"/>
      <c r="C323" s="140" t="s">
        <v>153</v>
      </c>
      <c r="D323" s="106" t="s">
        <v>260</v>
      </c>
      <c r="E323" s="115">
        <f t="shared" si="21"/>
        <v>100</v>
      </c>
      <c r="F323" s="115">
        <f t="shared" si="21"/>
        <v>69.076096529000267</v>
      </c>
      <c r="G323" s="115">
        <f t="shared" si="21"/>
        <v>88.061742126779237</v>
      </c>
      <c r="H323" s="115">
        <f t="shared" si="21"/>
        <v>91.904957917692087</v>
      </c>
      <c r="I323" s="115">
        <f t="shared" si="21"/>
        <v>40.429571372547876</v>
      </c>
      <c r="J323" s="115">
        <f t="shared" si="21"/>
        <v>87.629630927114761</v>
      </c>
      <c r="K323" s="115">
        <f t="shared" si="21"/>
        <v>170.90910240952718</v>
      </c>
      <c r="L323" s="115">
        <f t="shared" si="21"/>
        <v>175.44327768095297</v>
      </c>
    </row>
    <row r="324" spans="1:12" ht="15" customHeight="1" x14ac:dyDescent="0.2">
      <c r="A324" s="82">
        <v>304</v>
      </c>
      <c r="B324" s="103"/>
      <c r="C324" s="140" t="s">
        <v>141</v>
      </c>
      <c r="D324" s="106" t="s">
        <v>260</v>
      </c>
      <c r="E324" s="115">
        <f t="shared" si="21"/>
        <v>100</v>
      </c>
      <c r="F324" s="115">
        <f t="shared" si="21"/>
        <v>103.07599655711259</v>
      </c>
      <c r="G324" s="115">
        <f t="shared" si="21"/>
        <v>97.049457962605686</v>
      </c>
      <c r="H324" s="115">
        <f t="shared" si="21"/>
        <v>105.97446221298073</v>
      </c>
      <c r="I324" s="115">
        <f t="shared" si="21"/>
        <v>100.42715856029652</v>
      </c>
      <c r="J324" s="115">
        <f t="shared" si="21"/>
        <v>107.59749555975367</v>
      </c>
      <c r="K324" s="115">
        <f t="shared" si="21"/>
        <v>111.23380613597178</v>
      </c>
      <c r="L324" s="115">
        <f t="shared" si="21"/>
        <v>112.63037155911901</v>
      </c>
    </row>
    <row r="325" spans="1:12" ht="15" customHeight="1" x14ac:dyDescent="0.2">
      <c r="A325" s="82">
        <v>305</v>
      </c>
      <c r="B325" s="103"/>
      <c r="C325" s="140" t="s">
        <v>145</v>
      </c>
      <c r="D325" s="106" t="s">
        <v>260</v>
      </c>
      <c r="E325" s="115">
        <f t="shared" si="21"/>
        <v>100</v>
      </c>
      <c r="F325" s="115">
        <f t="shared" si="21"/>
        <v>98.852388960616949</v>
      </c>
      <c r="G325" s="115">
        <f t="shared" si="21"/>
        <v>98.203391998934094</v>
      </c>
      <c r="H325" s="115">
        <f t="shared" si="21"/>
        <v>111.77983664851664</v>
      </c>
      <c r="I325" s="115">
        <f t="shared" si="21"/>
        <v>119.45423613218932</v>
      </c>
      <c r="J325" s="115">
        <f t="shared" si="21"/>
        <v>142.65472508852113</v>
      </c>
      <c r="K325" s="115">
        <f t="shared" si="21"/>
        <v>122.66065956594537</v>
      </c>
      <c r="L325" s="115">
        <f t="shared" si="21"/>
        <v>133.54958674616557</v>
      </c>
    </row>
    <row r="326" spans="1:12" ht="15" customHeight="1" x14ac:dyDescent="0.2">
      <c r="A326" s="82">
        <v>306</v>
      </c>
      <c r="B326" s="103"/>
      <c r="C326" s="140" t="s">
        <v>358</v>
      </c>
      <c r="D326" s="106" t="s">
        <v>260</v>
      </c>
      <c r="E326" s="115">
        <f t="shared" si="21"/>
        <v>100</v>
      </c>
      <c r="F326" s="115">
        <f t="shared" si="21"/>
        <v>76.309738768785024</v>
      </c>
      <c r="G326" s="115">
        <f t="shared" si="21"/>
        <v>173.656626543193</v>
      </c>
      <c r="H326" s="115">
        <f t="shared" si="21"/>
        <v>104.13527442109903</v>
      </c>
      <c r="I326" s="115">
        <f t="shared" si="21"/>
        <v>110.67499038356206</v>
      </c>
      <c r="J326" s="115">
        <f t="shared" si="21"/>
        <v>145.4057365307288</v>
      </c>
      <c r="K326" s="115">
        <f t="shared" si="21"/>
        <v>104.72468628346192</v>
      </c>
      <c r="L326" s="115">
        <f t="shared" si="21"/>
        <v>76.117165253858758</v>
      </c>
    </row>
    <row r="327" spans="1:12" ht="15" customHeight="1" x14ac:dyDescent="0.2">
      <c r="A327" s="82">
        <v>307</v>
      </c>
      <c r="B327" s="103"/>
      <c r="C327" s="140" t="s">
        <v>143</v>
      </c>
      <c r="D327" s="106" t="s">
        <v>260</v>
      </c>
      <c r="E327" s="115">
        <f t="shared" ref="E327:L328" si="22">IF($E166=0,"X",E166/$E166*100)</f>
        <v>100</v>
      </c>
      <c r="F327" s="115">
        <f t="shared" si="22"/>
        <v>100.8660204791174</v>
      </c>
      <c r="G327" s="115">
        <f t="shared" si="22"/>
        <v>117.51878880750203</v>
      </c>
      <c r="H327" s="115">
        <f t="shared" si="22"/>
        <v>130.63703878228924</v>
      </c>
      <c r="I327" s="115">
        <f t="shared" si="22"/>
        <v>139.87308117163695</v>
      </c>
      <c r="J327" s="115">
        <f t="shared" si="22"/>
        <v>126.52979059193899</v>
      </c>
      <c r="K327" s="115">
        <f t="shared" si="22"/>
        <v>111.23337698653563</v>
      </c>
      <c r="L327" s="115">
        <f t="shared" si="22"/>
        <v>112.6532795473222</v>
      </c>
    </row>
    <row r="328" spans="1:12" ht="15" customHeight="1" x14ac:dyDescent="0.2">
      <c r="A328" s="82">
        <v>308</v>
      </c>
      <c r="B328" s="103"/>
      <c r="C328" s="141" t="s">
        <v>112</v>
      </c>
      <c r="D328" s="107" t="s">
        <v>260</v>
      </c>
      <c r="E328" s="117">
        <f t="shared" si="22"/>
        <v>100</v>
      </c>
      <c r="F328" s="117">
        <f t="shared" si="22"/>
        <v>104.82969115312541</v>
      </c>
      <c r="G328" s="117">
        <f t="shared" si="22"/>
        <v>101.62291235744887</v>
      </c>
      <c r="H328" s="117">
        <f t="shared" si="22"/>
        <v>105.05543597661135</v>
      </c>
      <c r="I328" s="117">
        <f t="shared" si="22"/>
        <v>108.64356405503376</v>
      </c>
      <c r="J328" s="117">
        <f t="shared" si="22"/>
        <v>114.86275830329744</v>
      </c>
      <c r="K328" s="117">
        <f t="shared" si="22"/>
        <v>119.07450422465222</v>
      </c>
      <c r="L328" s="117">
        <f t="shared" si="22"/>
        <v>120.8043236065828</v>
      </c>
    </row>
    <row r="329" spans="1:12" s="51" customFormat="1" ht="30" customHeight="1" x14ac:dyDescent="0.2">
      <c r="A329" s="50"/>
      <c r="C329" s="139"/>
      <c r="D329" s="52"/>
      <c r="E329" s="68" t="s">
        <v>381</v>
      </c>
      <c r="F329" s="145"/>
      <c r="G329" s="145"/>
      <c r="H329" s="145"/>
      <c r="I329" s="145"/>
      <c r="J329" s="145"/>
      <c r="K329" s="145"/>
      <c r="L329" s="145"/>
    </row>
    <row r="330" spans="1:12" ht="15" customHeight="1" x14ac:dyDescent="0.2">
      <c r="A330" s="82">
        <v>309</v>
      </c>
      <c r="B330" s="103"/>
      <c r="C330" s="140" t="s">
        <v>124</v>
      </c>
      <c r="D330" s="106" t="s">
        <v>260</v>
      </c>
      <c r="E330" s="115">
        <f>IF($E192=0,"X",E192/$E192*100)</f>
        <v>100</v>
      </c>
      <c r="F330" s="115">
        <f t="shared" ref="F330:L330" si="23">IF($E192=0,"X",F192/$E192*100)</f>
        <v>231.88983525721287</v>
      </c>
      <c r="G330" s="115">
        <f t="shared" si="23"/>
        <v>198.04816367600944</v>
      </c>
      <c r="H330" s="115">
        <f t="shared" si="23"/>
        <v>152.65427529339979</v>
      </c>
      <c r="I330" s="115">
        <f t="shared" si="23"/>
        <v>206.58060619360921</v>
      </c>
      <c r="J330" s="115">
        <f t="shared" si="23"/>
        <v>307.15083611215999</v>
      </c>
      <c r="K330" s="115">
        <f t="shared" si="23"/>
        <v>381.91364272096604</v>
      </c>
      <c r="L330" s="115">
        <f t="shared" si="23"/>
        <v>398.62732208409949</v>
      </c>
    </row>
    <row r="331" spans="1:12" ht="15" customHeight="1" x14ac:dyDescent="0.2">
      <c r="A331" s="82">
        <v>310</v>
      </c>
      <c r="B331" s="103"/>
      <c r="C331" s="140" t="s">
        <v>129</v>
      </c>
      <c r="D331" s="106" t="s">
        <v>260</v>
      </c>
      <c r="E331" s="115">
        <f t="shared" ref="E331:L346" si="24">IF($E193=0,"X",E193/$E193*100)</f>
        <v>100</v>
      </c>
      <c r="F331" s="115">
        <f t="shared" si="24"/>
        <v>195.90575189706553</v>
      </c>
      <c r="G331" s="115">
        <f t="shared" si="24"/>
        <v>134.52223543269847</v>
      </c>
      <c r="H331" s="115">
        <f t="shared" si="24"/>
        <v>137.46244618955893</v>
      </c>
      <c r="I331" s="115">
        <f t="shared" si="24"/>
        <v>152.5460772681401</v>
      </c>
      <c r="J331" s="115">
        <f t="shared" si="24"/>
        <v>164.83329272360245</v>
      </c>
      <c r="K331" s="115">
        <f t="shared" si="24"/>
        <v>208.24441228955425</v>
      </c>
      <c r="L331" s="115">
        <f t="shared" si="24"/>
        <v>239.66985511650512</v>
      </c>
    </row>
    <row r="332" spans="1:12" ht="15" customHeight="1" x14ac:dyDescent="0.2">
      <c r="A332" s="82">
        <v>311</v>
      </c>
      <c r="B332" s="103"/>
      <c r="C332" s="140" t="s">
        <v>125</v>
      </c>
      <c r="D332" s="106" t="s">
        <v>260</v>
      </c>
      <c r="E332" s="115">
        <f t="shared" si="24"/>
        <v>100</v>
      </c>
      <c r="F332" s="115">
        <f t="shared" si="24"/>
        <v>89.031111558016647</v>
      </c>
      <c r="G332" s="115">
        <f t="shared" si="24"/>
        <v>82.620883540662859</v>
      </c>
      <c r="H332" s="115">
        <f t="shared" si="24"/>
        <v>101.47187746663577</v>
      </c>
      <c r="I332" s="115">
        <f t="shared" si="24"/>
        <v>92.913433637357841</v>
      </c>
      <c r="J332" s="115">
        <f t="shared" si="24"/>
        <v>89.228904415010533</v>
      </c>
      <c r="K332" s="115">
        <f t="shared" si="24"/>
        <v>96.222801758845762</v>
      </c>
      <c r="L332" s="115">
        <f t="shared" si="24"/>
        <v>91.466797273116143</v>
      </c>
    </row>
    <row r="333" spans="1:12" ht="15" customHeight="1" x14ac:dyDescent="0.2">
      <c r="A333" s="82">
        <v>312</v>
      </c>
      <c r="B333" s="103"/>
      <c r="C333" s="140" t="s">
        <v>139</v>
      </c>
      <c r="D333" s="106" t="s">
        <v>260</v>
      </c>
      <c r="E333" s="115">
        <f t="shared" si="24"/>
        <v>100</v>
      </c>
      <c r="F333" s="115">
        <f t="shared" si="24"/>
        <v>106.27389543376185</v>
      </c>
      <c r="G333" s="115">
        <f t="shared" si="24"/>
        <v>114.07617722429922</v>
      </c>
      <c r="H333" s="115">
        <f t="shared" si="24"/>
        <v>127.23182901347715</v>
      </c>
      <c r="I333" s="115">
        <f t="shared" si="24"/>
        <v>133.19907263046179</v>
      </c>
      <c r="J333" s="115">
        <f t="shared" si="24"/>
        <v>145.8281356148953</v>
      </c>
      <c r="K333" s="115">
        <f t="shared" si="24"/>
        <v>126.29767965620573</v>
      </c>
      <c r="L333" s="115">
        <f t="shared" si="24"/>
        <v>125.84169182456672</v>
      </c>
    </row>
    <row r="334" spans="1:12" ht="15" customHeight="1" x14ac:dyDescent="0.2">
      <c r="A334" s="82">
        <v>313</v>
      </c>
      <c r="B334" s="103"/>
      <c r="C334" s="140" t="s">
        <v>133</v>
      </c>
      <c r="D334" s="106" t="s">
        <v>260</v>
      </c>
      <c r="E334" s="115">
        <f t="shared" si="24"/>
        <v>100</v>
      </c>
      <c r="F334" s="115">
        <f t="shared" si="24"/>
        <v>103.72599429784206</v>
      </c>
      <c r="G334" s="115">
        <f t="shared" si="24"/>
        <v>103.30351821268782</v>
      </c>
      <c r="H334" s="115">
        <f t="shared" si="24"/>
        <v>106.57577516001726</v>
      </c>
      <c r="I334" s="115">
        <f t="shared" si="24"/>
        <v>109.9169518167965</v>
      </c>
      <c r="J334" s="115">
        <f t="shared" si="24"/>
        <v>117.17939009502454</v>
      </c>
      <c r="K334" s="115">
        <f t="shared" si="24"/>
        <v>115.17284541219811</v>
      </c>
      <c r="L334" s="115">
        <f t="shared" si="24"/>
        <v>124.76572833524735</v>
      </c>
    </row>
    <row r="335" spans="1:12" ht="15" customHeight="1" x14ac:dyDescent="0.2">
      <c r="A335" s="82">
        <v>314</v>
      </c>
      <c r="B335" s="103"/>
      <c r="C335" s="140" t="s">
        <v>123</v>
      </c>
      <c r="D335" s="106" t="s">
        <v>260</v>
      </c>
      <c r="E335" s="115">
        <f t="shared" si="24"/>
        <v>100</v>
      </c>
      <c r="F335" s="115">
        <f t="shared" si="24"/>
        <v>103.31903754731225</v>
      </c>
      <c r="G335" s="115">
        <f t="shared" si="24"/>
        <v>72.763826704455994</v>
      </c>
      <c r="H335" s="115">
        <f t="shared" si="24"/>
        <v>70.290182278745377</v>
      </c>
      <c r="I335" s="115">
        <f t="shared" si="24"/>
        <v>58.28092251931475</v>
      </c>
      <c r="J335" s="115">
        <f t="shared" si="24"/>
        <v>46.640212197490278</v>
      </c>
      <c r="K335" s="115">
        <f t="shared" si="24"/>
        <v>81.356686987219589</v>
      </c>
      <c r="L335" s="115">
        <f t="shared" si="24"/>
        <v>73.167189227944831</v>
      </c>
    </row>
    <row r="336" spans="1:12" ht="15" customHeight="1" x14ac:dyDescent="0.2">
      <c r="A336" s="82">
        <v>315</v>
      </c>
      <c r="B336" s="103"/>
      <c r="C336" s="140" t="s">
        <v>128</v>
      </c>
      <c r="D336" s="106" t="s">
        <v>260</v>
      </c>
      <c r="E336" s="115">
        <f t="shared" si="24"/>
        <v>100</v>
      </c>
      <c r="F336" s="115">
        <f t="shared" si="24"/>
        <v>52.279410684547692</v>
      </c>
      <c r="G336" s="115">
        <f t="shared" si="24"/>
        <v>47.131440796686967</v>
      </c>
      <c r="H336" s="115">
        <f t="shared" si="24"/>
        <v>45.203017891268843</v>
      </c>
      <c r="I336" s="115">
        <f t="shared" si="24"/>
        <v>63.275816939347031</v>
      </c>
      <c r="J336" s="115">
        <f t="shared" si="24"/>
        <v>104.09230890450199</v>
      </c>
      <c r="K336" s="115">
        <f t="shared" si="24"/>
        <v>87.145276248295588</v>
      </c>
      <c r="L336" s="115">
        <f t="shared" si="24"/>
        <v>113.0868882386642</v>
      </c>
    </row>
    <row r="337" spans="1:12" ht="15" customHeight="1" x14ac:dyDescent="0.2">
      <c r="A337" s="82">
        <v>316</v>
      </c>
      <c r="B337" s="103"/>
      <c r="C337" s="140" t="s">
        <v>130</v>
      </c>
      <c r="D337" s="106" t="s">
        <v>260</v>
      </c>
      <c r="E337" s="115">
        <f t="shared" si="24"/>
        <v>100</v>
      </c>
      <c r="F337" s="115">
        <f t="shared" si="24"/>
        <v>89.748559026853542</v>
      </c>
      <c r="G337" s="115">
        <f t="shared" si="24"/>
        <v>95.986424344556482</v>
      </c>
      <c r="H337" s="115">
        <f t="shared" si="24"/>
        <v>91.208809585653</v>
      </c>
      <c r="I337" s="115">
        <f t="shared" si="24"/>
        <v>90.218596496988113</v>
      </c>
      <c r="J337" s="115">
        <f t="shared" si="24"/>
        <v>89.833585225877115</v>
      </c>
      <c r="K337" s="115">
        <f t="shared" si="24"/>
        <v>83.129610028611594</v>
      </c>
      <c r="L337" s="115">
        <f t="shared" si="24"/>
        <v>86.418476183842543</v>
      </c>
    </row>
    <row r="338" spans="1:12" ht="15" customHeight="1" x14ac:dyDescent="0.2">
      <c r="A338" s="82">
        <v>317</v>
      </c>
      <c r="B338" s="103"/>
      <c r="C338" s="140" t="s">
        <v>131</v>
      </c>
      <c r="D338" s="106" t="s">
        <v>260</v>
      </c>
      <c r="E338" s="115">
        <f t="shared" si="24"/>
        <v>100</v>
      </c>
      <c r="F338" s="115">
        <f t="shared" si="24"/>
        <v>102.27815571426319</v>
      </c>
      <c r="G338" s="115">
        <f t="shared" si="24"/>
        <v>80.292129834428664</v>
      </c>
      <c r="H338" s="115">
        <f t="shared" si="24"/>
        <v>68.862369454868428</v>
      </c>
      <c r="I338" s="115">
        <f t="shared" si="24"/>
        <v>86.623976819471821</v>
      </c>
      <c r="J338" s="115">
        <f t="shared" si="24"/>
        <v>86.675642016897498</v>
      </c>
      <c r="K338" s="115">
        <f t="shared" si="24"/>
        <v>77.836120641586632</v>
      </c>
      <c r="L338" s="115">
        <f t="shared" si="24"/>
        <v>73.815739611981456</v>
      </c>
    </row>
    <row r="339" spans="1:12" ht="15" customHeight="1" x14ac:dyDescent="0.2">
      <c r="A339" s="82">
        <v>318</v>
      </c>
      <c r="B339" s="103"/>
      <c r="C339" s="140" t="s">
        <v>146</v>
      </c>
      <c r="D339" s="106" t="s">
        <v>260</v>
      </c>
      <c r="E339" s="115">
        <f t="shared" si="24"/>
        <v>100</v>
      </c>
      <c r="F339" s="115">
        <f t="shared" si="24"/>
        <v>91.935051240095461</v>
      </c>
      <c r="G339" s="115">
        <f t="shared" si="24"/>
        <v>93.003180757720514</v>
      </c>
      <c r="H339" s="115">
        <f t="shared" si="24"/>
        <v>87.00900289676386</v>
      </c>
      <c r="I339" s="115">
        <f t="shared" si="24"/>
        <v>81.380149226586951</v>
      </c>
      <c r="J339" s="115">
        <f t="shared" si="24"/>
        <v>83.666630946667837</v>
      </c>
      <c r="K339" s="115">
        <f t="shared" si="24"/>
        <v>92.571533933756044</v>
      </c>
      <c r="L339" s="115">
        <f t="shared" si="24"/>
        <v>82.203069120582001</v>
      </c>
    </row>
    <row r="340" spans="1:12" ht="15" customHeight="1" x14ac:dyDescent="0.2">
      <c r="A340" s="82">
        <v>319</v>
      </c>
      <c r="B340" s="103"/>
      <c r="C340" s="140" t="s">
        <v>147</v>
      </c>
      <c r="D340" s="106" t="s">
        <v>260</v>
      </c>
      <c r="E340" s="115">
        <f t="shared" si="24"/>
        <v>100</v>
      </c>
      <c r="F340" s="115">
        <f t="shared" si="24"/>
        <v>97.949711914980668</v>
      </c>
      <c r="G340" s="115">
        <f t="shared" si="24"/>
        <v>80.517365634614862</v>
      </c>
      <c r="H340" s="115">
        <f t="shared" si="24"/>
        <v>76.521295667150383</v>
      </c>
      <c r="I340" s="115">
        <f t="shared" si="24"/>
        <v>60.325137899492766</v>
      </c>
      <c r="J340" s="115">
        <f t="shared" si="24"/>
        <v>82.918049157620089</v>
      </c>
      <c r="K340" s="115">
        <f t="shared" si="24"/>
        <v>78.366598019701115</v>
      </c>
      <c r="L340" s="115">
        <f t="shared" si="24"/>
        <v>94.383596946171451</v>
      </c>
    </row>
    <row r="341" spans="1:12" ht="15" customHeight="1" x14ac:dyDescent="0.2">
      <c r="A341" s="82">
        <v>320</v>
      </c>
      <c r="B341" s="103"/>
      <c r="C341" s="140" t="s">
        <v>151</v>
      </c>
      <c r="D341" s="106" t="s">
        <v>260</v>
      </c>
      <c r="E341" s="115">
        <f t="shared" si="24"/>
        <v>100</v>
      </c>
      <c r="F341" s="115">
        <f t="shared" si="24"/>
        <v>94.577193995705713</v>
      </c>
      <c r="G341" s="115">
        <f t="shared" si="24"/>
        <v>86.450073860820353</v>
      </c>
      <c r="H341" s="115">
        <f t="shared" si="24"/>
        <v>94.279802780765493</v>
      </c>
      <c r="I341" s="115">
        <f t="shared" si="24"/>
        <v>110.36043598367431</v>
      </c>
      <c r="J341" s="115">
        <f t="shared" si="24"/>
        <v>100.1027585148794</v>
      </c>
      <c r="K341" s="115">
        <f t="shared" si="24"/>
        <v>115.15337667251183</v>
      </c>
      <c r="L341" s="115">
        <f t="shared" si="24"/>
        <v>97.029722654426948</v>
      </c>
    </row>
    <row r="342" spans="1:12" ht="15" customHeight="1" x14ac:dyDescent="0.2">
      <c r="A342" s="82">
        <v>321</v>
      </c>
      <c r="B342" s="103"/>
      <c r="C342" s="140" t="s">
        <v>149</v>
      </c>
      <c r="D342" s="106" t="s">
        <v>260</v>
      </c>
      <c r="E342" s="115">
        <f t="shared" si="24"/>
        <v>100</v>
      </c>
      <c r="F342" s="115">
        <f t="shared" si="24"/>
        <v>94.688094477489116</v>
      </c>
      <c r="G342" s="115">
        <f t="shared" si="24"/>
        <v>57.16706194058785</v>
      </c>
      <c r="H342" s="115">
        <f t="shared" si="24"/>
        <v>137.60124283293806</v>
      </c>
      <c r="I342" s="115">
        <f t="shared" si="24"/>
        <v>103.87020011508898</v>
      </c>
      <c r="J342" s="115">
        <f t="shared" si="24"/>
        <v>289.7438017013755</v>
      </c>
      <c r="K342" s="115">
        <f t="shared" si="24"/>
        <v>394.66350874180233</v>
      </c>
      <c r="L342" s="115">
        <f t="shared" si="24"/>
        <v>255.43640747470363</v>
      </c>
    </row>
    <row r="343" spans="1:12" ht="15" customHeight="1" x14ac:dyDescent="0.2">
      <c r="A343" s="82">
        <v>322</v>
      </c>
      <c r="B343" s="103"/>
      <c r="C343" s="140" t="s">
        <v>145</v>
      </c>
      <c r="D343" s="106" t="s">
        <v>260</v>
      </c>
      <c r="E343" s="115">
        <f t="shared" si="24"/>
        <v>100</v>
      </c>
      <c r="F343" s="115">
        <f t="shared" si="24"/>
        <v>94.529412770553904</v>
      </c>
      <c r="G343" s="115">
        <f t="shared" si="24"/>
        <v>101.87877417188014</v>
      </c>
      <c r="H343" s="115">
        <f t="shared" si="24"/>
        <v>107.25654060740355</v>
      </c>
      <c r="I343" s="115">
        <f t="shared" si="24"/>
        <v>114.07769135940684</v>
      </c>
      <c r="J343" s="115">
        <f t="shared" si="24"/>
        <v>135.03647821711809</v>
      </c>
      <c r="K343" s="115">
        <f t="shared" si="24"/>
        <v>125.13856173260321</v>
      </c>
      <c r="L343" s="115">
        <f t="shared" si="24"/>
        <v>143.56195683139427</v>
      </c>
    </row>
    <row r="344" spans="1:12" ht="15" customHeight="1" x14ac:dyDescent="0.2">
      <c r="A344" s="82">
        <v>323</v>
      </c>
      <c r="B344" s="103"/>
      <c r="C344" s="140" t="s">
        <v>141</v>
      </c>
      <c r="D344" s="106" t="s">
        <v>260</v>
      </c>
      <c r="E344" s="115">
        <f t="shared" si="24"/>
        <v>100</v>
      </c>
      <c r="F344" s="115">
        <f t="shared" si="24"/>
        <v>102.78706773349926</v>
      </c>
      <c r="G344" s="115">
        <f t="shared" si="24"/>
        <v>96.932603126610218</v>
      </c>
      <c r="H344" s="115">
        <f t="shared" si="24"/>
        <v>105.59206049057448</v>
      </c>
      <c r="I344" s="115">
        <f t="shared" si="24"/>
        <v>100.20720111997979</v>
      </c>
      <c r="J344" s="115">
        <f t="shared" si="24"/>
        <v>108.75950330063485</v>
      </c>
      <c r="K344" s="115">
        <f t="shared" si="24"/>
        <v>111.39812753380842</v>
      </c>
      <c r="L344" s="115">
        <f t="shared" si="24"/>
        <v>111.5255774895731</v>
      </c>
    </row>
    <row r="345" spans="1:12" ht="15" customHeight="1" x14ac:dyDescent="0.2">
      <c r="A345" s="82">
        <v>324</v>
      </c>
      <c r="B345" s="103"/>
      <c r="C345" s="140" t="s">
        <v>148</v>
      </c>
      <c r="D345" s="106" t="s">
        <v>260</v>
      </c>
      <c r="E345" s="115">
        <f t="shared" si="24"/>
        <v>100</v>
      </c>
      <c r="F345" s="115">
        <f t="shared" si="24"/>
        <v>68.998172868427986</v>
      </c>
      <c r="G345" s="115">
        <f t="shared" si="24"/>
        <v>208.35581423341907</v>
      </c>
      <c r="H345" s="115">
        <f t="shared" si="24"/>
        <v>234.15970660697388</v>
      </c>
      <c r="I345" s="115">
        <f t="shared" si="24"/>
        <v>215.22601776016396</v>
      </c>
      <c r="J345" s="115">
        <f t="shared" si="24"/>
        <v>126.77720492364588</v>
      </c>
      <c r="K345" s="115">
        <f t="shared" si="24"/>
        <v>104.70563086277767</v>
      </c>
      <c r="L345" s="115">
        <f t="shared" si="24"/>
        <v>123.7297153498271</v>
      </c>
    </row>
    <row r="346" spans="1:12" ht="15" customHeight="1" x14ac:dyDescent="0.2">
      <c r="A346" s="82">
        <v>325</v>
      </c>
      <c r="B346" s="103"/>
      <c r="C346" s="140" t="s">
        <v>150</v>
      </c>
      <c r="D346" s="106" t="s">
        <v>260</v>
      </c>
      <c r="E346" s="115">
        <f t="shared" si="24"/>
        <v>100</v>
      </c>
      <c r="F346" s="115">
        <f t="shared" si="24"/>
        <v>89.303344581069197</v>
      </c>
      <c r="G346" s="115">
        <f t="shared" si="24"/>
        <v>105.95576151062333</v>
      </c>
      <c r="H346" s="115">
        <f t="shared" si="24"/>
        <v>106.46462365785952</v>
      </c>
      <c r="I346" s="115">
        <f t="shared" si="24"/>
        <v>108.67071231781256</v>
      </c>
      <c r="J346" s="115">
        <f t="shared" si="24"/>
        <v>100.84932680504247</v>
      </c>
      <c r="K346" s="115">
        <f t="shared" si="24"/>
        <v>96.774912851495998</v>
      </c>
      <c r="L346" s="115">
        <f t="shared" si="24"/>
        <v>92.596422725608178</v>
      </c>
    </row>
    <row r="347" spans="1:12" ht="15" customHeight="1" x14ac:dyDescent="0.2">
      <c r="A347" s="82">
        <v>326</v>
      </c>
      <c r="B347" s="103"/>
      <c r="C347" s="140" t="s">
        <v>153</v>
      </c>
      <c r="D347" s="106" t="s">
        <v>260</v>
      </c>
      <c r="E347" s="115">
        <f t="shared" ref="E347:L351" si="25">IF($E209=0,"X",E209/$E209*100)</f>
        <v>100</v>
      </c>
      <c r="F347" s="115">
        <f t="shared" si="25"/>
        <v>69.089262604387088</v>
      </c>
      <c r="G347" s="115">
        <f t="shared" si="25"/>
        <v>88.142025290722685</v>
      </c>
      <c r="H347" s="115">
        <f t="shared" si="25"/>
        <v>91.923572430087219</v>
      </c>
      <c r="I347" s="115">
        <f t="shared" si="25"/>
        <v>40.486166263570752</v>
      </c>
      <c r="J347" s="115">
        <f t="shared" si="25"/>
        <v>87.68204364524513</v>
      </c>
      <c r="K347" s="115">
        <f t="shared" si="25"/>
        <v>171.01332623923423</v>
      </c>
      <c r="L347" s="115">
        <f t="shared" si="25"/>
        <v>175.47171463046084</v>
      </c>
    </row>
    <row r="348" spans="1:12" ht="15" customHeight="1" x14ac:dyDescent="0.2">
      <c r="A348" s="82">
        <v>327</v>
      </c>
      <c r="B348" s="103"/>
      <c r="C348" s="140" t="s">
        <v>358</v>
      </c>
      <c r="D348" s="106" t="s">
        <v>260</v>
      </c>
      <c r="E348" s="115">
        <f t="shared" si="25"/>
        <v>100</v>
      </c>
      <c r="F348" s="115">
        <f t="shared" si="25"/>
        <v>75.069935552202821</v>
      </c>
      <c r="G348" s="115">
        <f t="shared" si="25"/>
        <v>175.14568871212396</v>
      </c>
      <c r="H348" s="115">
        <f t="shared" si="25"/>
        <v>105.35276391718618</v>
      </c>
      <c r="I348" s="115">
        <f t="shared" si="25"/>
        <v>111.47220945737422</v>
      </c>
      <c r="J348" s="115">
        <f t="shared" si="25"/>
        <v>146.3268641535505</v>
      </c>
      <c r="K348" s="115">
        <f t="shared" si="25"/>
        <v>104.83078330077733</v>
      </c>
      <c r="L348" s="115">
        <f t="shared" si="25"/>
        <v>76.267684962647579</v>
      </c>
    </row>
    <row r="349" spans="1:12" ht="15" customHeight="1" x14ac:dyDescent="0.2">
      <c r="A349" s="82">
        <v>328</v>
      </c>
      <c r="B349" s="103"/>
      <c r="C349" s="140" t="s">
        <v>365</v>
      </c>
      <c r="D349" s="106" t="s">
        <v>260</v>
      </c>
      <c r="E349" s="115">
        <f t="shared" si="25"/>
        <v>100</v>
      </c>
      <c r="F349" s="115">
        <f t="shared" si="25"/>
        <v>242.43336467437371</v>
      </c>
      <c r="G349" s="115">
        <f t="shared" si="25"/>
        <v>189.11584432050486</v>
      </c>
      <c r="H349" s="115">
        <f t="shared" si="25"/>
        <v>168.3987043328988</v>
      </c>
      <c r="I349" s="115">
        <f t="shared" si="25"/>
        <v>249.85326694731143</v>
      </c>
      <c r="J349" s="115">
        <f t="shared" si="25"/>
        <v>240.81662998340349</v>
      </c>
      <c r="K349" s="115">
        <f t="shared" si="25"/>
        <v>236.06267495779636</v>
      </c>
      <c r="L349" s="115">
        <f t="shared" si="25"/>
        <v>273.73220149439771</v>
      </c>
    </row>
    <row r="350" spans="1:12" ht="15" customHeight="1" x14ac:dyDescent="0.2">
      <c r="A350" s="82">
        <v>329</v>
      </c>
      <c r="B350" s="103"/>
      <c r="C350" s="140" t="s">
        <v>143</v>
      </c>
      <c r="D350" s="106" t="s">
        <v>260</v>
      </c>
      <c r="E350" s="115">
        <f t="shared" si="25"/>
        <v>100</v>
      </c>
      <c r="F350" s="115">
        <f t="shared" si="25"/>
        <v>97.667062669859575</v>
      </c>
      <c r="G350" s="115">
        <f t="shared" si="25"/>
        <v>116.76159483430962</v>
      </c>
      <c r="H350" s="115">
        <f t="shared" si="25"/>
        <v>131.33419842692749</v>
      </c>
      <c r="I350" s="115">
        <f t="shared" si="25"/>
        <v>138.96847042782215</v>
      </c>
      <c r="J350" s="115">
        <f t="shared" si="25"/>
        <v>124.75507774480563</v>
      </c>
      <c r="K350" s="115">
        <f t="shared" si="25"/>
        <v>108.58234615662428</v>
      </c>
      <c r="L350" s="115">
        <f t="shared" si="25"/>
        <v>108.73829488668143</v>
      </c>
    </row>
    <row r="351" spans="1:12" ht="15" customHeight="1" x14ac:dyDescent="0.2">
      <c r="A351" s="82">
        <v>330</v>
      </c>
      <c r="B351" s="103"/>
      <c r="C351" s="141" t="s">
        <v>112</v>
      </c>
      <c r="D351" s="107" t="s">
        <v>260</v>
      </c>
      <c r="E351" s="117">
        <f t="shared" si="25"/>
        <v>100</v>
      </c>
      <c r="F351" s="117">
        <f t="shared" si="25"/>
        <v>104.82969115312541</v>
      </c>
      <c r="G351" s="117">
        <f t="shared" si="25"/>
        <v>101.62291235744887</v>
      </c>
      <c r="H351" s="117">
        <f t="shared" si="25"/>
        <v>105.05543597661135</v>
      </c>
      <c r="I351" s="117">
        <f t="shared" si="25"/>
        <v>108.64356405503376</v>
      </c>
      <c r="J351" s="117">
        <f t="shared" si="25"/>
        <v>114.86275830329744</v>
      </c>
      <c r="K351" s="117">
        <f t="shared" si="25"/>
        <v>119.07450422465222</v>
      </c>
      <c r="L351" s="117">
        <f t="shared" si="25"/>
        <v>120.8043236065828</v>
      </c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  <rowBreaks count="1" manualBreakCount="1">
    <brk id="32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5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0.42578125" style="45" customWidth="1"/>
    <col min="4" max="4" width="10.140625" style="45" customWidth="1"/>
    <col min="5" max="11" width="9.7109375" style="45" customWidth="1"/>
    <col min="12" max="16384" width="11.42578125" style="45"/>
  </cols>
  <sheetData>
    <row r="1" spans="1:12" ht="15" x14ac:dyDescent="0.2">
      <c r="A1" s="36" t="s">
        <v>103</v>
      </c>
      <c r="B1" s="36" t="s">
        <v>104</v>
      </c>
      <c r="D1" s="95"/>
      <c r="I1" s="37"/>
    </row>
    <row r="2" spans="1:12" ht="15" x14ac:dyDescent="0.2">
      <c r="A2" s="39" t="s">
        <v>105</v>
      </c>
      <c r="B2" s="39" t="s">
        <v>33</v>
      </c>
      <c r="D2" s="95"/>
      <c r="I2" s="37"/>
    </row>
    <row r="3" spans="1:12" s="97" customFormat="1" ht="15" x14ac:dyDescent="0.25">
      <c r="A3" s="96" t="s">
        <v>50</v>
      </c>
      <c r="B3" s="77" t="s">
        <v>51</v>
      </c>
      <c r="I3" s="41"/>
    </row>
    <row r="4" spans="1:12" s="122" customFormat="1" ht="15" customHeight="1" x14ac:dyDescent="0.2">
      <c r="A4" s="63" t="s">
        <v>386</v>
      </c>
      <c r="B4" s="63" t="s">
        <v>387</v>
      </c>
      <c r="C4" s="43"/>
      <c r="D4" s="96"/>
    </row>
    <row r="5" spans="1:12" ht="15.75" customHeight="1" x14ac:dyDescent="0.35">
      <c r="B5" s="44"/>
      <c r="I5" s="37"/>
    </row>
    <row r="6" spans="1:12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 t="s">
        <v>549</v>
      </c>
      <c r="F6" s="100" t="s">
        <v>550</v>
      </c>
      <c r="G6" s="100" t="s">
        <v>551</v>
      </c>
      <c r="H6" s="100" t="s">
        <v>552</v>
      </c>
      <c r="I6" s="100" t="s">
        <v>553</v>
      </c>
      <c r="J6" s="100" t="s">
        <v>554</v>
      </c>
      <c r="K6" s="101" t="s">
        <v>354</v>
      </c>
      <c r="L6" s="146"/>
    </row>
    <row r="7" spans="1:12" ht="24.95" customHeight="1" x14ac:dyDescent="0.2">
      <c r="A7" s="50"/>
      <c r="B7" s="51"/>
      <c r="C7" s="52"/>
      <c r="D7" s="52"/>
      <c r="E7" s="68" t="s">
        <v>388</v>
      </c>
      <c r="F7" s="52"/>
      <c r="G7" s="52"/>
      <c r="H7" s="52"/>
      <c r="I7" s="52"/>
      <c r="J7" s="52"/>
      <c r="K7" s="52"/>
    </row>
    <row r="8" spans="1:12" ht="15" customHeight="1" x14ac:dyDescent="0.2">
      <c r="A8" s="82">
        <v>1</v>
      </c>
      <c r="B8" s="103"/>
      <c r="C8" s="105" t="s">
        <v>123</v>
      </c>
      <c r="D8" s="106" t="s">
        <v>110</v>
      </c>
      <c r="E8" s="59">
        <v>0.19673931531967698</v>
      </c>
      <c r="F8" s="59">
        <v>6.7301958466926202</v>
      </c>
      <c r="G8" s="59">
        <v>259.81142816676299</v>
      </c>
      <c r="H8" s="59">
        <v>157.87420437128901</v>
      </c>
      <c r="I8" s="59">
        <v>622.64808406102998</v>
      </c>
      <c r="J8" s="59">
        <v>5.3333333333333302E-2</v>
      </c>
      <c r="K8" s="59">
        <v>1047.3139850944301</v>
      </c>
    </row>
    <row r="9" spans="1:12" ht="15" customHeight="1" x14ac:dyDescent="0.2">
      <c r="A9" s="82">
        <v>2</v>
      </c>
      <c r="B9" s="103"/>
      <c r="C9" s="105" t="s">
        <v>125</v>
      </c>
      <c r="D9" s="106" t="s">
        <v>110</v>
      </c>
      <c r="E9" s="59">
        <v>14.735782238533099</v>
      </c>
      <c r="F9" s="59">
        <v>8.5741576881945605</v>
      </c>
      <c r="G9" s="59">
        <v>0</v>
      </c>
      <c r="H9" s="59">
        <v>231.92872158643002</v>
      </c>
      <c r="I9" s="59">
        <v>370.89886336617298</v>
      </c>
      <c r="J9" s="59">
        <v>0</v>
      </c>
      <c r="K9" s="59">
        <v>626.13752487933095</v>
      </c>
    </row>
    <row r="10" spans="1:12" ht="15" customHeight="1" x14ac:dyDescent="0.2">
      <c r="A10" s="82">
        <v>3</v>
      </c>
      <c r="B10" s="103"/>
      <c r="C10" s="105" t="s">
        <v>128</v>
      </c>
      <c r="D10" s="106" t="s">
        <v>110</v>
      </c>
      <c r="E10" s="59">
        <v>4.62799377652789</v>
      </c>
      <c r="F10" s="59">
        <v>10.1838462145025</v>
      </c>
      <c r="G10" s="59">
        <v>0.36711558768278701</v>
      </c>
      <c r="H10" s="59">
        <v>34.171790884177902</v>
      </c>
      <c r="I10" s="59">
        <v>466.34729290035295</v>
      </c>
      <c r="J10" s="59">
        <v>0</v>
      </c>
      <c r="K10" s="59">
        <v>515.69803936324399</v>
      </c>
    </row>
    <row r="11" spans="1:12" ht="15" customHeight="1" x14ac:dyDescent="0.2">
      <c r="A11" s="82">
        <v>4</v>
      </c>
      <c r="B11" s="103"/>
      <c r="C11" s="105" t="s">
        <v>131</v>
      </c>
      <c r="D11" s="106" t="s">
        <v>110</v>
      </c>
      <c r="E11" s="59">
        <v>1.18811761862911</v>
      </c>
      <c r="F11" s="59">
        <v>4.7502945918986299</v>
      </c>
      <c r="G11" s="59">
        <v>0.41034784140634001</v>
      </c>
      <c r="H11" s="59">
        <v>116.61949289779</v>
      </c>
      <c r="I11" s="59">
        <v>196.745847815307</v>
      </c>
      <c r="J11" s="59">
        <v>0</v>
      </c>
      <c r="K11" s="59">
        <v>319.71410076503201</v>
      </c>
    </row>
    <row r="12" spans="1:12" ht="15" customHeight="1" x14ac:dyDescent="0.2">
      <c r="A12" s="82">
        <v>5</v>
      </c>
      <c r="B12" s="103"/>
      <c r="C12" s="105" t="s">
        <v>129</v>
      </c>
      <c r="D12" s="106" t="s">
        <v>110</v>
      </c>
      <c r="E12" s="59">
        <v>0.81966295174304005</v>
      </c>
      <c r="F12" s="59">
        <v>2.1577886557104899</v>
      </c>
      <c r="G12" s="59">
        <v>8.3170473841027798E-2</v>
      </c>
      <c r="H12" s="59">
        <v>158.07200085227299</v>
      </c>
      <c r="I12" s="59">
        <v>145.656063634416</v>
      </c>
      <c r="J12" s="59">
        <v>0</v>
      </c>
      <c r="K12" s="59">
        <v>306.78868656798397</v>
      </c>
    </row>
    <row r="13" spans="1:12" ht="15" customHeight="1" x14ac:dyDescent="0.2">
      <c r="A13" s="82">
        <v>6</v>
      </c>
      <c r="B13" s="103"/>
      <c r="C13" s="105" t="s">
        <v>127</v>
      </c>
      <c r="D13" s="106" t="s">
        <v>110</v>
      </c>
      <c r="E13" s="59">
        <v>0</v>
      </c>
      <c r="F13" s="59">
        <v>4.3726042576755502</v>
      </c>
      <c r="G13" s="59">
        <v>0.82537080610770897</v>
      </c>
      <c r="H13" s="59">
        <v>0</v>
      </c>
      <c r="I13" s="59">
        <v>0</v>
      </c>
      <c r="J13" s="59">
        <v>287.41169438866103</v>
      </c>
      <c r="K13" s="59">
        <v>292.60966945244502</v>
      </c>
    </row>
    <row r="14" spans="1:12" ht="15" customHeight="1" x14ac:dyDescent="0.2">
      <c r="A14" s="82">
        <v>7</v>
      </c>
      <c r="B14" s="103"/>
      <c r="C14" s="105" t="s">
        <v>124</v>
      </c>
      <c r="D14" s="106" t="s">
        <v>110</v>
      </c>
      <c r="E14" s="59">
        <v>0.98605181783568197</v>
      </c>
      <c r="F14" s="59">
        <v>9.42822431079877</v>
      </c>
      <c r="G14" s="59">
        <v>0</v>
      </c>
      <c r="H14" s="59">
        <v>144.09200921117599</v>
      </c>
      <c r="I14" s="59">
        <v>98.892279837714</v>
      </c>
      <c r="J14" s="59">
        <v>0</v>
      </c>
      <c r="K14" s="59">
        <v>253.39856517752497</v>
      </c>
    </row>
    <row r="15" spans="1:12" ht="15" customHeight="1" x14ac:dyDescent="0.2">
      <c r="A15" s="82">
        <v>8</v>
      </c>
      <c r="B15" s="103"/>
      <c r="C15" s="105" t="s">
        <v>358</v>
      </c>
      <c r="D15" s="106" t="s">
        <v>110</v>
      </c>
      <c r="E15" s="59">
        <v>10.205828648696999</v>
      </c>
      <c r="F15" s="59">
        <v>2.0534796926929999E-2</v>
      </c>
      <c r="G15" s="59">
        <v>1.8404931218495302</v>
      </c>
      <c r="H15" s="59">
        <v>59.101084199807495</v>
      </c>
      <c r="I15" s="59">
        <v>157.62737685486599</v>
      </c>
      <c r="J15" s="59">
        <v>0</v>
      </c>
      <c r="K15" s="59">
        <v>228.795317622147</v>
      </c>
    </row>
    <row r="16" spans="1:12" ht="15" customHeight="1" x14ac:dyDescent="0.2">
      <c r="A16" s="82">
        <v>9</v>
      </c>
      <c r="B16" s="103"/>
      <c r="C16" s="105" t="s">
        <v>132</v>
      </c>
      <c r="D16" s="106" t="s">
        <v>110</v>
      </c>
      <c r="E16" s="59">
        <v>0</v>
      </c>
      <c r="F16" s="59">
        <v>0.25454243404021804</v>
      </c>
      <c r="G16" s="59">
        <v>200.97763406983898</v>
      </c>
      <c r="H16" s="59">
        <v>0</v>
      </c>
      <c r="I16" s="59">
        <v>9.7703081232492998E-3</v>
      </c>
      <c r="J16" s="59">
        <v>1.4169505109196601</v>
      </c>
      <c r="K16" s="59">
        <v>202.658897322922</v>
      </c>
    </row>
    <row r="17" spans="1:11" ht="15" customHeight="1" x14ac:dyDescent="0.2">
      <c r="A17" s="82">
        <v>10</v>
      </c>
      <c r="B17" s="103"/>
      <c r="C17" s="105" t="s">
        <v>135</v>
      </c>
      <c r="D17" s="106" t="s">
        <v>110</v>
      </c>
      <c r="E17" s="59">
        <v>1.1462598972378E-4</v>
      </c>
      <c r="F17" s="59">
        <v>3.6329470717193901E-3</v>
      </c>
      <c r="G17" s="59">
        <v>0.100847592342583</v>
      </c>
      <c r="H17" s="59">
        <v>0</v>
      </c>
      <c r="I17" s="59">
        <v>0</v>
      </c>
      <c r="J17" s="59">
        <v>150.594093168477</v>
      </c>
      <c r="K17" s="59">
        <v>150.69868833388099</v>
      </c>
    </row>
    <row r="18" spans="1:11" ht="15" customHeight="1" x14ac:dyDescent="0.2">
      <c r="A18" s="82">
        <v>11</v>
      </c>
      <c r="B18" s="103"/>
      <c r="C18" s="105" t="s">
        <v>147</v>
      </c>
      <c r="D18" s="106" t="s">
        <v>110</v>
      </c>
      <c r="E18" s="59">
        <v>1.79666886746508E-3</v>
      </c>
      <c r="F18" s="59">
        <v>16.8235785990002</v>
      </c>
      <c r="G18" s="59">
        <v>125.232525948166</v>
      </c>
      <c r="H18" s="59">
        <v>0</v>
      </c>
      <c r="I18" s="59">
        <v>0</v>
      </c>
      <c r="J18" s="59">
        <v>1.3219835466179199</v>
      </c>
      <c r="K18" s="59">
        <v>143.37988476265099</v>
      </c>
    </row>
    <row r="19" spans="1:11" ht="15" customHeight="1" x14ac:dyDescent="0.2">
      <c r="A19" s="82">
        <v>12</v>
      </c>
      <c r="B19" s="103"/>
      <c r="C19" s="105" t="s">
        <v>146</v>
      </c>
      <c r="D19" s="106" t="s">
        <v>110</v>
      </c>
      <c r="E19" s="59">
        <v>0.56535666428760301</v>
      </c>
      <c r="F19" s="59">
        <v>0.123565785265096</v>
      </c>
      <c r="G19" s="59">
        <v>0</v>
      </c>
      <c r="H19" s="59">
        <v>99.004911577345808</v>
      </c>
      <c r="I19" s="59">
        <v>33.297868589323699</v>
      </c>
      <c r="J19" s="59">
        <v>0</v>
      </c>
      <c r="K19" s="59">
        <v>132.991702616222</v>
      </c>
    </row>
    <row r="20" spans="1:11" ht="15" customHeight="1" x14ac:dyDescent="0.2">
      <c r="A20" s="82">
        <v>13</v>
      </c>
      <c r="B20" s="103"/>
      <c r="C20" s="105" t="s">
        <v>149</v>
      </c>
      <c r="D20" s="106" t="s">
        <v>110</v>
      </c>
      <c r="E20" s="59">
        <v>5.8908609788147499E-2</v>
      </c>
      <c r="F20" s="59">
        <v>2.0260783333573101E-2</v>
      </c>
      <c r="G20" s="59">
        <v>0.30799915608606898</v>
      </c>
      <c r="H20" s="59">
        <v>4.1319424350389102</v>
      </c>
      <c r="I20" s="59">
        <v>108.05720221993801</v>
      </c>
      <c r="J20" s="59">
        <v>0</v>
      </c>
      <c r="K20" s="59">
        <v>112.576313204184</v>
      </c>
    </row>
    <row r="21" spans="1:11" ht="15" customHeight="1" x14ac:dyDescent="0.2">
      <c r="A21" s="82">
        <v>14</v>
      </c>
      <c r="B21" s="103"/>
      <c r="C21" s="105" t="s">
        <v>133</v>
      </c>
      <c r="D21" s="106" t="s">
        <v>110</v>
      </c>
      <c r="E21" s="59">
        <v>24.773971278239301</v>
      </c>
      <c r="F21" s="59">
        <v>71.331121168389899</v>
      </c>
      <c r="G21" s="59">
        <v>4.5209946143342004</v>
      </c>
      <c r="H21" s="59">
        <v>5.8001629756408004</v>
      </c>
      <c r="I21" s="59">
        <v>0.429578268869511</v>
      </c>
      <c r="J21" s="59">
        <v>0</v>
      </c>
      <c r="K21" s="59">
        <v>106.85582830547401</v>
      </c>
    </row>
    <row r="22" spans="1:11" ht="15" customHeight="1" x14ac:dyDescent="0.2">
      <c r="A22" s="82">
        <v>15</v>
      </c>
      <c r="B22" s="103"/>
      <c r="C22" s="105" t="s">
        <v>371</v>
      </c>
      <c r="D22" s="106" t="s">
        <v>110</v>
      </c>
      <c r="E22" s="59">
        <v>2.5233415565516797</v>
      </c>
      <c r="F22" s="59">
        <v>2.20803803124705E-5</v>
      </c>
      <c r="G22" s="59">
        <v>100.914401666044</v>
      </c>
      <c r="H22" s="59">
        <v>0</v>
      </c>
      <c r="I22" s="59">
        <v>0.31646919793851103</v>
      </c>
      <c r="J22" s="59">
        <v>0</v>
      </c>
      <c r="K22" s="59">
        <v>103.754234500914</v>
      </c>
    </row>
    <row r="23" spans="1:11" ht="15" customHeight="1" x14ac:dyDescent="0.2">
      <c r="A23" s="82">
        <v>16</v>
      </c>
      <c r="B23" s="103"/>
      <c r="C23" s="105" t="s">
        <v>138</v>
      </c>
      <c r="D23" s="106" t="s">
        <v>110</v>
      </c>
      <c r="E23" s="59">
        <v>0.77112779896811301</v>
      </c>
      <c r="F23" s="59">
        <v>0.54948940855058304</v>
      </c>
      <c r="G23" s="59">
        <v>36.964935629324899</v>
      </c>
      <c r="H23" s="59">
        <v>0.25869792147931203</v>
      </c>
      <c r="I23" s="59">
        <v>59.530427852516496</v>
      </c>
      <c r="J23" s="59">
        <v>7.459976893876881E-2</v>
      </c>
      <c r="K23" s="59">
        <v>98.149278379778309</v>
      </c>
    </row>
    <row r="24" spans="1:11" ht="15" customHeight="1" x14ac:dyDescent="0.2">
      <c r="A24" s="82">
        <v>17</v>
      </c>
      <c r="B24" s="103"/>
      <c r="C24" s="105" t="s">
        <v>369</v>
      </c>
      <c r="D24" s="106" t="s">
        <v>110</v>
      </c>
      <c r="E24" s="59">
        <v>0.31826354007727398</v>
      </c>
      <c r="F24" s="59">
        <v>2.5650339402051201</v>
      </c>
      <c r="G24" s="59">
        <v>85.186965882367005</v>
      </c>
      <c r="H24" s="59">
        <v>0.21890563865553198</v>
      </c>
      <c r="I24" s="59">
        <v>6.5098882572234895E-2</v>
      </c>
      <c r="J24" s="59">
        <v>0.337351435942985</v>
      </c>
      <c r="K24" s="59">
        <v>88.691619319820191</v>
      </c>
    </row>
    <row r="25" spans="1:11" ht="15" customHeight="1" x14ac:dyDescent="0.2">
      <c r="A25" s="82">
        <v>18</v>
      </c>
      <c r="B25" s="103"/>
      <c r="C25" s="105" t="s">
        <v>130</v>
      </c>
      <c r="D25" s="106" t="s">
        <v>110</v>
      </c>
      <c r="E25" s="59">
        <v>16.869957876244502</v>
      </c>
      <c r="F25" s="59">
        <v>44.625236445747404</v>
      </c>
      <c r="G25" s="59">
        <v>0</v>
      </c>
      <c r="H25" s="59">
        <v>19.7851527180086</v>
      </c>
      <c r="I25" s="59">
        <v>6.6173420842586905</v>
      </c>
      <c r="J25" s="59">
        <v>0</v>
      </c>
      <c r="K25" s="59">
        <v>87.897689124259301</v>
      </c>
    </row>
    <row r="26" spans="1:11" ht="15" customHeight="1" x14ac:dyDescent="0.2">
      <c r="A26" s="82">
        <v>19</v>
      </c>
      <c r="B26" s="103"/>
      <c r="C26" s="105" t="s">
        <v>142</v>
      </c>
      <c r="D26" s="106" t="s">
        <v>110</v>
      </c>
      <c r="E26" s="59">
        <v>4.83003431796084E-2</v>
      </c>
      <c r="F26" s="59">
        <v>0.212375477408692</v>
      </c>
      <c r="G26" s="59">
        <v>86.596867226889501</v>
      </c>
      <c r="H26" s="59">
        <v>0</v>
      </c>
      <c r="I26" s="59">
        <v>2.9821532512604901E-2</v>
      </c>
      <c r="J26" s="59">
        <v>0</v>
      </c>
      <c r="K26" s="59">
        <v>86.887364579990404</v>
      </c>
    </row>
    <row r="27" spans="1:11" ht="15" customHeight="1" x14ac:dyDescent="0.2">
      <c r="A27" s="82">
        <v>20</v>
      </c>
      <c r="B27" s="103"/>
      <c r="C27" s="105" t="s">
        <v>389</v>
      </c>
      <c r="D27" s="106" t="s">
        <v>110</v>
      </c>
      <c r="E27" s="59">
        <v>0</v>
      </c>
      <c r="F27" s="59">
        <v>8.6940678265507401E-2</v>
      </c>
      <c r="G27" s="59">
        <v>5.6531453859227695E-3</v>
      </c>
      <c r="H27" s="59">
        <v>0.34053815775527602</v>
      </c>
      <c r="I27" s="59">
        <v>75.013320086342091</v>
      </c>
      <c r="J27" s="59">
        <v>0</v>
      </c>
      <c r="K27" s="59">
        <v>75.446452067748808</v>
      </c>
    </row>
    <row r="28" spans="1:11" ht="15" customHeight="1" x14ac:dyDescent="0.2">
      <c r="A28" s="82">
        <v>21</v>
      </c>
      <c r="B28" s="103"/>
      <c r="C28" s="105" t="s">
        <v>143</v>
      </c>
      <c r="D28" s="106" t="s">
        <v>110</v>
      </c>
      <c r="E28" s="59">
        <v>66.101758591586702</v>
      </c>
      <c r="F28" s="59">
        <v>107.898711416759</v>
      </c>
      <c r="G28" s="59">
        <v>462.012339012844</v>
      </c>
      <c r="H28" s="59">
        <v>391.00509725868199</v>
      </c>
      <c r="I28" s="59">
        <v>460.292574776479</v>
      </c>
      <c r="J28" s="59">
        <v>255.39508999805599</v>
      </c>
      <c r="K28" s="59">
        <v>1742.70557105441</v>
      </c>
    </row>
    <row r="29" spans="1:11" ht="15" customHeight="1" x14ac:dyDescent="0.2">
      <c r="A29" s="82">
        <v>22</v>
      </c>
      <c r="B29" s="103"/>
      <c r="C29" s="147" t="s">
        <v>112</v>
      </c>
      <c r="D29" s="107" t="s">
        <v>110</v>
      </c>
      <c r="E29" s="61">
        <v>144.793073921066</v>
      </c>
      <c r="F29" s="61">
        <v>290.71215752681701</v>
      </c>
      <c r="G29" s="61">
        <v>1366.1590899412699</v>
      </c>
      <c r="H29" s="61">
        <v>1422.4047126855501</v>
      </c>
      <c r="I29" s="61">
        <v>2802.4752822687301</v>
      </c>
      <c r="J29" s="61">
        <v>696.60509615094702</v>
      </c>
      <c r="K29" s="61">
        <v>6723.1494124943902</v>
      </c>
    </row>
    <row r="30" spans="1:11" s="51" customFormat="1" ht="30" customHeight="1" x14ac:dyDescent="0.2">
      <c r="A30" s="50"/>
      <c r="C30" s="52"/>
      <c r="D30" s="52"/>
      <c r="E30" s="68" t="s">
        <v>390</v>
      </c>
      <c r="F30" s="52"/>
      <c r="G30" s="52"/>
      <c r="H30" s="52"/>
      <c r="I30" s="52"/>
      <c r="J30" s="52"/>
      <c r="K30" s="52"/>
    </row>
    <row r="31" spans="1:11" ht="15" customHeight="1" x14ac:dyDescent="0.2">
      <c r="A31" s="82">
        <v>23</v>
      </c>
      <c r="B31" s="103"/>
      <c r="C31" s="105" t="s">
        <v>124</v>
      </c>
      <c r="D31" s="106" t="s">
        <v>110</v>
      </c>
      <c r="E31" s="59">
        <v>2.5249406751741099</v>
      </c>
      <c r="F31" s="59">
        <v>9.4783142642301783</v>
      </c>
      <c r="G31" s="59">
        <v>0</v>
      </c>
      <c r="H31" s="59">
        <v>589.317751259901</v>
      </c>
      <c r="I31" s="59">
        <v>294.21938458490598</v>
      </c>
      <c r="J31" s="59">
        <v>0</v>
      </c>
      <c r="K31" s="59">
        <v>895.54039078421101</v>
      </c>
    </row>
    <row r="32" spans="1:11" ht="15" customHeight="1" x14ac:dyDescent="0.2">
      <c r="A32" s="82">
        <v>24</v>
      </c>
      <c r="B32" s="103"/>
      <c r="C32" s="105" t="s">
        <v>123</v>
      </c>
      <c r="D32" s="106" t="s">
        <v>110</v>
      </c>
      <c r="E32" s="59">
        <v>5.7199181379356194E-2</v>
      </c>
      <c r="F32" s="59">
        <v>4.5949947580333497</v>
      </c>
      <c r="G32" s="59">
        <v>273.97508192056205</v>
      </c>
      <c r="H32" s="59">
        <v>1.0689713256540202E-3</v>
      </c>
      <c r="I32" s="59">
        <v>580.36504884768601</v>
      </c>
      <c r="J32" s="59">
        <v>0</v>
      </c>
      <c r="K32" s="59">
        <v>858.9933936789871</v>
      </c>
    </row>
    <row r="33" spans="1:11" ht="15" customHeight="1" x14ac:dyDescent="0.2">
      <c r="A33" s="82">
        <v>25</v>
      </c>
      <c r="B33" s="103"/>
      <c r="C33" s="105" t="s">
        <v>125</v>
      </c>
      <c r="D33" s="106" t="s">
        <v>110</v>
      </c>
      <c r="E33" s="59">
        <v>14.444875651241901</v>
      </c>
      <c r="F33" s="59">
        <v>7.5609779498458902</v>
      </c>
      <c r="G33" s="59">
        <v>0</v>
      </c>
      <c r="H33" s="59">
        <v>148.89022428369401</v>
      </c>
      <c r="I33" s="59">
        <v>497.13525833735298</v>
      </c>
      <c r="J33" s="59">
        <v>0</v>
      </c>
      <c r="K33" s="59">
        <v>668.031336222135</v>
      </c>
    </row>
    <row r="34" spans="1:11" ht="15" customHeight="1" x14ac:dyDescent="0.2">
      <c r="A34" s="82">
        <v>26</v>
      </c>
      <c r="B34" s="103"/>
      <c r="C34" s="105" t="s">
        <v>129</v>
      </c>
      <c r="D34" s="106" t="s">
        <v>110</v>
      </c>
      <c r="E34" s="59">
        <v>6.8716943144467999</v>
      </c>
      <c r="F34" s="59">
        <v>4.5902290600004898</v>
      </c>
      <c r="G34" s="59">
        <v>5.9855948340094403E-2</v>
      </c>
      <c r="H34" s="59">
        <v>456.09480109816104</v>
      </c>
      <c r="I34" s="59">
        <v>187.10043955165</v>
      </c>
      <c r="J34" s="59">
        <v>0</v>
      </c>
      <c r="K34" s="59">
        <v>654.717019972598</v>
      </c>
    </row>
    <row r="35" spans="1:11" ht="15" customHeight="1" x14ac:dyDescent="0.2">
      <c r="A35" s="82">
        <v>27</v>
      </c>
      <c r="B35" s="103"/>
      <c r="C35" s="105" t="s">
        <v>128</v>
      </c>
      <c r="D35" s="106" t="s">
        <v>110</v>
      </c>
      <c r="E35" s="59">
        <v>4.0190571282215801</v>
      </c>
      <c r="F35" s="59">
        <v>6.2532244770594794</v>
      </c>
      <c r="G35" s="59">
        <v>1.15507124977775</v>
      </c>
      <c r="H35" s="59">
        <v>1.2910218944871799</v>
      </c>
      <c r="I35" s="59">
        <v>559.78944805124206</v>
      </c>
      <c r="J35" s="59">
        <v>9.2006376679571802E-2</v>
      </c>
      <c r="K35" s="59">
        <v>572.599829177468</v>
      </c>
    </row>
    <row r="36" spans="1:11" ht="15" customHeight="1" x14ac:dyDescent="0.2">
      <c r="A36" s="82">
        <v>28</v>
      </c>
      <c r="B36" s="103"/>
      <c r="C36" s="105" t="s">
        <v>127</v>
      </c>
      <c r="D36" s="106" t="s">
        <v>110</v>
      </c>
      <c r="E36" s="59">
        <v>3.0860931989951302E-4</v>
      </c>
      <c r="F36" s="59">
        <v>10.6335190526285</v>
      </c>
      <c r="G36" s="59">
        <v>0.75067067033535995</v>
      </c>
      <c r="H36" s="59">
        <v>0</v>
      </c>
      <c r="I36" s="59">
        <v>0</v>
      </c>
      <c r="J36" s="59">
        <v>423.710644414066</v>
      </c>
      <c r="K36" s="59">
        <v>435.09514274634995</v>
      </c>
    </row>
    <row r="37" spans="1:11" ht="15" customHeight="1" x14ac:dyDescent="0.2">
      <c r="A37" s="82">
        <v>29</v>
      </c>
      <c r="B37" s="103"/>
      <c r="C37" s="105" t="s">
        <v>131</v>
      </c>
      <c r="D37" s="106" t="s">
        <v>110</v>
      </c>
      <c r="E37" s="59">
        <v>1.19395444092836</v>
      </c>
      <c r="F37" s="59">
        <v>4.4493558690033694</v>
      </c>
      <c r="G37" s="59">
        <v>0.63812615773120607</v>
      </c>
      <c r="H37" s="59">
        <v>84.751367393249808</v>
      </c>
      <c r="I37" s="59">
        <v>155.58598662895702</v>
      </c>
      <c r="J37" s="59">
        <v>0</v>
      </c>
      <c r="K37" s="59">
        <v>246.61879048986899</v>
      </c>
    </row>
    <row r="38" spans="1:11" ht="15" customHeight="1" x14ac:dyDescent="0.2">
      <c r="A38" s="82">
        <v>30</v>
      </c>
      <c r="B38" s="103"/>
      <c r="C38" s="105" t="s">
        <v>126</v>
      </c>
      <c r="D38" s="106" t="s">
        <v>110</v>
      </c>
      <c r="E38" s="59">
        <v>2.2208547224339998</v>
      </c>
      <c r="F38" s="59">
        <v>2.0860135529805897</v>
      </c>
      <c r="G38" s="59">
        <v>2.2492827388240197</v>
      </c>
      <c r="H38" s="59">
        <v>24.371307337325</v>
      </c>
      <c r="I38" s="59">
        <v>163.75122665213999</v>
      </c>
      <c r="J38" s="59">
        <v>0</v>
      </c>
      <c r="K38" s="59">
        <v>194.67868500370298</v>
      </c>
    </row>
    <row r="39" spans="1:11" ht="15" customHeight="1" x14ac:dyDescent="0.2">
      <c r="A39" s="82">
        <v>31</v>
      </c>
      <c r="B39" s="103"/>
      <c r="C39" s="105" t="s">
        <v>358</v>
      </c>
      <c r="D39" s="106" t="s">
        <v>110</v>
      </c>
      <c r="E39" s="59">
        <v>9.5901911694981816</v>
      </c>
      <c r="F39" s="59">
        <v>3.4488257574938103E-3</v>
      </c>
      <c r="G39" s="59">
        <v>5.2945158113617802E-2</v>
      </c>
      <c r="H39" s="59">
        <v>39.639656450032895</v>
      </c>
      <c r="I39" s="59">
        <v>93.668793143589397</v>
      </c>
      <c r="J39" s="59">
        <v>0</v>
      </c>
      <c r="K39" s="59">
        <v>142.955034746992</v>
      </c>
    </row>
    <row r="40" spans="1:11" ht="15" customHeight="1" x14ac:dyDescent="0.2">
      <c r="A40" s="82">
        <v>32</v>
      </c>
      <c r="B40" s="103"/>
      <c r="C40" s="105" t="s">
        <v>140</v>
      </c>
      <c r="D40" s="106" t="s">
        <v>110</v>
      </c>
      <c r="E40" s="59">
        <v>0.88063446298988202</v>
      </c>
      <c r="F40" s="59">
        <v>3.3597066144537897E-2</v>
      </c>
      <c r="G40" s="59">
        <v>1.1266736423199499</v>
      </c>
      <c r="H40" s="59">
        <v>29.680461224157302</v>
      </c>
      <c r="I40" s="59">
        <v>109.212465507646</v>
      </c>
      <c r="J40" s="59">
        <v>0</v>
      </c>
      <c r="K40" s="59">
        <v>140.93383190325699</v>
      </c>
    </row>
    <row r="41" spans="1:11" ht="15" customHeight="1" x14ac:dyDescent="0.2">
      <c r="A41" s="82">
        <v>33</v>
      </c>
      <c r="B41" s="103"/>
      <c r="C41" s="105" t="s">
        <v>359</v>
      </c>
      <c r="D41" s="106" t="s">
        <v>110</v>
      </c>
      <c r="E41" s="59">
        <v>0.32025195084666003</v>
      </c>
      <c r="F41" s="59">
        <v>2.2927339412793399</v>
      </c>
      <c r="G41" s="59">
        <v>4.5173913305663694E-3</v>
      </c>
      <c r="H41" s="59">
        <v>8.5948447512956508E-2</v>
      </c>
      <c r="I41" s="59">
        <v>132.61897648631799</v>
      </c>
      <c r="J41" s="59">
        <v>0</v>
      </c>
      <c r="K41" s="59">
        <v>135.32242821728701</v>
      </c>
    </row>
    <row r="42" spans="1:11" ht="15" customHeight="1" x14ac:dyDescent="0.2">
      <c r="A42" s="82">
        <v>34</v>
      </c>
      <c r="B42" s="103"/>
      <c r="C42" s="105" t="s">
        <v>149</v>
      </c>
      <c r="D42" s="106" t="s">
        <v>110</v>
      </c>
      <c r="E42" s="59">
        <v>1.7152249394424099</v>
      </c>
      <c r="F42" s="59">
        <v>1.0648001995523399E-2</v>
      </c>
      <c r="G42" s="59">
        <v>1.0110470377977201</v>
      </c>
      <c r="H42" s="59">
        <v>80.689331518461699</v>
      </c>
      <c r="I42" s="59">
        <v>47.3627103881458</v>
      </c>
      <c r="J42" s="59">
        <v>0</v>
      </c>
      <c r="K42" s="59">
        <v>130.78896188584301</v>
      </c>
    </row>
    <row r="43" spans="1:11" ht="15" customHeight="1" x14ac:dyDescent="0.2">
      <c r="A43" s="82">
        <v>35</v>
      </c>
      <c r="B43" s="103"/>
      <c r="C43" s="105" t="s">
        <v>360</v>
      </c>
      <c r="D43" s="106" t="s">
        <v>110</v>
      </c>
      <c r="E43" s="59">
        <v>0.10861357017138901</v>
      </c>
      <c r="F43" s="59">
        <v>2.19698389134706E-2</v>
      </c>
      <c r="G43" s="59">
        <v>0</v>
      </c>
      <c r="H43" s="59">
        <v>10.988963237589999</v>
      </c>
      <c r="I43" s="59">
        <v>116.21579237281199</v>
      </c>
      <c r="J43" s="59">
        <v>0</v>
      </c>
      <c r="K43" s="59">
        <v>127.33533901948699</v>
      </c>
    </row>
    <row r="44" spans="1:11" ht="15" customHeight="1" x14ac:dyDescent="0.2">
      <c r="A44" s="82">
        <v>36</v>
      </c>
      <c r="B44" s="103"/>
      <c r="C44" s="105" t="s">
        <v>134</v>
      </c>
      <c r="D44" s="106" t="s">
        <v>110</v>
      </c>
      <c r="E44" s="59">
        <v>2.6967785980388601E-2</v>
      </c>
      <c r="F44" s="59">
        <v>0.457339048520995</v>
      </c>
      <c r="G44" s="59">
        <v>4.1069556099266004E-3</v>
      </c>
      <c r="H44" s="59">
        <v>0</v>
      </c>
      <c r="I44" s="59">
        <v>0.12281352412878699</v>
      </c>
      <c r="J44" s="59">
        <v>122.789435493719</v>
      </c>
      <c r="K44" s="59">
        <v>123.40066280795899</v>
      </c>
    </row>
    <row r="45" spans="1:11" ht="15" customHeight="1" x14ac:dyDescent="0.2">
      <c r="A45" s="82">
        <v>37</v>
      </c>
      <c r="B45" s="103"/>
      <c r="C45" s="105" t="s">
        <v>133</v>
      </c>
      <c r="D45" s="106" t="s">
        <v>110</v>
      </c>
      <c r="E45" s="59">
        <v>29.536703063315198</v>
      </c>
      <c r="F45" s="59">
        <v>84.324906114668394</v>
      </c>
      <c r="G45" s="59">
        <v>2.80957296235073</v>
      </c>
      <c r="H45" s="59">
        <v>0.32250750260697297</v>
      </c>
      <c r="I45" s="59">
        <v>2.2710631776939398</v>
      </c>
      <c r="J45" s="59">
        <v>0</v>
      </c>
      <c r="K45" s="59">
        <v>119.264752820635</v>
      </c>
    </row>
    <row r="46" spans="1:11" ht="15" customHeight="1" x14ac:dyDescent="0.2">
      <c r="A46" s="82">
        <v>38</v>
      </c>
      <c r="B46" s="103"/>
      <c r="C46" s="105" t="s">
        <v>132</v>
      </c>
      <c r="D46" s="106" t="s">
        <v>110</v>
      </c>
      <c r="E46" s="59">
        <v>0</v>
      </c>
      <c r="F46" s="59">
        <v>0.311183473051931</v>
      </c>
      <c r="G46" s="59">
        <v>115.506648621381</v>
      </c>
      <c r="H46" s="59">
        <v>0</v>
      </c>
      <c r="I46" s="59">
        <v>1.7787360194043898E-2</v>
      </c>
      <c r="J46" s="59">
        <v>1.8165115337919899</v>
      </c>
      <c r="K46" s="59">
        <v>117.652130988419</v>
      </c>
    </row>
    <row r="47" spans="1:11" ht="15" customHeight="1" x14ac:dyDescent="0.2">
      <c r="A47" s="82">
        <v>39</v>
      </c>
      <c r="B47" s="103"/>
      <c r="C47" s="105" t="s">
        <v>135</v>
      </c>
      <c r="D47" s="106" t="s">
        <v>110</v>
      </c>
      <c r="E47" s="59">
        <v>4.3747039653552495E-5</v>
      </c>
      <c r="F47" s="59">
        <v>0</v>
      </c>
      <c r="G47" s="59">
        <v>0.20157204413087701</v>
      </c>
      <c r="H47" s="59">
        <v>0</v>
      </c>
      <c r="I47" s="59">
        <v>7.0708287868184296</v>
      </c>
      <c r="J47" s="59">
        <v>106.64230384853499</v>
      </c>
      <c r="K47" s="59">
        <v>113.914748426524</v>
      </c>
    </row>
    <row r="48" spans="1:11" ht="15" customHeight="1" x14ac:dyDescent="0.2">
      <c r="A48" s="82">
        <v>40</v>
      </c>
      <c r="B48" s="103"/>
      <c r="C48" s="105" t="s">
        <v>361</v>
      </c>
      <c r="D48" s="106" t="s">
        <v>110</v>
      </c>
      <c r="E48" s="59">
        <v>0</v>
      </c>
      <c r="F48" s="59">
        <v>0</v>
      </c>
      <c r="G48" s="59">
        <v>4.6304170351724599E-2</v>
      </c>
      <c r="H48" s="59">
        <v>8.63044437199133E-4</v>
      </c>
      <c r="I48" s="59">
        <v>113.85409637071899</v>
      </c>
      <c r="J48" s="59">
        <v>0</v>
      </c>
      <c r="K48" s="59">
        <v>113.901263585508</v>
      </c>
    </row>
    <row r="49" spans="1:11" ht="15" customHeight="1" x14ac:dyDescent="0.2">
      <c r="A49" s="82">
        <v>41</v>
      </c>
      <c r="B49" s="103"/>
      <c r="C49" s="105" t="s">
        <v>142</v>
      </c>
      <c r="D49" s="106" t="s">
        <v>110</v>
      </c>
      <c r="E49" s="59">
        <v>3.9160526835829004E-2</v>
      </c>
      <c r="F49" s="59">
        <v>9.8101084605470498E-2</v>
      </c>
      <c r="G49" s="59">
        <v>110.652660182641</v>
      </c>
      <c r="H49" s="59">
        <v>6.19034424209552E-4</v>
      </c>
      <c r="I49" s="59">
        <v>1.80489697400554E-2</v>
      </c>
      <c r="J49" s="59">
        <v>0</v>
      </c>
      <c r="K49" s="59">
        <v>110.808589798247</v>
      </c>
    </row>
    <row r="50" spans="1:11" ht="15" customHeight="1" x14ac:dyDescent="0.2">
      <c r="A50" s="82">
        <v>42</v>
      </c>
      <c r="B50" s="103"/>
      <c r="C50" s="105" t="s">
        <v>146</v>
      </c>
      <c r="D50" s="106" t="s">
        <v>110</v>
      </c>
      <c r="E50" s="59">
        <v>0.86224720172358904</v>
      </c>
      <c r="F50" s="59">
        <v>0.39690153224173297</v>
      </c>
      <c r="G50" s="59">
        <v>0</v>
      </c>
      <c r="H50" s="59">
        <v>67.262582344678592</v>
      </c>
      <c r="I50" s="59">
        <v>39.204920287052801</v>
      </c>
      <c r="J50" s="59">
        <v>0</v>
      </c>
      <c r="K50" s="59">
        <v>107.72665136569701</v>
      </c>
    </row>
    <row r="51" spans="1:11" ht="15" customHeight="1" x14ac:dyDescent="0.2">
      <c r="A51" s="82">
        <v>43</v>
      </c>
      <c r="B51" s="103"/>
      <c r="C51" s="105" t="s">
        <v>143</v>
      </c>
      <c r="D51" s="106" t="s">
        <v>110</v>
      </c>
      <c r="E51" s="59">
        <v>87.303483151858103</v>
      </c>
      <c r="F51" s="59">
        <v>167.360513151166</v>
      </c>
      <c r="G51" s="59">
        <v>652.58684692490408</v>
      </c>
      <c r="H51" s="59">
        <v>410.77976037631902</v>
      </c>
      <c r="I51" s="59">
        <v>478.06708028666304</v>
      </c>
      <c r="J51" s="59">
        <v>203.69006748590101</v>
      </c>
      <c r="K51" s="59">
        <v>1999.7877513768101</v>
      </c>
    </row>
    <row r="52" spans="1:11" ht="15" customHeight="1" x14ac:dyDescent="0.2">
      <c r="A52" s="82">
        <v>44</v>
      </c>
      <c r="B52" s="103"/>
      <c r="C52" s="147" t="s">
        <v>112</v>
      </c>
      <c r="D52" s="107" t="s">
        <v>110</v>
      </c>
      <c r="E52" s="61">
        <v>161.71640629284701</v>
      </c>
      <c r="F52" s="61">
        <v>304.957971062127</v>
      </c>
      <c r="G52" s="61">
        <v>1162.8309837765</v>
      </c>
      <c r="H52" s="61">
        <v>1944.1682354183599</v>
      </c>
      <c r="I52" s="61">
        <v>3577.65216931545</v>
      </c>
      <c r="J52" s="61">
        <v>858.74096915269308</v>
      </c>
      <c r="K52" s="61">
        <v>8010.0667350179901</v>
      </c>
    </row>
    <row r="53" spans="1:11" s="51" customFormat="1" ht="30" customHeight="1" x14ac:dyDescent="0.2">
      <c r="A53" s="50"/>
      <c r="C53" s="52"/>
      <c r="D53" s="52"/>
      <c r="E53" s="68" t="s">
        <v>391</v>
      </c>
      <c r="F53" s="52"/>
      <c r="G53" s="52"/>
      <c r="H53" s="52"/>
      <c r="I53" s="52"/>
      <c r="J53" s="52"/>
      <c r="K53" s="52"/>
    </row>
    <row r="54" spans="1:11" ht="15" customHeight="1" x14ac:dyDescent="0.2">
      <c r="A54" s="82">
        <v>45</v>
      </c>
      <c r="B54" s="103"/>
      <c r="C54" s="105" t="s">
        <v>125</v>
      </c>
      <c r="D54" s="106" t="s">
        <v>117</v>
      </c>
      <c r="E54" s="59">
        <v>296.95764082878503</v>
      </c>
      <c r="F54" s="59">
        <v>121.59979379538801</v>
      </c>
      <c r="G54" s="59">
        <v>0</v>
      </c>
      <c r="H54" s="59">
        <v>1722.72848186587</v>
      </c>
      <c r="I54" s="59">
        <v>1257.85500520851</v>
      </c>
      <c r="J54" s="59">
        <v>0</v>
      </c>
      <c r="K54" s="59">
        <v>3399.1409216985503</v>
      </c>
    </row>
    <row r="55" spans="1:11" ht="15" customHeight="1" x14ac:dyDescent="0.2">
      <c r="A55" s="82">
        <v>46</v>
      </c>
      <c r="B55" s="103"/>
      <c r="C55" s="105" t="s">
        <v>123</v>
      </c>
      <c r="D55" s="106" t="s">
        <v>117</v>
      </c>
      <c r="E55" s="59">
        <v>1.8467269079967701</v>
      </c>
      <c r="F55" s="59">
        <v>136.048894215985</v>
      </c>
      <c r="G55" s="59">
        <v>332.199754655964</v>
      </c>
      <c r="H55" s="59">
        <v>620.77359999999999</v>
      </c>
      <c r="I55" s="59">
        <v>1793.3793820493802</v>
      </c>
      <c r="J55" s="59">
        <v>1.84E-2</v>
      </c>
      <c r="K55" s="59">
        <v>2884.2667578293299</v>
      </c>
    </row>
    <row r="56" spans="1:11" ht="15" customHeight="1" x14ac:dyDescent="0.2">
      <c r="A56" s="82">
        <v>47</v>
      </c>
      <c r="B56" s="103"/>
      <c r="C56" s="105" t="s">
        <v>133</v>
      </c>
      <c r="D56" s="106" t="s">
        <v>117</v>
      </c>
      <c r="E56" s="59">
        <v>927.47448342805899</v>
      </c>
      <c r="F56" s="59">
        <v>1306.93944139071</v>
      </c>
      <c r="G56" s="59">
        <v>6.9529397321325792</v>
      </c>
      <c r="H56" s="59">
        <v>23.245900000000002</v>
      </c>
      <c r="I56" s="59">
        <v>0.49810000000000004</v>
      </c>
      <c r="J56" s="59">
        <v>0</v>
      </c>
      <c r="K56" s="59">
        <v>2265.1108645509003</v>
      </c>
    </row>
    <row r="57" spans="1:11" ht="15" customHeight="1" x14ac:dyDescent="0.2">
      <c r="A57" s="82">
        <v>48</v>
      </c>
      <c r="B57" s="103"/>
      <c r="C57" s="105" t="s">
        <v>139</v>
      </c>
      <c r="D57" s="106" t="s">
        <v>117</v>
      </c>
      <c r="E57" s="59">
        <v>1367.34619810956</v>
      </c>
      <c r="F57" s="59">
        <v>101.35839999999999</v>
      </c>
      <c r="G57" s="59">
        <v>1.0988143702678699</v>
      </c>
      <c r="H57" s="59">
        <v>305.43079999999998</v>
      </c>
      <c r="I57" s="59">
        <v>313.95107042031003</v>
      </c>
      <c r="J57" s="59">
        <v>0</v>
      </c>
      <c r="K57" s="59">
        <v>2089.18528290014</v>
      </c>
    </row>
    <row r="58" spans="1:11" ht="15" customHeight="1" x14ac:dyDescent="0.2">
      <c r="A58" s="82">
        <v>49</v>
      </c>
      <c r="B58" s="103"/>
      <c r="C58" s="105" t="s">
        <v>128</v>
      </c>
      <c r="D58" s="106" t="s">
        <v>117</v>
      </c>
      <c r="E58" s="59">
        <v>10.1454079733697</v>
      </c>
      <c r="F58" s="59">
        <v>52.4032587860885</v>
      </c>
      <c r="G58" s="59">
        <v>0.53688395075923401</v>
      </c>
      <c r="H58" s="59">
        <v>138.46508052254501</v>
      </c>
      <c r="I58" s="59">
        <v>1323.35520862424</v>
      </c>
      <c r="J58" s="59">
        <v>0</v>
      </c>
      <c r="K58" s="59">
        <v>1524.9058398569998</v>
      </c>
    </row>
    <row r="59" spans="1:11" ht="15" customHeight="1" x14ac:dyDescent="0.2">
      <c r="A59" s="82">
        <v>50</v>
      </c>
      <c r="B59" s="103"/>
      <c r="C59" s="105" t="s">
        <v>129</v>
      </c>
      <c r="D59" s="106" t="s">
        <v>117</v>
      </c>
      <c r="E59" s="59">
        <v>13.458</v>
      </c>
      <c r="F59" s="59">
        <v>20.727900000000002</v>
      </c>
      <c r="G59" s="59">
        <v>6.4899999999999999E-2</v>
      </c>
      <c r="H59" s="59">
        <v>877.07273648026796</v>
      </c>
      <c r="I59" s="59">
        <v>395.81331332527998</v>
      </c>
      <c r="J59" s="59">
        <v>0</v>
      </c>
      <c r="K59" s="59">
        <v>1307.1368498055499</v>
      </c>
    </row>
    <row r="60" spans="1:11" ht="15" customHeight="1" x14ac:dyDescent="0.2">
      <c r="A60" s="82">
        <v>51</v>
      </c>
      <c r="B60" s="103"/>
      <c r="C60" s="105" t="s">
        <v>130</v>
      </c>
      <c r="D60" s="106" t="s">
        <v>117</v>
      </c>
      <c r="E60" s="59">
        <v>369.079201285853</v>
      </c>
      <c r="F60" s="59">
        <v>825.01141677244493</v>
      </c>
      <c r="G60" s="59">
        <v>0</v>
      </c>
      <c r="H60" s="59">
        <v>85.486655852436201</v>
      </c>
      <c r="I60" s="59">
        <v>19.990827354697803</v>
      </c>
      <c r="J60" s="59">
        <v>0</v>
      </c>
      <c r="K60" s="59">
        <v>1299.56810126543</v>
      </c>
    </row>
    <row r="61" spans="1:11" ht="15" customHeight="1" x14ac:dyDescent="0.2">
      <c r="A61" s="82">
        <v>52</v>
      </c>
      <c r="B61" s="103"/>
      <c r="C61" s="105" t="s">
        <v>131</v>
      </c>
      <c r="D61" s="106" t="s">
        <v>117</v>
      </c>
      <c r="E61" s="59">
        <v>20.2881</v>
      </c>
      <c r="F61" s="59">
        <v>39.4589</v>
      </c>
      <c r="G61" s="59">
        <v>1.5101</v>
      </c>
      <c r="H61" s="59">
        <v>720.28489706153903</v>
      </c>
      <c r="I61" s="59">
        <v>431.20662084215297</v>
      </c>
      <c r="J61" s="59">
        <v>0</v>
      </c>
      <c r="K61" s="59">
        <v>1212.74861790369</v>
      </c>
    </row>
    <row r="62" spans="1:11" ht="15" customHeight="1" x14ac:dyDescent="0.2">
      <c r="A62" s="82">
        <v>53</v>
      </c>
      <c r="B62" s="103"/>
      <c r="C62" s="105" t="s">
        <v>124</v>
      </c>
      <c r="D62" s="106" t="s">
        <v>117</v>
      </c>
      <c r="E62" s="59">
        <v>45.547699999999999</v>
      </c>
      <c r="F62" s="59">
        <v>54.801600000000001</v>
      </c>
      <c r="G62" s="59">
        <v>0</v>
      </c>
      <c r="H62" s="59">
        <v>532.52446200154498</v>
      </c>
      <c r="I62" s="59">
        <v>256.59469999999999</v>
      </c>
      <c r="J62" s="59">
        <v>0</v>
      </c>
      <c r="K62" s="59">
        <v>889.46846200154505</v>
      </c>
    </row>
    <row r="63" spans="1:11" ht="15" customHeight="1" x14ac:dyDescent="0.2">
      <c r="A63" s="82">
        <v>54</v>
      </c>
      <c r="B63" s="103"/>
      <c r="C63" s="105" t="s">
        <v>146</v>
      </c>
      <c r="D63" s="106" t="s">
        <v>117</v>
      </c>
      <c r="E63" s="59">
        <v>12.9863</v>
      </c>
      <c r="F63" s="59">
        <v>0.7026</v>
      </c>
      <c r="G63" s="59">
        <v>0</v>
      </c>
      <c r="H63" s="59">
        <v>609.63589999999999</v>
      </c>
      <c r="I63" s="59">
        <v>118.6615</v>
      </c>
      <c r="J63" s="59">
        <v>0</v>
      </c>
      <c r="K63" s="59">
        <v>741.98630000000003</v>
      </c>
    </row>
    <row r="64" spans="1:11" ht="15" customHeight="1" x14ac:dyDescent="0.2">
      <c r="A64" s="82">
        <v>55</v>
      </c>
      <c r="B64" s="103"/>
      <c r="C64" s="105" t="s">
        <v>147</v>
      </c>
      <c r="D64" s="106" t="s">
        <v>117</v>
      </c>
      <c r="E64" s="59">
        <v>1.7780450746510901E-2</v>
      </c>
      <c r="F64" s="59">
        <v>444.12959857704004</v>
      </c>
      <c r="G64" s="59">
        <v>90.422839166053009</v>
      </c>
      <c r="H64" s="59">
        <v>0</v>
      </c>
      <c r="I64" s="59">
        <v>0</v>
      </c>
      <c r="J64" s="59">
        <v>0.57850000000000001</v>
      </c>
      <c r="K64" s="59">
        <v>535.14871819383995</v>
      </c>
    </row>
    <row r="65" spans="1:11" ht="15" customHeight="1" x14ac:dyDescent="0.2">
      <c r="A65" s="82">
        <v>56</v>
      </c>
      <c r="B65" s="103"/>
      <c r="C65" s="105" t="s">
        <v>151</v>
      </c>
      <c r="D65" s="106" t="s">
        <v>117</v>
      </c>
      <c r="E65" s="59">
        <v>0.98939999999999995</v>
      </c>
      <c r="F65" s="59">
        <v>480.57955645519002</v>
      </c>
      <c r="G65" s="59">
        <v>1.7847</v>
      </c>
      <c r="H65" s="59">
        <v>5.8000000000000003E-2</v>
      </c>
      <c r="I65" s="59">
        <v>0</v>
      </c>
      <c r="J65" s="59">
        <v>14.8051255639147</v>
      </c>
      <c r="K65" s="59">
        <v>498.21678201910498</v>
      </c>
    </row>
    <row r="66" spans="1:11" ht="15" customHeight="1" x14ac:dyDescent="0.2">
      <c r="A66" s="82">
        <v>57</v>
      </c>
      <c r="B66" s="103"/>
      <c r="C66" s="105" t="s">
        <v>358</v>
      </c>
      <c r="D66" s="106" t="s">
        <v>117</v>
      </c>
      <c r="E66" s="59">
        <v>16.938246057327401</v>
      </c>
      <c r="F66" s="59">
        <v>0.14880000000000002</v>
      </c>
      <c r="G66" s="59">
        <v>1.3565092033885802</v>
      </c>
      <c r="H66" s="59">
        <v>171.13670000000002</v>
      </c>
      <c r="I66" s="59">
        <v>260.86366116005797</v>
      </c>
      <c r="J66" s="59">
        <v>0</v>
      </c>
      <c r="K66" s="59">
        <v>450.44391642077403</v>
      </c>
    </row>
    <row r="67" spans="1:11" ht="15" customHeight="1" x14ac:dyDescent="0.2">
      <c r="A67" s="82">
        <v>58</v>
      </c>
      <c r="B67" s="103"/>
      <c r="C67" s="105" t="s">
        <v>150</v>
      </c>
      <c r="D67" s="106" t="s">
        <v>117</v>
      </c>
      <c r="E67" s="59">
        <v>8.4788613341949107E-2</v>
      </c>
      <c r="F67" s="59">
        <v>382.96194391074005</v>
      </c>
      <c r="G67" s="59">
        <v>8.8987999999999996</v>
      </c>
      <c r="H67" s="59">
        <v>0.58360000000000001</v>
      </c>
      <c r="I67" s="59">
        <v>1.8600000000000002E-2</v>
      </c>
      <c r="J67" s="59">
        <v>0.14849999999999999</v>
      </c>
      <c r="K67" s="59">
        <v>392.69623252408201</v>
      </c>
    </row>
    <row r="68" spans="1:11" ht="15" customHeight="1" x14ac:dyDescent="0.2">
      <c r="A68" s="82">
        <v>59</v>
      </c>
      <c r="B68" s="103"/>
      <c r="C68" s="105" t="s">
        <v>141</v>
      </c>
      <c r="D68" s="106" t="s">
        <v>117</v>
      </c>
      <c r="E68" s="59">
        <v>37.180599999999998</v>
      </c>
      <c r="F68" s="59">
        <v>25.059200000000001</v>
      </c>
      <c r="G68" s="59">
        <v>0</v>
      </c>
      <c r="H68" s="59">
        <v>141.55029999999999</v>
      </c>
      <c r="I68" s="59">
        <v>115.97290109538599</v>
      </c>
      <c r="J68" s="59">
        <v>0</v>
      </c>
      <c r="K68" s="59">
        <v>319.76300109538602</v>
      </c>
    </row>
    <row r="69" spans="1:11" ht="15" customHeight="1" x14ac:dyDescent="0.2">
      <c r="A69" s="82">
        <v>60</v>
      </c>
      <c r="B69" s="103"/>
      <c r="C69" s="105" t="s">
        <v>148</v>
      </c>
      <c r="D69" s="106" t="s">
        <v>117</v>
      </c>
      <c r="E69" s="59">
        <v>16.4068</v>
      </c>
      <c r="F69" s="59">
        <v>1.2821</v>
      </c>
      <c r="G69" s="59">
        <v>0</v>
      </c>
      <c r="H69" s="59">
        <v>234.0393</v>
      </c>
      <c r="I69" s="59">
        <v>39.052399999999999</v>
      </c>
      <c r="J69" s="59">
        <v>0</v>
      </c>
      <c r="K69" s="59">
        <v>290.78059999999999</v>
      </c>
    </row>
    <row r="70" spans="1:11" ht="15" customHeight="1" x14ac:dyDescent="0.2">
      <c r="A70" s="82">
        <v>61</v>
      </c>
      <c r="B70" s="103"/>
      <c r="C70" s="105" t="s">
        <v>145</v>
      </c>
      <c r="D70" s="106" t="s">
        <v>117</v>
      </c>
      <c r="E70" s="59">
        <v>146.64839999999998</v>
      </c>
      <c r="F70" s="59">
        <v>38.6126</v>
      </c>
      <c r="G70" s="59">
        <v>0</v>
      </c>
      <c r="H70" s="59">
        <v>49.346800000000002</v>
      </c>
      <c r="I70" s="59">
        <v>29.584499999999998</v>
      </c>
      <c r="J70" s="59">
        <v>0</v>
      </c>
      <c r="K70" s="59">
        <v>264.19229999999999</v>
      </c>
    </row>
    <row r="71" spans="1:11" ht="15" customHeight="1" x14ac:dyDescent="0.2">
      <c r="A71" s="82">
        <v>62</v>
      </c>
      <c r="B71" s="103"/>
      <c r="C71" s="105" t="s">
        <v>136</v>
      </c>
      <c r="D71" s="106" t="s">
        <v>117</v>
      </c>
      <c r="E71" s="59">
        <v>10.4124312210425</v>
      </c>
      <c r="F71" s="59">
        <v>94.913600000000002</v>
      </c>
      <c r="G71" s="59">
        <v>4.3460566167643604</v>
      </c>
      <c r="H71" s="59">
        <v>85.691561158944793</v>
      </c>
      <c r="I71" s="59">
        <v>63.1346496334831</v>
      </c>
      <c r="J71" s="59">
        <v>0</v>
      </c>
      <c r="K71" s="59">
        <v>258.49829863023501</v>
      </c>
    </row>
    <row r="72" spans="1:11" ht="15" customHeight="1" x14ac:dyDescent="0.2">
      <c r="A72" s="82">
        <v>63</v>
      </c>
      <c r="B72" s="103"/>
      <c r="C72" s="105" t="s">
        <v>392</v>
      </c>
      <c r="D72" s="106" t="s">
        <v>117</v>
      </c>
      <c r="E72" s="59">
        <v>1.3900000000000001E-2</v>
      </c>
      <c r="F72" s="59">
        <v>2.18E-2</v>
      </c>
      <c r="G72" s="59">
        <v>0</v>
      </c>
      <c r="H72" s="59">
        <v>234.7346</v>
      </c>
      <c r="I72" s="59">
        <v>0</v>
      </c>
      <c r="J72" s="59">
        <v>0</v>
      </c>
      <c r="K72" s="59">
        <v>234.77029999999999</v>
      </c>
    </row>
    <row r="73" spans="1:11" ht="15" customHeight="1" x14ac:dyDescent="0.2">
      <c r="A73" s="82">
        <v>64</v>
      </c>
      <c r="B73" s="103"/>
      <c r="C73" s="105" t="s">
        <v>393</v>
      </c>
      <c r="D73" s="106" t="s">
        <v>117</v>
      </c>
      <c r="E73" s="59">
        <v>0</v>
      </c>
      <c r="F73" s="59">
        <v>217.79816112436598</v>
      </c>
      <c r="G73" s="59">
        <v>0.25540000000000002</v>
      </c>
      <c r="H73" s="59">
        <v>0</v>
      </c>
      <c r="I73" s="59">
        <v>0</v>
      </c>
      <c r="J73" s="59">
        <v>0</v>
      </c>
      <c r="K73" s="59">
        <v>218.05356112436601</v>
      </c>
    </row>
    <row r="74" spans="1:11" ht="15" customHeight="1" x14ac:dyDescent="0.2">
      <c r="A74" s="82">
        <v>65</v>
      </c>
      <c r="B74" s="103"/>
      <c r="C74" s="105" t="s">
        <v>143</v>
      </c>
      <c r="D74" s="106" t="s">
        <v>117</v>
      </c>
      <c r="E74" s="59">
        <v>547.09719512392098</v>
      </c>
      <c r="F74" s="59">
        <v>864.62083497204696</v>
      </c>
      <c r="G74" s="59">
        <v>758.11950230467005</v>
      </c>
      <c r="H74" s="59">
        <v>648.94332505685099</v>
      </c>
      <c r="I74" s="59">
        <v>1044.8084602865001</v>
      </c>
      <c r="J74" s="59">
        <v>318.53827443608503</v>
      </c>
      <c r="K74" s="59">
        <v>4182.1275921800798</v>
      </c>
    </row>
    <row r="75" spans="1:11" ht="15" customHeight="1" x14ac:dyDescent="0.2">
      <c r="A75" s="82">
        <v>66</v>
      </c>
      <c r="B75" s="103"/>
      <c r="C75" s="147" t="s">
        <v>112</v>
      </c>
      <c r="D75" s="107" t="s">
        <v>117</v>
      </c>
      <c r="E75" s="61">
        <v>3840.9193</v>
      </c>
      <c r="F75" s="61">
        <v>5209.1804000000002</v>
      </c>
      <c r="G75" s="61">
        <v>1207.5472</v>
      </c>
      <c r="H75" s="61">
        <v>7201.7327000000005</v>
      </c>
      <c r="I75" s="61">
        <v>7464.7409000000007</v>
      </c>
      <c r="J75" s="61">
        <v>334.08879999999999</v>
      </c>
      <c r="K75" s="61">
        <v>25258.209300000002</v>
      </c>
    </row>
    <row r="76" spans="1:11" s="51" customFormat="1" ht="30" customHeight="1" x14ac:dyDescent="0.2">
      <c r="A76" s="50"/>
      <c r="C76" s="52"/>
      <c r="D76" s="52"/>
      <c r="E76" s="68" t="s">
        <v>394</v>
      </c>
      <c r="F76" s="52"/>
      <c r="G76" s="52"/>
      <c r="H76" s="52"/>
      <c r="I76" s="52"/>
      <c r="J76" s="52"/>
      <c r="K76" s="52"/>
    </row>
    <row r="77" spans="1:11" ht="15" customHeight="1" x14ac:dyDescent="0.2">
      <c r="A77" s="82">
        <v>67</v>
      </c>
      <c r="B77" s="103"/>
      <c r="C77" s="105" t="s">
        <v>124</v>
      </c>
      <c r="D77" s="106" t="s">
        <v>117</v>
      </c>
      <c r="E77" s="59">
        <v>75.443569324950403</v>
      </c>
      <c r="F77" s="59">
        <v>101.654827270475</v>
      </c>
      <c r="G77" s="59">
        <v>0</v>
      </c>
      <c r="H77" s="59">
        <v>2524.1523740008597</v>
      </c>
      <c r="I77" s="59">
        <v>879.38509999999997</v>
      </c>
      <c r="J77" s="59">
        <v>0</v>
      </c>
      <c r="K77" s="59">
        <v>3580.6358705962903</v>
      </c>
    </row>
    <row r="78" spans="1:11" ht="15" customHeight="1" x14ac:dyDescent="0.2">
      <c r="A78" s="82">
        <v>68</v>
      </c>
      <c r="B78" s="103"/>
      <c r="C78" s="105" t="s">
        <v>129</v>
      </c>
      <c r="D78" s="106" t="s">
        <v>117</v>
      </c>
      <c r="E78" s="59">
        <v>25.854800000000001</v>
      </c>
      <c r="F78" s="59">
        <v>44.710623317365602</v>
      </c>
      <c r="G78" s="59">
        <v>4.82E-2</v>
      </c>
      <c r="H78" s="59">
        <v>2475.2932720364797</v>
      </c>
      <c r="I78" s="59">
        <v>586.36805611931106</v>
      </c>
      <c r="J78" s="59">
        <v>0</v>
      </c>
      <c r="K78" s="59">
        <v>3132.2749514731604</v>
      </c>
    </row>
    <row r="79" spans="1:11" ht="15" customHeight="1" x14ac:dyDescent="0.2">
      <c r="A79" s="82">
        <v>69</v>
      </c>
      <c r="B79" s="103"/>
      <c r="C79" s="105" t="s">
        <v>125</v>
      </c>
      <c r="D79" s="106" t="s">
        <v>117</v>
      </c>
      <c r="E79" s="59">
        <v>249.666576853317</v>
      </c>
      <c r="F79" s="59">
        <v>111.19211674098401</v>
      </c>
      <c r="G79" s="59">
        <v>0</v>
      </c>
      <c r="H79" s="59">
        <v>1120.91673052738</v>
      </c>
      <c r="I79" s="59">
        <v>1627.44890178675</v>
      </c>
      <c r="J79" s="59">
        <v>0</v>
      </c>
      <c r="K79" s="59">
        <v>3109.2243259084298</v>
      </c>
    </row>
    <row r="80" spans="1:11" ht="15" customHeight="1" x14ac:dyDescent="0.2">
      <c r="A80" s="82">
        <v>70</v>
      </c>
      <c r="B80" s="103"/>
      <c r="C80" s="105" t="s">
        <v>133</v>
      </c>
      <c r="D80" s="106" t="s">
        <v>117</v>
      </c>
      <c r="E80" s="59">
        <v>1147.7126080068001</v>
      </c>
      <c r="F80" s="59">
        <v>1655.80186169938</v>
      </c>
      <c r="G80" s="59">
        <v>4.4224410072037301</v>
      </c>
      <c r="H80" s="59">
        <v>1.42237564262863</v>
      </c>
      <c r="I80" s="59">
        <v>3.6886974356064504</v>
      </c>
      <c r="J80" s="59">
        <v>0</v>
      </c>
      <c r="K80" s="59">
        <v>2813.04798379162</v>
      </c>
    </row>
    <row r="81" spans="1:11" ht="15" customHeight="1" x14ac:dyDescent="0.2">
      <c r="A81" s="82">
        <v>71</v>
      </c>
      <c r="B81" s="103"/>
      <c r="C81" s="105" t="s">
        <v>123</v>
      </c>
      <c r="D81" s="106" t="s">
        <v>117</v>
      </c>
      <c r="E81" s="59">
        <v>0.29835669328013603</v>
      </c>
      <c r="F81" s="59">
        <v>93.254851716650407</v>
      </c>
      <c r="G81" s="59">
        <v>394.66891802472901</v>
      </c>
      <c r="H81" s="59">
        <v>5.4999999999999997E-3</v>
      </c>
      <c r="I81" s="59">
        <v>1631.01924227828</v>
      </c>
      <c r="J81" s="59">
        <v>0</v>
      </c>
      <c r="K81" s="59">
        <v>2119.2468687129399</v>
      </c>
    </row>
    <row r="82" spans="1:11" ht="15" customHeight="1" x14ac:dyDescent="0.2">
      <c r="A82" s="82">
        <v>72</v>
      </c>
      <c r="B82" s="103"/>
      <c r="C82" s="105" t="s">
        <v>139</v>
      </c>
      <c r="D82" s="106" t="s">
        <v>117</v>
      </c>
      <c r="E82" s="59">
        <v>1477.4669785344702</v>
      </c>
      <c r="F82" s="59">
        <v>131.927185749156</v>
      </c>
      <c r="G82" s="59">
        <v>0.37874422185365303</v>
      </c>
      <c r="H82" s="59">
        <v>297.53929999999997</v>
      </c>
      <c r="I82" s="59">
        <v>197.289710759858</v>
      </c>
      <c r="J82" s="59">
        <v>0</v>
      </c>
      <c r="K82" s="59">
        <v>2104.6019192653403</v>
      </c>
    </row>
    <row r="83" spans="1:11" ht="15" customHeight="1" x14ac:dyDescent="0.2">
      <c r="A83" s="82">
        <v>73</v>
      </c>
      <c r="B83" s="103"/>
      <c r="C83" s="105" t="s">
        <v>128</v>
      </c>
      <c r="D83" s="106" t="s">
        <v>117</v>
      </c>
      <c r="E83" s="59">
        <v>18.824049187465601</v>
      </c>
      <c r="F83" s="59">
        <v>25.6010883207089</v>
      </c>
      <c r="G83" s="59">
        <v>1.3153191239381599</v>
      </c>
      <c r="H83" s="59">
        <v>3.11302099241927</v>
      </c>
      <c r="I83" s="59">
        <v>1653.0548727098701</v>
      </c>
      <c r="J83" s="59">
        <v>4.0399999999999998E-2</v>
      </c>
      <c r="K83" s="59">
        <v>1701.9487503344001</v>
      </c>
    </row>
    <row r="84" spans="1:11" ht="15" customHeight="1" x14ac:dyDescent="0.2">
      <c r="A84" s="82">
        <v>74</v>
      </c>
      <c r="B84" s="103"/>
      <c r="C84" s="105" t="s">
        <v>130</v>
      </c>
      <c r="D84" s="106" t="s">
        <v>117</v>
      </c>
      <c r="E84" s="59">
        <v>298.06956213150903</v>
      </c>
      <c r="F84" s="59">
        <v>790.04936654297103</v>
      </c>
      <c r="G84" s="59">
        <v>0</v>
      </c>
      <c r="H84" s="59">
        <v>24.8002865270496</v>
      </c>
      <c r="I84" s="59">
        <v>10.354986894776701</v>
      </c>
      <c r="J84" s="59">
        <v>0</v>
      </c>
      <c r="K84" s="59">
        <v>1123.2742020963101</v>
      </c>
    </row>
    <row r="85" spans="1:11" ht="15" customHeight="1" x14ac:dyDescent="0.2">
      <c r="A85" s="82">
        <v>75</v>
      </c>
      <c r="B85" s="103"/>
      <c r="C85" s="105" t="s">
        <v>131</v>
      </c>
      <c r="D85" s="106" t="s">
        <v>117</v>
      </c>
      <c r="E85" s="59">
        <v>21.707900000000002</v>
      </c>
      <c r="F85" s="59">
        <v>32.778609485580901</v>
      </c>
      <c r="G85" s="59">
        <v>1.54432311383081</v>
      </c>
      <c r="H85" s="59">
        <v>461.49636929175398</v>
      </c>
      <c r="I85" s="59">
        <v>384.55864488359998</v>
      </c>
      <c r="J85" s="59">
        <v>0</v>
      </c>
      <c r="K85" s="59">
        <v>902.08584677476597</v>
      </c>
    </row>
    <row r="86" spans="1:11" ht="15" customHeight="1" x14ac:dyDescent="0.2">
      <c r="A86" s="82">
        <v>76</v>
      </c>
      <c r="B86" s="103"/>
      <c r="C86" s="105" t="s">
        <v>126</v>
      </c>
      <c r="D86" s="106" t="s">
        <v>117</v>
      </c>
      <c r="E86" s="59">
        <v>29.3470859372074</v>
      </c>
      <c r="F86" s="59">
        <v>16.978584868024402</v>
      </c>
      <c r="G86" s="59">
        <v>5.9054654995054401</v>
      </c>
      <c r="H86" s="59">
        <v>223.04300000000001</v>
      </c>
      <c r="I86" s="59">
        <v>538.94494600251505</v>
      </c>
      <c r="J86" s="59">
        <v>0</v>
      </c>
      <c r="K86" s="59">
        <v>814.21908230725194</v>
      </c>
    </row>
    <row r="87" spans="1:11" ht="15" customHeight="1" x14ac:dyDescent="0.2">
      <c r="A87" s="82">
        <v>77</v>
      </c>
      <c r="B87" s="103"/>
      <c r="C87" s="105" t="s">
        <v>146</v>
      </c>
      <c r="D87" s="106" t="s">
        <v>117</v>
      </c>
      <c r="E87" s="59">
        <v>26.728099999999998</v>
      </c>
      <c r="F87" s="59">
        <v>2.1786999999999996</v>
      </c>
      <c r="G87" s="59">
        <v>0</v>
      </c>
      <c r="H87" s="59">
        <v>421.23340000000002</v>
      </c>
      <c r="I87" s="59">
        <v>162.97729999999999</v>
      </c>
      <c r="J87" s="59">
        <v>0</v>
      </c>
      <c r="K87" s="59">
        <v>613.11749999999995</v>
      </c>
    </row>
    <row r="88" spans="1:11" ht="15" customHeight="1" x14ac:dyDescent="0.2">
      <c r="A88" s="82">
        <v>78</v>
      </c>
      <c r="B88" s="103"/>
      <c r="C88" s="105" t="s">
        <v>147</v>
      </c>
      <c r="D88" s="106" t="s">
        <v>117</v>
      </c>
      <c r="E88" s="59">
        <v>6.13E-2</v>
      </c>
      <c r="F88" s="59">
        <v>449.20120390172303</v>
      </c>
      <c r="G88" s="59">
        <v>60.303386449600303</v>
      </c>
      <c r="H88" s="59">
        <v>2E-3</v>
      </c>
      <c r="I88" s="59">
        <v>6.9000000000000008E-3</v>
      </c>
      <c r="J88" s="59">
        <v>3.5700000000000003E-2</v>
      </c>
      <c r="K88" s="59">
        <v>509.61049035132299</v>
      </c>
    </row>
    <row r="89" spans="1:11" ht="15" customHeight="1" x14ac:dyDescent="0.2">
      <c r="A89" s="82">
        <v>79</v>
      </c>
      <c r="B89" s="103"/>
      <c r="C89" s="105" t="s">
        <v>151</v>
      </c>
      <c r="D89" s="106" t="s">
        <v>117</v>
      </c>
      <c r="E89" s="59">
        <v>5.4799999999999995E-2</v>
      </c>
      <c r="F89" s="59">
        <v>466.52855359809297</v>
      </c>
      <c r="G89" s="59">
        <v>0.18230000000000002</v>
      </c>
      <c r="H89" s="59">
        <v>0.3</v>
      </c>
      <c r="I89" s="59">
        <v>7.6299999999999993E-2</v>
      </c>
      <c r="J89" s="59">
        <v>16.7069808836475</v>
      </c>
      <c r="K89" s="59">
        <v>483.84893448174</v>
      </c>
    </row>
    <row r="90" spans="1:11" ht="15" customHeight="1" x14ac:dyDescent="0.2">
      <c r="A90" s="82">
        <v>80</v>
      </c>
      <c r="B90" s="103"/>
      <c r="C90" s="105" t="s">
        <v>149</v>
      </c>
      <c r="D90" s="106" t="s">
        <v>117</v>
      </c>
      <c r="E90" s="59">
        <v>2.8084346851821902</v>
      </c>
      <c r="F90" s="59">
        <v>7.5903818844491197E-2</v>
      </c>
      <c r="G90" s="59">
        <v>1.24891009837574</v>
      </c>
      <c r="H90" s="59">
        <v>433.01962635556799</v>
      </c>
      <c r="I90" s="59">
        <v>42.860047996450902</v>
      </c>
      <c r="J90" s="59">
        <v>0</v>
      </c>
      <c r="K90" s="59">
        <v>480.01292295442204</v>
      </c>
    </row>
    <row r="91" spans="1:11" ht="15" customHeight="1" x14ac:dyDescent="0.2">
      <c r="A91" s="82">
        <v>81</v>
      </c>
      <c r="B91" s="103"/>
      <c r="C91" s="105" t="s">
        <v>150</v>
      </c>
      <c r="D91" s="106" t="s">
        <v>117</v>
      </c>
      <c r="E91" s="59">
        <v>0.45017250115093799</v>
      </c>
      <c r="F91" s="59">
        <v>391.83542786581302</v>
      </c>
      <c r="G91" s="59">
        <v>5.24216574835802</v>
      </c>
      <c r="H91" s="59">
        <v>0</v>
      </c>
      <c r="I91" s="59">
        <v>0</v>
      </c>
      <c r="J91" s="59">
        <v>1.6E-2</v>
      </c>
      <c r="K91" s="59">
        <v>397.543766115322</v>
      </c>
    </row>
    <row r="92" spans="1:11" ht="15" customHeight="1" x14ac:dyDescent="0.2">
      <c r="A92" s="82">
        <v>82</v>
      </c>
      <c r="B92" s="103"/>
      <c r="C92" s="105" t="s">
        <v>148</v>
      </c>
      <c r="D92" s="106" t="s">
        <v>117</v>
      </c>
      <c r="E92" s="59">
        <v>14.4491</v>
      </c>
      <c r="F92" s="59">
        <v>1.5640000000000001</v>
      </c>
      <c r="G92" s="59">
        <v>0</v>
      </c>
      <c r="H92" s="59">
        <v>178.5986</v>
      </c>
      <c r="I92" s="59">
        <v>169.38879999999997</v>
      </c>
      <c r="J92" s="59">
        <v>0</v>
      </c>
      <c r="K92" s="59">
        <v>364.00049999999999</v>
      </c>
    </row>
    <row r="93" spans="1:11" ht="15" customHeight="1" x14ac:dyDescent="0.2">
      <c r="A93" s="82">
        <v>83</v>
      </c>
      <c r="B93" s="103"/>
      <c r="C93" s="105" t="s">
        <v>153</v>
      </c>
      <c r="D93" s="106" t="s">
        <v>117</v>
      </c>
      <c r="E93" s="59">
        <v>0.31</v>
      </c>
      <c r="F93" s="59">
        <v>0.14280000000000001</v>
      </c>
      <c r="G93" s="59">
        <v>0</v>
      </c>
      <c r="H93" s="59">
        <v>325.45340000000004</v>
      </c>
      <c r="I93" s="59">
        <v>34.674999999999997</v>
      </c>
      <c r="J93" s="59">
        <v>0</v>
      </c>
      <c r="K93" s="59">
        <v>360.58120000000002</v>
      </c>
    </row>
    <row r="94" spans="1:11" ht="15" customHeight="1" x14ac:dyDescent="0.2">
      <c r="A94" s="82">
        <v>84</v>
      </c>
      <c r="B94" s="103"/>
      <c r="C94" s="105" t="s">
        <v>141</v>
      </c>
      <c r="D94" s="106" t="s">
        <v>117</v>
      </c>
      <c r="E94" s="59">
        <v>31.548400000000001</v>
      </c>
      <c r="F94" s="59">
        <v>32.025700000000001</v>
      </c>
      <c r="G94" s="59">
        <v>0</v>
      </c>
      <c r="H94" s="59">
        <v>148.44216428874103</v>
      </c>
      <c r="I94" s="59">
        <v>148.13399195358099</v>
      </c>
      <c r="J94" s="59">
        <v>0</v>
      </c>
      <c r="K94" s="59">
        <v>360.15025624232305</v>
      </c>
    </row>
    <row r="95" spans="1:11" ht="15" customHeight="1" x14ac:dyDescent="0.2">
      <c r="A95" s="82">
        <v>85</v>
      </c>
      <c r="B95" s="103"/>
      <c r="C95" s="105" t="s">
        <v>145</v>
      </c>
      <c r="D95" s="106" t="s">
        <v>117</v>
      </c>
      <c r="E95" s="59">
        <v>173.753238860534</v>
      </c>
      <c r="F95" s="59">
        <v>59.0845860046567</v>
      </c>
      <c r="G95" s="59">
        <v>0</v>
      </c>
      <c r="H95" s="59">
        <v>74.0124</v>
      </c>
      <c r="I95" s="59">
        <v>45.977499999999999</v>
      </c>
      <c r="J95" s="59">
        <v>0</v>
      </c>
      <c r="K95" s="59">
        <v>352.82772486518996</v>
      </c>
    </row>
    <row r="96" spans="1:11" ht="15" customHeight="1" x14ac:dyDescent="0.2">
      <c r="A96" s="82">
        <v>86</v>
      </c>
      <c r="B96" s="103"/>
      <c r="C96" s="105" t="s">
        <v>358</v>
      </c>
      <c r="D96" s="106" t="s">
        <v>117</v>
      </c>
      <c r="E96" s="59">
        <v>17.8692051555586</v>
      </c>
      <c r="F96" s="59">
        <v>2.4500000000000001E-2</v>
      </c>
      <c r="G96" s="59">
        <v>5.5806388796457301E-2</v>
      </c>
      <c r="H96" s="59">
        <v>126.2144</v>
      </c>
      <c r="I96" s="59">
        <v>198.70122869359901</v>
      </c>
      <c r="J96" s="59">
        <v>0</v>
      </c>
      <c r="K96" s="59">
        <v>342.86514023795502</v>
      </c>
    </row>
    <row r="97" spans="1:14" ht="15" customHeight="1" x14ac:dyDescent="0.2">
      <c r="A97" s="82">
        <v>87</v>
      </c>
      <c r="B97" s="103"/>
      <c r="C97" s="105" t="s">
        <v>143</v>
      </c>
      <c r="D97" s="106" t="s">
        <v>117</v>
      </c>
      <c r="E97" s="59">
        <v>403.27726212857198</v>
      </c>
      <c r="F97" s="59">
        <v>1004.67240909958</v>
      </c>
      <c r="G97" s="59">
        <v>760.50042032380907</v>
      </c>
      <c r="H97" s="59">
        <v>1037.6299803371201</v>
      </c>
      <c r="I97" s="59">
        <v>1261.0701724858</v>
      </c>
      <c r="J97" s="59">
        <v>380.740419116353</v>
      </c>
      <c r="K97" s="59">
        <v>4847.89066349123</v>
      </c>
    </row>
    <row r="98" spans="1:14" ht="15" customHeight="1" x14ac:dyDescent="0.2">
      <c r="A98" s="82">
        <v>88</v>
      </c>
      <c r="B98" s="103"/>
      <c r="C98" s="147" t="s">
        <v>112</v>
      </c>
      <c r="D98" s="107" t="s">
        <v>117</v>
      </c>
      <c r="E98" s="61">
        <v>4015.7015000000001</v>
      </c>
      <c r="F98" s="61">
        <v>5411.2829000000002</v>
      </c>
      <c r="G98" s="61">
        <v>1235.8163999999999</v>
      </c>
      <c r="H98" s="61">
        <v>9876.6881999999987</v>
      </c>
      <c r="I98" s="61">
        <v>9575.9804000000004</v>
      </c>
      <c r="J98" s="61">
        <v>397.53949999999998</v>
      </c>
      <c r="K98" s="61">
        <v>30513.008899999997</v>
      </c>
    </row>
    <row r="99" spans="1:14" ht="7.5" customHeight="1" x14ac:dyDescent="0.2">
      <c r="A99" s="118"/>
      <c r="B99" s="104"/>
      <c r="C99" s="104"/>
      <c r="D99" s="50"/>
      <c r="E99" s="119"/>
      <c r="F99" s="119"/>
      <c r="G99" s="119"/>
      <c r="H99" s="119"/>
      <c r="I99" s="119"/>
      <c r="J99" s="119"/>
      <c r="K99" s="119"/>
      <c r="L99" s="111"/>
      <c r="M99" s="111"/>
      <c r="N99" s="111"/>
    </row>
    <row r="100" spans="1:14" s="51" customFormat="1" ht="24.95" customHeight="1" x14ac:dyDescent="0.2">
      <c r="A100" s="50"/>
      <c r="C100" s="52"/>
      <c r="D100" s="52"/>
      <c r="E100" s="68" t="s">
        <v>395</v>
      </c>
      <c r="F100" s="52"/>
      <c r="G100" s="52"/>
      <c r="H100" s="52"/>
      <c r="I100" s="52"/>
      <c r="J100" s="52"/>
      <c r="K100" s="52"/>
    </row>
    <row r="101" spans="1:14" ht="15" customHeight="1" x14ac:dyDescent="0.2">
      <c r="A101" s="82">
        <v>89</v>
      </c>
      <c r="B101" s="103"/>
      <c r="C101" s="105" t="s">
        <v>125</v>
      </c>
      <c r="D101" s="106" t="s">
        <v>117</v>
      </c>
      <c r="E101" s="59">
        <v>296.71640000000002</v>
      </c>
      <c r="F101" s="59">
        <v>130.304</v>
      </c>
      <c r="G101" s="59">
        <v>1.2632000000000001</v>
      </c>
      <c r="H101" s="59">
        <v>1722.2836000000002</v>
      </c>
      <c r="I101" s="59">
        <v>1256.6333999999999</v>
      </c>
      <c r="J101" s="59">
        <v>1.9215</v>
      </c>
      <c r="K101" s="59">
        <v>3409.1221</v>
      </c>
    </row>
    <row r="102" spans="1:14" ht="15" customHeight="1" x14ac:dyDescent="0.2">
      <c r="A102" s="82">
        <v>90</v>
      </c>
      <c r="B102" s="103"/>
      <c r="C102" s="105" t="s">
        <v>123</v>
      </c>
      <c r="D102" s="106" t="s">
        <v>117</v>
      </c>
      <c r="E102" s="59">
        <v>1.7972000000000001</v>
      </c>
      <c r="F102" s="59">
        <v>134.6524</v>
      </c>
      <c r="G102" s="59">
        <v>331.39259999999996</v>
      </c>
      <c r="H102" s="59">
        <v>620.77359999999999</v>
      </c>
      <c r="I102" s="59">
        <v>1788.1576</v>
      </c>
      <c r="J102" s="59">
        <v>1.84E-2</v>
      </c>
      <c r="K102" s="59">
        <v>2876.7918</v>
      </c>
    </row>
    <row r="103" spans="1:14" ht="15" customHeight="1" x14ac:dyDescent="0.2">
      <c r="A103" s="82">
        <v>91</v>
      </c>
      <c r="B103" s="103"/>
      <c r="C103" s="105" t="s">
        <v>139</v>
      </c>
      <c r="D103" s="106" t="s">
        <v>117</v>
      </c>
      <c r="E103" s="59">
        <v>1402.9179999999999</v>
      </c>
      <c r="F103" s="59">
        <v>106.7709</v>
      </c>
      <c r="G103" s="59">
        <v>14.0413</v>
      </c>
      <c r="H103" s="59">
        <v>340.88529999999997</v>
      </c>
      <c r="I103" s="59">
        <v>466.3175</v>
      </c>
      <c r="J103" s="59">
        <v>2.4626000000000001</v>
      </c>
      <c r="K103" s="59">
        <v>2333.3956000000003</v>
      </c>
    </row>
    <row r="104" spans="1:14" ht="15" customHeight="1" x14ac:dyDescent="0.2">
      <c r="A104" s="82">
        <v>92</v>
      </c>
      <c r="B104" s="103"/>
      <c r="C104" s="105" t="s">
        <v>133</v>
      </c>
      <c r="D104" s="106" t="s">
        <v>117</v>
      </c>
      <c r="E104" s="59">
        <v>926.9248</v>
      </c>
      <c r="F104" s="59">
        <v>1294.6847</v>
      </c>
      <c r="G104" s="59">
        <v>4.0731999999999999</v>
      </c>
      <c r="H104" s="59">
        <v>23.245900000000002</v>
      </c>
      <c r="I104" s="59">
        <v>0.50049999999999994</v>
      </c>
      <c r="J104" s="59">
        <v>0</v>
      </c>
      <c r="K104" s="59">
        <v>2249.4291000000003</v>
      </c>
    </row>
    <row r="105" spans="1:14" ht="15" customHeight="1" x14ac:dyDescent="0.2">
      <c r="A105" s="82">
        <v>93</v>
      </c>
      <c r="B105" s="103"/>
      <c r="C105" s="105" t="s">
        <v>128</v>
      </c>
      <c r="D105" s="106" t="s">
        <v>117</v>
      </c>
      <c r="E105" s="59">
        <v>10.081299999999999</v>
      </c>
      <c r="F105" s="59">
        <v>52.167199999999994</v>
      </c>
      <c r="G105" s="59">
        <v>0.43830000000000002</v>
      </c>
      <c r="H105" s="59">
        <v>112.7351</v>
      </c>
      <c r="I105" s="59">
        <v>1322.1801</v>
      </c>
      <c r="J105" s="59">
        <v>0</v>
      </c>
      <c r="K105" s="59">
        <v>1497.6020000000001</v>
      </c>
    </row>
    <row r="106" spans="1:14" ht="15" customHeight="1" x14ac:dyDescent="0.2">
      <c r="A106" s="82">
        <v>94</v>
      </c>
      <c r="B106" s="103"/>
      <c r="C106" s="105" t="s">
        <v>129</v>
      </c>
      <c r="D106" s="106" t="s">
        <v>117</v>
      </c>
      <c r="E106" s="59">
        <v>13.642899999999999</v>
      </c>
      <c r="F106" s="59">
        <v>23.014800000000001</v>
      </c>
      <c r="G106" s="59">
        <v>0.92889999999999995</v>
      </c>
      <c r="H106" s="59">
        <v>877.03880000000004</v>
      </c>
      <c r="I106" s="59">
        <v>393.7638</v>
      </c>
      <c r="J106" s="59">
        <v>0</v>
      </c>
      <c r="K106" s="59">
        <v>1308.3891999999998</v>
      </c>
    </row>
    <row r="107" spans="1:14" ht="15" customHeight="1" x14ac:dyDescent="0.2">
      <c r="A107" s="82">
        <v>95</v>
      </c>
      <c r="B107" s="103"/>
      <c r="C107" s="105" t="s">
        <v>130</v>
      </c>
      <c r="D107" s="106" t="s">
        <v>117</v>
      </c>
      <c r="E107" s="59">
        <v>369.1123</v>
      </c>
      <c r="F107" s="59">
        <v>827.6114</v>
      </c>
      <c r="G107" s="59">
        <v>0.96889999999999998</v>
      </c>
      <c r="H107" s="59">
        <v>85.5107</v>
      </c>
      <c r="I107" s="59">
        <v>19.972900000000003</v>
      </c>
      <c r="J107" s="59">
        <v>0.42199999999999999</v>
      </c>
      <c r="K107" s="59">
        <v>1303.5981999999999</v>
      </c>
    </row>
    <row r="108" spans="1:14" ht="15" customHeight="1" x14ac:dyDescent="0.2">
      <c r="A108" s="82">
        <v>96</v>
      </c>
      <c r="B108" s="103"/>
      <c r="C108" s="105" t="s">
        <v>131</v>
      </c>
      <c r="D108" s="106" t="s">
        <v>117</v>
      </c>
      <c r="E108" s="59">
        <v>20.290200000000002</v>
      </c>
      <c r="F108" s="59">
        <v>56.9011</v>
      </c>
      <c r="G108" s="59">
        <v>1.5075000000000001</v>
      </c>
      <c r="H108" s="59">
        <v>720.26750000000004</v>
      </c>
      <c r="I108" s="59">
        <v>424.6814</v>
      </c>
      <c r="J108" s="59">
        <v>0</v>
      </c>
      <c r="K108" s="59">
        <v>1223.6477</v>
      </c>
    </row>
    <row r="109" spans="1:14" ht="15" customHeight="1" x14ac:dyDescent="0.2">
      <c r="A109" s="82">
        <v>97</v>
      </c>
      <c r="B109" s="103"/>
      <c r="C109" s="105" t="s">
        <v>124</v>
      </c>
      <c r="D109" s="106" t="s">
        <v>117</v>
      </c>
      <c r="E109" s="59">
        <v>54.790099999999995</v>
      </c>
      <c r="F109" s="59">
        <v>58.185499999999998</v>
      </c>
      <c r="G109" s="59">
        <v>1.8634000000000002</v>
      </c>
      <c r="H109" s="59">
        <v>532.2811999999999</v>
      </c>
      <c r="I109" s="59">
        <v>257.84809999999999</v>
      </c>
      <c r="J109" s="59">
        <v>0</v>
      </c>
      <c r="K109" s="59">
        <v>904.9683</v>
      </c>
    </row>
    <row r="110" spans="1:14" ht="15" customHeight="1" x14ac:dyDescent="0.2">
      <c r="A110" s="82">
        <v>98</v>
      </c>
      <c r="B110" s="103"/>
      <c r="C110" s="105" t="s">
        <v>146</v>
      </c>
      <c r="D110" s="106" t="s">
        <v>117</v>
      </c>
      <c r="E110" s="59">
        <v>14.324399999999999</v>
      </c>
      <c r="F110" s="59">
        <v>1.7067999999999999</v>
      </c>
      <c r="G110" s="59">
        <v>0.14050000000000001</v>
      </c>
      <c r="H110" s="59">
        <v>615.31630000000007</v>
      </c>
      <c r="I110" s="59">
        <v>123.4579</v>
      </c>
      <c r="J110" s="59">
        <v>0</v>
      </c>
      <c r="K110" s="59">
        <v>754.94590000000005</v>
      </c>
    </row>
    <row r="111" spans="1:14" ht="15" customHeight="1" x14ac:dyDescent="0.2">
      <c r="A111" s="82">
        <v>99</v>
      </c>
      <c r="B111" s="103"/>
      <c r="C111" s="105" t="s">
        <v>147</v>
      </c>
      <c r="D111" s="106" t="s">
        <v>117</v>
      </c>
      <c r="E111" s="59">
        <v>1.3599999999999999E-2</v>
      </c>
      <c r="F111" s="59">
        <v>442.9545</v>
      </c>
      <c r="G111" s="59">
        <v>90.393000000000001</v>
      </c>
      <c r="H111" s="59">
        <v>0</v>
      </c>
      <c r="I111" s="59">
        <v>0</v>
      </c>
      <c r="J111" s="59">
        <v>0.57850000000000001</v>
      </c>
      <c r="K111" s="59">
        <v>533.93959999999993</v>
      </c>
    </row>
    <row r="112" spans="1:14" ht="15" customHeight="1" x14ac:dyDescent="0.2">
      <c r="A112" s="82">
        <v>100</v>
      </c>
      <c r="B112" s="103"/>
      <c r="C112" s="105" t="s">
        <v>151</v>
      </c>
      <c r="D112" s="106" t="s">
        <v>117</v>
      </c>
      <c r="E112" s="59">
        <v>0.98939999999999995</v>
      </c>
      <c r="F112" s="59">
        <v>480.35629999999998</v>
      </c>
      <c r="G112" s="59">
        <v>1.7847</v>
      </c>
      <c r="H112" s="59">
        <v>5.8000000000000003E-2</v>
      </c>
      <c r="I112" s="59">
        <v>0</v>
      </c>
      <c r="J112" s="59">
        <v>14.7752</v>
      </c>
      <c r="K112" s="59">
        <v>497.96359999999999</v>
      </c>
    </row>
    <row r="113" spans="1:11" ht="15" customHeight="1" x14ac:dyDescent="0.2">
      <c r="A113" s="82">
        <v>101</v>
      </c>
      <c r="B113" s="103"/>
      <c r="C113" s="105" t="s">
        <v>358</v>
      </c>
      <c r="D113" s="106" t="s">
        <v>117</v>
      </c>
      <c r="E113" s="59">
        <v>16.314599999999999</v>
      </c>
      <c r="F113" s="59">
        <v>0.14880000000000002</v>
      </c>
      <c r="G113" s="59">
        <v>0.4199</v>
      </c>
      <c r="H113" s="59">
        <v>171.13670000000002</v>
      </c>
      <c r="I113" s="59">
        <v>254.6018</v>
      </c>
      <c r="J113" s="59">
        <v>0</v>
      </c>
      <c r="K113" s="59">
        <v>442.62180000000001</v>
      </c>
    </row>
    <row r="114" spans="1:11" ht="15" customHeight="1" x14ac:dyDescent="0.2">
      <c r="A114" s="82">
        <v>102</v>
      </c>
      <c r="B114" s="103"/>
      <c r="C114" s="105" t="s">
        <v>150</v>
      </c>
      <c r="D114" s="106" t="s">
        <v>117</v>
      </c>
      <c r="E114" s="59">
        <v>5.11E-2</v>
      </c>
      <c r="F114" s="59">
        <v>382.70429999999999</v>
      </c>
      <c r="G114" s="59">
        <v>8.8987999999999996</v>
      </c>
      <c r="H114" s="59">
        <v>0.58360000000000001</v>
      </c>
      <c r="I114" s="59">
        <v>1.8600000000000002E-2</v>
      </c>
      <c r="J114" s="59">
        <v>0.14849999999999999</v>
      </c>
      <c r="K114" s="59">
        <v>392.4049</v>
      </c>
    </row>
    <row r="115" spans="1:11" ht="15" customHeight="1" x14ac:dyDescent="0.2">
      <c r="A115" s="82">
        <v>103</v>
      </c>
      <c r="B115" s="103"/>
      <c r="C115" s="105" t="s">
        <v>141</v>
      </c>
      <c r="D115" s="106" t="s">
        <v>117</v>
      </c>
      <c r="E115" s="59">
        <v>40.710800000000006</v>
      </c>
      <c r="F115" s="59">
        <v>25.802299999999999</v>
      </c>
      <c r="G115" s="59">
        <v>2.7779000000000003</v>
      </c>
      <c r="H115" s="59">
        <v>141.5976</v>
      </c>
      <c r="I115" s="59">
        <v>118.2338</v>
      </c>
      <c r="J115" s="59">
        <v>2.64E-2</v>
      </c>
      <c r="K115" s="59">
        <v>329.14879999999999</v>
      </c>
    </row>
    <row r="116" spans="1:11" ht="15" customHeight="1" x14ac:dyDescent="0.2">
      <c r="A116" s="82">
        <v>104</v>
      </c>
      <c r="B116" s="103"/>
      <c r="C116" s="105" t="s">
        <v>145</v>
      </c>
      <c r="D116" s="106" t="s">
        <v>117</v>
      </c>
      <c r="E116" s="59">
        <v>150.21879999999999</v>
      </c>
      <c r="F116" s="59">
        <v>38.846299999999999</v>
      </c>
      <c r="G116" s="59">
        <v>0.80120000000000002</v>
      </c>
      <c r="H116" s="59">
        <v>51.851900000000001</v>
      </c>
      <c r="I116" s="59">
        <v>66.93310000000001</v>
      </c>
      <c r="J116" s="59">
        <v>1.3008</v>
      </c>
      <c r="K116" s="59">
        <v>309.95209999999997</v>
      </c>
    </row>
    <row r="117" spans="1:11" ht="15" customHeight="1" x14ac:dyDescent="0.2">
      <c r="A117" s="82">
        <v>105</v>
      </c>
      <c r="B117" s="103"/>
      <c r="C117" s="105" t="s">
        <v>148</v>
      </c>
      <c r="D117" s="106" t="s">
        <v>117</v>
      </c>
      <c r="E117" s="59">
        <v>16.563400000000001</v>
      </c>
      <c r="F117" s="59">
        <v>1.3348</v>
      </c>
      <c r="G117" s="59">
        <v>3.1244000000000001</v>
      </c>
      <c r="H117" s="59">
        <v>234.0393</v>
      </c>
      <c r="I117" s="59">
        <v>41.1265</v>
      </c>
      <c r="J117" s="59">
        <v>0.3967</v>
      </c>
      <c r="K117" s="59">
        <v>296.58509999999995</v>
      </c>
    </row>
    <row r="118" spans="1:11" ht="15" customHeight="1" x14ac:dyDescent="0.2">
      <c r="A118" s="82">
        <v>106</v>
      </c>
      <c r="B118" s="103"/>
      <c r="C118" s="105" t="s">
        <v>136</v>
      </c>
      <c r="D118" s="106" t="s">
        <v>117</v>
      </c>
      <c r="E118" s="59">
        <v>10.270799999999999</v>
      </c>
      <c r="F118" s="59">
        <v>94.913600000000002</v>
      </c>
      <c r="G118" s="59">
        <v>3.83</v>
      </c>
      <c r="H118" s="59">
        <v>72.658699999999996</v>
      </c>
      <c r="I118" s="59">
        <v>62.014900000000004</v>
      </c>
      <c r="J118" s="59">
        <v>0</v>
      </c>
      <c r="K118" s="59">
        <v>243.68799999999999</v>
      </c>
    </row>
    <row r="119" spans="1:11" ht="15" customHeight="1" x14ac:dyDescent="0.2">
      <c r="A119" s="82">
        <v>107</v>
      </c>
      <c r="B119" s="103"/>
      <c r="C119" s="105" t="s">
        <v>392</v>
      </c>
      <c r="D119" s="106" t="s">
        <v>117</v>
      </c>
      <c r="E119" s="59">
        <v>2.3199999999999998E-2</v>
      </c>
      <c r="F119" s="59">
        <v>2.18E-2</v>
      </c>
      <c r="G119" s="59">
        <v>0.79900000000000004</v>
      </c>
      <c r="H119" s="59">
        <v>237.1189</v>
      </c>
      <c r="I119" s="59">
        <v>2E-3</v>
      </c>
      <c r="J119" s="59">
        <v>0</v>
      </c>
      <c r="K119" s="59">
        <v>237.9649</v>
      </c>
    </row>
    <row r="120" spans="1:11" ht="15" customHeight="1" x14ac:dyDescent="0.2">
      <c r="A120" s="82">
        <v>108</v>
      </c>
      <c r="B120" s="103"/>
      <c r="C120" s="105" t="s">
        <v>393</v>
      </c>
      <c r="D120" s="106" t="s">
        <v>117</v>
      </c>
      <c r="E120" s="59">
        <v>0</v>
      </c>
      <c r="F120" s="59">
        <v>217.77360000000002</v>
      </c>
      <c r="G120" s="59">
        <v>0.25540000000000002</v>
      </c>
      <c r="H120" s="59">
        <v>0</v>
      </c>
      <c r="I120" s="59">
        <v>0</v>
      </c>
      <c r="J120" s="59">
        <v>0</v>
      </c>
      <c r="K120" s="59">
        <v>218.029</v>
      </c>
    </row>
    <row r="121" spans="1:11" ht="15" customHeight="1" x14ac:dyDescent="0.2">
      <c r="A121" s="82">
        <v>109</v>
      </c>
      <c r="B121" s="103"/>
      <c r="C121" s="105" t="s">
        <v>143</v>
      </c>
      <c r="D121" s="106" t="s">
        <v>117</v>
      </c>
      <c r="E121" s="59">
        <v>495.166</v>
      </c>
      <c r="F121" s="59">
        <v>838.32530000000008</v>
      </c>
      <c r="G121" s="59">
        <v>737.8451</v>
      </c>
      <c r="H121" s="59">
        <v>642.35</v>
      </c>
      <c r="I121" s="59">
        <v>868.29700000000003</v>
      </c>
      <c r="J121" s="59">
        <v>312.03820000000002</v>
      </c>
      <c r="K121" s="59">
        <v>3894.0216</v>
      </c>
    </row>
    <row r="122" spans="1:11" ht="15" customHeight="1" x14ac:dyDescent="0.2">
      <c r="A122" s="82">
        <v>110</v>
      </c>
      <c r="B122" s="103"/>
      <c r="C122" s="147" t="s">
        <v>112</v>
      </c>
      <c r="D122" s="107" t="s">
        <v>117</v>
      </c>
      <c r="E122" s="61">
        <v>3840.9193</v>
      </c>
      <c r="F122" s="61">
        <v>5209.1804000000002</v>
      </c>
      <c r="G122" s="61">
        <v>1207.5472</v>
      </c>
      <c r="H122" s="61">
        <v>7201.7327000000005</v>
      </c>
      <c r="I122" s="61">
        <v>7464.7409000000007</v>
      </c>
      <c r="J122" s="61">
        <v>334.08879999999999</v>
      </c>
      <c r="K122" s="61">
        <v>25258.209300000002</v>
      </c>
    </row>
    <row r="123" spans="1:11" s="51" customFormat="1" ht="30" customHeight="1" x14ac:dyDescent="0.2">
      <c r="A123" s="50"/>
      <c r="C123" s="52"/>
      <c r="D123" s="52"/>
      <c r="E123" s="68" t="s">
        <v>396</v>
      </c>
      <c r="F123" s="52"/>
      <c r="G123" s="52"/>
      <c r="H123" s="52"/>
      <c r="I123" s="52"/>
      <c r="J123" s="52"/>
      <c r="K123" s="52"/>
    </row>
    <row r="124" spans="1:11" ht="15" customHeight="1" x14ac:dyDescent="0.2">
      <c r="A124" s="82">
        <v>111</v>
      </c>
      <c r="B124" s="103"/>
      <c r="C124" s="105" t="s">
        <v>124</v>
      </c>
      <c r="D124" s="106" t="s">
        <v>117</v>
      </c>
      <c r="E124" s="59">
        <v>87.434300000000007</v>
      </c>
      <c r="F124" s="59">
        <v>103.02289999999999</v>
      </c>
      <c r="G124" s="59">
        <v>3.5526999999999997</v>
      </c>
      <c r="H124" s="59">
        <v>2523.7498999999998</v>
      </c>
      <c r="I124" s="59">
        <v>889.69110000000001</v>
      </c>
      <c r="J124" s="59">
        <v>0</v>
      </c>
      <c r="K124" s="59">
        <v>3607.4508999999998</v>
      </c>
    </row>
    <row r="125" spans="1:11" ht="15" customHeight="1" x14ac:dyDescent="0.2">
      <c r="A125" s="82">
        <v>112</v>
      </c>
      <c r="B125" s="103"/>
      <c r="C125" s="105" t="s">
        <v>129</v>
      </c>
      <c r="D125" s="106" t="s">
        <v>117</v>
      </c>
      <c r="E125" s="59">
        <v>26.38</v>
      </c>
      <c r="F125" s="59">
        <v>44.724899999999998</v>
      </c>
      <c r="G125" s="59">
        <v>0.63919999999999999</v>
      </c>
      <c r="H125" s="59">
        <v>2475.2237999999998</v>
      </c>
      <c r="I125" s="59">
        <v>588.84659999999997</v>
      </c>
      <c r="J125" s="59">
        <v>0</v>
      </c>
      <c r="K125" s="59">
        <v>3135.8145</v>
      </c>
    </row>
    <row r="126" spans="1:11" ht="15" customHeight="1" x14ac:dyDescent="0.2">
      <c r="A126" s="82">
        <v>113</v>
      </c>
      <c r="B126" s="103"/>
      <c r="C126" s="105" t="s">
        <v>125</v>
      </c>
      <c r="D126" s="106" t="s">
        <v>117</v>
      </c>
      <c r="E126" s="59">
        <v>250.13339999999999</v>
      </c>
      <c r="F126" s="59">
        <v>115.9224</v>
      </c>
      <c r="G126" s="59">
        <v>3.4901999999999997</v>
      </c>
      <c r="H126" s="59">
        <v>1119.79</v>
      </c>
      <c r="I126" s="59">
        <v>1626.2583</v>
      </c>
      <c r="J126" s="59">
        <v>2.6204999999999998</v>
      </c>
      <c r="K126" s="59">
        <v>3118.2147999999997</v>
      </c>
    </row>
    <row r="127" spans="1:11" ht="15" customHeight="1" x14ac:dyDescent="0.2">
      <c r="A127" s="82">
        <v>114</v>
      </c>
      <c r="B127" s="103"/>
      <c r="C127" s="105" t="s">
        <v>139</v>
      </c>
      <c r="D127" s="106" t="s">
        <v>117</v>
      </c>
      <c r="E127" s="59">
        <v>1490.8842999999999</v>
      </c>
      <c r="F127" s="59">
        <v>223.67750000000001</v>
      </c>
      <c r="G127" s="59">
        <v>11.704499999999999</v>
      </c>
      <c r="H127" s="59">
        <v>513.40109999999993</v>
      </c>
      <c r="I127" s="59">
        <v>681.85090000000002</v>
      </c>
      <c r="J127" s="59">
        <v>14.866200000000001</v>
      </c>
      <c r="K127" s="59">
        <v>2936.3845000000001</v>
      </c>
    </row>
    <row r="128" spans="1:11" ht="15" customHeight="1" x14ac:dyDescent="0.2">
      <c r="A128" s="82">
        <v>115</v>
      </c>
      <c r="B128" s="103"/>
      <c r="C128" s="105" t="s">
        <v>133</v>
      </c>
      <c r="D128" s="106" t="s">
        <v>117</v>
      </c>
      <c r="E128" s="59">
        <v>1146.0561</v>
      </c>
      <c r="F128" s="59">
        <v>1645.3148000000001</v>
      </c>
      <c r="G128" s="59">
        <v>10.2568</v>
      </c>
      <c r="H128" s="59">
        <v>1.2372000000000001</v>
      </c>
      <c r="I128" s="59">
        <v>3.6516999999999999</v>
      </c>
      <c r="J128" s="59">
        <v>0</v>
      </c>
      <c r="K128" s="59">
        <v>2806.5165999999999</v>
      </c>
    </row>
    <row r="129" spans="1:11" ht="15" customHeight="1" x14ac:dyDescent="0.2">
      <c r="A129" s="82">
        <v>116</v>
      </c>
      <c r="B129" s="103"/>
      <c r="C129" s="105" t="s">
        <v>123</v>
      </c>
      <c r="D129" s="106" t="s">
        <v>117</v>
      </c>
      <c r="E129" s="59">
        <v>0.29799999999999999</v>
      </c>
      <c r="F129" s="59">
        <v>85.221399999999988</v>
      </c>
      <c r="G129" s="59">
        <v>388.84429999999998</v>
      </c>
      <c r="H129" s="59">
        <v>5.4999999999999997E-3</v>
      </c>
      <c r="I129" s="59">
        <v>1630.4984999999999</v>
      </c>
      <c r="J129" s="59">
        <v>0</v>
      </c>
      <c r="K129" s="59">
        <v>2104.8677000000002</v>
      </c>
    </row>
    <row r="130" spans="1:11" ht="15" customHeight="1" x14ac:dyDescent="0.2">
      <c r="A130" s="82">
        <v>117</v>
      </c>
      <c r="B130" s="103"/>
      <c r="C130" s="105" t="s">
        <v>128</v>
      </c>
      <c r="D130" s="106" t="s">
        <v>117</v>
      </c>
      <c r="E130" s="59">
        <v>13.6936</v>
      </c>
      <c r="F130" s="59">
        <v>22.492599999999999</v>
      </c>
      <c r="G130" s="59">
        <v>1.3057000000000001</v>
      </c>
      <c r="H130" s="59">
        <v>3.1071</v>
      </c>
      <c r="I130" s="59">
        <v>1652.9521000000002</v>
      </c>
      <c r="J130" s="59">
        <v>4.0399999999999998E-2</v>
      </c>
      <c r="K130" s="59">
        <v>1693.5915</v>
      </c>
    </row>
    <row r="131" spans="1:11" ht="15" customHeight="1" x14ac:dyDescent="0.2">
      <c r="A131" s="82">
        <v>118</v>
      </c>
      <c r="B131" s="103"/>
      <c r="C131" s="105" t="s">
        <v>130</v>
      </c>
      <c r="D131" s="106" t="s">
        <v>117</v>
      </c>
      <c r="E131" s="59">
        <v>299.315</v>
      </c>
      <c r="F131" s="59">
        <v>791.57500000000005</v>
      </c>
      <c r="G131" s="59">
        <v>1.208</v>
      </c>
      <c r="H131" s="59">
        <v>24.370200000000001</v>
      </c>
      <c r="I131" s="59">
        <v>10.0769</v>
      </c>
      <c r="J131" s="59">
        <v>4.5999999999999999E-3</v>
      </c>
      <c r="K131" s="59">
        <v>1126.5497</v>
      </c>
    </row>
    <row r="132" spans="1:11" ht="15" customHeight="1" x14ac:dyDescent="0.2">
      <c r="A132" s="82">
        <v>119</v>
      </c>
      <c r="B132" s="103"/>
      <c r="C132" s="105" t="s">
        <v>131</v>
      </c>
      <c r="D132" s="106" t="s">
        <v>117</v>
      </c>
      <c r="E132" s="59">
        <v>21.7072</v>
      </c>
      <c r="F132" s="59">
        <v>34.094000000000001</v>
      </c>
      <c r="G132" s="59">
        <v>1.5424</v>
      </c>
      <c r="H132" s="59">
        <v>461.43450000000001</v>
      </c>
      <c r="I132" s="59">
        <v>384.4665</v>
      </c>
      <c r="J132" s="59">
        <v>0</v>
      </c>
      <c r="K132" s="59">
        <v>903.24459999999999</v>
      </c>
    </row>
    <row r="133" spans="1:11" ht="15" customHeight="1" x14ac:dyDescent="0.2">
      <c r="A133" s="82">
        <v>120</v>
      </c>
      <c r="B133" s="103"/>
      <c r="C133" s="105" t="s">
        <v>146</v>
      </c>
      <c r="D133" s="106" t="s">
        <v>117</v>
      </c>
      <c r="E133" s="59">
        <v>29.853900000000003</v>
      </c>
      <c r="F133" s="59">
        <v>2.5091999999999999</v>
      </c>
      <c r="G133" s="59">
        <v>0.46910000000000002</v>
      </c>
      <c r="H133" s="59">
        <v>421.24490000000003</v>
      </c>
      <c r="I133" s="59">
        <v>166.51160000000002</v>
      </c>
      <c r="J133" s="59">
        <v>0</v>
      </c>
      <c r="K133" s="59">
        <v>620.5886999999999</v>
      </c>
    </row>
    <row r="134" spans="1:11" ht="15" customHeight="1" x14ac:dyDescent="0.2">
      <c r="A134" s="82">
        <v>121</v>
      </c>
      <c r="B134" s="103"/>
      <c r="C134" s="105" t="s">
        <v>147</v>
      </c>
      <c r="D134" s="106" t="s">
        <v>117</v>
      </c>
      <c r="E134" s="59">
        <v>6.13E-2</v>
      </c>
      <c r="F134" s="59">
        <v>444.63499999999999</v>
      </c>
      <c r="G134" s="59">
        <v>59.210500000000003</v>
      </c>
      <c r="H134" s="59">
        <v>2E-3</v>
      </c>
      <c r="I134" s="59">
        <v>6.9000000000000008E-3</v>
      </c>
      <c r="J134" s="59">
        <v>3.5700000000000003E-2</v>
      </c>
      <c r="K134" s="59">
        <v>503.95140000000004</v>
      </c>
    </row>
    <row r="135" spans="1:11" ht="15" customHeight="1" x14ac:dyDescent="0.2">
      <c r="A135" s="82">
        <v>122</v>
      </c>
      <c r="B135" s="103"/>
      <c r="C135" s="105" t="s">
        <v>151</v>
      </c>
      <c r="D135" s="106" t="s">
        <v>117</v>
      </c>
      <c r="E135" s="59">
        <v>5.4799999999999995E-2</v>
      </c>
      <c r="F135" s="59">
        <v>465.86259999999999</v>
      </c>
      <c r="G135" s="59">
        <v>0.18230000000000002</v>
      </c>
      <c r="H135" s="59">
        <v>0.3</v>
      </c>
      <c r="I135" s="59">
        <v>7.6299999999999993E-2</v>
      </c>
      <c r="J135" s="59">
        <v>16.6967</v>
      </c>
      <c r="K135" s="59">
        <v>483.17270000000002</v>
      </c>
    </row>
    <row r="136" spans="1:11" ht="15" customHeight="1" x14ac:dyDescent="0.2">
      <c r="A136" s="82">
        <v>123</v>
      </c>
      <c r="B136" s="103"/>
      <c r="C136" s="105" t="s">
        <v>149</v>
      </c>
      <c r="D136" s="106" t="s">
        <v>117</v>
      </c>
      <c r="E136" s="59">
        <v>2.8008999999999999</v>
      </c>
      <c r="F136" s="59">
        <v>6.720000000000001E-2</v>
      </c>
      <c r="G136" s="59">
        <v>1.1253</v>
      </c>
      <c r="H136" s="59">
        <v>432.84300000000002</v>
      </c>
      <c r="I136" s="59">
        <v>42.125</v>
      </c>
      <c r="J136" s="59">
        <v>0</v>
      </c>
      <c r="K136" s="59">
        <v>478.96140000000003</v>
      </c>
    </row>
    <row r="137" spans="1:11" ht="15" customHeight="1" x14ac:dyDescent="0.2">
      <c r="A137" s="82">
        <v>124</v>
      </c>
      <c r="B137" s="103"/>
      <c r="C137" s="105" t="s">
        <v>145</v>
      </c>
      <c r="D137" s="106" t="s">
        <v>117</v>
      </c>
      <c r="E137" s="59">
        <v>184.31139999999999</v>
      </c>
      <c r="F137" s="59">
        <v>73.187300000000008</v>
      </c>
      <c r="G137" s="59">
        <v>6.7093999999999996</v>
      </c>
      <c r="H137" s="59">
        <v>74.248899999999992</v>
      </c>
      <c r="I137" s="59">
        <v>90.291200000000003</v>
      </c>
      <c r="J137" s="59">
        <v>16.225100000000001</v>
      </c>
      <c r="K137" s="59">
        <v>444.97329999999999</v>
      </c>
    </row>
    <row r="138" spans="1:11" ht="15" customHeight="1" x14ac:dyDescent="0.2">
      <c r="A138" s="82">
        <v>125</v>
      </c>
      <c r="B138" s="103"/>
      <c r="C138" s="105" t="s">
        <v>141</v>
      </c>
      <c r="D138" s="106" t="s">
        <v>117</v>
      </c>
      <c r="E138" s="59">
        <v>34.488800000000005</v>
      </c>
      <c r="F138" s="59">
        <v>32.960900000000002</v>
      </c>
      <c r="G138" s="59">
        <v>2.1579999999999999</v>
      </c>
      <c r="H138" s="59">
        <v>148.55529999999999</v>
      </c>
      <c r="I138" s="59">
        <v>148.9221</v>
      </c>
      <c r="J138" s="59">
        <v>0</v>
      </c>
      <c r="K138" s="59">
        <v>367.08509999999995</v>
      </c>
    </row>
    <row r="139" spans="1:11" ht="15" customHeight="1" x14ac:dyDescent="0.2">
      <c r="A139" s="82">
        <v>126</v>
      </c>
      <c r="B139" s="103"/>
      <c r="C139" s="105" t="s">
        <v>148</v>
      </c>
      <c r="D139" s="106" t="s">
        <v>117</v>
      </c>
      <c r="E139" s="59">
        <v>15.0038</v>
      </c>
      <c r="F139" s="59">
        <v>1.8929</v>
      </c>
      <c r="G139" s="59">
        <v>1.7269000000000001</v>
      </c>
      <c r="H139" s="59">
        <v>178.6283</v>
      </c>
      <c r="I139" s="59">
        <v>169.7064</v>
      </c>
      <c r="J139" s="59">
        <v>5.5999999999999999E-3</v>
      </c>
      <c r="K139" s="59">
        <v>366.96390000000002</v>
      </c>
    </row>
    <row r="140" spans="1:11" ht="15" customHeight="1" x14ac:dyDescent="0.2">
      <c r="A140" s="82">
        <v>127</v>
      </c>
      <c r="B140" s="103"/>
      <c r="C140" s="105" t="s">
        <v>150</v>
      </c>
      <c r="D140" s="106" t="s">
        <v>117</v>
      </c>
      <c r="E140" s="59">
        <v>0.15180000000000002</v>
      </c>
      <c r="F140" s="59">
        <v>357.94319999999999</v>
      </c>
      <c r="G140" s="59">
        <v>5.2418999999999993</v>
      </c>
      <c r="H140" s="59">
        <v>0</v>
      </c>
      <c r="I140" s="59">
        <v>0</v>
      </c>
      <c r="J140" s="59">
        <v>1.6E-2</v>
      </c>
      <c r="K140" s="59">
        <v>363.35290000000003</v>
      </c>
    </row>
    <row r="141" spans="1:11" ht="15" customHeight="1" x14ac:dyDescent="0.2">
      <c r="A141" s="82">
        <v>128</v>
      </c>
      <c r="B141" s="103"/>
      <c r="C141" s="105" t="s">
        <v>153</v>
      </c>
      <c r="D141" s="106" t="s">
        <v>117</v>
      </c>
      <c r="E141" s="59">
        <v>0.4002</v>
      </c>
      <c r="F141" s="59">
        <v>0.14280000000000001</v>
      </c>
      <c r="G141" s="59">
        <v>0.1235</v>
      </c>
      <c r="H141" s="59">
        <v>325.45340000000004</v>
      </c>
      <c r="I141" s="59">
        <v>34.679600000000001</v>
      </c>
      <c r="J141" s="59">
        <v>0</v>
      </c>
      <c r="K141" s="59">
        <v>360.79950000000002</v>
      </c>
    </row>
    <row r="142" spans="1:11" ht="15" customHeight="1" x14ac:dyDescent="0.2">
      <c r="A142" s="82">
        <v>129</v>
      </c>
      <c r="B142" s="103"/>
      <c r="C142" s="105" t="s">
        <v>358</v>
      </c>
      <c r="D142" s="106" t="s">
        <v>117</v>
      </c>
      <c r="E142" s="59">
        <v>16.767900000000001</v>
      </c>
      <c r="F142" s="59">
        <v>2.4500000000000001E-2</v>
      </c>
      <c r="G142" s="59">
        <v>4.9200000000000001E-2</v>
      </c>
      <c r="H142" s="59">
        <v>126.2144</v>
      </c>
      <c r="I142" s="59">
        <v>194.5214</v>
      </c>
      <c r="J142" s="59">
        <v>0</v>
      </c>
      <c r="K142" s="59">
        <v>337.57740000000001</v>
      </c>
    </row>
    <row r="143" spans="1:11" ht="15" customHeight="1" x14ac:dyDescent="0.2">
      <c r="A143" s="82">
        <v>130</v>
      </c>
      <c r="B143" s="103"/>
      <c r="C143" s="105" t="s">
        <v>365</v>
      </c>
      <c r="D143" s="106" t="s">
        <v>117</v>
      </c>
      <c r="E143" s="59">
        <v>1.6625999999999999</v>
      </c>
      <c r="F143" s="59">
        <v>1.2181</v>
      </c>
      <c r="G143" s="59">
        <v>1.1000000000000001E-3</v>
      </c>
      <c r="H143" s="59">
        <v>249.04560000000001</v>
      </c>
      <c r="I143" s="59">
        <v>55.508900000000004</v>
      </c>
      <c r="J143" s="59">
        <v>0</v>
      </c>
      <c r="K143" s="59">
        <v>307.43629999999996</v>
      </c>
    </row>
    <row r="144" spans="1:11" ht="15" customHeight="1" x14ac:dyDescent="0.2">
      <c r="A144" s="82">
        <v>131</v>
      </c>
      <c r="B144" s="103"/>
      <c r="C144" s="105" t="s">
        <v>143</v>
      </c>
      <c r="D144" s="106" t="s">
        <v>117</v>
      </c>
      <c r="E144" s="59">
        <v>394.24220000000003</v>
      </c>
      <c r="F144" s="59">
        <v>964.79369999999994</v>
      </c>
      <c r="G144" s="59">
        <v>736.27539999999999</v>
      </c>
      <c r="H144" s="59">
        <v>797.83309999999994</v>
      </c>
      <c r="I144" s="59">
        <v>1205.3383999999999</v>
      </c>
      <c r="J144" s="59">
        <v>347.02870000000001</v>
      </c>
      <c r="K144" s="59">
        <v>4445.5114999999996</v>
      </c>
    </row>
    <row r="145" spans="1:11" ht="15" customHeight="1" x14ac:dyDescent="0.2">
      <c r="A145" s="82">
        <v>132</v>
      </c>
      <c r="B145" s="103"/>
      <c r="C145" s="147" t="s">
        <v>112</v>
      </c>
      <c r="D145" s="107" t="s">
        <v>117</v>
      </c>
      <c r="E145" s="61">
        <v>4015.7015000000001</v>
      </c>
      <c r="F145" s="61">
        <v>5411.2829000000002</v>
      </c>
      <c r="G145" s="61">
        <v>1235.8163999999999</v>
      </c>
      <c r="H145" s="61">
        <v>9876.6881999999987</v>
      </c>
      <c r="I145" s="61">
        <v>9575.9804000000004</v>
      </c>
      <c r="J145" s="61">
        <v>397.53949999999998</v>
      </c>
      <c r="K145" s="61">
        <v>30513.008899999997</v>
      </c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  <rowBreaks count="1" manualBreakCount="1">
    <brk id="99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1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4.7109375" style="45" customWidth="1"/>
    <col min="4" max="4" width="37.140625" style="45" bestFit="1" customWidth="1"/>
    <col min="5" max="5" width="9.85546875" style="45" customWidth="1"/>
    <col min="6" max="6" width="8.7109375" style="45" customWidth="1"/>
    <col min="7" max="7" width="9.28515625" style="45" customWidth="1"/>
    <col min="8" max="8" width="8.7109375" style="45" customWidth="1"/>
    <col min="9" max="9" width="9.28515625" style="45" customWidth="1"/>
    <col min="10" max="12" width="8.7109375" style="45" customWidth="1"/>
    <col min="13" max="13" width="8.7109375" style="51" customWidth="1"/>
    <col min="14" max="16384" width="11.42578125" style="45"/>
  </cols>
  <sheetData>
    <row r="1" spans="1:17" ht="15" x14ac:dyDescent="0.2">
      <c r="A1" s="36" t="s">
        <v>118</v>
      </c>
      <c r="B1" s="36" t="s">
        <v>104</v>
      </c>
      <c r="E1" s="95"/>
      <c r="J1" s="37"/>
    </row>
    <row r="2" spans="1:17" ht="15" x14ac:dyDescent="0.2">
      <c r="A2" s="39" t="s">
        <v>105</v>
      </c>
      <c r="B2" s="39" t="s">
        <v>33</v>
      </c>
      <c r="C2" s="94"/>
      <c r="E2" s="95"/>
      <c r="J2" s="37"/>
    </row>
    <row r="3" spans="1:17" s="97" customFormat="1" ht="15" x14ac:dyDescent="0.25">
      <c r="A3" s="96" t="s">
        <v>50</v>
      </c>
      <c r="B3" s="77" t="s">
        <v>60</v>
      </c>
      <c r="J3" s="41"/>
      <c r="M3" s="98"/>
    </row>
    <row r="4" spans="1:17" s="43" customFormat="1" ht="15" customHeight="1" x14ac:dyDescent="0.2">
      <c r="A4" s="63" t="s">
        <v>397</v>
      </c>
      <c r="B4" s="63" t="s">
        <v>47</v>
      </c>
      <c r="E4" s="65"/>
    </row>
    <row r="5" spans="1:17" ht="15.75" customHeight="1" x14ac:dyDescent="0.35">
      <c r="B5" s="44"/>
      <c r="J5" s="37"/>
    </row>
    <row r="6" spans="1:17" s="102" customFormat="1" ht="25.5" customHeight="1" x14ac:dyDescent="0.2">
      <c r="A6" s="66" t="s">
        <v>108</v>
      </c>
      <c r="B6" s="439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  <c r="N6" s="149"/>
      <c r="O6" s="149"/>
      <c r="P6" s="149"/>
      <c r="Q6" s="149"/>
    </row>
    <row r="7" spans="1:17" ht="24.95" customHeight="1" x14ac:dyDescent="0.2">
      <c r="A7" s="67"/>
      <c r="B7" s="51"/>
      <c r="C7" s="52"/>
      <c r="D7" s="52"/>
      <c r="E7" s="52"/>
      <c r="F7" s="68" t="s">
        <v>204</v>
      </c>
      <c r="G7" s="52"/>
      <c r="H7" s="52"/>
      <c r="I7" s="52"/>
      <c r="J7" s="52"/>
      <c r="K7" s="52"/>
      <c r="L7" s="52"/>
      <c r="M7" s="52"/>
      <c r="N7" s="103"/>
      <c r="O7" s="103"/>
      <c r="P7" s="103"/>
      <c r="Q7" s="103"/>
    </row>
    <row r="8" spans="1:17" ht="14.45" customHeight="1" x14ac:dyDescent="0.2">
      <c r="A8" s="82">
        <v>1</v>
      </c>
      <c r="B8" s="103"/>
      <c r="C8" s="104" t="s">
        <v>158</v>
      </c>
      <c r="D8" s="105" t="s">
        <v>159</v>
      </c>
      <c r="E8" s="106" t="s">
        <v>110</v>
      </c>
      <c r="F8" s="59">
        <v>31.2662093374297</v>
      </c>
      <c r="G8" s="59">
        <v>30.9005990656091</v>
      </c>
      <c r="H8" s="59">
        <v>31.173537369609598</v>
      </c>
      <c r="I8" s="59">
        <v>30.561269743774599</v>
      </c>
      <c r="J8" s="59">
        <v>31.986643993471898</v>
      </c>
      <c r="K8" s="59">
        <v>33.783130956555702</v>
      </c>
      <c r="L8" s="59">
        <v>34.652566124126004</v>
      </c>
      <c r="M8" s="59">
        <v>39.1991387133993</v>
      </c>
      <c r="N8" s="103"/>
      <c r="O8" s="103"/>
      <c r="P8" s="103"/>
      <c r="Q8" s="103"/>
    </row>
    <row r="9" spans="1:17" ht="14.45" customHeight="1" x14ac:dyDescent="0.2">
      <c r="A9" s="82">
        <v>2</v>
      </c>
      <c r="B9" s="103"/>
      <c r="C9" s="104" t="s">
        <v>160</v>
      </c>
      <c r="D9" s="105" t="s">
        <v>161</v>
      </c>
      <c r="E9" s="106" t="s">
        <v>110</v>
      </c>
      <c r="F9" s="59">
        <v>453.87695557812799</v>
      </c>
      <c r="G9" s="59">
        <v>466.104139159586</v>
      </c>
      <c r="H9" s="59">
        <v>500.354731848916</v>
      </c>
      <c r="I9" s="59">
        <v>488.00264329282504</v>
      </c>
      <c r="J9" s="59">
        <v>510.46464649988002</v>
      </c>
      <c r="K9" s="59">
        <v>541.66745206104804</v>
      </c>
      <c r="L9" s="59">
        <v>564.47578968781704</v>
      </c>
      <c r="M9" s="59">
        <v>607.051590258994</v>
      </c>
      <c r="N9" s="103"/>
      <c r="O9" s="103"/>
      <c r="P9" s="103"/>
      <c r="Q9" s="103"/>
    </row>
    <row r="10" spans="1:17" ht="14.45" customHeight="1" x14ac:dyDescent="0.2">
      <c r="A10" s="82">
        <v>3</v>
      </c>
      <c r="B10" s="103"/>
      <c r="C10" s="104" t="s">
        <v>162</v>
      </c>
      <c r="D10" s="105" t="s">
        <v>163</v>
      </c>
      <c r="E10" s="106" t="s">
        <v>110</v>
      </c>
      <c r="F10" s="59">
        <v>68.692232306814802</v>
      </c>
      <c r="G10" s="59">
        <v>65.661894834354399</v>
      </c>
      <c r="H10" s="59">
        <v>66.041534028716001</v>
      </c>
      <c r="I10" s="59">
        <v>71.157789803385199</v>
      </c>
      <c r="J10" s="59">
        <v>70.573720930913893</v>
      </c>
      <c r="K10" s="59">
        <v>71.516739940834796</v>
      </c>
      <c r="L10" s="59">
        <v>82.7034702438539</v>
      </c>
      <c r="M10" s="59">
        <v>80.948956344553793</v>
      </c>
      <c r="N10" s="103"/>
      <c r="O10" s="103"/>
      <c r="P10" s="103"/>
      <c r="Q10" s="103"/>
    </row>
    <row r="11" spans="1:17" ht="14.45" customHeight="1" x14ac:dyDescent="0.2">
      <c r="A11" s="82">
        <v>4</v>
      </c>
      <c r="B11" s="103"/>
      <c r="C11" s="104" t="s">
        <v>164</v>
      </c>
      <c r="D11" s="105" t="s">
        <v>165</v>
      </c>
      <c r="E11" s="106" t="s">
        <v>110</v>
      </c>
      <c r="F11" s="59">
        <v>107.166768462429</v>
      </c>
      <c r="G11" s="59">
        <v>101.213835884774</v>
      </c>
      <c r="H11" s="59">
        <v>91.807484869105906</v>
      </c>
      <c r="I11" s="59">
        <v>110.09520104862101</v>
      </c>
      <c r="J11" s="59">
        <v>86.277169896994195</v>
      </c>
      <c r="K11" s="59">
        <v>91.205568415670598</v>
      </c>
      <c r="L11" s="59">
        <v>94.254734142813007</v>
      </c>
      <c r="M11" s="59">
        <v>110.79451313574299</v>
      </c>
      <c r="N11" s="103"/>
      <c r="O11" s="103"/>
      <c r="P11" s="103"/>
      <c r="Q11" s="103"/>
    </row>
    <row r="12" spans="1:17" ht="14.45" customHeight="1" x14ac:dyDescent="0.2">
      <c r="A12" s="82">
        <v>5</v>
      </c>
      <c r="B12" s="103"/>
      <c r="C12" s="104" t="s">
        <v>166</v>
      </c>
      <c r="D12" s="105" t="s">
        <v>167</v>
      </c>
      <c r="E12" s="106" t="s">
        <v>110</v>
      </c>
      <c r="F12" s="59">
        <v>197.00653641070599</v>
      </c>
      <c r="G12" s="59">
        <v>200.84413437163698</v>
      </c>
      <c r="H12" s="59">
        <v>197.82879664732801</v>
      </c>
      <c r="I12" s="59">
        <v>223.27057954458297</v>
      </c>
      <c r="J12" s="59">
        <v>207.340023499284</v>
      </c>
      <c r="K12" s="59">
        <v>204.424930433117</v>
      </c>
      <c r="L12" s="59">
        <v>210.45655245586798</v>
      </c>
      <c r="M12" s="59">
        <v>216.80424046862299</v>
      </c>
      <c r="N12" s="103"/>
      <c r="O12" s="103"/>
      <c r="P12" s="103"/>
      <c r="Q12" s="103"/>
    </row>
    <row r="13" spans="1:17" ht="14.45" customHeight="1" x14ac:dyDescent="0.2">
      <c r="A13" s="82">
        <v>6</v>
      </c>
      <c r="B13" s="103"/>
      <c r="C13" s="104" t="s">
        <v>168</v>
      </c>
      <c r="D13" s="105" t="s">
        <v>169</v>
      </c>
      <c r="E13" s="106" t="s">
        <v>110</v>
      </c>
      <c r="F13" s="59">
        <v>50.2453384256752</v>
      </c>
      <c r="G13" s="59">
        <v>50.333012658150999</v>
      </c>
      <c r="H13" s="59">
        <v>56.626770190049605</v>
      </c>
      <c r="I13" s="59">
        <v>59.3394949525375</v>
      </c>
      <c r="J13" s="59">
        <v>59.563536019812702</v>
      </c>
      <c r="K13" s="59">
        <v>67.579008143354599</v>
      </c>
      <c r="L13" s="59">
        <v>66.9931284897376</v>
      </c>
      <c r="M13" s="59">
        <v>74.350685104144091</v>
      </c>
      <c r="N13" s="103"/>
      <c r="O13" s="103"/>
      <c r="P13" s="103"/>
      <c r="Q13" s="103"/>
    </row>
    <row r="14" spans="1:17" ht="14.45" customHeight="1" x14ac:dyDescent="0.2">
      <c r="A14" s="82">
        <v>7</v>
      </c>
      <c r="B14" s="103"/>
      <c r="C14" s="104" t="s">
        <v>172</v>
      </c>
      <c r="D14" s="105" t="s">
        <v>173</v>
      </c>
      <c r="E14" s="106" t="s">
        <v>110</v>
      </c>
      <c r="F14" s="59">
        <v>1871.1261769295099</v>
      </c>
      <c r="G14" s="59">
        <v>1782.9935930581901</v>
      </c>
      <c r="H14" s="59">
        <v>2228.3172510740901</v>
      </c>
      <c r="I14" s="59">
        <v>2128.7324329496701</v>
      </c>
      <c r="J14" s="59">
        <v>1509.44450813403</v>
      </c>
      <c r="K14" s="59">
        <v>1666.37054318182</v>
      </c>
      <c r="L14" s="59">
        <v>1706.34593474596</v>
      </c>
      <c r="M14" s="59">
        <v>1679.2963191332301</v>
      </c>
      <c r="N14" s="103"/>
      <c r="O14" s="103"/>
      <c r="P14" s="103"/>
      <c r="Q14" s="103"/>
    </row>
    <row r="15" spans="1:17" ht="14.45" customHeight="1" x14ac:dyDescent="0.2">
      <c r="A15" s="82">
        <v>8</v>
      </c>
      <c r="B15" s="103"/>
      <c r="C15" s="104"/>
      <c r="D15" s="105" t="s">
        <v>398</v>
      </c>
      <c r="E15" s="106" t="s">
        <v>110</v>
      </c>
      <c r="F15" s="59">
        <v>666.58950223790703</v>
      </c>
      <c r="G15" s="59">
        <v>509.41396113927203</v>
      </c>
      <c r="H15" s="59">
        <v>663.40909973831504</v>
      </c>
      <c r="I15" s="59">
        <v>615.61976388159496</v>
      </c>
      <c r="J15" s="59">
        <v>453.78546977616202</v>
      </c>
      <c r="K15" s="59">
        <v>562.6774970576389</v>
      </c>
      <c r="L15" s="59">
        <v>511.89720749426596</v>
      </c>
      <c r="M15" s="59">
        <v>539.88356272302406</v>
      </c>
      <c r="N15" s="103"/>
      <c r="O15" s="103"/>
      <c r="P15" s="103"/>
      <c r="Q15" s="103"/>
    </row>
    <row r="16" spans="1:17" ht="14.45" customHeight="1" x14ac:dyDescent="0.2">
      <c r="A16" s="82">
        <v>9</v>
      </c>
      <c r="B16" s="103"/>
      <c r="C16" s="104" t="s">
        <v>174</v>
      </c>
      <c r="D16" s="105" t="s">
        <v>175</v>
      </c>
      <c r="E16" s="106" t="s">
        <v>110</v>
      </c>
      <c r="F16" s="59">
        <v>184.462864249917</v>
      </c>
      <c r="G16" s="59">
        <v>175.05187923333702</v>
      </c>
      <c r="H16" s="59">
        <v>190.17162787729001</v>
      </c>
      <c r="I16" s="59">
        <v>194.344574360482</v>
      </c>
      <c r="J16" s="59">
        <v>202.95196407704501</v>
      </c>
      <c r="K16" s="59">
        <v>211.01200212510901</v>
      </c>
      <c r="L16" s="59">
        <v>217.37226847944001</v>
      </c>
      <c r="M16" s="59">
        <v>223.846306815952</v>
      </c>
      <c r="N16" s="103"/>
      <c r="O16" s="103"/>
      <c r="P16" s="103"/>
      <c r="Q16" s="103"/>
    </row>
    <row r="17" spans="1:17" ht="14.45" customHeight="1" x14ac:dyDescent="0.2">
      <c r="A17" s="82">
        <v>10</v>
      </c>
      <c r="B17" s="103"/>
      <c r="C17" s="104" t="s">
        <v>176</v>
      </c>
      <c r="D17" s="105" t="s">
        <v>177</v>
      </c>
      <c r="E17" s="106" t="s">
        <v>110</v>
      </c>
      <c r="F17" s="59">
        <v>500.00191539723897</v>
      </c>
      <c r="G17" s="59">
        <v>552.45878900490095</v>
      </c>
      <c r="H17" s="59">
        <v>637.59473733355696</v>
      </c>
      <c r="I17" s="59">
        <v>596.34903159252997</v>
      </c>
      <c r="J17" s="59">
        <v>632.22429446857507</v>
      </c>
      <c r="K17" s="59">
        <v>730.078854052314</v>
      </c>
      <c r="L17" s="59">
        <v>823.09087499767907</v>
      </c>
      <c r="M17" s="59">
        <v>758.20928710964097</v>
      </c>
      <c r="N17" s="103"/>
      <c r="O17" s="103"/>
      <c r="P17" s="103"/>
      <c r="Q17" s="103"/>
    </row>
    <row r="18" spans="1:17" ht="14.45" customHeight="1" x14ac:dyDescent="0.2">
      <c r="A18" s="82">
        <v>11</v>
      </c>
      <c r="B18" s="103"/>
      <c r="C18" s="104" t="s">
        <v>180</v>
      </c>
      <c r="D18" s="105" t="s">
        <v>181</v>
      </c>
      <c r="E18" s="106" t="s">
        <v>110</v>
      </c>
      <c r="F18" s="59">
        <v>373.585014406798</v>
      </c>
      <c r="G18" s="59">
        <v>390.936400556433</v>
      </c>
      <c r="H18" s="59">
        <v>345.80646757727601</v>
      </c>
      <c r="I18" s="59">
        <v>324.709651814214</v>
      </c>
      <c r="J18" s="59">
        <v>305.96301346787504</v>
      </c>
      <c r="K18" s="59">
        <v>286.66143888602301</v>
      </c>
      <c r="L18" s="59">
        <v>284.712789654022</v>
      </c>
      <c r="M18" s="59">
        <v>290.83886977904501</v>
      </c>
      <c r="N18" s="103"/>
      <c r="O18" s="103"/>
      <c r="P18" s="103"/>
      <c r="Q18" s="103"/>
    </row>
    <row r="19" spans="1:17" ht="14.45" customHeight="1" x14ac:dyDescent="0.2">
      <c r="A19" s="82">
        <v>12</v>
      </c>
      <c r="B19" s="103"/>
      <c r="C19" s="104" t="s">
        <v>184</v>
      </c>
      <c r="D19" s="105" t="s">
        <v>185</v>
      </c>
      <c r="E19" s="106" t="s">
        <v>110</v>
      </c>
      <c r="F19" s="59">
        <v>384.40112495089301</v>
      </c>
      <c r="G19" s="59">
        <v>367.27750385420501</v>
      </c>
      <c r="H19" s="59">
        <v>372.171777416917</v>
      </c>
      <c r="I19" s="59">
        <v>402.96077702814102</v>
      </c>
      <c r="J19" s="59">
        <v>380.99337894432603</v>
      </c>
      <c r="K19" s="59">
        <v>376.49207637602802</v>
      </c>
      <c r="L19" s="59">
        <v>378.687365052904</v>
      </c>
      <c r="M19" s="59">
        <v>378.554162408406</v>
      </c>
      <c r="N19" s="103"/>
      <c r="O19" s="103"/>
      <c r="P19" s="103"/>
      <c r="Q19" s="103"/>
    </row>
    <row r="20" spans="1:17" ht="14.45" customHeight="1" x14ac:dyDescent="0.2">
      <c r="A20" s="82">
        <v>13</v>
      </c>
      <c r="B20" s="103"/>
      <c r="C20" s="104" t="s">
        <v>186</v>
      </c>
      <c r="D20" s="105" t="s">
        <v>187</v>
      </c>
      <c r="E20" s="106" t="s">
        <v>110</v>
      </c>
      <c r="F20" s="59">
        <v>1211.3130847422101</v>
      </c>
      <c r="G20" s="59">
        <v>1189.49530528385</v>
      </c>
      <c r="H20" s="59">
        <v>1208.14337792319</v>
      </c>
      <c r="I20" s="59">
        <v>1216.7634760464</v>
      </c>
      <c r="J20" s="59">
        <v>1262.69050144159</v>
      </c>
      <c r="K20" s="59">
        <v>1130.7672835348701</v>
      </c>
      <c r="L20" s="59">
        <v>1098.8697775523499</v>
      </c>
      <c r="M20" s="59">
        <v>1126.0201898749699</v>
      </c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429" t="s">
        <v>112</v>
      </c>
      <c r="D21" s="430"/>
      <c r="E21" s="107" t="s">
        <v>110</v>
      </c>
      <c r="F21" s="61">
        <v>5433.1442211977501</v>
      </c>
      <c r="G21" s="61">
        <v>5373.27108696503</v>
      </c>
      <c r="H21" s="61">
        <v>5926.0380941560497</v>
      </c>
      <c r="I21" s="61">
        <v>5846.2869221771498</v>
      </c>
      <c r="J21" s="61">
        <v>5260.4734013737898</v>
      </c>
      <c r="K21" s="61">
        <v>5411.5590281067498</v>
      </c>
      <c r="L21" s="61">
        <v>5562.6152516265702</v>
      </c>
      <c r="M21" s="61">
        <v>5585.9142591466998</v>
      </c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04"/>
      <c r="D22" s="105" t="s">
        <v>398</v>
      </c>
      <c r="E22" s="106" t="s">
        <v>110</v>
      </c>
      <c r="F22" s="59">
        <v>666.58950223790703</v>
      </c>
      <c r="G22" s="59">
        <v>509.41396113927203</v>
      </c>
      <c r="H22" s="59">
        <v>663.40909973831504</v>
      </c>
      <c r="I22" s="59">
        <v>615.61976388159496</v>
      </c>
      <c r="J22" s="59">
        <v>453.78546977616202</v>
      </c>
      <c r="K22" s="59">
        <v>562.6774970576389</v>
      </c>
      <c r="L22" s="59">
        <v>511.89720749426596</v>
      </c>
      <c r="M22" s="59">
        <v>539.88356272302406</v>
      </c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04"/>
      <c r="D23" s="105" t="s">
        <v>399</v>
      </c>
      <c r="E23" s="106" t="s">
        <v>110</v>
      </c>
      <c r="F23" s="59">
        <v>1219.4393102573699</v>
      </c>
      <c r="G23" s="59">
        <v>1195.49671093286</v>
      </c>
      <c r="H23" s="59">
        <v>1211.49751509967</v>
      </c>
      <c r="I23" s="59">
        <v>1223.73767046338</v>
      </c>
      <c r="J23" s="59">
        <v>1268.6279857275299</v>
      </c>
      <c r="K23" s="59">
        <v>1137.6556946404098</v>
      </c>
      <c r="L23" s="59">
        <v>1105.19472770426</v>
      </c>
      <c r="M23" s="59">
        <v>1132.8880998666</v>
      </c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52"/>
      <c r="D24" s="105" t="s">
        <v>400</v>
      </c>
      <c r="E24" s="106" t="s">
        <v>110</v>
      </c>
      <c r="F24" s="59">
        <v>3547.1154087024697</v>
      </c>
      <c r="G24" s="59">
        <v>3668.3604148928998</v>
      </c>
      <c r="H24" s="59">
        <v>4051.1314793180704</v>
      </c>
      <c r="I24" s="59">
        <v>4006.9294878321803</v>
      </c>
      <c r="J24" s="59">
        <v>3538.0599458700999</v>
      </c>
      <c r="K24" s="59">
        <v>3711.2258364086997</v>
      </c>
      <c r="L24" s="59">
        <v>3945.5233164280403</v>
      </c>
      <c r="M24" s="59">
        <v>3913.1425965570797</v>
      </c>
      <c r="N24" s="103"/>
      <c r="O24" s="103"/>
      <c r="P24" s="103"/>
      <c r="Q24" s="103"/>
    </row>
    <row r="25" spans="1:17" ht="30" customHeight="1" x14ac:dyDescent="0.2">
      <c r="A25" s="50"/>
      <c r="B25" s="51"/>
      <c r="C25" s="112"/>
      <c r="D25" s="112"/>
      <c r="E25" s="52"/>
      <c r="F25" s="68" t="s">
        <v>255</v>
      </c>
      <c r="G25" s="52"/>
      <c r="H25" s="52"/>
      <c r="I25" s="52"/>
      <c r="J25" s="52"/>
      <c r="K25" s="52"/>
      <c r="L25" s="52"/>
      <c r="M25" s="52"/>
      <c r="N25" s="103"/>
      <c r="O25" s="103"/>
      <c r="P25" s="103"/>
      <c r="Q25" s="103"/>
    </row>
    <row r="26" spans="1:17" ht="14.45" customHeight="1" x14ac:dyDescent="0.2">
      <c r="A26" s="82">
        <v>18</v>
      </c>
      <c r="B26" s="103"/>
      <c r="C26" s="104" t="s">
        <v>158</v>
      </c>
      <c r="D26" s="105" t="s">
        <v>159</v>
      </c>
      <c r="E26" s="106" t="s">
        <v>190</v>
      </c>
      <c r="F26" s="108">
        <f t="shared" ref="F26:M41" si="0">F8/F$21*100</f>
        <v>0.57547173541689978</v>
      </c>
      <c r="G26" s="108">
        <f t="shared" si="0"/>
        <v>0.5750798455073407</v>
      </c>
      <c r="H26" s="108">
        <f t="shared" si="0"/>
        <v>0.52604348595651651</v>
      </c>
      <c r="I26" s="108">
        <f t="shared" si="0"/>
        <v>0.52274666212231713</v>
      </c>
      <c r="J26" s="108">
        <f t="shared" si="0"/>
        <v>0.60805637730472095</v>
      </c>
      <c r="K26" s="108">
        <f t="shared" si="0"/>
        <v>0.62427723288412196</v>
      </c>
      <c r="L26" s="108">
        <f t="shared" si="0"/>
        <v>0.62295457364219486</v>
      </c>
      <c r="M26" s="108">
        <f t="shared" si="0"/>
        <v>0.70174973862537104</v>
      </c>
      <c r="N26" s="103"/>
      <c r="O26" s="103"/>
      <c r="P26" s="103"/>
      <c r="Q26" s="103"/>
    </row>
    <row r="27" spans="1:17" ht="14.45" customHeight="1" x14ac:dyDescent="0.2">
      <c r="A27" s="82">
        <v>19</v>
      </c>
      <c r="B27" s="103"/>
      <c r="C27" s="104" t="s">
        <v>160</v>
      </c>
      <c r="D27" s="105" t="s">
        <v>161</v>
      </c>
      <c r="E27" s="106" t="s">
        <v>190</v>
      </c>
      <c r="F27" s="108">
        <f t="shared" si="0"/>
        <v>8.3538543631383622</v>
      </c>
      <c r="G27" s="108">
        <f t="shared" si="0"/>
        <v>8.6744951374276251</v>
      </c>
      <c r="H27" s="108">
        <f t="shared" si="0"/>
        <v>8.4433262813875558</v>
      </c>
      <c r="I27" s="108">
        <f t="shared" si="0"/>
        <v>8.3472236273873044</v>
      </c>
      <c r="J27" s="108">
        <f t="shared" si="0"/>
        <v>9.7037777316119591</v>
      </c>
      <c r="K27" s="108">
        <f t="shared" si="0"/>
        <v>10.009452899759868</v>
      </c>
      <c r="L27" s="108">
        <f t="shared" si="0"/>
        <v>10.147669111624394</v>
      </c>
      <c r="M27" s="108">
        <f t="shared" si="0"/>
        <v>10.867542215940256</v>
      </c>
      <c r="N27" s="103"/>
      <c r="O27" s="103"/>
      <c r="P27" s="103"/>
      <c r="Q27" s="103"/>
    </row>
    <row r="28" spans="1:17" ht="14.45" customHeight="1" x14ac:dyDescent="0.2">
      <c r="A28" s="82">
        <v>20</v>
      </c>
      <c r="B28" s="103"/>
      <c r="C28" s="104" t="s">
        <v>162</v>
      </c>
      <c r="D28" s="105" t="s">
        <v>163</v>
      </c>
      <c r="E28" s="106" t="s">
        <v>190</v>
      </c>
      <c r="F28" s="108">
        <f t="shared" si="0"/>
        <v>1.2643182199877521</v>
      </c>
      <c r="G28" s="108">
        <f t="shared" si="0"/>
        <v>1.2220097175748865</v>
      </c>
      <c r="H28" s="108">
        <f t="shared" si="0"/>
        <v>1.1144297923741449</v>
      </c>
      <c r="I28" s="108">
        <f t="shared" si="0"/>
        <v>1.2171450144442471</v>
      </c>
      <c r="J28" s="108">
        <f t="shared" si="0"/>
        <v>1.3415849781216143</v>
      </c>
      <c r="K28" s="108">
        <f t="shared" si="0"/>
        <v>1.3215552037663931</v>
      </c>
      <c r="L28" s="108">
        <f t="shared" si="0"/>
        <v>1.4867731544019782</v>
      </c>
      <c r="M28" s="108">
        <f t="shared" si="0"/>
        <v>1.4491621709374303</v>
      </c>
      <c r="N28" s="103"/>
      <c r="O28" s="103"/>
      <c r="P28" s="103"/>
      <c r="Q28" s="103"/>
    </row>
    <row r="29" spans="1:17" ht="14.45" customHeight="1" x14ac:dyDescent="0.2">
      <c r="A29" s="82">
        <v>21</v>
      </c>
      <c r="B29" s="103"/>
      <c r="C29" s="104" t="s">
        <v>164</v>
      </c>
      <c r="D29" s="105" t="s">
        <v>165</v>
      </c>
      <c r="E29" s="106" t="s">
        <v>190</v>
      </c>
      <c r="F29" s="108">
        <f t="shared" si="0"/>
        <v>1.9724631649627704</v>
      </c>
      <c r="G29" s="108">
        <f t="shared" si="0"/>
        <v>1.883654002313558</v>
      </c>
      <c r="H29" s="108">
        <f t="shared" si="0"/>
        <v>1.5492219828900806</v>
      </c>
      <c r="I29" s="108">
        <f t="shared" si="0"/>
        <v>1.8831645198765183</v>
      </c>
      <c r="J29" s="108">
        <f t="shared" si="0"/>
        <v>1.6401027685923215</v>
      </c>
      <c r="K29" s="108">
        <f t="shared" si="0"/>
        <v>1.6853843401127815</v>
      </c>
      <c r="L29" s="108">
        <f t="shared" si="0"/>
        <v>1.6944320230533989</v>
      </c>
      <c r="M29" s="108">
        <f t="shared" si="0"/>
        <v>1.9834624735659274</v>
      </c>
      <c r="N29" s="103"/>
      <c r="O29" s="103"/>
      <c r="P29" s="103"/>
      <c r="Q29" s="103"/>
    </row>
    <row r="30" spans="1:17" ht="14.45" customHeight="1" x14ac:dyDescent="0.2">
      <c r="A30" s="82">
        <v>22</v>
      </c>
      <c r="B30" s="103"/>
      <c r="C30" s="104" t="s">
        <v>166</v>
      </c>
      <c r="D30" s="105" t="s">
        <v>167</v>
      </c>
      <c r="E30" s="106" t="s">
        <v>190</v>
      </c>
      <c r="F30" s="108">
        <f t="shared" si="0"/>
        <v>3.6260133799149443</v>
      </c>
      <c r="G30" s="108">
        <f t="shared" si="0"/>
        <v>3.7378373642614635</v>
      </c>
      <c r="H30" s="108">
        <f t="shared" si="0"/>
        <v>3.3382977548257151</v>
      </c>
      <c r="I30" s="108">
        <f t="shared" si="0"/>
        <v>3.8190150862701291</v>
      </c>
      <c r="J30" s="108">
        <f t="shared" si="0"/>
        <v>3.9414708084093051</v>
      </c>
      <c r="K30" s="108">
        <f t="shared" si="0"/>
        <v>3.7775607615359537</v>
      </c>
      <c r="L30" s="108">
        <f t="shared" si="0"/>
        <v>3.7834101935115529</v>
      </c>
      <c r="M30" s="108">
        <f t="shared" si="0"/>
        <v>3.8812668868594815</v>
      </c>
      <c r="N30" s="103"/>
      <c r="O30" s="103"/>
      <c r="P30" s="103"/>
      <c r="Q30" s="103"/>
    </row>
    <row r="31" spans="1:17" ht="14.45" customHeight="1" x14ac:dyDescent="0.2">
      <c r="A31" s="82">
        <v>23</v>
      </c>
      <c r="B31" s="103"/>
      <c r="C31" s="104" t="s">
        <v>168</v>
      </c>
      <c r="D31" s="105" t="s">
        <v>169</v>
      </c>
      <c r="E31" s="106" t="s">
        <v>190</v>
      </c>
      <c r="F31" s="108">
        <f t="shared" si="0"/>
        <v>0.92479301818714643</v>
      </c>
      <c r="G31" s="108">
        <f t="shared" si="0"/>
        <v>0.93672944922234425</v>
      </c>
      <c r="H31" s="108">
        <f t="shared" si="0"/>
        <v>0.95555865977122179</v>
      </c>
      <c r="I31" s="108">
        <f t="shared" si="0"/>
        <v>1.0149945724942206</v>
      </c>
      <c r="J31" s="108">
        <f t="shared" si="0"/>
        <v>1.1322847104265843</v>
      </c>
      <c r="K31" s="108">
        <f t="shared" si="0"/>
        <v>1.2487900028875287</v>
      </c>
      <c r="L31" s="108">
        <f t="shared" si="0"/>
        <v>1.2043458959371325</v>
      </c>
      <c r="M31" s="108">
        <f t="shared" si="0"/>
        <v>1.3310387817428091</v>
      </c>
      <c r="N31" s="103"/>
      <c r="O31" s="103"/>
      <c r="P31" s="103"/>
      <c r="Q31" s="103"/>
    </row>
    <row r="32" spans="1:17" ht="14.45" customHeight="1" x14ac:dyDescent="0.2">
      <c r="A32" s="82">
        <v>24</v>
      </c>
      <c r="B32" s="103"/>
      <c r="C32" s="104" t="s">
        <v>172</v>
      </c>
      <c r="D32" s="105" t="s">
        <v>173</v>
      </c>
      <c r="E32" s="106" t="s">
        <v>190</v>
      </c>
      <c r="F32" s="108">
        <f t="shared" si="0"/>
        <v>34.439103781364658</v>
      </c>
      <c r="G32" s="108">
        <f t="shared" si="0"/>
        <v>33.18264729623521</v>
      </c>
      <c r="H32" s="108">
        <f t="shared" si="0"/>
        <v>37.602141863913104</v>
      </c>
      <c r="I32" s="108">
        <f t="shared" si="0"/>
        <v>36.411699618686058</v>
      </c>
      <c r="J32" s="108">
        <f t="shared" si="0"/>
        <v>28.694081177937967</v>
      </c>
      <c r="K32" s="108">
        <f t="shared" si="0"/>
        <v>30.792799903446767</v>
      </c>
      <c r="L32" s="108">
        <f t="shared" si="0"/>
        <v>30.675246400458949</v>
      </c>
      <c r="M32" s="108">
        <f t="shared" si="0"/>
        <v>30.063052192100031</v>
      </c>
      <c r="N32" s="103"/>
      <c r="O32" s="103"/>
      <c r="P32" s="103"/>
      <c r="Q32" s="103"/>
    </row>
    <row r="33" spans="1:17" ht="14.45" customHeight="1" x14ac:dyDescent="0.2">
      <c r="A33" s="82">
        <v>25</v>
      </c>
      <c r="B33" s="103"/>
      <c r="C33" s="104"/>
      <c r="D33" s="105" t="s">
        <v>398</v>
      </c>
      <c r="E33" s="106" t="s">
        <v>190</v>
      </c>
      <c r="F33" s="108">
        <f t="shared" si="0"/>
        <v>12.26894547796406</v>
      </c>
      <c r="G33" s="108">
        <f t="shared" si="0"/>
        <v>9.4805185313477818</v>
      </c>
      <c r="H33" s="108">
        <f t="shared" si="0"/>
        <v>11.194816658241441</v>
      </c>
      <c r="I33" s="108">
        <f t="shared" si="0"/>
        <v>10.530098369724538</v>
      </c>
      <c r="J33" s="108">
        <f t="shared" si="0"/>
        <v>8.626323814462296</v>
      </c>
      <c r="K33" s="108">
        <f t="shared" si="0"/>
        <v>10.397696747558038</v>
      </c>
      <c r="L33" s="108">
        <f t="shared" si="0"/>
        <v>9.202455757560827</v>
      </c>
      <c r="M33" s="108">
        <f t="shared" si="0"/>
        <v>9.6650886081716596</v>
      </c>
      <c r="N33" s="103"/>
      <c r="O33" s="103"/>
      <c r="P33" s="103"/>
      <c r="Q33" s="103"/>
    </row>
    <row r="34" spans="1:17" ht="14.45" customHeight="1" x14ac:dyDescent="0.2">
      <c r="A34" s="82">
        <v>26</v>
      </c>
      <c r="B34" s="103"/>
      <c r="C34" s="104" t="s">
        <v>174</v>
      </c>
      <c r="D34" s="105" t="s">
        <v>175</v>
      </c>
      <c r="E34" s="106" t="s">
        <v>190</v>
      </c>
      <c r="F34" s="108">
        <f t="shared" si="0"/>
        <v>3.3951402123695464</v>
      </c>
      <c r="G34" s="108">
        <f t="shared" si="0"/>
        <v>3.2578270554410294</v>
      </c>
      <c r="H34" s="108">
        <f t="shared" si="0"/>
        <v>3.2090854776115494</v>
      </c>
      <c r="I34" s="108">
        <f t="shared" si="0"/>
        <v>3.3242394180699621</v>
      </c>
      <c r="J34" s="108">
        <f t="shared" si="0"/>
        <v>3.8580551329095867</v>
      </c>
      <c r="K34" s="108">
        <f t="shared" si="0"/>
        <v>3.8992830167636958</v>
      </c>
      <c r="L34" s="108">
        <f t="shared" si="0"/>
        <v>3.9077350966504101</v>
      </c>
      <c r="M34" s="108">
        <f t="shared" si="0"/>
        <v>4.0073351725621835</v>
      </c>
      <c r="N34" s="103"/>
      <c r="O34" s="103"/>
      <c r="P34" s="103"/>
      <c r="Q34" s="103"/>
    </row>
    <row r="35" spans="1:17" ht="14.45" customHeight="1" x14ac:dyDescent="0.2">
      <c r="A35" s="82">
        <v>27</v>
      </c>
      <c r="B35" s="103"/>
      <c r="C35" s="104" t="s">
        <v>176</v>
      </c>
      <c r="D35" s="105" t="s">
        <v>177</v>
      </c>
      <c r="E35" s="106" t="s">
        <v>190</v>
      </c>
      <c r="F35" s="108">
        <f t="shared" si="0"/>
        <v>9.2028095526426554</v>
      </c>
      <c r="G35" s="108">
        <f t="shared" si="0"/>
        <v>10.281610215890758</v>
      </c>
      <c r="H35" s="108">
        <f t="shared" si="0"/>
        <v>10.759207538039954</v>
      </c>
      <c r="I35" s="108">
        <f t="shared" si="0"/>
        <v>10.200474925894508</v>
      </c>
      <c r="J35" s="108">
        <f t="shared" si="0"/>
        <v>12.018391620485481</v>
      </c>
      <c r="K35" s="108">
        <f t="shared" si="0"/>
        <v>13.491100258916225</v>
      </c>
      <c r="L35" s="108">
        <f t="shared" si="0"/>
        <v>14.796832744400184</v>
      </c>
      <c r="M35" s="108">
        <f t="shared" si="0"/>
        <v>13.573593362413416</v>
      </c>
      <c r="N35" s="103"/>
      <c r="O35" s="103"/>
      <c r="P35" s="103"/>
      <c r="Q35" s="103"/>
    </row>
    <row r="36" spans="1:17" ht="14.45" customHeight="1" x14ac:dyDescent="0.2">
      <c r="A36" s="82">
        <v>28</v>
      </c>
      <c r="B36" s="103"/>
      <c r="C36" s="104" t="s">
        <v>180</v>
      </c>
      <c r="D36" s="105" t="s">
        <v>181</v>
      </c>
      <c r="E36" s="106" t="s">
        <v>190</v>
      </c>
      <c r="F36" s="108">
        <f t="shared" si="0"/>
        <v>6.876037137928952</v>
      </c>
      <c r="G36" s="108">
        <f t="shared" si="0"/>
        <v>7.2755756080277081</v>
      </c>
      <c r="H36" s="108">
        <f t="shared" si="0"/>
        <v>5.8353736861444139</v>
      </c>
      <c r="I36" s="108">
        <f t="shared" si="0"/>
        <v>5.5541176157890746</v>
      </c>
      <c r="J36" s="108">
        <f t="shared" si="0"/>
        <v>5.8162638630198531</v>
      </c>
      <c r="K36" s="108">
        <f t="shared" si="0"/>
        <v>5.2972061728819835</v>
      </c>
      <c r="L36" s="108">
        <f t="shared" si="0"/>
        <v>5.1183261249421994</v>
      </c>
      <c r="M36" s="108">
        <f t="shared" si="0"/>
        <v>5.2066475832995218</v>
      </c>
      <c r="N36" s="103"/>
      <c r="O36" s="103"/>
      <c r="P36" s="103"/>
      <c r="Q36" s="103"/>
    </row>
    <row r="37" spans="1:17" ht="14.45" customHeight="1" x14ac:dyDescent="0.2">
      <c r="A37" s="82">
        <v>29</v>
      </c>
      <c r="B37" s="103"/>
      <c r="C37" s="104" t="s">
        <v>184</v>
      </c>
      <c r="D37" s="105" t="s">
        <v>185</v>
      </c>
      <c r="E37" s="106" t="s">
        <v>190</v>
      </c>
      <c r="F37" s="108">
        <f t="shared" si="0"/>
        <v>7.0751135861832655</v>
      </c>
      <c r="G37" s="108">
        <f t="shared" si="0"/>
        <v>6.8352684595642348</v>
      </c>
      <c r="H37" s="108">
        <f t="shared" si="0"/>
        <v>6.280279868331144</v>
      </c>
      <c r="I37" s="108">
        <f t="shared" si="0"/>
        <v>6.8925932372487617</v>
      </c>
      <c r="J37" s="108">
        <f t="shared" si="0"/>
        <v>7.2425682989829081</v>
      </c>
      <c r="K37" s="108">
        <f t="shared" si="0"/>
        <v>6.9571832150511517</v>
      </c>
      <c r="L37" s="108">
        <f t="shared" si="0"/>
        <v>6.8077216906592923</v>
      </c>
      <c r="M37" s="108">
        <f t="shared" si="0"/>
        <v>6.7769418728284183</v>
      </c>
      <c r="N37" s="103"/>
      <c r="O37" s="103"/>
      <c r="P37" s="103"/>
      <c r="Q37" s="103"/>
    </row>
    <row r="38" spans="1:17" ht="14.45" customHeight="1" x14ac:dyDescent="0.2">
      <c r="A38" s="82">
        <v>30</v>
      </c>
      <c r="B38" s="103"/>
      <c r="C38" s="104" t="s">
        <v>186</v>
      </c>
      <c r="D38" s="105" t="s">
        <v>187</v>
      </c>
      <c r="E38" s="106" t="s">
        <v>190</v>
      </c>
      <c r="F38" s="108">
        <f t="shared" si="0"/>
        <v>22.294881847903039</v>
      </c>
      <c r="G38" s="108">
        <f t="shared" si="0"/>
        <v>22.13726584853379</v>
      </c>
      <c r="H38" s="108">
        <f t="shared" si="0"/>
        <v>20.387033608754525</v>
      </c>
      <c r="I38" s="108">
        <f t="shared" si="0"/>
        <v>20.812585701717133</v>
      </c>
      <c r="J38" s="108">
        <f t="shared" si="0"/>
        <v>24.003362532197848</v>
      </c>
      <c r="K38" s="108">
        <f t="shared" si="0"/>
        <v>20.89540699199344</v>
      </c>
      <c r="L38" s="108">
        <f t="shared" si="0"/>
        <v>19.75455299071832</v>
      </c>
      <c r="M38" s="108">
        <f t="shared" si="0"/>
        <v>20.15820754912518</v>
      </c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429" t="s">
        <v>112</v>
      </c>
      <c r="D39" s="430"/>
      <c r="E39" s="107" t="s">
        <v>190</v>
      </c>
      <c r="F39" s="109">
        <f t="shared" si="0"/>
        <v>100</v>
      </c>
      <c r="G39" s="109">
        <f t="shared" si="0"/>
        <v>100</v>
      </c>
      <c r="H39" s="109">
        <f t="shared" si="0"/>
        <v>100</v>
      </c>
      <c r="I39" s="109">
        <f t="shared" si="0"/>
        <v>100</v>
      </c>
      <c r="J39" s="109">
        <f t="shared" si="0"/>
        <v>100</v>
      </c>
      <c r="K39" s="109">
        <f t="shared" si="0"/>
        <v>100</v>
      </c>
      <c r="L39" s="109">
        <f t="shared" si="0"/>
        <v>100</v>
      </c>
      <c r="M39" s="109">
        <f t="shared" si="0"/>
        <v>100</v>
      </c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04"/>
      <c r="D40" s="105" t="s">
        <v>398</v>
      </c>
      <c r="E40" s="106" t="s">
        <v>190</v>
      </c>
      <c r="F40" s="108">
        <f t="shared" si="0"/>
        <v>12.26894547796406</v>
      </c>
      <c r="G40" s="108">
        <f t="shared" si="0"/>
        <v>9.4805185313477818</v>
      </c>
      <c r="H40" s="108">
        <f t="shared" si="0"/>
        <v>11.194816658241441</v>
      </c>
      <c r="I40" s="108">
        <f t="shared" si="0"/>
        <v>10.530098369724538</v>
      </c>
      <c r="J40" s="108">
        <f t="shared" si="0"/>
        <v>8.626323814462296</v>
      </c>
      <c r="K40" s="108">
        <f t="shared" si="0"/>
        <v>10.397696747558038</v>
      </c>
      <c r="L40" s="108">
        <f t="shared" si="0"/>
        <v>9.202455757560827</v>
      </c>
      <c r="M40" s="108">
        <f t="shared" si="0"/>
        <v>9.6650886081716596</v>
      </c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04"/>
      <c r="D41" s="105" t="s">
        <v>399</v>
      </c>
      <c r="E41" s="106" t="s">
        <v>190</v>
      </c>
      <c r="F41" s="108">
        <f t="shared" si="0"/>
        <v>22.444449486535838</v>
      </c>
      <c r="G41" s="108">
        <f t="shared" si="0"/>
        <v>22.248955833123787</v>
      </c>
      <c r="H41" s="108">
        <f t="shared" si="0"/>
        <v>20.443633602260938</v>
      </c>
      <c r="I41" s="108">
        <f t="shared" si="0"/>
        <v>20.931878417073339</v>
      </c>
      <c r="J41" s="108">
        <f t="shared" si="0"/>
        <v>24.116232303279464</v>
      </c>
      <c r="K41" s="108">
        <f t="shared" si="0"/>
        <v>21.022697687147325</v>
      </c>
      <c r="L41" s="108">
        <f t="shared" si="0"/>
        <v>19.868257603850793</v>
      </c>
      <c r="M41" s="108">
        <f t="shared" si="0"/>
        <v>20.281158057726064</v>
      </c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52"/>
      <c r="D42" s="105" t="s">
        <v>400</v>
      </c>
      <c r="E42" s="106" t="s">
        <v>190</v>
      </c>
      <c r="F42" s="108">
        <f t="shared" ref="F42:M42" si="1">F24/F$21*100</f>
        <v>65.286605035500045</v>
      </c>
      <c r="G42" s="108">
        <f t="shared" si="1"/>
        <v>68.270525635528472</v>
      </c>
      <c r="H42" s="108">
        <f t="shared" si="1"/>
        <v>68.361549739497718</v>
      </c>
      <c r="I42" s="108">
        <f t="shared" si="1"/>
        <v>68.538023213202209</v>
      </c>
      <c r="J42" s="108">
        <f t="shared" si="1"/>
        <v>67.257443882258286</v>
      </c>
      <c r="K42" s="108">
        <f t="shared" si="1"/>
        <v>68.579605565294614</v>
      </c>
      <c r="L42" s="108">
        <f t="shared" si="1"/>
        <v>70.929286638588309</v>
      </c>
      <c r="M42" s="108">
        <f t="shared" si="1"/>
        <v>70.053753334102353</v>
      </c>
      <c r="N42" s="103"/>
      <c r="O42" s="103"/>
      <c r="P42" s="103"/>
      <c r="Q42" s="103"/>
    </row>
    <row r="43" spans="1:17" s="51" customFormat="1" ht="30" customHeight="1" x14ac:dyDescent="0.2">
      <c r="A43" s="50"/>
      <c r="C43" s="52"/>
      <c r="D43" s="52"/>
      <c r="E43" s="52"/>
      <c r="F43" s="68" t="s">
        <v>206</v>
      </c>
      <c r="G43" s="52"/>
      <c r="H43" s="52"/>
      <c r="I43" s="52"/>
      <c r="J43" s="52"/>
      <c r="K43" s="52"/>
      <c r="L43" s="52"/>
      <c r="M43" s="52"/>
      <c r="N43" s="104"/>
      <c r="O43" s="104"/>
      <c r="P43" s="104"/>
      <c r="Q43" s="104"/>
    </row>
    <row r="44" spans="1:17" ht="14.45" customHeight="1" x14ac:dyDescent="0.2">
      <c r="A44" s="82">
        <v>35</v>
      </c>
      <c r="B44" s="103"/>
      <c r="C44" s="104" t="s">
        <v>158</v>
      </c>
      <c r="D44" s="105" t="s">
        <v>159</v>
      </c>
      <c r="E44" s="106" t="s">
        <v>110</v>
      </c>
      <c r="F44" s="59">
        <v>31.137634847304302</v>
      </c>
      <c r="G44" s="59">
        <v>30.546668355994701</v>
      </c>
      <c r="H44" s="59">
        <v>30.443911212842799</v>
      </c>
      <c r="I44" s="59">
        <v>29.629612636329799</v>
      </c>
      <c r="J44" s="59">
        <v>31.446839796894601</v>
      </c>
      <c r="K44" s="59">
        <v>33.087215455937006</v>
      </c>
      <c r="L44" s="59">
        <v>33.906396829433497</v>
      </c>
      <c r="M44" s="59">
        <v>38.1084659037097</v>
      </c>
      <c r="N44" s="103"/>
      <c r="O44" s="103"/>
      <c r="P44" s="103"/>
      <c r="Q44" s="103"/>
    </row>
    <row r="45" spans="1:17" ht="14.45" customHeight="1" x14ac:dyDescent="0.2">
      <c r="A45" s="82">
        <v>36</v>
      </c>
      <c r="B45" s="103"/>
      <c r="C45" s="104" t="s">
        <v>160</v>
      </c>
      <c r="D45" s="105" t="s">
        <v>161</v>
      </c>
      <c r="E45" s="106" t="s">
        <v>110</v>
      </c>
      <c r="F45" s="59">
        <v>10.2417240789497</v>
      </c>
      <c r="G45" s="59">
        <v>11.9788042938738</v>
      </c>
      <c r="H45" s="59">
        <v>13.8448611259778</v>
      </c>
      <c r="I45" s="59">
        <v>12.242668498228001</v>
      </c>
      <c r="J45" s="59">
        <v>10.0882278103592</v>
      </c>
      <c r="K45" s="59">
        <v>10.866181656779599</v>
      </c>
      <c r="L45" s="59">
        <v>11.6620919958873</v>
      </c>
      <c r="M45" s="59">
        <v>16.4443969642677</v>
      </c>
      <c r="N45" s="103"/>
      <c r="O45" s="103"/>
      <c r="P45" s="103"/>
      <c r="Q45" s="103"/>
    </row>
    <row r="46" spans="1:17" ht="14.45" customHeight="1" x14ac:dyDescent="0.2">
      <c r="A46" s="82">
        <v>37</v>
      </c>
      <c r="B46" s="103"/>
      <c r="C46" s="104" t="s">
        <v>162</v>
      </c>
      <c r="D46" s="105" t="s">
        <v>163</v>
      </c>
      <c r="E46" s="106" t="s">
        <v>110</v>
      </c>
      <c r="F46" s="59">
        <v>0</v>
      </c>
      <c r="G46" s="59">
        <v>0</v>
      </c>
      <c r="H46" s="59">
        <v>0</v>
      </c>
      <c r="I46" s="59">
        <v>0</v>
      </c>
      <c r="J46" s="59">
        <v>2.4656394282528398</v>
      </c>
      <c r="K46" s="59">
        <v>2.86128443117338</v>
      </c>
      <c r="L46" s="59">
        <v>2.4003642925376898</v>
      </c>
      <c r="M46" s="59">
        <v>1.6365074999012299</v>
      </c>
      <c r="N46" s="103"/>
      <c r="O46" s="103"/>
      <c r="P46" s="103"/>
      <c r="Q46" s="103"/>
    </row>
    <row r="47" spans="1:17" ht="14.45" customHeight="1" x14ac:dyDescent="0.2">
      <c r="A47" s="82">
        <v>38</v>
      </c>
      <c r="B47" s="103"/>
      <c r="C47" s="104" t="s">
        <v>164</v>
      </c>
      <c r="D47" s="105" t="s">
        <v>165</v>
      </c>
      <c r="E47" s="106" t="s">
        <v>110</v>
      </c>
      <c r="F47" s="59">
        <v>107.166768462429</v>
      </c>
      <c r="G47" s="59">
        <v>101.213835884774</v>
      </c>
      <c r="H47" s="59">
        <v>91.807484869105906</v>
      </c>
      <c r="I47" s="59">
        <v>110.09520104862101</v>
      </c>
      <c r="J47" s="59">
        <v>86.277169896994195</v>
      </c>
      <c r="K47" s="59">
        <v>91.205568415670598</v>
      </c>
      <c r="L47" s="59">
        <v>94.254734142813007</v>
      </c>
      <c r="M47" s="59">
        <v>110.79451313574299</v>
      </c>
      <c r="N47" s="103"/>
      <c r="O47" s="103"/>
      <c r="P47" s="103"/>
      <c r="Q47" s="103"/>
    </row>
    <row r="48" spans="1:17" ht="14.45" customHeight="1" x14ac:dyDescent="0.2">
      <c r="A48" s="82">
        <v>39</v>
      </c>
      <c r="B48" s="103"/>
      <c r="C48" s="104" t="s">
        <v>166</v>
      </c>
      <c r="D48" s="105" t="s">
        <v>167</v>
      </c>
      <c r="E48" s="106" t="s">
        <v>110</v>
      </c>
      <c r="F48" s="59">
        <v>194.57766807892298</v>
      </c>
      <c r="G48" s="59">
        <v>198.798427559337</v>
      </c>
      <c r="H48" s="59">
        <v>195.51916723510098</v>
      </c>
      <c r="I48" s="59">
        <v>218.09478157346001</v>
      </c>
      <c r="J48" s="59">
        <v>204.00979818065102</v>
      </c>
      <c r="K48" s="59">
        <v>199.77617393925399</v>
      </c>
      <c r="L48" s="59">
        <v>205.43230377589299</v>
      </c>
      <c r="M48" s="59">
        <v>212.43452199593</v>
      </c>
      <c r="N48" s="103"/>
      <c r="O48" s="103"/>
      <c r="P48" s="103"/>
      <c r="Q48" s="103"/>
    </row>
    <row r="49" spans="1:17" ht="14.45" customHeight="1" x14ac:dyDescent="0.2">
      <c r="A49" s="82">
        <v>40</v>
      </c>
      <c r="B49" s="103"/>
      <c r="C49" s="104" t="s">
        <v>168</v>
      </c>
      <c r="D49" s="105" t="s">
        <v>169</v>
      </c>
      <c r="E49" s="106" t="s">
        <v>110</v>
      </c>
      <c r="F49" s="59">
        <v>6.6275907469202107</v>
      </c>
      <c r="G49" s="59">
        <v>6.8388484623389907</v>
      </c>
      <c r="H49" s="59">
        <v>7.7565545799529998</v>
      </c>
      <c r="I49" s="59">
        <v>6.9475858963625798</v>
      </c>
      <c r="J49" s="59">
        <v>7.6778823958913298</v>
      </c>
      <c r="K49" s="59">
        <v>10.41523755897</v>
      </c>
      <c r="L49" s="59">
        <v>9.6130971389282802</v>
      </c>
      <c r="M49" s="59">
        <v>13.650282119726199</v>
      </c>
      <c r="N49" s="103"/>
      <c r="O49" s="103"/>
      <c r="P49" s="103"/>
      <c r="Q49" s="103"/>
    </row>
    <row r="50" spans="1:17" ht="14.45" customHeight="1" x14ac:dyDescent="0.2">
      <c r="A50" s="82">
        <v>41</v>
      </c>
      <c r="B50" s="103"/>
      <c r="C50" s="104" t="s">
        <v>172</v>
      </c>
      <c r="D50" s="105" t="s">
        <v>173</v>
      </c>
      <c r="E50" s="106" t="s">
        <v>110</v>
      </c>
      <c r="F50" s="59">
        <v>1025.72765551064</v>
      </c>
      <c r="G50" s="59">
        <v>732.07745551756204</v>
      </c>
      <c r="H50" s="59">
        <v>814.12913602105698</v>
      </c>
      <c r="I50" s="59">
        <v>924.70294311213797</v>
      </c>
      <c r="J50" s="59">
        <v>552.72096353538905</v>
      </c>
      <c r="K50" s="59">
        <v>560.19235358026094</v>
      </c>
      <c r="L50" s="59">
        <v>675.70796502280393</v>
      </c>
      <c r="M50" s="59">
        <v>655.48125582920397</v>
      </c>
      <c r="N50" s="103"/>
      <c r="O50" s="103"/>
      <c r="P50" s="103"/>
      <c r="Q50" s="103"/>
    </row>
    <row r="51" spans="1:17" ht="14.45" customHeight="1" x14ac:dyDescent="0.2">
      <c r="A51" s="82">
        <v>42</v>
      </c>
      <c r="B51" s="103"/>
      <c r="C51" s="104"/>
      <c r="D51" s="105" t="s">
        <v>398</v>
      </c>
      <c r="E51" s="106" t="s">
        <v>110</v>
      </c>
      <c r="F51" s="59">
        <v>357.85016441323398</v>
      </c>
      <c r="G51" s="59">
        <v>143.685540061241</v>
      </c>
      <c r="H51" s="59">
        <v>146.381152036591</v>
      </c>
      <c r="I51" s="59">
        <v>253.670884513072</v>
      </c>
      <c r="J51" s="59">
        <v>153.17601222410099</v>
      </c>
      <c r="K51" s="59">
        <v>138.10336551718001</v>
      </c>
      <c r="L51" s="59">
        <v>137.111770950324</v>
      </c>
      <c r="M51" s="59">
        <v>158.35870162371401</v>
      </c>
      <c r="N51" s="103"/>
      <c r="O51" s="103"/>
      <c r="P51" s="103"/>
      <c r="Q51" s="103"/>
    </row>
    <row r="52" spans="1:17" ht="14.45" customHeight="1" x14ac:dyDescent="0.2">
      <c r="A52" s="82">
        <v>43</v>
      </c>
      <c r="B52" s="103"/>
      <c r="C52" s="104" t="s">
        <v>174</v>
      </c>
      <c r="D52" s="105" t="s">
        <v>175</v>
      </c>
      <c r="E52" s="106" t="s">
        <v>110</v>
      </c>
      <c r="F52" s="59">
        <v>151.46144358874702</v>
      </c>
      <c r="G52" s="59">
        <v>145.84089999375698</v>
      </c>
      <c r="H52" s="59">
        <v>165.229513244515</v>
      </c>
      <c r="I52" s="59">
        <v>159.75584548085402</v>
      </c>
      <c r="J52" s="59">
        <v>164.61123948354802</v>
      </c>
      <c r="K52" s="59">
        <v>171.032667664135</v>
      </c>
      <c r="L52" s="59">
        <v>179.04082926505399</v>
      </c>
      <c r="M52" s="59">
        <v>193.69106565871201</v>
      </c>
      <c r="N52" s="103"/>
      <c r="O52" s="103"/>
      <c r="P52" s="103"/>
      <c r="Q52" s="103"/>
    </row>
    <row r="53" spans="1:17" ht="14.45" customHeight="1" x14ac:dyDescent="0.2">
      <c r="A53" s="82">
        <v>44</v>
      </c>
      <c r="B53" s="103"/>
      <c r="C53" s="104" t="s">
        <v>176</v>
      </c>
      <c r="D53" s="105" t="s">
        <v>177</v>
      </c>
      <c r="E53" s="106" t="s">
        <v>110</v>
      </c>
      <c r="F53" s="59">
        <v>0</v>
      </c>
      <c r="G53" s="59">
        <v>0</v>
      </c>
      <c r="H53" s="59">
        <v>0</v>
      </c>
      <c r="I53" s="59">
        <v>0</v>
      </c>
      <c r="J53" s="59">
        <v>0</v>
      </c>
      <c r="K53" s="59">
        <v>0</v>
      </c>
      <c r="L53" s="59">
        <v>0</v>
      </c>
      <c r="M53" s="59">
        <v>0</v>
      </c>
      <c r="N53" s="103"/>
      <c r="O53" s="103"/>
      <c r="P53" s="103"/>
      <c r="Q53" s="103"/>
    </row>
    <row r="54" spans="1:17" ht="14.45" customHeight="1" x14ac:dyDescent="0.2">
      <c r="A54" s="82">
        <v>45</v>
      </c>
      <c r="B54" s="103"/>
      <c r="C54" s="104" t="s">
        <v>180</v>
      </c>
      <c r="D54" s="105" t="s">
        <v>181</v>
      </c>
      <c r="E54" s="106" t="s">
        <v>110</v>
      </c>
      <c r="F54" s="59">
        <v>58.931444785312799</v>
      </c>
      <c r="G54" s="59">
        <v>56.9805061223446</v>
      </c>
      <c r="H54" s="59">
        <v>56.169938194039801</v>
      </c>
      <c r="I54" s="59">
        <v>56.916929637503202</v>
      </c>
      <c r="J54" s="59">
        <v>59.5428344694432</v>
      </c>
      <c r="K54" s="59">
        <v>58.430537578875402</v>
      </c>
      <c r="L54" s="59">
        <v>60.449281466737702</v>
      </c>
      <c r="M54" s="59">
        <v>60.691956640567099</v>
      </c>
      <c r="N54" s="103"/>
      <c r="O54" s="103"/>
      <c r="P54" s="103"/>
      <c r="Q54" s="103"/>
    </row>
    <row r="55" spans="1:17" ht="14.45" customHeight="1" x14ac:dyDescent="0.2">
      <c r="A55" s="82">
        <v>46</v>
      </c>
      <c r="B55" s="103"/>
      <c r="C55" s="104" t="s">
        <v>184</v>
      </c>
      <c r="D55" s="105" t="s">
        <v>185</v>
      </c>
      <c r="E55" s="106" t="s">
        <v>110</v>
      </c>
      <c r="F55" s="59">
        <v>50.668819473613198</v>
      </c>
      <c r="G55" s="59">
        <v>47.350595358331702</v>
      </c>
      <c r="H55" s="59">
        <v>53.636800527330401</v>
      </c>
      <c r="I55" s="59">
        <v>58.934924667787499</v>
      </c>
      <c r="J55" s="59">
        <v>61.3520879246622</v>
      </c>
      <c r="K55" s="59">
        <v>64.651943161026807</v>
      </c>
      <c r="L55" s="59">
        <v>61.586457170589902</v>
      </c>
      <c r="M55" s="59">
        <v>65.699675369539193</v>
      </c>
      <c r="N55" s="103"/>
      <c r="O55" s="103"/>
      <c r="P55" s="103"/>
      <c r="Q55" s="103"/>
    </row>
    <row r="56" spans="1:17" ht="14.45" customHeight="1" x14ac:dyDescent="0.2">
      <c r="A56" s="82">
        <v>47</v>
      </c>
      <c r="B56" s="103"/>
      <c r="C56" s="104" t="s">
        <v>186</v>
      </c>
      <c r="D56" s="105" t="s">
        <v>187</v>
      </c>
      <c r="E56" s="106" t="s">
        <v>110</v>
      </c>
      <c r="F56" s="59">
        <v>1191.00890387001</v>
      </c>
      <c r="G56" s="59">
        <v>1167.15348008356</v>
      </c>
      <c r="H56" s="59">
        <v>1192.3728043892299</v>
      </c>
      <c r="I56" s="59">
        <v>1196.07088941918</v>
      </c>
      <c r="J56" s="59">
        <v>1235.34976055795</v>
      </c>
      <c r="K56" s="59">
        <v>1108.3739051631601</v>
      </c>
      <c r="L56" s="59">
        <v>1083.8299120292099</v>
      </c>
      <c r="M56" s="59">
        <v>1106.27560977497</v>
      </c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429" t="s">
        <v>112</v>
      </c>
      <c r="D57" s="430"/>
      <c r="E57" s="107" t="s">
        <v>110</v>
      </c>
      <c r="F57" s="61">
        <v>2827.5496534428498</v>
      </c>
      <c r="G57" s="61">
        <v>2498.77952163188</v>
      </c>
      <c r="H57" s="61">
        <v>2620.9101713991599</v>
      </c>
      <c r="I57" s="61">
        <v>2773.3913819704599</v>
      </c>
      <c r="J57" s="61">
        <v>2415.5424434800302</v>
      </c>
      <c r="K57" s="61">
        <v>2310.8930686052399</v>
      </c>
      <c r="L57" s="61">
        <v>2417.8834331298799</v>
      </c>
      <c r="M57" s="61">
        <v>2474.9082508922697</v>
      </c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04"/>
      <c r="D58" s="105" t="s">
        <v>398</v>
      </c>
      <c r="E58" s="106" t="s">
        <v>110</v>
      </c>
      <c r="F58" s="59">
        <v>357.85016441323398</v>
      </c>
      <c r="G58" s="59">
        <v>143.685540061241</v>
      </c>
      <c r="H58" s="59">
        <v>146.381152036591</v>
      </c>
      <c r="I58" s="59">
        <v>253.670884513072</v>
      </c>
      <c r="J58" s="59">
        <v>153.17601222410099</v>
      </c>
      <c r="K58" s="59">
        <v>138.10336551718001</v>
      </c>
      <c r="L58" s="59">
        <v>137.111770950324</v>
      </c>
      <c r="M58" s="59">
        <v>158.35870162371401</v>
      </c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04"/>
      <c r="D59" s="105" t="s">
        <v>399</v>
      </c>
      <c r="E59" s="106" t="s">
        <v>110</v>
      </c>
      <c r="F59" s="59">
        <v>1193.26993167768</v>
      </c>
      <c r="G59" s="59">
        <v>1169.6446561602802</v>
      </c>
      <c r="H59" s="59">
        <v>1193.61492723375</v>
      </c>
      <c r="I59" s="59">
        <v>1197.6411522274102</v>
      </c>
      <c r="J59" s="59">
        <v>1237.8145276344601</v>
      </c>
      <c r="K59" s="59">
        <v>1111.93418103401</v>
      </c>
      <c r="L59" s="59">
        <v>1087.0234041315</v>
      </c>
      <c r="M59" s="59">
        <v>1111.18239132638</v>
      </c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52"/>
      <c r="D60" s="105" t="s">
        <v>400</v>
      </c>
      <c r="E60" s="106" t="s">
        <v>110</v>
      </c>
      <c r="F60" s="59">
        <v>1276.42955735194</v>
      </c>
      <c r="G60" s="59">
        <v>1185.44932541035</v>
      </c>
      <c r="H60" s="59">
        <v>1280.9140921288099</v>
      </c>
      <c r="I60" s="59">
        <v>1322.0793452299802</v>
      </c>
      <c r="J60" s="59">
        <v>1024.55190362147</v>
      </c>
      <c r="K60" s="59">
        <v>1060.85552205405</v>
      </c>
      <c r="L60" s="59">
        <v>1193.7482580480698</v>
      </c>
      <c r="M60" s="59">
        <v>1205.36715794218</v>
      </c>
      <c r="N60" s="103"/>
      <c r="O60" s="103"/>
      <c r="P60" s="103"/>
      <c r="Q60" s="103"/>
    </row>
    <row r="61" spans="1:17" ht="30" customHeight="1" x14ac:dyDescent="0.2">
      <c r="A61" s="50"/>
      <c r="B61" s="51"/>
      <c r="C61" s="52"/>
      <c r="D61" s="52"/>
      <c r="E61" s="52"/>
      <c r="F61" s="68" t="s">
        <v>256</v>
      </c>
      <c r="G61" s="52"/>
      <c r="H61" s="52"/>
      <c r="I61" s="52"/>
      <c r="J61" s="52"/>
      <c r="K61" s="52"/>
      <c r="L61" s="52"/>
      <c r="M61" s="52"/>
      <c r="N61" s="103"/>
      <c r="O61" s="103"/>
      <c r="P61" s="103"/>
      <c r="Q61" s="103"/>
    </row>
    <row r="62" spans="1:17" ht="14.45" customHeight="1" x14ac:dyDescent="0.2">
      <c r="A62" s="82">
        <v>52</v>
      </c>
      <c r="B62" s="103"/>
      <c r="C62" s="104" t="s">
        <v>158</v>
      </c>
      <c r="D62" s="105" t="s">
        <v>159</v>
      </c>
      <c r="E62" s="106" t="s">
        <v>190</v>
      </c>
      <c r="F62" s="108">
        <f t="shared" ref="F62:M71" si="2">F44/F$57*100</f>
        <v>1.1012232732815439</v>
      </c>
      <c r="G62" s="108">
        <f t="shared" si="2"/>
        <v>1.222463530357635</v>
      </c>
      <c r="H62" s="108">
        <f t="shared" si="2"/>
        <v>1.1615778192272215</v>
      </c>
      <c r="I62" s="108">
        <f t="shared" si="2"/>
        <v>1.0683530939393895</v>
      </c>
      <c r="J62" s="108">
        <f t="shared" si="2"/>
        <v>1.3018541604091909</v>
      </c>
      <c r="K62" s="108">
        <f t="shared" si="2"/>
        <v>1.4317934440777516</v>
      </c>
      <c r="L62" s="108">
        <f t="shared" si="2"/>
        <v>1.4023172649618867</v>
      </c>
      <c r="M62" s="108">
        <f t="shared" si="2"/>
        <v>1.5397930767724659</v>
      </c>
      <c r="N62" s="103"/>
      <c r="O62" s="103"/>
      <c r="P62" s="103"/>
      <c r="Q62" s="103"/>
    </row>
    <row r="63" spans="1:17" ht="14.45" customHeight="1" x14ac:dyDescent="0.2">
      <c r="A63" s="82">
        <v>53</v>
      </c>
      <c r="B63" s="103"/>
      <c r="C63" s="104" t="s">
        <v>160</v>
      </c>
      <c r="D63" s="105" t="s">
        <v>161</v>
      </c>
      <c r="E63" s="106" t="s">
        <v>190</v>
      </c>
      <c r="F63" s="108">
        <f t="shared" si="2"/>
        <v>0.36221199746145161</v>
      </c>
      <c r="G63" s="108">
        <f t="shared" si="2"/>
        <v>0.47938620395171128</v>
      </c>
      <c r="H63" s="108">
        <f t="shared" si="2"/>
        <v>0.52824630454949129</v>
      </c>
      <c r="I63" s="108">
        <f t="shared" si="2"/>
        <v>0.44143313409771029</v>
      </c>
      <c r="J63" s="108">
        <f t="shared" si="2"/>
        <v>0.4176381929280143</v>
      </c>
      <c r="K63" s="108">
        <f t="shared" si="2"/>
        <v>0.47021568433445426</v>
      </c>
      <c r="L63" s="108">
        <f t="shared" si="2"/>
        <v>0.48232647761646064</v>
      </c>
      <c r="M63" s="108">
        <f t="shared" si="2"/>
        <v>0.6644447105600404</v>
      </c>
      <c r="N63" s="103"/>
      <c r="O63" s="103"/>
      <c r="P63" s="103"/>
      <c r="Q63" s="103"/>
    </row>
    <row r="64" spans="1:17" ht="14.45" customHeight="1" x14ac:dyDescent="0.2">
      <c r="A64" s="82">
        <v>54</v>
      </c>
      <c r="B64" s="103"/>
      <c r="C64" s="104" t="s">
        <v>162</v>
      </c>
      <c r="D64" s="105" t="s">
        <v>163</v>
      </c>
      <c r="E64" s="106" t="s">
        <v>190</v>
      </c>
      <c r="F64" s="108">
        <f t="shared" si="2"/>
        <v>0</v>
      </c>
      <c r="G64" s="108">
        <f t="shared" si="2"/>
        <v>0</v>
      </c>
      <c r="H64" s="108">
        <f t="shared" si="2"/>
        <v>0</v>
      </c>
      <c r="I64" s="108">
        <f t="shared" si="2"/>
        <v>0</v>
      </c>
      <c r="J64" s="108">
        <f t="shared" si="2"/>
        <v>0.10207394347004874</v>
      </c>
      <c r="K64" s="108">
        <f t="shared" si="2"/>
        <v>0.12381725792705474</v>
      </c>
      <c r="L64" s="108">
        <f t="shared" si="2"/>
        <v>9.9275434855454869E-2</v>
      </c>
      <c r="M64" s="108">
        <f t="shared" si="2"/>
        <v>6.6123966385874131E-2</v>
      </c>
      <c r="N64" s="103"/>
      <c r="O64" s="103"/>
      <c r="P64" s="103"/>
      <c r="Q64" s="103"/>
    </row>
    <row r="65" spans="1:17" ht="14.45" customHeight="1" x14ac:dyDescent="0.2">
      <c r="A65" s="82">
        <v>55</v>
      </c>
      <c r="B65" s="103"/>
      <c r="C65" s="104" t="s">
        <v>164</v>
      </c>
      <c r="D65" s="105" t="s">
        <v>165</v>
      </c>
      <c r="E65" s="106" t="s">
        <v>190</v>
      </c>
      <c r="F65" s="108">
        <f t="shared" si="2"/>
        <v>3.7900932467071549</v>
      </c>
      <c r="G65" s="108">
        <f t="shared" si="2"/>
        <v>4.0505308695132172</v>
      </c>
      <c r="H65" s="108">
        <f t="shared" si="2"/>
        <v>3.5028855956591194</v>
      </c>
      <c r="I65" s="108">
        <f t="shared" si="2"/>
        <v>3.9696957942661433</v>
      </c>
      <c r="J65" s="108">
        <f t="shared" si="2"/>
        <v>3.5717513525738829</v>
      </c>
      <c r="K65" s="108">
        <f t="shared" si="2"/>
        <v>3.9467671462063163</v>
      </c>
      <c r="L65" s="108">
        <f t="shared" si="2"/>
        <v>3.8982331758153861</v>
      </c>
      <c r="M65" s="108">
        <f t="shared" si="2"/>
        <v>4.4767119385455461</v>
      </c>
      <c r="N65" s="103"/>
      <c r="O65" s="103"/>
      <c r="P65" s="103"/>
      <c r="Q65" s="103"/>
    </row>
    <row r="66" spans="1:17" ht="14.45" customHeight="1" x14ac:dyDescent="0.2">
      <c r="A66" s="82">
        <v>56</v>
      </c>
      <c r="B66" s="103"/>
      <c r="C66" s="104" t="s">
        <v>166</v>
      </c>
      <c r="D66" s="105" t="s">
        <v>167</v>
      </c>
      <c r="E66" s="106" t="s">
        <v>190</v>
      </c>
      <c r="F66" s="108">
        <f t="shared" si="2"/>
        <v>6.8814942946095918</v>
      </c>
      <c r="G66" s="108">
        <f t="shared" si="2"/>
        <v>7.9558210653778509</v>
      </c>
      <c r="H66" s="108">
        <f t="shared" si="2"/>
        <v>7.4599720878920488</v>
      </c>
      <c r="I66" s="108">
        <f t="shared" si="2"/>
        <v>7.8638299300730647</v>
      </c>
      <c r="J66" s="108">
        <f t="shared" si="2"/>
        <v>8.4457136628382994</v>
      </c>
      <c r="K66" s="108">
        <f t="shared" si="2"/>
        <v>8.6449769854487766</v>
      </c>
      <c r="L66" s="108">
        <f t="shared" si="2"/>
        <v>8.4963692195023164</v>
      </c>
      <c r="M66" s="108">
        <f t="shared" si="2"/>
        <v>8.583531204413001</v>
      </c>
      <c r="N66" s="103"/>
      <c r="O66" s="103"/>
      <c r="P66" s="103"/>
      <c r="Q66" s="103"/>
    </row>
    <row r="67" spans="1:17" ht="14.45" customHeight="1" x14ac:dyDescent="0.2">
      <c r="A67" s="82">
        <v>57</v>
      </c>
      <c r="B67" s="103"/>
      <c r="C67" s="104" t="s">
        <v>168</v>
      </c>
      <c r="D67" s="105" t="s">
        <v>169</v>
      </c>
      <c r="E67" s="106" t="s">
        <v>190</v>
      </c>
      <c r="F67" s="108">
        <f t="shared" si="2"/>
        <v>0.23439343457153428</v>
      </c>
      <c r="G67" s="108">
        <f t="shared" si="2"/>
        <v>0.2736875503875083</v>
      </c>
      <c r="H67" s="108">
        <f t="shared" si="2"/>
        <v>0.29594889075546615</v>
      </c>
      <c r="I67" s="108">
        <f t="shared" si="2"/>
        <v>0.25050867113556857</v>
      </c>
      <c r="J67" s="108">
        <f t="shared" si="2"/>
        <v>0.31785334249105296</v>
      </c>
      <c r="K67" s="108">
        <f t="shared" si="2"/>
        <v>0.45070183906242833</v>
      </c>
      <c r="L67" s="108">
        <f t="shared" si="2"/>
        <v>0.39758315091660168</v>
      </c>
      <c r="M67" s="108">
        <f t="shared" si="2"/>
        <v>0.55154699633026449</v>
      </c>
      <c r="N67" s="103"/>
      <c r="O67" s="103"/>
      <c r="P67" s="103"/>
      <c r="Q67" s="103"/>
    </row>
    <row r="68" spans="1:17" ht="14.45" customHeight="1" x14ac:dyDescent="0.2">
      <c r="A68" s="82">
        <v>58</v>
      </c>
      <c r="B68" s="103"/>
      <c r="C68" s="104" t="s">
        <v>172</v>
      </c>
      <c r="D68" s="105" t="s">
        <v>173</v>
      </c>
      <c r="E68" s="106" t="s">
        <v>190</v>
      </c>
      <c r="F68" s="108">
        <f t="shared" si="2"/>
        <v>36.276203116776564</v>
      </c>
      <c r="G68" s="108">
        <f t="shared" si="2"/>
        <v>29.297400958347204</v>
      </c>
      <c r="H68" s="108">
        <f t="shared" si="2"/>
        <v>31.062840112007279</v>
      </c>
      <c r="I68" s="108">
        <f t="shared" si="2"/>
        <v>33.341956318301825</v>
      </c>
      <c r="J68" s="108">
        <f t="shared" si="2"/>
        <v>22.88185682794683</v>
      </c>
      <c r="K68" s="108">
        <f t="shared" si="2"/>
        <v>24.241379282788277</v>
      </c>
      <c r="L68" s="108">
        <f t="shared" si="2"/>
        <v>27.946258937227576</v>
      </c>
      <c r="M68" s="108">
        <f t="shared" si="2"/>
        <v>26.485072955447365</v>
      </c>
      <c r="N68" s="103"/>
      <c r="O68" s="103"/>
      <c r="P68" s="103"/>
      <c r="Q68" s="103"/>
    </row>
    <row r="69" spans="1:17" ht="14.45" customHeight="1" x14ac:dyDescent="0.2">
      <c r="A69" s="82">
        <v>59</v>
      </c>
      <c r="B69" s="103"/>
      <c r="C69" s="104"/>
      <c r="D69" s="105" t="s">
        <v>398</v>
      </c>
      <c r="E69" s="106" t="s">
        <v>190</v>
      </c>
      <c r="F69" s="108">
        <f t="shared" si="2"/>
        <v>12.655840153947867</v>
      </c>
      <c r="G69" s="108">
        <f t="shared" si="2"/>
        <v>5.7502288144015274</v>
      </c>
      <c r="H69" s="108">
        <f t="shared" si="2"/>
        <v>5.5851266340214227</v>
      </c>
      <c r="I69" s="108">
        <f t="shared" si="2"/>
        <v>9.1465952538167201</v>
      </c>
      <c r="J69" s="108">
        <f t="shared" si="2"/>
        <v>6.3412676783034678</v>
      </c>
      <c r="K69" s="108">
        <f t="shared" si="2"/>
        <v>5.9761902181191591</v>
      </c>
      <c r="L69" s="108">
        <f t="shared" si="2"/>
        <v>5.6707353659657942</v>
      </c>
      <c r="M69" s="108">
        <f t="shared" si="2"/>
        <v>6.3985685758905007</v>
      </c>
      <c r="N69" s="103"/>
      <c r="O69" s="103"/>
      <c r="P69" s="103"/>
      <c r="Q69" s="103"/>
    </row>
    <row r="70" spans="1:17" ht="14.45" customHeight="1" x14ac:dyDescent="0.2">
      <c r="A70" s="82">
        <v>60</v>
      </c>
      <c r="B70" s="103"/>
      <c r="C70" s="104" t="s">
        <v>174</v>
      </c>
      <c r="D70" s="105" t="s">
        <v>175</v>
      </c>
      <c r="E70" s="106" t="s">
        <v>190</v>
      </c>
      <c r="F70" s="108">
        <f t="shared" si="2"/>
        <v>5.3566324964205743</v>
      </c>
      <c r="G70" s="108">
        <f t="shared" si="2"/>
        <v>5.8364853213825185</v>
      </c>
      <c r="H70" s="108">
        <f t="shared" si="2"/>
        <v>6.3042799042711195</v>
      </c>
      <c r="I70" s="108">
        <f t="shared" si="2"/>
        <v>5.7603065517334047</v>
      </c>
      <c r="J70" s="108">
        <f t="shared" si="2"/>
        <v>6.8146697205781841</v>
      </c>
      <c r="K70" s="108">
        <f t="shared" si="2"/>
        <v>7.4011502300867296</v>
      </c>
      <c r="L70" s="108">
        <f t="shared" si="2"/>
        <v>7.4048577698921907</v>
      </c>
      <c r="M70" s="108">
        <f t="shared" si="2"/>
        <v>7.8261917624171025</v>
      </c>
      <c r="N70" s="103"/>
      <c r="O70" s="103"/>
      <c r="P70" s="103"/>
      <c r="Q70" s="103"/>
    </row>
    <row r="71" spans="1:17" ht="14.45" customHeight="1" x14ac:dyDescent="0.2">
      <c r="A71" s="82">
        <v>61</v>
      </c>
      <c r="B71" s="103"/>
      <c r="C71" s="104" t="s">
        <v>176</v>
      </c>
      <c r="D71" s="105" t="s">
        <v>177</v>
      </c>
      <c r="E71" s="106" t="s">
        <v>190</v>
      </c>
      <c r="F71" s="108">
        <f t="shared" si="2"/>
        <v>0</v>
      </c>
      <c r="G71" s="108">
        <f t="shared" si="2"/>
        <v>0</v>
      </c>
      <c r="H71" s="108">
        <f t="shared" si="2"/>
        <v>0</v>
      </c>
      <c r="I71" s="108">
        <f t="shared" si="2"/>
        <v>0</v>
      </c>
      <c r="J71" s="108">
        <f t="shared" si="2"/>
        <v>0</v>
      </c>
      <c r="K71" s="108">
        <f t="shared" si="2"/>
        <v>0</v>
      </c>
      <c r="L71" s="108">
        <f t="shared" si="2"/>
        <v>0</v>
      </c>
      <c r="M71" s="108">
        <f t="shared" si="2"/>
        <v>0</v>
      </c>
      <c r="N71" s="103"/>
      <c r="O71" s="103"/>
      <c r="P71" s="103"/>
      <c r="Q71" s="103"/>
    </row>
    <row r="72" spans="1:17" ht="14.45" customHeight="1" x14ac:dyDescent="0.2">
      <c r="A72" s="82">
        <v>62</v>
      </c>
      <c r="B72" s="103"/>
      <c r="C72" s="104" t="s">
        <v>180</v>
      </c>
      <c r="D72" s="105" t="s">
        <v>181</v>
      </c>
      <c r="E72" s="106" t="s">
        <v>190</v>
      </c>
      <c r="F72" s="108">
        <f t="shared" ref="F72:M78" si="3">F54/F$57*100</f>
        <v>2.0841877953781411</v>
      </c>
      <c r="G72" s="108">
        <f t="shared" si="3"/>
        <v>2.280333483969498</v>
      </c>
      <c r="H72" s="108">
        <f t="shared" si="3"/>
        <v>2.1431462553351746</v>
      </c>
      <c r="I72" s="108">
        <f t="shared" si="3"/>
        <v>2.0522501803212654</v>
      </c>
      <c r="J72" s="108">
        <f t="shared" si="3"/>
        <v>2.4649881284495612</v>
      </c>
      <c r="K72" s="108">
        <f t="shared" si="3"/>
        <v>2.5284829649924769</v>
      </c>
      <c r="L72" s="108">
        <f t="shared" si="3"/>
        <v>2.5000908082854871</v>
      </c>
      <c r="M72" s="108">
        <f t="shared" si="3"/>
        <v>2.452291175589481</v>
      </c>
      <c r="N72" s="103"/>
      <c r="O72" s="103"/>
      <c r="P72" s="103"/>
      <c r="Q72" s="103"/>
    </row>
    <row r="73" spans="1:17" ht="14.45" customHeight="1" x14ac:dyDescent="0.2">
      <c r="A73" s="82">
        <v>63</v>
      </c>
      <c r="B73" s="103"/>
      <c r="C73" s="104" t="s">
        <v>184</v>
      </c>
      <c r="D73" s="105" t="s">
        <v>185</v>
      </c>
      <c r="E73" s="106" t="s">
        <v>190</v>
      </c>
      <c r="F73" s="108">
        <f t="shared" si="3"/>
        <v>1.7919692201308786</v>
      </c>
      <c r="G73" s="108">
        <f t="shared" si="3"/>
        <v>1.8949489119955814</v>
      </c>
      <c r="H73" s="108">
        <f t="shared" si="3"/>
        <v>2.046495187536193</v>
      </c>
      <c r="I73" s="108">
        <f t="shared" si="3"/>
        <v>2.1250129012052739</v>
      </c>
      <c r="J73" s="108">
        <f t="shared" si="3"/>
        <v>2.5398886320653222</v>
      </c>
      <c r="K73" s="108">
        <f t="shared" si="3"/>
        <v>2.7977037985599247</v>
      </c>
      <c r="L73" s="108">
        <f t="shared" si="3"/>
        <v>2.5471226745975928</v>
      </c>
      <c r="M73" s="108">
        <f t="shared" si="3"/>
        <v>2.6546307462449454</v>
      </c>
      <c r="N73" s="103"/>
      <c r="O73" s="103"/>
      <c r="P73" s="103"/>
      <c r="Q73" s="103"/>
    </row>
    <row r="74" spans="1:17" ht="14.45" customHeight="1" x14ac:dyDescent="0.2">
      <c r="A74" s="82">
        <v>64</v>
      </c>
      <c r="B74" s="103"/>
      <c r="C74" s="104" t="s">
        <v>186</v>
      </c>
      <c r="D74" s="105" t="s">
        <v>187</v>
      </c>
      <c r="E74" s="106" t="s">
        <v>190</v>
      </c>
      <c r="F74" s="108">
        <f t="shared" si="3"/>
        <v>42.121591124662551</v>
      </c>
      <c r="G74" s="108">
        <f t="shared" si="3"/>
        <v>46.708942104717032</v>
      </c>
      <c r="H74" s="108">
        <f t="shared" si="3"/>
        <v>45.494607842766605</v>
      </c>
      <c r="I74" s="108">
        <f t="shared" si="3"/>
        <v>43.126653424926516</v>
      </c>
      <c r="J74" s="108">
        <f t="shared" si="3"/>
        <v>51.141712036249842</v>
      </c>
      <c r="K74" s="108">
        <f t="shared" si="3"/>
        <v>47.963011366515936</v>
      </c>
      <c r="L74" s="108">
        <f t="shared" si="3"/>
        <v>44.825565086329391</v>
      </c>
      <c r="M74" s="108">
        <f t="shared" si="3"/>
        <v>44.699661467293929</v>
      </c>
      <c r="N74" s="103"/>
      <c r="O74" s="103"/>
      <c r="P74" s="103"/>
      <c r="Q74" s="103"/>
    </row>
    <row r="75" spans="1:17" ht="15" customHeight="1" x14ac:dyDescent="0.2">
      <c r="A75" s="82">
        <v>65</v>
      </c>
      <c r="B75" s="103"/>
      <c r="C75" s="429" t="s">
        <v>112</v>
      </c>
      <c r="D75" s="430"/>
      <c r="E75" s="107" t="s">
        <v>190</v>
      </c>
      <c r="F75" s="109">
        <f t="shared" si="3"/>
        <v>100</v>
      </c>
      <c r="G75" s="109">
        <f t="shared" si="3"/>
        <v>100</v>
      </c>
      <c r="H75" s="109">
        <f t="shared" si="3"/>
        <v>100</v>
      </c>
      <c r="I75" s="109">
        <f t="shared" si="3"/>
        <v>100</v>
      </c>
      <c r="J75" s="109">
        <f t="shared" si="3"/>
        <v>100</v>
      </c>
      <c r="K75" s="109">
        <f t="shared" si="3"/>
        <v>100</v>
      </c>
      <c r="L75" s="109">
        <f t="shared" si="3"/>
        <v>100</v>
      </c>
      <c r="M75" s="109">
        <f t="shared" si="3"/>
        <v>100</v>
      </c>
      <c r="N75" s="103"/>
      <c r="O75" s="103"/>
      <c r="P75" s="103"/>
      <c r="Q75" s="103"/>
    </row>
    <row r="76" spans="1:17" ht="15" customHeight="1" x14ac:dyDescent="0.2">
      <c r="A76" s="82">
        <v>66</v>
      </c>
      <c r="B76" s="103"/>
      <c r="C76" s="104"/>
      <c r="D76" s="105" t="s">
        <v>398</v>
      </c>
      <c r="E76" s="106" t="s">
        <v>190</v>
      </c>
      <c r="F76" s="108">
        <f t="shared" si="3"/>
        <v>12.655840153947867</v>
      </c>
      <c r="G76" s="108">
        <f t="shared" si="3"/>
        <v>5.7502288144015274</v>
      </c>
      <c r="H76" s="108">
        <f t="shared" si="3"/>
        <v>5.5851266340214227</v>
      </c>
      <c r="I76" s="108">
        <f t="shared" si="3"/>
        <v>9.1465952538167201</v>
      </c>
      <c r="J76" s="108">
        <f t="shared" si="3"/>
        <v>6.3412676783034678</v>
      </c>
      <c r="K76" s="108">
        <f t="shared" si="3"/>
        <v>5.9761902181191591</v>
      </c>
      <c r="L76" s="108">
        <f t="shared" si="3"/>
        <v>5.6707353659657942</v>
      </c>
      <c r="M76" s="108">
        <f t="shared" si="3"/>
        <v>6.3985685758905007</v>
      </c>
      <c r="N76" s="103"/>
      <c r="O76" s="103"/>
      <c r="P76" s="103"/>
      <c r="Q76" s="103"/>
    </row>
    <row r="77" spans="1:17" ht="15" customHeight="1" x14ac:dyDescent="0.2">
      <c r="A77" s="82">
        <v>67</v>
      </c>
      <c r="B77" s="103"/>
      <c r="C77" s="104"/>
      <c r="D77" s="105" t="s">
        <v>399</v>
      </c>
      <c r="E77" s="106" t="s">
        <v>190</v>
      </c>
      <c r="F77" s="108">
        <f t="shared" si="3"/>
        <v>42.201555336959117</v>
      </c>
      <c r="G77" s="108">
        <f t="shared" si="3"/>
        <v>46.808637818370599</v>
      </c>
      <c r="H77" s="108">
        <f t="shared" si="3"/>
        <v>45.542000647681277</v>
      </c>
      <c r="I77" s="108">
        <f t="shared" si="3"/>
        <v>43.183272293018419</v>
      </c>
      <c r="J77" s="108">
        <f t="shared" si="3"/>
        <v>51.243749865606262</v>
      </c>
      <c r="K77" s="108">
        <f t="shared" si="3"/>
        <v>48.117076300078551</v>
      </c>
      <c r="L77" s="108">
        <f t="shared" si="3"/>
        <v>44.957643087217811</v>
      </c>
      <c r="M77" s="108">
        <f t="shared" si="3"/>
        <v>44.897922616960422</v>
      </c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52"/>
      <c r="D78" s="105" t="s">
        <v>400</v>
      </c>
      <c r="E78" s="106" t="s">
        <v>190</v>
      </c>
      <c r="F78" s="108">
        <f t="shared" si="3"/>
        <v>45.142604509093168</v>
      </c>
      <c r="G78" s="108">
        <f t="shared" si="3"/>
        <v>47.441133367227515</v>
      </c>
      <c r="H78" s="108">
        <f t="shared" si="3"/>
        <v>48.872872718296954</v>
      </c>
      <c r="I78" s="108">
        <f t="shared" si="3"/>
        <v>47.670132453164953</v>
      </c>
      <c r="J78" s="108">
        <f t="shared" si="3"/>
        <v>42.414982456090314</v>
      </c>
      <c r="K78" s="108">
        <f t="shared" si="3"/>
        <v>45.906733481802284</v>
      </c>
      <c r="L78" s="108">
        <f t="shared" si="3"/>
        <v>49.371621546816975</v>
      </c>
      <c r="M78" s="108">
        <f t="shared" si="3"/>
        <v>48.703508807149248</v>
      </c>
      <c r="N78" s="103"/>
      <c r="O78" s="103"/>
      <c r="P78" s="103"/>
      <c r="Q78" s="103"/>
    </row>
    <row r="79" spans="1:17" ht="30" customHeight="1" x14ac:dyDescent="0.2">
      <c r="A79" s="50"/>
      <c r="B79" s="51"/>
      <c r="C79" s="52"/>
      <c r="D79" s="52"/>
      <c r="E79" s="52"/>
      <c r="F79" s="68" t="s">
        <v>257</v>
      </c>
      <c r="G79" s="52"/>
      <c r="H79" s="52"/>
      <c r="I79" s="52"/>
      <c r="J79" s="52"/>
      <c r="K79" s="52"/>
      <c r="L79" s="52"/>
      <c r="M79" s="52"/>
      <c r="N79" s="103"/>
      <c r="O79" s="103"/>
      <c r="P79" s="103"/>
      <c r="Q79" s="103"/>
    </row>
    <row r="80" spans="1:17" ht="14.45" customHeight="1" x14ac:dyDescent="0.2">
      <c r="A80" s="82">
        <v>69</v>
      </c>
      <c r="B80" s="103"/>
      <c r="C80" s="104" t="s">
        <v>158</v>
      </c>
      <c r="D80" s="105" t="s">
        <v>159</v>
      </c>
      <c r="E80" s="106" t="s">
        <v>110</v>
      </c>
      <c r="F80" s="59">
        <v>0.12857449012542599</v>
      </c>
      <c r="G80" s="59">
        <v>0.35393070961448003</v>
      </c>
      <c r="H80" s="59">
        <v>0.72962615676688491</v>
      </c>
      <c r="I80" s="59">
        <v>0.93165710744476904</v>
      </c>
      <c r="J80" s="59">
        <v>0.53980419657730894</v>
      </c>
      <c r="K80" s="59">
        <v>0.69591550061872898</v>
      </c>
      <c r="L80" s="59">
        <v>0.74616929469245497</v>
      </c>
      <c r="M80" s="59">
        <v>1.0906728096895899</v>
      </c>
      <c r="N80" s="103"/>
      <c r="O80" s="103"/>
      <c r="P80" s="103"/>
      <c r="Q80" s="103"/>
    </row>
    <row r="81" spans="1:17" ht="14.45" customHeight="1" x14ac:dyDescent="0.2">
      <c r="A81" s="82">
        <v>70</v>
      </c>
      <c r="B81" s="103"/>
      <c r="C81" s="104" t="s">
        <v>160</v>
      </c>
      <c r="D81" s="105" t="s">
        <v>161</v>
      </c>
      <c r="E81" s="106" t="s">
        <v>110</v>
      </c>
      <c r="F81" s="59">
        <v>443.63523149917899</v>
      </c>
      <c r="G81" s="59">
        <v>454.125334865713</v>
      </c>
      <c r="H81" s="59">
        <v>486.50987072293799</v>
      </c>
      <c r="I81" s="59">
        <v>475.75997479459704</v>
      </c>
      <c r="J81" s="59">
        <v>500.37641868952096</v>
      </c>
      <c r="K81" s="59">
        <v>530.80127040426805</v>
      </c>
      <c r="L81" s="59">
        <v>552.81369769192895</v>
      </c>
      <c r="M81" s="59">
        <v>590.60719329472602</v>
      </c>
      <c r="N81" s="103"/>
      <c r="O81" s="103"/>
      <c r="P81" s="103"/>
      <c r="Q81" s="103"/>
    </row>
    <row r="82" spans="1:17" ht="14.45" customHeight="1" x14ac:dyDescent="0.2">
      <c r="A82" s="82">
        <v>71</v>
      </c>
      <c r="B82" s="103"/>
      <c r="C82" s="104" t="s">
        <v>162</v>
      </c>
      <c r="D82" s="105" t="s">
        <v>163</v>
      </c>
      <c r="E82" s="106" t="s">
        <v>110</v>
      </c>
      <c r="F82" s="59">
        <v>68.692232306814802</v>
      </c>
      <c r="G82" s="59">
        <v>65.661894834354399</v>
      </c>
      <c r="H82" s="59">
        <v>66.041534028716001</v>
      </c>
      <c r="I82" s="59">
        <v>71.157789803385199</v>
      </c>
      <c r="J82" s="59">
        <v>68.108081502661094</v>
      </c>
      <c r="K82" s="59">
        <v>68.655455509661493</v>
      </c>
      <c r="L82" s="59">
        <v>80.303105951316198</v>
      </c>
      <c r="M82" s="59">
        <v>79.312448844652593</v>
      </c>
      <c r="N82" s="103"/>
      <c r="O82" s="103"/>
      <c r="P82" s="103"/>
      <c r="Q82" s="103"/>
    </row>
    <row r="83" spans="1:17" ht="14.45" customHeight="1" x14ac:dyDescent="0.2">
      <c r="A83" s="82">
        <v>72</v>
      </c>
      <c r="B83" s="103"/>
      <c r="C83" s="104" t="s">
        <v>164</v>
      </c>
      <c r="D83" s="105" t="s">
        <v>165</v>
      </c>
      <c r="E83" s="106" t="s">
        <v>110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9">
        <v>0</v>
      </c>
      <c r="L83" s="59">
        <v>0</v>
      </c>
      <c r="M83" s="59">
        <v>0</v>
      </c>
      <c r="N83" s="103"/>
      <c r="O83" s="103"/>
      <c r="P83" s="103"/>
      <c r="Q83" s="103"/>
    </row>
    <row r="84" spans="1:17" ht="14.45" customHeight="1" x14ac:dyDescent="0.2">
      <c r="A84" s="82">
        <v>73</v>
      </c>
      <c r="B84" s="103"/>
      <c r="C84" s="104" t="s">
        <v>166</v>
      </c>
      <c r="D84" s="105" t="s">
        <v>167</v>
      </c>
      <c r="E84" s="106" t="s">
        <v>110</v>
      </c>
      <c r="F84" s="59">
        <v>2.4288683317822901</v>
      </c>
      <c r="G84" s="59">
        <v>2.04570681229997</v>
      </c>
      <c r="H84" s="59">
        <v>2.3096294122265397</v>
      </c>
      <c r="I84" s="59">
        <v>5.1757979711228401</v>
      </c>
      <c r="J84" s="59">
        <v>3.3302253186323001</v>
      </c>
      <c r="K84" s="59">
        <v>4.64875649386234</v>
      </c>
      <c r="L84" s="59">
        <v>5.02424867997465</v>
      </c>
      <c r="M84" s="59">
        <v>4.3697184726932496</v>
      </c>
      <c r="N84" s="103"/>
      <c r="O84" s="103"/>
      <c r="P84" s="103"/>
      <c r="Q84" s="103"/>
    </row>
    <row r="85" spans="1:17" ht="14.45" customHeight="1" x14ac:dyDescent="0.2">
      <c r="A85" s="82">
        <v>74</v>
      </c>
      <c r="B85" s="103"/>
      <c r="C85" s="104" t="s">
        <v>168</v>
      </c>
      <c r="D85" s="105" t="s">
        <v>169</v>
      </c>
      <c r="E85" s="106" t="s">
        <v>110</v>
      </c>
      <c r="F85" s="59">
        <v>43.617747678754995</v>
      </c>
      <c r="G85" s="59">
        <v>43.494164195812004</v>
      </c>
      <c r="H85" s="59">
        <v>48.870215610096601</v>
      </c>
      <c r="I85" s="59">
        <v>52.391909056174903</v>
      </c>
      <c r="J85" s="59">
        <v>51.885653623921399</v>
      </c>
      <c r="K85" s="59">
        <v>57.1637705843847</v>
      </c>
      <c r="L85" s="59">
        <v>57.380031350809304</v>
      </c>
      <c r="M85" s="59">
        <v>60.700402984417799</v>
      </c>
      <c r="N85" s="103"/>
      <c r="O85" s="103"/>
      <c r="P85" s="103"/>
      <c r="Q85" s="103"/>
    </row>
    <row r="86" spans="1:17" ht="14.45" customHeight="1" x14ac:dyDescent="0.2">
      <c r="A86" s="82">
        <v>75</v>
      </c>
      <c r="B86" s="103"/>
      <c r="C86" s="104" t="s">
        <v>172</v>
      </c>
      <c r="D86" s="105" t="s">
        <v>173</v>
      </c>
      <c r="E86" s="106" t="s">
        <v>110</v>
      </c>
      <c r="F86" s="59">
        <v>845.39852141887502</v>
      </c>
      <c r="G86" s="59">
        <v>1050.91613754063</v>
      </c>
      <c r="H86" s="59">
        <v>1414.1881150530401</v>
      </c>
      <c r="I86" s="59">
        <v>1204.02948983753</v>
      </c>
      <c r="J86" s="59">
        <v>956.72354459863902</v>
      </c>
      <c r="K86" s="59">
        <v>1106.1781896015598</v>
      </c>
      <c r="L86" s="59">
        <v>1030.63796972316</v>
      </c>
      <c r="M86" s="59">
        <v>1023.81506330402</v>
      </c>
      <c r="N86" s="103"/>
      <c r="O86" s="103"/>
      <c r="P86" s="103"/>
      <c r="Q86" s="103"/>
    </row>
    <row r="87" spans="1:17" ht="14.45" customHeight="1" x14ac:dyDescent="0.2">
      <c r="A87" s="82">
        <v>76</v>
      </c>
      <c r="B87" s="103"/>
      <c r="C87" s="104"/>
      <c r="D87" s="105" t="s">
        <v>398</v>
      </c>
      <c r="E87" s="106" t="s">
        <v>110</v>
      </c>
      <c r="F87" s="59">
        <v>308.73933782467299</v>
      </c>
      <c r="G87" s="59">
        <v>365.72842107803103</v>
      </c>
      <c r="H87" s="59">
        <v>517.02794770172306</v>
      </c>
      <c r="I87" s="59">
        <v>361.94887936852302</v>
      </c>
      <c r="J87" s="59">
        <v>300.60945755206001</v>
      </c>
      <c r="K87" s="59">
        <v>424.57413154045901</v>
      </c>
      <c r="L87" s="59">
        <v>374.78543654394201</v>
      </c>
      <c r="M87" s="59">
        <v>381.52486109930999</v>
      </c>
      <c r="N87" s="103"/>
      <c r="O87" s="103"/>
      <c r="P87" s="103"/>
      <c r="Q87" s="103"/>
    </row>
    <row r="88" spans="1:17" ht="14.45" customHeight="1" x14ac:dyDescent="0.2">
      <c r="A88" s="82">
        <v>77</v>
      </c>
      <c r="B88" s="103"/>
      <c r="C88" s="104" t="s">
        <v>174</v>
      </c>
      <c r="D88" s="105" t="s">
        <v>175</v>
      </c>
      <c r="E88" s="106" t="s">
        <v>110</v>
      </c>
      <c r="F88" s="59">
        <v>33.001420661169703</v>
      </c>
      <c r="G88" s="59">
        <v>29.210979239579903</v>
      </c>
      <c r="H88" s="59">
        <v>24.942114632774302</v>
      </c>
      <c r="I88" s="59">
        <v>34.588728879628199</v>
      </c>
      <c r="J88" s="59">
        <v>38.340724593496503</v>
      </c>
      <c r="K88" s="59">
        <v>39.979334460974599</v>
      </c>
      <c r="L88" s="59">
        <v>38.331439214385902</v>
      </c>
      <c r="M88" s="59">
        <v>30.155241157240201</v>
      </c>
      <c r="N88" s="103"/>
      <c r="O88" s="103"/>
      <c r="P88" s="103"/>
      <c r="Q88" s="103"/>
    </row>
    <row r="89" spans="1:17" ht="14.45" customHeight="1" x14ac:dyDescent="0.2">
      <c r="A89" s="82">
        <v>78</v>
      </c>
      <c r="B89" s="103"/>
      <c r="C89" s="104" t="s">
        <v>176</v>
      </c>
      <c r="D89" s="105" t="s">
        <v>177</v>
      </c>
      <c r="E89" s="106" t="s">
        <v>110</v>
      </c>
      <c r="F89" s="59">
        <v>500.00191539723897</v>
      </c>
      <c r="G89" s="59">
        <v>552.45878900490095</v>
      </c>
      <c r="H89" s="59">
        <v>637.59473733355696</v>
      </c>
      <c r="I89" s="59">
        <v>596.34903159252997</v>
      </c>
      <c r="J89" s="59">
        <v>632.22429446857507</v>
      </c>
      <c r="K89" s="59">
        <v>730.078854052314</v>
      </c>
      <c r="L89" s="59">
        <v>823.09087499767907</v>
      </c>
      <c r="M89" s="59">
        <v>758.20928710964097</v>
      </c>
      <c r="N89" s="103"/>
      <c r="O89" s="103"/>
      <c r="P89" s="103"/>
      <c r="Q89" s="103"/>
    </row>
    <row r="90" spans="1:17" ht="14.45" customHeight="1" x14ac:dyDescent="0.2">
      <c r="A90" s="82">
        <v>79</v>
      </c>
      <c r="B90" s="103"/>
      <c r="C90" s="104" t="s">
        <v>180</v>
      </c>
      <c r="D90" s="105" t="s">
        <v>181</v>
      </c>
      <c r="E90" s="106" t="s">
        <v>110</v>
      </c>
      <c r="F90" s="59">
        <v>314.65356962148599</v>
      </c>
      <c r="G90" s="59">
        <v>333.95589443408903</v>
      </c>
      <c r="H90" s="59">
        <v>289.636529383236</v>
      </c>
      <c r="I90" s="59">
        <v>267.79272217671104</v>
      </c>
      <c r="J90" s="59">
        <v>246.42017899843199</v>
      </c>
      <c r="K90" s="59">
        <v>228.23090130714701</v>
      </c>
      <c r="L90" s="59">
        <v>224.263508187284</v>
      </c>
      <c r="M90" s="59">
        <v>230.14691313847698</v>
      </c>
      <c r="N90" s="103"/>
      <c r="O90" s="103"/>
      <c r="P90" s="103"/>
      <c r="Q90" s="103"/>
    </row>
    <row r="91" spans="1:17" ht="14.45" customHeight="1" x14ac:dyDescent="0.2">
      <c r="A91" s="82">
        <v>80</v>
      </c>
      <c r="B91" s="103"/>
      <c r="C91" s="104" t="s">
        <v>184</v>
      </c>
      <c r="D91" s="105" t="s">
        <v>185</v>
      </c>
      <c r="E91" s="106" t="s">
        <v>110</v>
      </c>
      <c r="F91" s="59">
        <v>333.732305477279</v>
      </c>
      <c r="G91" s="59">
        <v>319.92690849587405</v>
      </c>
      <c r="H91" s="59">
        <v>318.53497688958601</v>
      </c>
      <c r="I91" s="59">
        <v>344.02585236035299</v>
      </c>
      <c r="J91" s="59">
        <v>319.64129101966398</v>
      </c>
      <c r="K91" s="59">
        <v>311.84013321500203</v>
      </c>
      <c r="L91" s="59">
        <v>317.100907882314</v>
      </c>
      <c r="M91" s="59">
        <v>312.85448703886703</v>
      </c>
      <c r="N91" s="103"/>
      <c r="O91" s="103"/>
      <c r="P91" s="103"/>
      <c r="Q91" s="103"/>
    </row>
    <row r="92" spans="1:17" ht="14.45" customHeight="1" x14ac:dyDescent="0.2">
      <c r="A92" s="82">
        <v>81</v>
      </c>
      <c r="B92" s="103"/>
      <c r="C92" s="104" t="s">
        <v>186</v>
      </c>
      <c r="D92" s="105" t="s">
        <v>187</v>
      </c>
      <c r="E92" s="106" t="s">
        <v>110</v>
      </c>
      <c r="F92" s="59">
        <v>20.304180872191701</v>
      </c>
      <c r="G92" s="59">
        <v>22.341825200291201</v>
      </c>
      <c r="H92" s="59">
        <v>15.7705735339567</v>
      </c>
      <c r="I92" s="59">
        <v>20.692586627218798</v>
      </c>
      <c r="J92" s="59">
        <v>27.340740883642098</v>
      </c>
      <c r="K92" s="59">
        <v>22.3933783717107</v>
      </c>
      <c r="L92" s="59">
        <v>15.039865523146</v>
      </c>
      <c r="M92" s="59">
        <v>19.7445801</v>
      </c>
      <c r="N92" s="103"/>
      <c r="O92" s="103"/>
      <c r="P92" s="103"/>
      <c r="Q92" s="103"/>
    </row>
    <row r="93" spans="1:17" ht="15" customHeight="1" x14ac:dyDescent="0.2">
      <c r="A93" s="82">
        <v>82</v>
      </c>
      <c r="B93" s="103"/>
      <c r="C93" s="429" t="s">
        <v>112</v>
      </c>
      <c r="D93" s="430"/>
      <c r="E93" s="107" t="s">
        <v>110</v>
      </c>
      <c r="F93" s="61">
        <v>2605.5945677549003</v>
      </c>
      <c r="G93" s="61">
        <v>2874.49156533315</v>
      </c>
      <c r="H93" s="61">
        <v>3305.1279227568898</v>
      </c>
      <c r="I93" s="61">
        <v>3072.8955402066899</v>
      </c>
      <c r="J93" s="61">
        <v>2844.93095789376</v>
      </c>
      <c r="K93" s="61">
        <v>3100.6659595014999</v>
      </c>
      <c r="L93" s="61">
        <v>3144.7318184966903</v>
      </c>
      <c r="M93" s="61">
        <v>3111.0060082544296</v>
      </c>
      <c r="N93" s="103"/>
      <c r="O93" s="103"/>
      <c r="P93" s="103"/>
      <c r="Q93" s="103"/>
    </row>
    <row r="94" spans="1:17" ht="15" customHeight="1" x14ac:dyDescent="0.2">
      <c r="A94" s="82">
        <v>83</v>
      </c>
      <c r="B94" s="103"/>
      <c r="C94" s="104"/>
      <c r="D94" s="105" t="s">
        <v>398</v>
      </c>
      <c r="E94" s="106" t="s">
        <v>110</v>
      </c>
      <c r="F94" s="59">
        <v>308.73933782467299</v>
      </c>
      <c r="G94" s="59">
        <v>365.72842107803103</v>
      </c>
      <c r="H94" s="59">
        <v>517.02794770172306</v>
      </c>
      <c r="I94" s="59">
        <v>361.94887936852302</v>
      </c>
      <c r="J94" s="59">
        <v>300.60945755206001</v>
      </c>
      <c r="K94" s="59">
        <v>424.57413154045901</v>
      </c>
      <c r="L94" s="59">
        <v>374.78543654394201</v>
      </c>
      <c r="M94" s="59">
        <v>381.52486109930999</v>
      </c>
      <c r="N94" s="103"/>
      <c r="O94" s="103"/>
      <c r="P94" s="103"/>
      <c r="Q94" s="103"/>
    </row>
    <row r="95" spans="1:17" ht="15" customHeight="1" x14ac:dyDescent="0.2">
      <c r="A95" s="82">
        <v>84</v>
      </c>
      <c r="B95" s="103"/>
      <c r="C95" s="104"/>
      <c r="D95" s="105" t="s">
        <v>399</v>
      </c>
      <c r="E95" s="106" t="s">
        <v>110</v>
      </c>
      <c r="F95" s="59">
        <v>26.169378579694399</v>
      </c>
      <c r="G95" s="59">
        <v>25.852054772579198</v>
      </c>
      <c r="H95" s="59">
        <v>17.8825878659142</v>
      </c>
      <c r="I95" s="59">
        <v>26.0965182359685</v>
      </c>
      <c r="J95" s="59">
        <v>30.813458093073002</v>
      </c>
      <c r="K95" s="59">
        <v>25.721513606401402</v>
      </c>
      <c r="L95" s="59">
        <v>18.171323572768298</v>
      </c>
      <c r="M95" s="59">
        <v>21.705708540222499</v>
      </c>
      <c r="N95" s="103"/>
      <c r="O95" s="103"/>
      <c r="P95" s="103"/>
      <c r="Q95" s="103"/>
    </row>
    <row r="96" spans="1:17" ht="15" customHeight="1" x14ac:dyDescent="0.2">
      <c r="A96" s="82">
        <v>85</v>
      </c>
      <c r="B96" s="103"/>
      <c r="C96" s="52"/>
      <c r="D96" s="105" t="s">
        <v>400</v>
      </c>
      <c r="E96" s="106" t="s">
        <v>110</v>
      </c>
      <c r="F96" s="59">
        <v>2270.6858513505299</v>
      </c>
      <c r="G96" s="59">
        <v>2482.9110894825499</v>
      </c>
      <c r="H96" s="59">
        <v>2770.2173871892601</v>
      </c>
      <c r="I96" s="59">
        <v>2684.8501426022099</v>
      </c>
      <c r="J96" s="59">
        <v>2513.5080422486299</v>
      </c>
      <c r="K96" s="59">
        <v>2650.3703143546504</v>
      </c>
      <c r="L96" s="59">
        <v>2751.7750583799702</v>
      </c>
      <c r="M96" s="59">
        <v>2707.7754386149004</v>
      </c>
      <c r="N96" s="103"/>
      <c r="O96" s="103"/>
      <c r="P96" s="103"/>
      <c r="Q96" s="103"/>
    </row>
    <row r="97" spans="1:17" ht="30" customHeight="1" x14ac:dyDescent="0.2">
      <c r="A97" s="50"/>
      <c r="B97" s="51"/>
      <c r="C97" s="52"/>
      <c r="D97" s="52"/>
      <c r="E97" s="52"/>
      <c r="F97" s="68" t="s">
        <v>258</v>
      </c>
      <c r="G97" s="52"/>
      <c r="H97" s="52"/>
      <c r="I97" s="52"/>
      <c r="J97" s="52"/>
      <c r="K97" s="52"/>
      <c r="L97" s="52"/>
      <c r="M97" s="52"/>
      <c r="N97" s="103"/>
      <c r="O97" s="103"/>
      <c r="P97" s="103"/>
      <c r="Q97" s="103"/>
    </row>
    <row r="98" spans="1:17" ht="14.45" customHeight="1" x14ac:dyDescent="0.2">
      <c r="A98" s="82">
        <v>86</v>
      </c>
      <c r="B98" s="103"/>
      <c r="C98" s="104" t="s">
        <v>158</v>
      </c>
      <c r="D98" s="105" t="s">
        <v>159</v>
      </c>
      <c r="E98" s="106" t="s">
        <v>190</v>
      </c>
      <c r="F98" s="108">
        <f t="shared" ref="F98:M113" si="4">F80/F$93*100</f>
        <v>4.9345547352829984E-3</v>
      </c>
      <c r="G98" s="108">
        <f t="shared" si="4"/>
        <v>1.2312810859594917E-2</v>
      </c>
      <c r="H98" s="108">
        <f t="shared" si="4"/>
        <v>2.2075579941798002E-2</v>
      </c>
      <c r="I98" s="108">
        <f t="shared" si="4"/>
        <v>3.0318541429563327E-2</v>
      </c>
      <c r="J98" s="108">
        <f t="shared" si="4"/>
        <v>1.8974245933087674E-2</v>
      </c>
      <c r="K98" s="108">
        <f t="shared" si="4"/>
        <v>2.2444065555859254E-2</v>
      </c>
      <c r="L98" s="108">
        <f t="shared" si="4"/>
        <v>2.3727597065785859E-2</v>
      </c>
      <c r="M98" s="108">
        <f t="shared" si="4"/>
        <v>3.5058524695732139E-2</v>
      </c>
      <c r="N98" s="103"/>
      <c r="O98" s="103"/>
      <c r="P98" s="103"/>
      <c r="Q98" s="103"/>
    </row>
    <row r="99" spans="1:17" ht="14.45" customHeight="1" x14ac:dyDescent="0.2">
      <c r="A99" s="82">
        <v>87</v>
      </c>
      <c r="B99" s="103"/>
      <c r="C99" s="104" t="s">
        <v>160</v>
      </c>
      <c r="D99" s="105" t="s">
        <v>161</v>
      </c>
      <c r="E99" s="106" t="s">
        <v>190</v>
      </c>
      <c r="F99" s="108">
        <f t="shared" si="4"/>
        <v>17.026257154098822</v>
      </c>
      <c r="G99" s="108">
        <f t="shared" si="4"/>
        <v>15.798457728752474</v>
      </c>
      <c r="H99" s="108">
        <f t="shared" si="4"/>
        <v>14.719849945085572</v>
      </c>
      <c r="I99" s="108">
        <f t="shared" si="4"/>
        <v>15.482464944532296</v>
      </c>
      <c r="J99" s="108">
        <f t="shared" si="4"/>
        <v>17.588350160173089</v>
      </c>
      <c r="K99" s="108">
        <f t="shared" si="4"/>
        <v>17.118944037738462</v>
      </c>
      <c r="L99" s="108">
        <f t="shared" si="4"/>
        <v>17.57904106290998</v>
      </c>
      <c r="M99" s="108">
        <f t="shared" si="4"/>
        <v>18.984443994247151</v>
      </c>
      <c r="N99" s="103"/>
      <c r="O99" s="103"/>
      <c r="P99" s="103"/>
      <c r="Q99" s="103"/>
    </row>
    <row r="100" spans="1:17" ht="14.45" customHeight="1" x14ac:dyDescent="0.2">
      <c r="A100" s="82">
        <v>88</v>
      </c>
      <c r="B100" s="103"/>
      <c r="C100" s="104" t="s">
        <v>162</v>
      </c>
      <c r="D100" s="105" t="s">
        <v>163</v>
      </c>
      <c r="E100" s="106" t="s">
        <v>190</v>
      </c>
      <c r="F100" s="108">
        <f t="shared" si="4"/>
        <v>2.6363361804980725</v>
      </c>
      <c r="G100" s="108">
        <f t="shared" si="4"/>
        <v>2.2842959647628769</v>
      </c>
      <c r="H100" s="108">
        <f t="shared" si="4"/>
        <v>1.9981536440389607</v>
      </c>
      <c r="I100" s="108">
        <f t="shared" si="4"/>
        <v>2.3156592494712318</v>
      </c>
      <c r="J100" s="108">
        <f t="shared" si="4"/>
        <v>2.3940152682328995</v>
      </c>
      <c r="K100" s="108">
        <f t="shared" si="4"/>
        <v>2.2142164427379778</v>
      </c>
      <c r="L100" s="108">
        <f t="shared" si="4"/>
        <v>2.5535756492489825</v>
      </c>
      <c r="M100" s="108">
        <f t="shared" si="4"/>
        <v>2.5494148399010785</v>
      </c>
      <c r="N100" s="103"/>
      <c r="O100" s="103"/>
      <c r="P100" s="103"/>
      <c r="Q100" s="103"/>
    </row>
    <row r="101" spans="1:17" ht="14.45" customHeight="1" x14ac:dyDescent="0.2">
      <c r="A101" s="82">
        <v>89</v>
      </c>
      <c r="B101" s="103"/>
      <c r="C101" s="104" t="s">
        <v>164</v>
      </c>
      <c r="D101" s="105" t="s">
        <v>165</v>
      </c>
      <c r="E101" s="106" t="s">
        <v>190</v>
      </c>
      <c r="F101" s="108">
        <f t="shared" si="4"/>
        <v>0</v>
      </c>
      <c r="G101" s="108">
        <f t="shared" si="4"/>
        <v>0</v>
      </c>
      <c r="H101" s="108">
        <f t="shared" si="4"/>
        <v>0</v>
      </c>
      <c r="I101" s="108">
        <f t="shared" si="4"/>
        <v>0</v>
      </c>
      <c r="J101" s="108">
        <f t="shared" si="4"/>
        <v>0</v>
      </c>
      <c r="K101" s="108">
        <f t="shared" si="4"/>
        <v>0</v>
      </c>
      <c r="L101" s="108">
        <f t="shared" si="4"/>
        <v>0</v>
      </c>
      <c r="M101" s="108">
        <f t="shared" si="4"/>
        <v>0</v>
      </c>
      <c r="N101" s="103"/>
      <c r="O101" s="103"/>
      <c r="P101" s="103"/>
      <c r="Q101" s="103"/>
    </row>
    <row r="102" spans="1:17" ht="14.45" customHeight="1" x14ac:dyDescent="0.2">
      <c r="A102" s="82">
        <v>90</v>
      </c>
      <c r="B102" s="103"/>
      <c r="C102" s="104" t="s">
        <v>166</v>
      </c>
      <c r="D102" s="105" t="s">
        <v>167</v>
      </c>
      <c r="E102" s="106" t="s">
        <v>190</v>
      </c>
      <c r="F102" s="108">
        <f t="shared" si="4"/>
        <v>9.3217431516028779E-2</v>
      </c>
      <c r="G102" s="108">
        <f t="shared" si="4"/>
        <v>7.1167605324417599E-2</v>
      </c>
      <c r="H102" s="108">
        <f t="shared" si="4"/>
        <v>6.9880182135280869E-2</v>
      </c>
      <c r="I102" s="108">
        <f t="shared" si="4"/>
        <v>0.16843390552659998</v>
      </c>
      <c r="J102" s="108">
        <f t="shared" si="4"/>
        <v>0.11705821223506341</v>
      </c>
      <c r="K102" s="108">
        <f t="shared" si="4"/>
        <v>0.14992767858843231</v>
      </c>
      <c r="L102" s="108">
        <f t="shared" si="4"/>
        <v>0.15976715885351536</v>
      </c>
      <c r="M102" s="108">
        <f t="shared" si="4"/>
        <v>0.1404599817904266</v>
      </c>
      <c r="N102" s="103"/>
      <c r="O102" s="103"/>
      <c r="P102" s="103"/>
      <c r="Q102" s="103"/>
    </row>
    <row r="103" spans="1:17" ht="14.45" customHeight="1" x14ac:dyDescent="0.2">
      <c r="A103" s="82">
        <v>91</v>
      </c>
      <c r="B103" s="103"/>
      <c r="C103" s="104" t="s">
        <v>168</v>
      </c>
      <c r="D103" s="105" t="s">
        <v>169</v>
      </c>
      <c r="E103" s="106" t="s">
        <v>190</v>
      </c>
      <c r="F103" s="108">
        <f t="shared" si="4"/>
        <v>1.674003631207216</v>
      </c>
      <c r="G103" s="108">
        <f t="shared" si="4"/>
        <v>1.5131080821512548</v>
      </c>
      <c r="H103" s="108">
        <f t="shared" si="4"/>
        <v>1.4786179764362262</v>
      </c>
      <c r="I103" s="108">
        <f t="shared" si="4"/>
        <v>1.7049687622199778</v>
      </c>
      <c r="J103" s="108">
        <f t="shared" si="4"/>
        <v>1.8237930688600916</v>
      </c>
      <c r="K103" s="108">
        <f t="shared" si="4"/>
        <v>1.8435965476776166</v>
      </c>
      <c r="L103" s="108">
        <f t="shared" si="4"/>
        <v>1.8246398949923588</v>
      </c>
      <c r="M103" s="108">
        <f t="shared" si="4"/>
        <v>1.951150297471669</v>
      </c>
      <c r="N103" s="103"/>
      <c r="O103" s="103"/>
      <c r="P103" s="103"/>
      <c r="Q103" s="103"/>
    </row>
    <row r="104" spans="1:17" ht="14.45" customHeight="1" x14ac:dyDescent="0.2">
      <c r="A104" s="82">
        <v>92</v>
      </c>
      <c r="B104" s="103"/>
      <c r="C104" s="104" t="s">
        <v>172</v>
      </c>
      <c r="D104" s="105" t="s">
        <v>173</v>
      </c>
      <c r="E104" s="106" t="s">
        <v>190</v>
      </c>
      <c r="F104" s="108">
        <f t="shared" si="4"/>
        <v>32.445512892948237</v>
      </c>
      <c r="G104" s="108">
        <f t="shared" si="4"/>
        <v>36.560070316951169</v>
      </c>
      <c r="H104" s="108">
        <f t="shared" si="4"/>
        <v>42.787696818507115</v>
      </c>
      <c r="I104" s="108">
        <f t="shared" si="4"/>
        <v>39.182245998396162</v>
      </c>
      <c r="J104" s="108">
        <f t="shared" si="4"/>
        <v>33.629060204221886</v>
      </c>
      <c r="K104" s="108">
        <f t="shared" si="4"/>
        <v>35.675503393451713</v>
      </c>
      <c r="L104" s="108">
        <f t="shared" si="4"/>
        <v>32.773477333143369</v>
      </c>
      <c r="M104" s="108">
        <f t="shared" si="4"/>
        <v>32.909453102550508</v>
      </c>
      <c r="N104" s="103"/>
      <c r="O104" s="103"/>
      <c r="P104" s="103"/>
      <c r="Q104" s="103"/>
    </row>
    <row r="105" spans="1:17" ht="14.45" customHeight="1" x14ac:dyDescent="0.2">
      <c r="A105" s="82">
        <v>93</v>
      </c>
      <c r="B105" s="103"/>
      <c r="C105" s="104"/>
      <c r="D105" s="105" t="s">
        <v>398</v>
      </c>
      <c r="E105" s="106" t="s">
        <v>190</v>
      </c>
      <c r="F105" s="108">
        <f t="shared" si="4"/>
        <v>11.849093548375675</v>
      </c>
      <c r="G105" s="108">
        <f t="shared" si="4"/>
        <v>12.723238623789232</v>
      </c>
      <c r="H105" s="108">
        <f t="shared" si="4"/>
        <v>15.643205339854354</v>
      </c>
      <c r="I105" s="108">
        <f t="shared" si="4"/>
        <v>11.778756375954696</v>
      </c>
      <c r="J105" s="108">
        <f t="shared" si="4"/>
        <v>10.56649395015954</v>
      </c>
      <c r="K105" s="108">
        <f t="shared" si="4"/>
        <v>13.692998119949646</v>
      </c>
      <c r="L105" s="108">
        <f t="shared" si="4"/>
        <v>11.917882292522632</v>
      </c>
      <c r="M105" s="108">
        <f t="shared" si="4"/>
        <v>12.263713412542772</v>
      </c>
      <c r="N105" s="103"/>
      <c r="O105" s="103"/>
      <c r="P105" s="103"/>
      <c r="Q105" s="103"/>
    </row>
    <row r="106" spans="1:17" ht="14.45" customHeight="1" x14ac:dyDescent="0.2">
      <c r="A106" s="82">
        <v>94</v>
      </c>
      <c r="B106" s="103"/>
      <c r="C106" s="104" t="s">
        <v>174</v>
      </c>
      <c r="D106" s="105" t="s">
        <v>175</v>
      </c>
      <c r="E106" s="106" t="s">
        <v>190</v>
      </c>
      <c r="F106" s="108">
        <f t="shared" si="4"/>
        <v>1.2665600807421562</v>
      </c>
      <c r="G106" s="108">
        <f t="shared" si="4"/>
        <v>1.0162137747026017</v>
      </c>
      <c r="H106" s="108">
        <f t="shared" si="4"/>
        <v>0.75464899440168909</v>
      </c>
      <c r="I106" s="108">
        <f t="shared" si="4"/>
        <v>1.1256070512992993</v>
      </c>
      <c r="J106" s="108">
        <f t="shared" si="4"/>
        <v>1.3476855910022505</v>
      </c>
      <c r="K106" s="108">
        <f t="shared" si="4"/>
        <v>1.2893789586867381</v>
      </c>
      <c r="L106" s="108">
        <f t="shared" si="4"/>
        <v>1.2189096376653794</v>
      </c>
      <c r="M106" s="108">
        <f t="shared" si="4"/>
        <v>0.96930835482893074</v>
      </c>
      <c r="N106" s="103"/>
      <c r="O106" s="103"/>
      <c r="P106" s="103"/>
      <c r="Q106" s="103"/>
    </row>
    <row r="107" spans="1:17" ht="14.45" customHeight="1" x14ac:dyDescent="0.2">
      <c r="A107" s="82">
        <v>95</v>
      </c>
      <c r="B107" s="103"/>
      <c r="C107" s="104" t="s">
        <v>176</v>
      </c>
      <c r="D107" s="105" t="s">
        <v>177</v>
      </c>
      <c r="E107" s="106" t="s">
        <v>190</v>
      </c>
      <c r="F107" s="108">
        <f t="shared" si="4"/>
        <v>19.18955165108682</v>
      </c>
      <c r="G107" s="108">
        <f t="shared" si="4"/>
        <v>19.219356760953712</v>
      </c>
      <c r="H107" s="108">
        <f t="shared" si="4"/>
        <v>19.291075935170561</v>
      </c>
      <c r="I107" s="108">
        <f t="shared" si="4"/>
        <v>19.406745975895365</v>
      </c>
      <c r="J107" s="108">
        <f t="shared" si="4"/>
        <v>22.222834361387854</v>
      </c>
      <c r="K107" s="108">
        <f t="shared" si="4"/>
        <v>23.545872518615006</v>
      </c>
      <c r="L107" s="108">
        <f t="shared" si="4"/>
        <v>26.173642857442452</v>
      </c>
      <c r="M107" s="108">
        <f t="shared" si="4"/>
        <v>24.371836155182113</v>
      </c>
      <c r="N107" s="103"/>
      <c r="O107" s="103"/>
      <c r="P107" s="103"/>
      <c r="Q107" s="103"/>
    </row>
    <row r="108" spans="1:17" ht="14.45" customHeight="1" x14ac:dyDescent="0.2">
      <c r="A108" s="82">
        <v>96</v>
      </c>
      <c r="B108" s="103"/>
      <c r="C108" s="104" t="s">
        <v>180</v>
      </c>
      <c r="D108" s="105" t="s">
        <v>181</v>
      </c>
      <c r="E108" s="106" t="s">
        <v>190</v>
      </c>
      <c r="F108" s="108">
        <f t="shared" si="4"/>
        <v>12.076075591937004</v>
      </c>
      <c r="G108" s="108">
        <f t="shared" si="4"/>
        <v>11.617911788702152</v>
      </c>
      <c r="H108" s="108">
        <f t="shared" si="4"/>
        <v>8.7632471768791014</v>
      </c>
      <c r="I108" s="108">
        <f t="shared" si="4"/>
        <v>8.7146705337955837</v>
      </c>
      <c r="J108" s="108">
        <f t="shared" si="4"/>
        <v>8.6617279169709196</v>
      </c>
      <c r="K108" s="108">
        <f t="shared" si="4"/>
        <v>7.3607058705491824</v>
      </c>
      <c r="L108" s="108">
        <f t="shared" si="4"/>
        <v>7.1314032843185684</v>
      </c>
      <c r="M108" s="108">
        <f t="shared" si="4"/>
        <v>7.3978292721977503</v>
      </c>
      <c r="N108" s="103"/>
      <c r="O108" s="103"/>
      <c r="P108" s="103"/>
      <c r="Q108" s="103"/>
    </row>
    <row r="109" spans="1:17" ht="14.45" customHeight="1" x14ac:dyDescent="0.2">
      <c r="A109" s="82">
        <v>97</v>
      </c>
      <c r="B109" s="103"/>
      <c r="C109" s="104" t="s">
        <v>184</v>
      </c>
      <c r="D109" s="105" t="s">
        <v>185</v>
      </c>
      <c r="E109" s="106" t="s">
        <v>190</v>
      </c>
      <c r="F109" s="108">
        <f t="shared" si="4"/>
        <v>12.808297561229493</v>
      </c>
      <c r="G109" s="108">
        <f t="shared" si="4"/>
        <v>11.129860750132169</v>
      </c>
      <c r="H109" s="108">
        <f t="shared" si="4"/>
        <v>9.6375990380392906</v>
      </c>
      <c r="I109" s="108">
        <f t="shared" si="4"/>
        <v>11.195494537937108</v>
      </c>
      <c r="J109" s="108">
        <f t="shared" si="4"/>
        <v>11.235467424359214</v>
      </c>
      <c r="K109" s="108">
        <f t="shared" si="4"/>
        <v>10.057198591786944</v>
      </c>
      <c r="L109" s="108">
        <f t="shared" si="4"/>
        <v>10.083559622387805</v>
      </c>
      <c r="M109" s="108">
        <f t="shared" si="4"/>
        <v>10.056376818584422</v>
      </c>
      <c r="N109" s="103"/>
      <c r="O109" s="103"/>
      <c r="P109" s="103"/>
      <c r="Q109" s="103"/>
    </row>
    <row r="110" spans="1:17" ht="14.45" customHeight="1" x14ac:dyDescent="0.2">
      <c r="A110" s="82">
        <v>98</v>
      </c>
      <c r="B110" s="103"/>
      <c r="C110" s="104" t="s">
        <v>186</v>
      </c>
      <c r="D110" s="105" t="s">
        <v>187</v>
      </c>
      <c r="E110" s="106" t="s">
        <v>190</v>
      </c>
      <c r="F110" s="108">
        <f t="shared" si="4"/>
        <v>0.77925327000073974</v>
      </c>
      <c r="G110" s="108">
        <f t="shared" si="4"/>
        <v>0.77724441670789213</v>
      </c>
      <c r="H110" s="108">
        <f t="shared" si="4"/>
        <v>0.47715470936453408</v>
      </c>
      <c r="I110" s="108">
        <f t="shared" si="4"/>
        <v>0.67339049949699781</v>
      </c>
      <c r="J110" s="108">
        <f t="shared" si="4"/>
        <v>0.96103354662370322</v>
      </c>
      <c r="K110" s="108">
        <f t="shared" si="4"/>
        <v>0.72221189461217961</v>
      </c>
      <c r="L110" s="108">
        <f t="shared" si="4"/>
        <v>0.47825590197181478</v>
      </c>
      <c r="M110" s="108">
        <f t="shared" si="4"/>
        <v>0.63466865855005494</v>
      </c>
      <c r="N110" s="103"/>
      <c r="O110" s="103"/>
      <c r="P110" s="103"/>
      <c r="Q110" s="103"/>
    </row>
    <row r="111" spans="1:17" ht="15" customHeight="1" x14ac:dyDescent="0.2">
      <c r="A111" s="82">
        <v>99</v>
      </c>
      <c r="B111" s="103"/>
      <c r="C111" s="429" t="s">
        <v>112</v>
      </c>
      <c r="D111" s="430"/>
      <c r="E111" s="107" t="s">
        <v>190</v>
      </c>
      <c r="F111" s="109">
        <f t="shared" si="4"/>
        <v>100</v>
      </c>
      <c r="G111" s="109">
        <f t="shared" si="4"/>
        <v>100</v>
      </c>
      <c r="H111" s="109">
        <f t="shared" si="4"/>
        <v>100</v>
      </c>
      <c r="I111" s="109">
        <f t="shared" si="4"/>
        <v>100</v>
      </c>
      <c r="J111" s="109">
        <f t="shared" si="4"/>
        <v>100</v>
      </c>
      <c r="K111" s="109">
        <f t="shared" si="4"/>
        <v>100</v>
      </c>
      <c r="L111" s="109">
        <f t="shared" si="4"/>
        <v>100</v>
      </c>
      <c r="M111" s="109">
        <f t="shared" si="4"/>
        <v>100</v>
      </c>
      <c r="N111" s="103"/>
      <c r="O111" s="103"/>
      <c r="P111" s="103"/>
      <c r="Q111" s="103"/>
    </row>
    <row r="112" spans="1:17" ht="15" customHeight="1" x14ac:dyDescent="0.2">
      <c r="A112" s="82">
        <v>100</v>
      </c>
      <c r="B112" s="103"/>
      <c r="C112" s="104"/>
      <c r="D112" s="105" t="s">
        <v>398</v>
      </c>
      <c r="E112" s="106" t="s">
        <v>190</v>
      </c>
      <c r="F112" s="108">
        <f t="shared" si="4"/>
        <v>11.849093548375675</v>
      </c>
      <c r="G112" s="108">
        <f t="shared" si="4"/>
        <v>12.723238623789232</v>
      </c>
      <c r="H112" s="108">
        <f t="shared" si="4"/>
        <v>15.643205339854354</v>
      </c>
      <c r="I112" s="108">
        <f t="shared" si="4"/>
        <v>11.778756375954696</v>
      </c>
      <c r="J112" s="108">
        <f t="shared" si="4"/>
        <v>10.56649395015954</v>
      </c>
      <c r="K112" s="108">
        <f t="shared" si="4"/>
        <v>13.692998119949646</v>
      </c>
      <c r="L112" s="108">
        <f t="shared" si="4"/>
        <v>11.917882292522632</v>
      </c>
      <c r="M112" s="108">
        <f t="shared" si="4"/>
        <v>12.263713412542772</v>
      </c>
      <c r="N112" s="103"/>
      <c r="O112" s="103"/>
      <c r="P112" s="103"/>
      <c r="Q112" s="103"/>
    </row>
    <row r="113" spans="1:17" ht="15" customHeight="1" x14ac:dyDescent="0.2">
      <c r="A113" s="82">
        <v>101</v>
      </c>
      <c r="B113" s="103"/>
      <c r="C113" s="104"/>
      <c r="D113" s="105" t="s">
        <v>399</v>
      </c>
      <c r="E113" s="106" t="s">
        <v>190</v>
      </c>
      <c r="F113" s="108">
        <f t="shared" si="4"/>
        <v>1.0043534363921836</v>
      </c>
      <c r="G113" s="108">
        <f t="shared" si="4"/>
        <v>0.89936095427655149</v>
      </c>
      <c r="H113" s="108">
        <f t="shared" si="4"/>
        <v>0.54105584666743811</v>
      </c>
      <c r="I113" s="108">
        <f t="shared" si="4"/>
        <v>0.84924846596683168</v>
      </c>
      <c r="J113" s="108">
        <f t="shared" si="4"/>
        <v>1.0831003827202084</v>
      </c>
      <c r="K113" s="108">
        <f t="shared" si="4"/>
        <v>0.82954803717510739</v>
      </c>
      <c r="L113" s="108">
        <f t="shared" si="4"/>
        <v>0.57783380655508265</v>
      </c>
      <c r="M113" s="108">
        <f t="shared" si="4"/>
        <v>0.69770705947306955</v>
      </c>
      <c r="N113" s="103"/>
      <c r="O113" s="103"/>
      <c r="P113" s="103"/>
      <c r="Q113" s="103"/>
    </row>
    <row r="114" spans="1:17" ht="15" customHeight="1" x14ac:dyDescent="0.2">
      <c r="A114" s="82">
        <v>102</v>
      </c>
      <c r="B114" s="103"/>
      <c r="C114" s="52"/>
      <c r="D114" s="105" t="s">
        <v>400</v>
      </c>
      <c r="E114" s="106" t="s">
        <v>190</v>
      </c>
      <c r="F114" s="108">
        <f t="shared" ref="F114:M114" si="5">F96/F$93*100</f>
        <v>87.14655301523203</v>
      </c>
      <c r="G114" s="108">
        <f t="shared" si="5"/>
        <v>86.377400421934567</v>
      </c>
      <c r="H114" s="108">
        <f t="shared" si="5"/>
        <v>83.815738813478433</v>
      </c>
      <c r="I114" s="108">
        <f t="shared" si="5"/>
        <v>87.371995158078846</v>
      </c>
      <c r="J114" s="108">
        <f t="shared" si="5"/>
        <v>88.350405667120341</v>
      </c>
      <c r="K114" s="108">
        <f t="shared" si="5"/>
        <v>85.477453842875605</v>
      </c>
      <c r="L114" s="108">
        <f t="shared" si="5"/>
        <v>87.504283900921976</v>
      </c>
      <c r="M114" s="108">
        <f t="shared" si="5"/>
        <v>87.038579527984268</v>
      </c>
      <c r="N114" s="103"/>
      <c r="O114" s="103"/>
      <c r="P114" s="103"/>
      <c r="Q114" s="103"/>
    </row>
    <row r="115" spans="1:17" ht="30" customHeight="1" x14ac:dyDescent="0.2">
      <c r="A115" s="50"/>
      <c r="B115" s="51"/>
      <c r="C115" s="52"/>
      <c r="D115" s="52"/>
      <c r="E115" s="52"/>
      <c r="F115" s="68" t="s">
        <v>210</v>
      </c>
      <c r="G115" s="52"/>
      <c r="H115" s="52"/>
      <c r="I115" s="52"/>
      <c r="J115" s="52"/>
      <c r="K115" s="52"/>
      <c r="L115" s="52"/>
      <c r="M115" s="52"/>
      <c r="N115" s="103"/>
      <c r="O115" s="103"/>
      <c r="P115" s="103"/>
      <c r="Q115" s="103"/>
    </row>
    <row r="116" spans="1:17" ht="14.45" customHeight="1" x14ac:dyDescent="0.2">
      <c r="A116" s="82">
        <v>103</v>
      </c>
      <c r="B116" s="103"/>
      <c r="C116" s="104" t="s">
        <v>158</v>
      </c>
      <c r="D116" s="105" t="s">
        <v>159</v>
      </c>
      <c r="E116" s="106" t="s">
        <v>117</v>
      </c>
      <c r="F116" s="59">
        <v>165.4837</v>
      </c>
      <c r="G116" s="59">
        <v>153.81</v>
      </c>
      <c r="H116" s="59">
        <v>155.5376</v>
      </c>
      <c r="I116" s="59">
        <v>162.80270000000002</v>
      </c>
      <c r="J116" s="59">
        <v>169.18899999999999</v>
      </c>
      <c r="K116" s="59">
        <v>177.73339999999999</v>
      </c>
      <c r="L116" s="59">
        <v>185.83770000000001</v>
      </c>
      <c r="M116" s="59">
        <v>200.48670000000001</v>
      </c>
      <c r="N116" s="103"/>
      <c r="O116" s="103"/>
      <c r="P116" s="103"/>
      <c r="Q116" s="103"/>
    </row>
    <row r="117" spans="1:17" ht="14.45" customHeight="1" x14ac:dyDescent="0.2">
      <c r="A117" s="82">
        <v>104</v>
      </c>
      <c r="B117" s="103"/>
      <c r="C117" s="104" t="s">
        <v>160</v>
      </c>
      <c r="D117" s="105" t="s">
        <v>161</v>
      </c>
      <c r="E117" s="106" t="s">
        <v>117</v>
      </c>
      <c r="F117" s="59">
        <v>638.15859999999998</v>
      </c>
      <c r="G117" s="59">
        <v>618.93880000000001</v>
      </c>
      <c r="H117" s="59">
        <v>681.71109999999908</v>
      </c>
      <c r="I117" s="59">
        <v>676.53250000000003</v>
      </c>
      <c r="J117" s="59">
        <v>692.65649999999891</v>
      </c>
      <c r="K117" s="59">
        <v>719.13569999999993</v>
      </c>
      <c r="L117" s="59">
        <v>711.19100000000105</v>
      </c>
      <c r="M117" s="59">
        <v>752.78730000000007</v>
      </c>
      <c r="N117" s="103"/>
      <c r="O117" s="103"/>
      <c r="P117" s="103"/>
      <c r="Q117" s="103"/>
    </row>
    <row r="118" spans="1:17" ht="14.45" customHeight="1" x14ac:dyDescent="0.2">
      <c r="A118" s="82">
        <v>105</v>
      </c>
      <c r="B118" s="103"/>
      <c r="C118" s="104" t="s">
        <v>162</v>
      </c>
      <c r="D118" s="105" t="s">
        <v>163</v>
      </c>
      <c r="E118" s="106" t="s">
        <v>117</v>
      </c>
      <c r="F118" s="59">
        <v>61.125900000000001</v>
      </c>
      <c r="G118" s="59">
        <v>61.038699999999999</v>
      </c>
      <c r="H118" s="59">
        <v>65.826300000000003</v>
      </c>
      <c r="I118" s="59">
        <v>70.259799999999998</v>
      </c>
      <c r="J118" s="59">
        <v>74.979099999999903</v>
      </c>
      <c r="K118" s="59">
        <v>76.182199999999995</v>
      </c>
      <c r="L118" s="59">
        <v>88.520499999999998</v>
      </c>
      <c r="M118" s="59">
        <v>85.635899999999907</v>
      </c>
      <c r="N118" s="103"/>
      <c r="O118" s="103"/>
      <c r="P118" s="103"/>
      <c r="Q118" s="103"/>
    </row>
    <row r="119" spans="1:17" ht="14.45" customHeight="1" x14ac:dyDescent="0.2">
      <c r="A119" s="82">
        <v>106</v>
      </c>
      <c r="B119" s="103"/>
      <c r="C119" s="104" t="s">
        <v>164</v>
      </c>
      <c r="D119" s="105" t="s">
        <v>165</v>
      </c>
      <c r="E119" s="106" t="s">
        <v>117</v>
      </c>
      <c r="F119" s="59">
        <v>389.815</v>
      </c>
      <c r="G119" s="59">
        <v>370.0308</v>
      </c>
      <c r="H119" s="59">
        <v>361.51400000000001</v>
      </c>
      <c r="I119" s="59">
        <v>399.9359</v>
      </c>
      <c r="J119" s="59">
        <v>381.31569999999999</v>
      </c>
      <c r="K119" s="59">
        <v>387.7799</v>
      </c>
      <c r="L119" s="59">
        <v>389.82799999999997</v>
      </c>
      <c r="M119" s="59">
        <v>433.80159999999995</v>
      </c>
      <c r="N119" s="119"/>
      <c r="O119" s="119"/>
      <c r="P119" s="119"/>
      <c r="Q119" s="103"/>
    </row>
    <row r="120" spans="1:17" ht="14.45" customHeight="1" x14ac:dyDescent="0.2">
      <c r="A120" s="82">
        <v>107</v>
      </c>
      <c r="B120" s="103"/>
      <c r="C120" s="104" t="s">
        <v>166</v>
      </c>
      <c r="D120" s="105" t="s">
        <v>167</v>
      </c>
      <c r="E120" s="106" t="s">
        <v>117</v>
      </c>
      <c r="F120" s="59">
        <v>886.74840000000006</v>
      </c>
      <c r="G120" s="59">
        <v>869.95690000000002</v>
      </c>
      <c r="H120" s="59">
        <v>892.54680000000008</v>
      </c>
      <c r="I120" s="59">
        <v>1011.9581999999999</v>
      </c>
      <c r="J120" s="59">
        <v>982.17419999999993</v>
      </c>
      <c r="K120" s="59">
        <v>954.26400000000001</v>
      </c>
      <c r="L120" s="59">
        <v>962.784799999999</v>
      </c>
      <c r="M120" s="59">
        <v>998.18830000000003</v>
      </c>
      <c r="N120" s="119"/>
      <c r="O120" s="119"/>
      <c r="P120" s="119"/>
      <c r="Q120" s="103"/>
    </row>
    <row r="121" spans="1:17" ht="14.45" customHeight="1" x14ac:dyDescent="0.2">
      <c r="A121" s="82">
        <v>108</v>
      </c>
      <c r="B121" s="103"/>
      <c r="C121" s="104" t="s">
        <v>168</v>
      </c>
      <c r="D121" s="105" t="s">
        <v>169</v>
      </c>
      <c r="E121" s="106" t="s">
        <v>117</v>
      </c>
      <c r="F121" s="59">
        <v>87.507899999999992</v>
      </c>
      <c r="G121" s="59">
        <v>92.789299999999997</v>
      </c>
      <c r="H121" s="59">
        <v>100.1645</v>
      </c>
      <c r="I121" s="59">
        <v>105.13500000000001</v>
      </c>
      <c r="J121" s="59">
        <v>105.8802</v>
      </c>
      <c r="K121" s="59">
        <v>124.47210000000001</v>
      </c>
      <c r="L121" s="59">
        <v>123.31780000000001</v>
      </c>
      <c r="M121" s="59">
        <v>136.45609999999999</v>
      </c>
      <c r="N121" s="119"/>
      <c r="O121" s="119"/>
      <c r="P121" s="119"/>
      <c r="Q121" s="103"/>
    </row>
    <row r="122" spans="1:17" ht="14.45" customHeight="1" x14ac:dyDescent="0.2">
      <c r="A122" s="82">
        <v>109</v>
      </c>
      <c r="B122" s="103"/>
      <c r="C122" s="104" t="s">
        <v>172</v>
      </c>
      <c r="D122" s="105" t="s">
        <v>173</v>
      </c>
      <c r="E122" s="106" t="s">
        <v>117</v>
      </c>
      <c r="F122" s="59">
        <v>2934.8343</v>
      </c>
      <c r="G122" s="59">
        <v>2792.3685</v>
      </c>
      <c r="H122" s="59">
        <v>3100.0059999999999</v>
      </c>
      <c r="I122" s="59">
        <v>3007.1372000000001</v>
      </c>
      <c r="J122" s="59">
        <v>2473.1543999999999</v>
      </c>
      <c r="K122" s="59">
        <v>2832.1821</v>
      </c>
      <c r="L122" s="59">
        <v>2736.1247000000003</v>
      </c>
      <c r="M122" s="59">
        <v>2856.2782999999999</v>
      </c>
      <c r="N122" s="119"/>
      <c r="O122" s="119"/>
      <c r="P122" s="119"/>
      <c r="Q122" s="103"/>
    </row>
    <row r="123" spans="1:17" ht="14.45" customHeight="1" x14ac:dyDescent="0.2">
      <c r="A123" s="82">
        <v>110</v>
      </c>
      <c r="B123" s="103"/>
      <c r="C123" s="104"/>
      <c r="D123" s="105" t="s">
        <v>398</v>
      </c>
      <c r="E123" s="106" t="s">
        <v>117</v>
      </c>
      <c r="F123" s="59">
        <v>994.92919999999901</v>
      </c>
      <c r="G123" s="59">
        <v>812.85530000000006</v>
      </c>
      <c r="H123" s="59">
        <v>838.31020000000001</v>
      </c>
      <c r="I123" s="59">
        <v>779.2328</v>
      </c>
      <c r="J123" s="59">
        <v>659.56299999999999</v>
      </c>
      <c r="K123" s="59">
        <v>1028.1132</v>
      </c>
      <c r="L123" s="59">
        <v>874.00649999999996</v>
      </c>
      <c r="M123" s="59">
        <v>1033.2589</v>
      </c>
      <c r="N123" s="119"/>
      <c r="O123" s="119"/>
      <c r="P123" s="119"/>
      <c r="Q123" s="103"/>
    </row>
    <row r="124" spans="1:17" ht="14.45" customHeight="1" x14ac:dyDescent="0.2">
      <c r="A124" s="82">
        <v>111</v>
      </c>
      <c r="B124" s="103"/>
      <c r="C124" s="104" t="s">
        <v>174</v>
      </c>
      <c r="D124" s="105" t="s">
        <v>175</v>
      </c>
      <c r="E124" s="106" t="s">
        <v>117</v>
      </c>
      <c r="F124" s="59">
        <v>1733.8511000000001</v>
      </c>
      <c r="G124" s="59">
        <v>1535.6271000000002</v>
      </c>
      <c r="H124" s="59">
        <v>1594.2155</v>
      </c>
      <c r="I124" s="59">
        <v>1767.1679999999999</v>
      </c>
      <c r="J124" s="59">
        <v>1774.7331999999999</v>
      </c>
      <c r="K124" s="59">
        <v>1738.0920000000001</v>
      </c>
      <c r="L124" s="59">
        <v>1784.5965000000001</v>
      </c>
      <c r="M124" s="59">
        <v>1829.9206999999999</v>
      </c>
      <c r="N124" s="119"/>
      <c r="O124" s="119"/>
      <c r="P124" s="119"/>
      <c r="Q124" s="103"/>
    </row>
    <row r="125" spans="1:17" ht="14.45" customHeight="1" x14ac:dyDescent="0.2">
      <c r="A125" s="82">
        <v>112</v>
      </c>
      <c r="B125" s="103"/>
      <c r="C125" s="104" t="s">
        <v>176</v>
      </c>
      <c r="D125" s="105" t="s">
        <v>177</v>
      </c>
      <c r="E125" s="106" t="s">
        <v>117</v>
      </c>
      <c r="F125" s="59">
        <v>190.35760000000002</v>
      </c>
      <c r="G125" s="59">
        <v>206.25289999999998</v>
      </c>
      <c r="H125" s="59">
        <v>237.2859</v>
      </c>
      <c r="I125" s="59">
        <v>228.22</v>
      </c>
      <c r="J125" s="59">
        <v>230.41550000000001</v>
      </c>
      <c r="K125" s="59">
        <v>266.01069999999999</v>
      </c>
      <c r="L125" s="59">
        <v>296.14150000000001</v>
      </c>
      <c r="M125" s="59">
        <v>274.80720000000002</v>
      </c>
      <c r="N125" s="119"/>
      <c r="O125" s="119"/>
      <c r="P125" s="119"/>
      <c r="Q125" s="103"/>
    </row>
    <row r="126" spans="1:17" ht="14.45" customHeight="1" x14ac:dyDescent="0.2">
      <c r="A126" s="82">
        <v>113</v>
      </c>
      <c r="B126" s="103"/>
      <c r="C126" s="104" t="s">
        <v>180</v>
      </c>
      <c r="D126" s="105" t="s">
        <v>181</v>
      </c>
      <c r="E126" s="106" t="s">
        <v>117</v>
      </c>
      <c r="F126" s="59">
        <v>1691.1371999999999</v>
      </c>
      <c r="G126" s="59">
        <v>1798.8715</v>
      </c>
      <c r="H126" s="59">
        <v>1680.6179</v>
      </c>
      <c r="I126" s="59">
        <v>1661.8605</v>
      </c>
      <c r="J126" s="59">
        <v>1634.6588999999999</v>
      </c>
      <c r="K126" s="59">
        <v>1576.4032999999999</v>
      </c>
      <c r="L126" s="59">
        <v>1597.0123999999998</v>
      </c>
      <c r="M126" s="59">
        <v>1667.6895</v>
      </c>
      <c r="N126" s="119"/>
      <c r="O126" s="119"/>
      <c r="P126" s="119"/>
      <c r="Q126" s="103"/>
    </row>
    <row r="127" spans="1:17" ht="14.45" customHeight="1" x14ac:dyDescent="0.2">
      <c r="A127" s="82">
        <v>114</v>
      </c>
      <c r="B127" s="103"/>
      <c r="C127" s="104" t="s">
        <v>184</v>
      </c>
      <c r="D127" s="105" t="s">
        <v>185</v>
      </c>
      <c r="E127" s="106" t="s">
        <v>117</v>
      </c>
      <c r="F127" s="59">
        <v>1739.9933000000001</v>
      </c>
      <c r="G127" s="59">
        <v>1752.4111</v>
      </c>
      <c r="H127" s="59">
        <v>1799.0141000000001</v>
      </c>
      <c r="I127" s="59">
        <v>1956.0509999999999</v>
      </c>
      <c r="J127" s="59">
        <v>1883.0989999999999</v>
      </c>
      <c r="K127" s="59">
        <v>1885.4132999999999</v>
      </c>
      <c r="L127" s="59">
        <v>1891.1998000000001</v>
      </c>
      <c r="M127" s="59">
        <v>1883.5908999999999</v>
      </c>
      <c r="N127" s="119"/>
      <c r="O127" s="119"/>
      <c r="P127" s="119"/>
      <c r="Q127" s="103"/>
    </row>
    <row r="128" spans="1:17" ht="14.45" customHeight="1" x14ac:dyDescent="0.2">
      <c r="A128" s="82">
        <v>115</v>
      </c>
      <c r="B128" s="103"/>
      <c r="C128" s="104" t="s">
        <v>186</v>
      </c>
      <c r="D128" s="105" t="s">
        <v>187</v>
      </c>
      <c r="E128" s="106" t="s">
        <v>117</v>
      </c>
      <c r="F128" s="59">
        <v>5233.0262999999995</v>
      </c>
      <c r="G128" s="59">
        <v>4965.6720999999998</v>
      </c>
      <c r="H128" s="59">
        <v>5056.9497000000001</v>
      </c>
      <c r="I128" s="59">
        <v>5269.0227999999997</v>
      </c>
      <c r="J128" s="59">
        <v>5746.058</v>
      </c>
      <c r="K128" s="59">
        <v>5337.9544999999998</v>
      </c>
      <c r="L128" s="59">
        <v>5281.9346999999998</v>
      </c>
      <c r="M128" s="59">
        <v>5447.8978999999999</v>
      </c>
      <c r="N128" s="119"/>
      <c r="O128" s="119"/>
      <c r="P128" s="119"/>
      <c r="Q128" s="103"/>
    </row>
    <row r="129" spans="1:17" ht="15" customHeight="1" x14ac:dyDescent="0.2">
      <c r="A129" s="82">
        <v>116</v>
      </c>
      <c r="B129" s="103"/>
      <c r="C129" s="429" t="s">
        <v>112</v>
      </c>
      <c r="D129" s="430"/>
      <c r="E129" s="107" t="s">
        <v>117</v>
      </c>
      <c r="F129" s="61">
        <v>15752.0393</v>
      </c>
      <c r="G129" s="61">
        <v>15217.767699999999</v>
      </c>
      <c r="H129" s="61">
        <v>15725.3894</v>
      </c>
      <c r="I129" s="61">
        <v>16316.0836</v>
      </c>
      <c r="J129" s="61">
        <v>16148.313699999999</v>
      </c>
      <c r="K129" s="61">
        <v>16075.6232</v>
      </c>
      <c r="L129" s="61">
        <v>16048.4894</v>
      </c>
      <c r="M129" s="61">
        <v>16567.540400000002</v>
      </c>
      <c r="N129" s="119"/>
      <c r="O129" s="119"/>
      <c r="P129" s="119"/>
      <c r="Q129" s="103"/>
    </row>
    <row r="130" spans="1:17" ht="15" customHeight="1" x14ac:dyDescent="0.2">
      <c r="A130" s="82">
        <v>117</v>
      </c>
      <c r="B130" s="103"/>
      <c r="C130" s="104"/>
      <c r="D130" s="105" t="s">
        <v>398</v>
      </c>
      <c r="E130" s="106" t="s">
        <v>117</v>
      </c>
      <c r="F130" s="59">
        <v>994.92919999999901</v>
      </c>
      <c r="G130" s="59">
        <v>812.85530000000006</v>
      </c>
      <c r="H130" s="59">
        <v>838.31020000000001</v>
      </c>
      <c r="I130" s="59">
        <v>779.2328</v>
      </c>
      <c r="J130" s="59">
        <v>659.56299999999999</v>
      </c>
      <c r="K130" s="59">
        <v>1028.1132</v>
      </c>
      <c r="L130" s="59">
        <v>874.00649999999996</v>
      </c>
      <c r="M130" s="59">
        <v>1033.2589</v>
      </c>
      <c r="N130" s="119"/>
      <c r="O130" s="119"/>
      <c r="P130" s="119"/>
      <c r="Q130" s="103"/>
    </row>
    <row r="131" spans="1:17" ht="15" customHeight="1" x14ac:dyDescent="0.2">
      <c r="A131" s="82">
        <v>118</v>
      </c>
      <c r="B131" s="103"/>
      <c r="C131" s="104"/>
      <c r="D131" s="105" t="s">
        <v>399</v>
      </c>
      <c r="E131" s="106" t="s">
        <v>117</v>
      </c>
      <c r="F131" s="59">
        <v>5408.7957000000006</v>
      </c>
      <c r="G131" s="59">
        <v>5038.6385</v>
      </c>
      <c r="H131" s="59">
        <v>5051.7685000000001</v>
      </c>
      <c r="I131" s="59">
        <v>5410.4282000000003</v>
      </c>
      <c r="J131" s="59">
        <v>5828.3244999999997</v>
      </c>
      <c r="K131" s="59">
        <v>5393.0467999999892</v>
      </c>
      <c r="L131" s="59">
        <v>5334.4537</v>
      </c>
      <c r="M131" s="59">
        <v>5452.0482000000002</v>
      </c>
      <c r="N131" s="119"/>
      <c r="O131" s="119"/>
      <c r="P131" s="119"/>
      <c r="Q131" s="103"/>
    </row>
    <row r="132" spans="1:17" ht="15" customHeight="1" x14ac:dyDescent="0.2">
      <c r="A132" s="82">
        <v>119</v>
      </c>
      <c r="B132" s="103"/>
      <c r="C132" s="52"/>
      <c r="D132" s="105" t="s">
        <v>400</v>
      </c>
      <c r="E132" s="106" t="s">
        <v>117</v>
      </c>
      <c r="F132" s="59">
        <v>9348.3143999999884</v>
      </c>
      <c r="G132" s="59">
        <v>9366.2739000000092</v>
      </c>
      <c r="H132" s="59">
        <v>9835.31069999998</v>
      </c>
      <c r="I132" s="59">
        <v>10126.4226</v>
      </c>
      <c r="J132" s="59">
        <v>9660.4262000000199</v>
      </c>
      <c r="K132" s="59">
        <v>9654.4632000000202</v>
      </c>
      <c r="L132" s="59">
        <v>9840.02920000001</v>
      </c>
      <c r="M132" s="59">
        <v>10082.2333</v>
      </c>
      <c r="N132" s="119"/>
      <c r="O132" s="119"/>
      <c r="P132" s="119"/>
      <c r="Q132" s="103"/>
    </row>
    <row r="133" spans="1:17" ht="30" customHeight="1" x14ac:dyDescent="0.2">
      <c r="A133" s="50"/>
      <c r="B133" s="51"/>
      <c r="C133" s="52"/>
      <c r="D133" s="52"/>
      <c r="E133" s="52"/>
      <c r="F133" s="68" t="s">
        <v>259</v>
      </c>
      <c r="G133" s="52"/>
      <c r="H133" s="52"/>
      <c r="I133" s="52"/>
      <c r="J133" s="52"/>
      <c r="K133" s="52"/>
      <c r="L133" s="52"/>
      <c r="M133" s="52"/>
      <c r="N133" s="103"/>
      <c r="O133" s="103"/>
      <c r="P133" s="103"/>
      <c r="Q133" s="103"/>
    </row>
    <row r="134" spans="1:17" ht="14.45" customHeight="1" x14ac:dyDescent="0.2">
      <c r="A134" s="82">
        <v>120</v>
      </c>
      <c r="B134" s="103"/>
      <c r="C134" s="104" t="s">
        <v>158</v>
      </c>
      <c r="D134" s="105" t="s">
        <v>159</v>
      </c>
      <c r="E134" s="106" t="s">
        <v>190</v>
      </c>
      <c r="F134" s="108">
        <f t="shared" ref="F134:M149" si="6">F116/F$129*100</f>
        <v>1.0505541336479525</v>
      </c>
      <c r="G134" s="108">
        <f t="shared" si="6"/>
        <v>1.0107264286863835</v>
      </c>
      <c r="H134" s="108">
        <f t="shared" si="6"/>
        <v>0.98908584101580332</v>
      </c>
      <c r="I134" s="108">
        <f t="shared" si="6"/>
        <v>0.99780501247247844</v>
      </c>
      <c r="J134" s="108">
        <f t="shared" si="6"/>
        <v>1.0477193045859643</v>
      </c>
      <c r="K134" s="108">
        <f t="shared" si="6"/>
        <v>1.10560814836715</v>
      </c>
      <c r="L134" s="108">
        <f t="shared" si="6"/>
        <v>1.1579762765709276</v>
      </c>
      <c r="M134" s="108">
        <f t="shared" si="6"/>
        <v>1.2101174655955569</v>
      </c>
      <c r="N134" s="119"/>
      <c r="O134" s="119"/>
      <c r="P134" s="119"/>
      <c r="Q134" s="103"/>
    </row>
    <row r="135" spans="1:17" ht="14.45" customHeight="1" x14ac:dyDescent="0.2">
      <c r="A135" s="82">
        <v>121</v>
      </c>
      <c r="B135" s="103"/>
      <c r="C135" s="104" t="s">
        <v>160</v>
      </c>
      <c r="D135" s="105" t="s">
        <v>161</v>
      </c>
      <c r="E135" s="106" t="s">
        <v>190</v>
      </c>
      <c r="F135" s="108">
        <f t="shared" si="6"/>
        <v>4.0512760782662598</v>
      </c>
      <c r="G135" s="108">
        <f t="shared" si="6"/>
        <v>4.0672115135520182</v>
      </c>
      <c r="H135" s="108">
        <f t="shared" si="6"/>
        <v>4.3350983728262973</v>
      </c>
      <c r="I135" s="108">
        <f t="shared" si="6"/>
        <v>4.1464147683087385</v>
      </c>
      <c r="J135" s="108">
        <f t="shared" si="6"/>
        <v>4.2893426079529213</v>
      </c>
      <c r="K135" s="108">
        <f t="shared" si="6"/>
        <v>4.4734545656680975</v>
      </c>
      <c r="L135" s="108">
        <f t="shared" si="6"/>
        <v>4.4315136600956411</v>
      </c>
      <c r="M135" s="108">
        <f t="shared" si="6"/>
        <v>4.5437480870727196</v>
      </c>
      <c r="N135" s="119"/>
      <c r="O135" s="119"/>
      <c r="P135" s="119"/>
      <c r="Q135" s="103"/>
    </row>
    <row r="136" spans="1:17" ht="14.45" customHeight="1" x14ac:dyDescent="0.2">
      <c r="A136" s="82">
        <v>122</v>
      </c>
      <c r="B136" s="103"/>
      <c r="C136" s="104" t="s">
        <v>162</v>
      </c>
      <c r="D136" s="105" t="s">
        <v>163</v>
      </c>
      <c r="E136" s="106" t="s">
        <v>190</v>
      </c>
      <c r="F136" s="108">
        <f t="shared" si="6"/>
        <v>0.38805070782168499</v>
      </c>
      <c r="G136" s="108">
        <f t="shared" si="6"/>
        <v>0.40110153606826321</v>
      </c>
      <c r="H136" s="108">
        <f t="shared" si="6"/>
        <v>0.41859885517365947</v>
      </c>
      <c r="I136" s="108">
        <f t="shared" si="6"/>
        <v>0.43061681787411288</v>
      </c>
      <c r="J136" s="108">
        <f t="shared" si="6"/>
        <v>0.46431535448806582</v>
      </c>
      <c r="K136" s="108">
        <f t="shared" si="6"/>
        <v>0.47389889058857759</v>
      </c>
      <c r="L136" s="108">
        <f t="shared" si="6"/>
        <v>0.5515815089736732</v>
      </c>
      <c r="M136" s="108">
        <f t="shared" si="6"/>
        <v>0.51688964042001007</v>
      </c>
      <c r="N136" s="119"/>
      <c r="O136" s="119"/>
      <c r="P136" s="119"/>
      <c r="Q136" s="103"/>
    </row>
    <row r="137" spans="1:17" ht="14.45" customHeight="1" x14ac:dyDescent="0.2">
      <c r="A137" s="82">
        <v>123</v>
      </c>
      <c r="B137" s="103"/>
      <c r="C137" s="104" t="s">
        <v>164</v>
      </c>
      <c r="D137" s="105" t="s">
        <v>165</v>
      </c>
      <c r="E137" s="106" t="s">
        <v>190</v>
      </c>
      <c r="F137" s="108">
        <f t="shared" si="6"/>
        <v>2.4746954510201102</v>
      </c>
      <c r="G137" s="108">
        <f t="shared" si="6"/>
        <v>2.4315708275662535</v>
      </c>
      <c r="H137" s="108">
        <f t="shared" si="6"/>
        <v>2.2989192242196559</v>
      </c>
      <c r="I137" s="108">
        <f t="shared" si="6"/>
        <v>2.451175844673902</v>
      </c>
      <c r="J137" s="108">
        <f t="shared" si="6"/>
        <v>2.3613344841077746</v>
      </c>
      <c r="K137" s="108">
        <f t="shared" si="6"/>
        <v>2.4122231230202011</v>
      </c>
      <c r="L137" s="108">
        <f t="shared" si="6"/>
        <v>2.4290635104884073</v>
      </c>
      <c r="M137" s="108">
        <f t="shared" si="6"/>
        <v>2.6183826296871437</v>
      </c>
      <c r="N137" s="119"/>
      <c r="O137" s="119"/>
      <c r="P137" s="119"/>
      <c r="Q137" s="103"/>
    </row>
    <row r="138" spans="1:17" ht="14.45" customHeight="1" x14ac:dyDescent="0.2">
      <c r="A138" s="82">
        <v>124</v>
      </c>
      <c r="B138" s="103"/>
      <c r="C138" s="104" t="s">
        <v>166</v>
      </c>
      <c r="D138" s="105" t="s">
        <v>167</v>
      </c>
      <c r="E138" s="106" t="s">
        <v>190</v>
      </c>
      <c r="F138" s="108">
        <f t="shared" si="6"/>
        <v>5.6294196777429324</v>
      </c>
      <c r="G138" s="108">
        <f t="shared" si="6"/>
        <v>5.7167182279960818</v>
      </c>
      <c r="H138" s="108">
        <f t="shared" si="6"/>
        <v>5.6758327396331447</v>
      </c>
      <c r="I138" s="108">
        <f t="shared" si="6"/>
        <v>6.2022126437253604</v>
      </c>
      <c r="J138" s="108">
        <f t="shared" si="6"/>
        <v>6.0822090668203952</v>
      </c>
      <c r="K138" s="108">
        <f t="shared" si="6"/>
        <v>5.9360933515784327</v>
      </c>
      <c r="L138" s="108">
        <f t="shared" si="6"/>
        <v>5.9992238272593994</v>
      </c>
      <c r="M138" s="108">
        <f t="shared" si="6"/>
        <v>6.024963729679512</v>
      </c>
      <c r="N138" s="119"/>
      <c r="O138" s="119"/>
      <c r="P138" s="119"/>
      <c r="Q138" s="103"/>
    </row>
    <row r="139" spans="1:17" ht="14.45" customHeight="1" x14ac:dyDescent="0.2">
      <c r="A139" s="82">
        <v>125</v>
      </c>
      <c r="B139" s="103"/>
      <c r="C139" s="104" t="s">
        <v>168</v>
      </c>
      <c r="D139" s="105" t="s">
        <v>169</v>
      </c>
      <c r="E139" s="106" t="s">
        <v>190</v>
      </c>
      <c r="F139" s="108">
        <f t="shared" si="6"/>
        <v>0.55553378412406562</v>
      </c>
      <c r="G139" s="108">
        <f t="shared" si="6"/>
        <v>0.60974317540673206</v>
      </c>
      <c r="H139" s="108">
        <f t="shared" si="6"/>
        <v>0.63696037949941009</v>
      </c>
      <c r="I139" s="108">
        <f t="shared" si="6"/>
        <v>0.64436419043599413</v>
      </c>
      <c r="J139" s="108">
        <f t="shared" si="6"/>
        <v>0.65567341560871462</v>
      </c>
      <c r="K139" s="108">
        <f t="shared" si="6"/>
        <v>0.77429097740982145</v>
      </c>
      <c r="L139" s="108">
        <f t="shared" si="6"/>
        <v>0.76840752376357624</v>
      </c>
      <c r="M139" s="108">
        <f t="shared" si="6"/>
        <v>0.82363523314540987</v>
      </c>
      <c r="N139" s="119"/>
      <c r="O139" s="119"/>
      <c r="P139" s="119"/>
      <c r="Q139" s="103"/>
    </row>
    <row r="140" spans="1:17" ht="14.45" customHeight="1" x14ac:dyDescent="0.2">
      <c r="A140" s="82">
        <v>126</v>
      </c>
      <c r="B140" s="103"/>
      <c r="C140" s="104" t="s">
        <v>172</v>
      </c>
      <c r="D140" s="105" t="s">
        <v>173</v>
      </c>
      <c r="E140" s="106" t="s">
        <v>190</v>
      </c>
      <c r="F140" s="108">
        <f t="shared" si="6"/>
        <v>18.631456182311581</v>
      </c>
      <c r="G140" s="108">
        <f t="shared" si="6"/>
        <v>18.349396278404225</v>
      </c>
      <c r="H140" s="108">
        <f t="shared" si="6"/>
        <v>19.713381469587009</v>
      </c>
      <c r="I140" s="108">
        <f t="shared" si="6"/>
        <v>18.430508654662692</v>
      </c>
      <c r="J140" s="108">
        <f t="shared" si="6"/>
        <v>15.315248675160428</v>
      </c>
      <c r="K140" s="108">
        <f t="shared" si="6"/>
        <v>17.617868152072635</v>
      </c>
      <c r="L140" s="108">
        <f t="shared" si="6"/>
        <v>17.04911055366993</v>
      </c>
      <c r="M140" s="108">
        <f t="shared" si="6"/>
        <v>17.240207242832494</v>
      </c>
      <c r="N140" s="119"/>
      <c r="O140" s="119"/>
      <c r="P140" s="119"/>
      <c r="Q140" s="103"/>
    </row>
    <row r="141" spans="1:17" ht="14.45" customHeight="1" x14ac:dyDescent="0.2">
      <c r="A141" s="82">
        <v>127</v>
      </c>
      <c r="B141" s="103"/>
      <c r="C141" s="104"/>
      <c r="D141" s="105" t="s">
        <v>398</v>
      </c>
      <c r="E141" s="106" t="s">
        <v>190</v>
      </c>
      <c r="F141" s="108">
        <f t="shared" si="6"/>
        <v>6.3161929769944072</v>
      </c>
      <c r="G141" s="108">
        <f t="shared" si="6"/>
        <v>5.3414884234301994</v>
      </c>
      <c r="H141" s="108">
        <f t="shared" si="6"/>
        <v>5.3309344441416506</v>
      </c>
      <c r="I141" s="108">
        <f t="shared" si="6"/>
        <v>4.7758568729079078</v>
      </c>
      <c r="J141" s="108">
        <f t="shared" si="6"/>
        <v>4.0844078970301396</v>
      </c>
      <c r="K141" s="108">
        <f t="shared" si="6"/>
        <v>6.3954795855130513</v>
      </c>
      <c r="L141" s="108">
        <f t="shared" si="6"/>
        <v>5.4460359365660915</v>
      </c>
      <c r="M141" s="108">
        <f t="shared" si="6"/>
        <v>6.2366463280210258</v>
      </c>
      <c r="N141" s="119"/>
      <c r="O141" s="119"/>
      <c r="P141" s="119"/>
      <c r="Q141" s="103"/>
    </row>
    <row r="142" spans="1:17" ht="14.45" customHeight="1" x14ac:dyDescent="0.2">
      <c r="A142" s="82">
        <v>128</v>
      </c>
      <c r="B142" s="103"/>
      <c r="C142" s="104" t="s">
        <v>174</v>
      </c>
      <c r="D142" s="105" t="s">
        <v>175</v>
      </c>
      <c r="E142" s="106" t="s">
        <v>190</v>
      </c>
      <c r="F142" s="108">
        <f t="shared" si="6"/>
        <v>11.007153213489</v>
      </c>
      <c r="G142" s="108">
        <f t="shared" si="6"/>
        <v>10.09101420308841</v>
      </c>
      <c r="H142" s="108">
        <f t="shared" si="6"/>
        <v>10.137844344891072</v>
      </c>
      <c r="I142" s="108">
        <f t="shared" si="6"/>
        <v>10.830834428918958</v>
      </c>
      <c r="J142" s="108">
        <f t="shared" si="6"/>
        <v>10.99020760291522</v>
      </c>
      <c r="K142" s="108">
        <f t="shared" si="6"/>
        <v>10.811972751389197</v>
      </c>
      <c r="L142" s="108">
        <f t="shared" si="6"/>
        <v>11.12002790742411</v>
      </c>
      <c r="M142" s="108">
        <f t="shared" si="6"/>
        <v>11.045216464358221</v>
      </c>
      <c r="N142" s="119"/>
      <c r="O142" s="119"/>
      <c r="P142" s="119"/>
      <c r="Q142" s="103"/>
    </row>
    <row r="143" spans="1:17" ht="14.45" customHeight="1" x14ac:dyDescent="0.2">
      <c r="A143" s="82">
        <v>129</v>
      </c>
      <c r="B143" s="103"/>
      <c r="C143" s="104" t="s">
        <v>176</v>
      </c>
      <c r="D143" s="105" t="s">
        <v>177</v>
      </c>
      <c r="E143" s="106" t="s">
        <v>190</v>
      </c>
      <c r="F143" s="108">
        <f t="shared" si="6"/>
        <v>1.2084632114903371</v>
      </c>
      <c r="G143" s="108">
        <f t="shared" si="6"/>
        <v>1.3553426761797658</v>
      </c>
      <c r="H143" s="108">
        <f t="shared" si="6"/>
        <v>1.5089349711111129</v>
      </c>
      <c r="I143" s="108">
        <f t="shared" si="6"/>
        <v>1.3987425266685936</v>
      </c>
      <c r="J143" s="108">
        <f t="shared" si="6"/>
        <v>1.4268703486977716</v>
      </c>
      <c r="K143" s="108">
        <f t="shared" si="6"/>
        <v>1.6547458017055288</v>
      </c>
      <c r="L143" s="108">
        <f t="shared" si="6"/>
        <v>1.8452920559613541</v>
      </c>
      <c r="M143" s="108">
        <f t="shared" si="6"/>
        <v>1.6587084948348758</v>
      </c>
      <c r="N143" s="119"/>
      <c r="O143" s="119"/>
      <c r="P143" s="119"/>
      <c r="Q143" s="103"/>
    </row>
    <row r="144" spans="1:17" ht="14.45" customHeight="1" x14ac:dyDescent="0.2">
      <c r="A144" s="82">
        <v>130</v>
      </c>
      <c r="B144" s="103"/>
      <c r="C144" s="104" t="s">
        <v>180</v>
      </c>
      <c r="D144" s="105" t="s">
        <v>181</v>
      </c>
      <c r="E144" s="106" t="s">
        <v>190</v>
      </c>
      <c r="F144" s="108">
        <f t="shared" si="6"/>
        <v>10.735988958585189</v>
      </c>
      <c r="G144" s="108">
        <f t="shared" si="6"/>
        <v>11.820863187443715</v>
      </c>
      <c r="H144" s="108">
        <f t="shared" si="6"/>
        <v>10.687289562444793</v>
      </c>
      <c r="I144" s="108">
        <f t="shared" si="6"/>
        <v>10.185412999477398</v>
      </c>
      <c r="J144" s="108">
        <f t="shared" si="6"/>
        <v>10.122783904055566</v>
      </c>
      <c r="K144" s="108">
        <f t="shared" si="6"/>
        <v>9.8061722422058253</v>
      </c>
      <c r="L144" s="108">
        <f t="shared" si="6"/>
        <v>9.9511696097702504</v>
      </c>
      <c r="M144" s="108">
        <f t="shared" si="6"/>
        <v>10.066005331726849</v>
      </c>
      <c r="N144" s="119"/>
      <c r="O144" s="119"/>
      <c r="P144" s="119"/>
      <c r="Q144" s="103"/>
    </row>
    <row r="145" spans="1:17" ht="14.45" customHeight="1" x14ac:dyDescent="0.2">
      <c r="A145" s="82">
        <v>131</v>
      </c>
      <c r="B145" s="103"/>
      <c r="C145" s="104" t="s">
        <v>184</v>
      </c>
      <c r="D145" s="105" t="s">
        <v>185</v>
      </c>
      <c r="E145" s="106" t="s">
        <v>190</v>
      </c>
      <c r="F145" s="108">
        <f t="shared" si="6"/>
        <v>11.046146259932199</v>
      </c>
      <c r="G145" s="108">
        <f t="shared" si="6"/>
        <v>11.515559538998616</v>
      </c>
      <c r="H145" s="108">
        <f t="shared" si="6"/>
        <v>11.440187929463928</v>
      </c>
      <c r="I145" s="108">
        <f t="shared" si="6"/>
        <v>11.988483559866046</v>
      </c>
      <c r="J145" s="108">
        <f t="shared" si="6"/>
        <v>11.66127333778511</v>
      </c>
      <c r="K145" s="108">
        <f t="shared" si="6"/>
        <v>11.728399431506954</v>
      </c>
      <c r="L145" s="108">
        <f t="shared" si="6"/>
        <v>11.784285441843517</v>
      </c>
      <c r="M145" s="108">
        <f t="shared" si="6"/>
        <v>11.369164369141963</v>
      </c>
      <c r="N145" s="119"/>
      <c r="O145" s="119"/>
      <c r="P145" s="119"/>
      <c r="Q145" s="103"/>
    </row>
    <row r="146" spans="1:17" ht="14.45" customHeight="1" x14ac:dyDescent="0.2">
      <c r="A146" s="82">
        <v>132</v>
      </c>
      <c r="B146" s="103"/>
      <c r="C146" s="104" t="s">
        <v>186</v>
      </c>
      <c r="D146" s="105" t="s">
        <v>187</v>
      </c>
      <c r="E146" s="106" t="s">
        <v>190</v>
      </c>
      <c r="F146" s="108">
        <f t="shared" si="6"/>
        <v>33.221262341568689</v>
      </c>
      <c r="G146" s="108">
        <f t="shared" si="6"/>
        <v>32.630752406609545</v>
      </c>
      <c r="H146" s="108">
        <f t="shared" si="6"/>
        <v>32.157866310134111</v>
      </c>
      <c r="I146" s="108">
        <f t="shared" si="6"/>
        <v>32.293428552915728</v>
      </c>
      <c r="J146" s="108">
        <f t="shared" si="6"/>
        <v>35.583021897822064</v>
      </c>
      <c r="K146" s="108">
        <f t="shared" si="6"/>
        <v>33.205272564487572</v>
      </c>
      <c r="L146" s="108">
        <f t="shared" si="6"/>
        <v>32.912348124179211</v>
      </c>
      <c r="M146" s="108">
        <f t="shared" si="6"/>
        <v>32.882961311505234</v>
      </c>
      <c r="N146" s="119"/>
      <c r="O146" s="119"/>
      <c r="P146" s="119"/>
      <c r="Q146" s="103"/>
    </row>
    <row r="147" spans="1:17" ht="15" customHeight="1" x14ac:dyDescent="0.2">
      <c r="A147" s="82">
        <v>133</v>
      </c>
      <c r="B147" s="103"/>
      <c r="C147" s="429" t="s">
        <v>112</v>
      </c>
      <c r="D147" s="430"/>
      <c r="E147" s="107" t="s">
        <v>190</v>
      </c>
      <c r="F147" s="109">
        <f t="shared" si="6"/>
        <v>100</v>
      </c>
      <c r="G147" s="109">
        <f t="shared" si="6"/>
        <v>100</v>
      </c>
      <c r="H147" s="109">
        <f t="shared" si="6"/>
        <v>100</v>
      </c>
      <c r="I147" s="109">
        <f t="shared" si="6"/>
        <v>100</v>
      </c>
      <c r="J147" s="109">
        <f t="shared" si="6"/>
        <v>100</v>
      </c>
      <c r="K147" s="109">
        <f t="shared" si="6"/>
        <v>100</v>
      </c>
      <c r="L147" s="109">
        <f t="shared" si="6"/>
        <v>100</v>
      </c>
      <c r="M147" s="109">
        <f t="shared" si="6"/>
        <v>100</v>
      </c>
      <c r="N147" s="119"/>
      <c r="O147" s="119"/>
      <c r="P147" s="119"/>
      <c r="Q147" s="103"/>
    </row>
    <row r="148" spans="1:17" ht="15" customHeight="1" x14ac:dyDescent="0.2">
      <c r="A148" s="82">
        <v>134</v>
      </c>
      <c r="B148" s="103"/>
      <c r="C148" s="104"/>
      <c r="D148" s="105" t="s">
        <v>398</v>
      </c>
      <c r="E148" s="106" t="s">
        <v>190</v>
      </c>
      <c r="F148" s="108">
        <f t="shared" si="6"/>
        <v>6.3161929769944072</v>
      </c>
      <c r="G148" s="108">
        <f t="shared" si="6"/>
        <v>5.3414884234301994</v>
      </c>
      <c r="H148" s="108">
        <f t="shared" si="6"/>
        <v>5.3309344441416506</v>
      </c>
      <c r="I148" s="108">
        <f t="shared" si="6"/>
        <v>4.7758568729079078</v>
      </c>
      <c r="J148" s="108">
        <f t="shared" si="6"/>
        <v>4.0844078970301396</v>
      </c>
      <c r="K148" s="108">
        <f t="shared" si="6"/>
        <v>6.3954795855130513</v>
      </c>
      <c r="L148" s="108">
        <f t="shared" si="6"/>
        <v>5.4460359365660915</v>
      </c>
      <c r="M148" s="108">
        <f t="shared" si="6"/>
        <v>6.2366463280210258</v>
      </c>
      <c r="N148" s="119"/>
      <c r="O148" s="119"/>
      <c r="P148" s="119"/>
      <c r="Q148" s="103"/>
    </row>
    <row r="149" spans="1:17" ht="15" customHeight="1" x14ac:dyDescent="0.2">
      <c r="A149" s="82">
        <v>135</v>
      </c>
      <c r="B149" s="103"/>
      <c r="C149" s="104"/>
      <c r="D149" s="105" t="s">
        <v>399</v>
      </c>
      <c r="E149" s="106" t="s">
        <v>190</v>
      </c>
      <c r="F149" s="108">
        <f t="shared" si="6"/>
        <v>34.337114052273861</v>
      </c>
      <c r="G149" s="108">
        <f t="shared" si="6"/>
        <v>33.110234032551311</v>
      </c>
      <c r="H149" s="108">
        <f t="shared" si="6"/>
        <v>32.124918318397889</v>
      </c>
      <c r="I149" s="108">
        <f t="shared" si="6"/>
        <v>33.160091187569058</v>
      </c>
      <c r="J149" s="108">
        <f t="shared" si="6"/>
        <v>36.092465184151088</v>
      </c>
      <c r="K149" s="108">
        <f t="shared" si="6"/>
        <v>33.547979651575744</v>
      </c>
      <c r="L149" s="108">
        <f t="shared" si="6"/>
        <v>33.239600108406464</v>
      </c>
      <c r="M149" s="108">
        <f t="shared" si="6"/>
        <v>32.908012102991457</v>
      </c>
      <c r="N149" s="119"/>
      <c r="O149" s="119"/>
      <c r="P149" s="119"/>
      <c r="Q149" s="103"/>
    </row>
    <row r="150" spans="1:17" ht="15" customHeight="1" x14ac:dyDescent="0.2">
      <c r="A150" s="82">
        <v>136</v>
      </c>
      <c r="B150" s="103"/>
      <c r="C150" s="52"/>
      <c r="D150" s="105" t="s">
        <v>400</v>
      </c>
      <c r="E150" s="106" t="s">
        <v>190</v>
      </c>
      <c r="F150" s="108">
        <f t="shared" ref="F150:M150" si="7">F132/F$129*100</f>
        <v>59.346692970731659</v>
      </c>
      <c r="G150" s="108">
        <f t="shared" si="7"/>
        <v>61.548277544018561</v>
      </c>
      <c r="H150" s="108">
        <f t="shared" si="7"/>
        <v>62.544147237460336</v>
      </c>
      <c r="I150" s="108">
        <f t="shared" si="7"/>
        <v>62.064051939523033</v>
      </c>
      <c r="J150" s="108">
        <f t="shared" si="7"/>
        <v>59.8231269188189</v>
      </c>
      <c r="K150" s="108">
        <f t="shared" si="7"/>
        <v>60.056540762911261</v>
      </c>
      <c r="L150" s="108">
        <f t="shared" si="7"/>
        <v>61.31436395502751</v>
      </c>
      <c r="M150" s="108">
        <f t="shared" si="7"/>
        <v>60.855341568987512</v>
      </c>
      <c r="N150" s="119"/>
      <c r="O150" s="119"/>
      <c r="P150" s="119"/>
      <c r="Q150" s="103"/>
    </row>
    <row r="151" spans="1:17" ht="30" customHeight="1" x14ac:dyDescent="0.2">
      <c r="A151" s="50"/>
      <c r="B151" s="51"/>
      <c r="C151" s="52"/>
      <c r="D151" s="112"/>
      <c r="E151" s="52"/>
      <c r="F151" s="68" t="s">
        <v>212</v>
      </c>
      <c r="G151" s="52"/>
      <c r="H151" s="52"/>
      <c r="I151" s="52"/>
      <c r="J151" s="52"/>
      <c r="K151" s="52"/>
      <c r="L151" s="52"/>
      <c r="M151" s="52"/>
      <c r="N151" s="103"/>
      <c r="O151" s="103"/>
      <c r="P151" s="103"/>
      <c r="Q151" s="103"/>
    </row>
    <row r="152" spans="1:17" ht="14.45" customHeight="1" x14ac:dyDescent="0.2">
      <c r="A152" s="82">
        <v>137</v>
      </c>
      <c r="B152" s="103"/>
      <c r="C152" s="104" t="s">
        <v>158</v>
      </c>
      <c r="D152" s="105" t="s">
        <v>159</v>
      </c>
      <c r="E152" s="106" t="s">
        <v>213</v>
      </c>
      <c r="F152" s="113">
        <f t="shared" ref="F152:M161" si="8">F8/F116</f>
        <v>0.18893830230669062</v>
      </c>
      <c r="G152" s="113">
        <f t="shared" si="8"/>
        <v>0.20090110568629543</v>
      </c>
      <c r="H152" s="113">
        <f t="shared" si="8"/>
        <v>0.20042444636929976</v>
      </c>
      <c r="I152" s="113">
        <f t="shared" si="8"/>
        <v>0.18771967383694863</v>
      </c>
      <c r="J152" s="113">
        <f t="shared" si="8"/>
        <v>0.18905865034648764</v>
      </c>
      <c r="K152" s="113">
        <f t="shared" si="8"/>
        <v>0.1900775597414763</v>
      </c>
      <c r="L152" s="113">
        <f t="shared" si="8"/>
        <v>0.18646682629049974</v>
      </c>
      <c r="M152" s="113">
        <f t="shared" si="8"/>
        <v>0.19551989590032307</v>
      </c>
      <c r="N152" s="119"/>
      <c r="O152" s="119"/>
      <c r="P152" s="119"/>
      <c r="Q152" s="103"/>
    </row>
    <row r="153" spans="1:17" ht="14.45" customHeight="1" x14ac:dyDescent="0.2">
      <c r="A153" s="82">
        <v>138</v>
      </c>
      <c r="B153" s="103"/>
      <c r="C153" s="104" t="s">
        <v>160</v>
      </c>
      <c r="D153" s="105" t="s">
        <v>161</v>
      </c>
      <c r="E153" s="106" t="s">
        <v>213</v>
      </c>
      <c r="F153" s="113">
        <f t="shared" si="8"/>
        <v>0.71122908251667849</v>
      </c>
      <c r="G153" s="113">
        <f t="shared" si="8"/>
        <v>0.75306983365655211</v>
      </c>
      <c r="H153" s="113">
        <f t="shared" si="8"/>
        <v>0.73396887897074981</v>
      </c>
      <c r="I153" s="113">
        <f t="shared" si="8"/>
        <v>0.72132919452180788</v>
      </c>
      <c r="J153" s="113">
        <f t="shared" si="8"/>
        <v>0.73696651442653149</v>
      </c>
      <c r="K153" s="113">
        <f t="shared" si="8"/>
        <v>0.75322008358234482</v>
      </c>
      <c r="L153" s="113">
        <f t="shared" si="8"/>
        <v>0.79370491146234445</v>
      </c>
      <c r="M153" s="113">
        <f t="shared" si="8"/>
        <v>0.80640519607463346</v>
      </c>
      <c r="N153" s="119"/>
      <c r="O153" s="119"/>
      <c r="P153" s="119"/>
      <c r="Q153" s="103"/>
    </row>
    <row r="154" spans="1:17" ht="14.45" customHeight="1" x14ac:dyDescent="0.2">
      <c r="A154" s="82">
        <v>139</v>
      </c>
      <c r="B154" s="103"/>
      <c r="C154" s="104" t="s">
        <v>162</v>
      </c>
      <c r="D154" s="105" t="s">
        <v>163</v>
      </c>
      <c r="E154" s="106" t="s">
        <v>213</v>
      </c>
      <c r="F154" s="113">
        <f t="shared" si="8"/>
        <v>1.1237827550484296</v>
      </c>
      <c r="G154" s="113">
        <f t="shared" si="8"/>
        <v>1.075742026523409</v>
      </c>
      <c r="H154" s="113">
        <f t="shared" si="8"/>
        <v>1.0032697269741122</v>
      </c>
      <c r="I154" s="113">
        <f t="shared" si="8"/>
        <v>1.0127809900310734</v>
      </c>
      <c r="J154" s="113">
        <f t="shared" si="8"/>
        <v>0.94124523941890448</v>
      </c>
      <c r="K154" s="113">
        <f t="shared" si="8"/>
        <v>0.9387591844398665</v>
      </c>
      <c r="L154" s="113">
        <f t="shared" si="8"/>
        <v>0.9342860720833468</v>
      </c>
      <c r="M154" s="113">
        <f t="shared" si="8"/>
        <v>0.9452689391312975</v>
      </c>
      <c r="N154" s="119"/>
      <c r="O154" s="119"/>
      <c r="P154" s="119"/>
      <c r="Q154" s="103"/>
    </row>
    <row r="155" spans="1:17" ht="14.45" customHeight="1" x14ac:dyDescent="0.2">
      <c r="A155" s="82">
        <v>140</v>
      </c>
      <c r="B155" s="103"/>
      <c r="C155" s="104" t="s">
        <v>164</v>
      </c>
      <c r="D155" s="105" t="s">
        <v>165</v>
      </c>
      <c r="E155" s="106" t="s">
        <v>213</v>
      </c>
      <c r="F155" s="113">
        <f t="shared" si="8"/>
        <v>0.27491699514495083</v>
      </c>
      <c r="G155" s="113">
        <f t="shared" si="8"/>
        <v>0.27352813842732548</v>
      </c>
      <c r="H155" s="113">
        <f t="shared" si="8"/>
        <v>0.2539527787834106</v>
      </c>
      <c r="I155" s="113">
        <f t="shared" si="8"/>
        <v>0.27528211658073459</v>
      </c>
      <c r="J155" s="113">
        <f t="shared" si="8"/>
        <v>0.22626178228956792</v>
      </c>
      <c r="K155" s="113">
        <f t="shared" si="8"/>
        <v>0.23519931903554206</v>
      </c>
      <c r="L155" s="113">
        <f t="shared" si="8"/>
        <v>0.24178543907265002</v>
      </c>
      <c r="M155" s="113">
        <f t="shared" si="8"/>
        <v>0.2554036525816018</v>
      </c>
      <c r="N155" s="119"/>
      <c r="O155" s="119"/>
      <c r="P155" s="119"/>
      <c r="Q155" s="103"/>
    </row>
    <row r="156" spans="1:17" ht="14.45" customHeight="1" x14ac:dyDescent="0.2">
      <c r="A156" s="82">
        <v>141</v>
      </c>
      <c r="B156" s="103"/>
      <c r="C156" s="104" t="s">
        <v>166</v>
      </c>
      <c r="D156" s="105" t="s">
        <v>167</v>
      </c>
      <c r="E156" s="106" t="s">
        <v>213</v>
      </c>
      <c r="F156" s="113">
        <f t="shared" si="8"/>
        <v>0.2221673435336404</v>
      </c>
      <c r="G156" s="113">
        <f t="shared" si="8"/>
        <v>0.23086676405651474</v>
      </c>
      <c r="H156" s="113">
        <f t="shared" si="8"/>
        <v>0.22164529260239127</v>
      </c>
      <c r="I156" s="113">
        <f t="shared" si="8"/>
        <v>0.22063221538654756</v>
      </c>
      <c r="J156" s="113">
        <f t="shared" si="8"/>
        <v>0.2111031052325382</v>
      </c>
      <c r="K156" s="113">
        <f t="shared" si="8"/>
        <v>0.21422261599842077</v>
      </c>
      <c r="L156" s="113">
        <f t="shared" si="8"/>
        <v>0.21859147802901355</v>
      </c>
      <c r="M156" s="113">
        <f t="shared" si="8"/>
        <v>0.21719773760985076</v>
      </c>
      <c r="N156" s="119"/>
      <c r="O156" s="119"/>
      <c r="P156" s="119"/>
      <c r="Q156" s="103"/>
    </row>
    <row r="157" spans="1:17" ht="14.45" customHeight="1" x14ac:dyDescent="0.2">
      <c r="A157" s="82">
        <v>142</v>
      </c>
      <c r="B157" s="103"/>
      <c r="C157" s="104" t="s">
        <v>168</v>
      </c>
      <c r="D157" s="105" t="s">
        <v>169</v>
      </c>
      <c r="E157" s="106" t="s">
        <v>213</v>
      </c>
      <c r="F157" s="113">
        <f t="shared" si="8"/>
        <v>0.57418059884507799</v>
      </c>
      <c r="G157" s="113">
        <f t="shared" si="8"/>
        <v>0.54244414666508967</v>
      </c>
      <c r="H157" s="113">
        <f t="shared" si="8"/>
        <v>0.56533772134887716</v>
      </c>
      <c r="I157" s="113">
        <f t="shared" si="8"/>
        <v>0.56441237411459078</v>
      </c>
      <c r="J157" s="113">
        <f t="shared" si="8"/>
        <v>0.56255594549134491</v>
      </c>
      <c r="K157" s="113">
        <f t="shared" si="8"/>
        <v>0.54292494577784578</v>
      </c>
      <c r="L157" s="113">
        <f t="shared" si="8"/>
        <v>0.54325594917957987</v>
      </c>
      <c r="M157" s="113">
        <f t="shared" si="8"/>
        <v>0.54486889999160237</v>
      </c>
      <c r="N157" s="119"/>
      <c r="O157" s="119"/>
      <c r="P157" s="119"/>
      <c r="Q157" s="103"/>
    </row>
    <row r="158" spans="1:17" ht="14.45" customHeight="1" x14ac:dyDescent="0.2">
      <c r="A158" s="82">
        <v>143</v>
      </c>
      <c r="B158" s="103"/>
      <c r="C158" s="104" t="s">
        <v>172</v>
      </c>
      <c r="D158" s="105" t="s">
        <v>173</v>
      </c>
      <c r="E158" s="106" t="s">
        <v>213</v>
      </c>
      <c r="F158" s="113">
        <f t="shared" si="8"/>
        <v>0.63755769003023777</v>
      </c>
      <c r="G158" s="113">
        <f t="shared" si="8"/>
        <v>0.63852374536462153</v>
      </c>
      <c r="H158" s="113">
        <f t="shared" si="8"/>
        <v>0.71881062522914152</v>
      </c>
      <c r="I158" s="113">
        <f t="shared" si="8"/>
        <v>0.70789335217218219</v>
      </c>
      <c r="J158" s="113">
        <f t="shared" si="8"/>
        <v>0.61033169143585619</v>
      </c>
      <c r="K158" s="113">
        <f t="shared" si="8"/>
        <v>0.58836984499754452</v>
      </c>
      <c r="L158" s="113">
        <f t="shared" si="8"/>
        <v>0.62363602607218882</v>
      </c>
      <c r="M158" s="113">
        <f t="shared" si="8"/>
        <v>0.58793161686423556</v>
      </c>
      <c r="N158" s="119"/>
      <c r="O158" s="119"/>
      <c r="P158" s="119"/>
      <c r="Q158" s="103"/>
    </row>
    <row r="159" spans="1:17" ht="14.45" customHeight="1" x14ac:dyDescent="0.2">
      <c r="A159" s="82">
        <v>144</v>
      </c>
      <c r="B159" s="103"/>
      <c r="C159" s="104"/>
      <c r="D159" s="105" t="s">
        <v>398</v>
      </c>
      <c r="E159" s="106" t="s">
        <v>213</v>
      </c>
      <c r="F159" s="113">
        <f t="shared" si="8"/>
        <v>0.66998687166675552</v>
      </c>
      <c r="G159" s="113">
        <f t="shared" si="8"/>
        <v>0.6266969793261753</v>
      </c>
      <c r="H159" s="113">
        <f t="shared" si="8"/>
        <v>0.79136469977141521</v>
      </c>
      <c r="I159" s="113">
        <f t="shared" si="8"/>
        <v>0.79003317606958401</v>
      </c>
      <c r="J159" s="113">
        <f t="shared" si="8"/>
        <v>0.68800928762856928</v>
      </c>
      <c r="K159" s="113">
        <f t="shared" si="8"/>
        <v>0.54729138489578666</v>
      </c>
      <c r="L159" s="113">
        <f t="shared" si="8"/>
        <v>0.58569038959580499</v>
      </c>
      <c r="M159" s="113">
        <f t="shared" si="8"/>
        <v>0.52250560118381173</v>
      </c>
      <c r="N159" s="119"/>
      <c r="O159" s="119"/>
      <c r="P159" s="119"/>
      <c r="Q159" s="103"/>
    </row>
    <row r="160" spans="1:17" ht="14.45" customHeight="1" x14ac:dyDescent="0.2">
      <c r="A160" s="82">
        <v>145</v>
      </c>
      <c r="B160" s="103"/>
      <c r="C160" s="104" t="s">
        <v>174</v>
      </c>
      <c r="D160" s="105" t="s">
        <v>175</v>
      </c>
      <c r="E160" s="106" t="s">
        <v>213</v>
      </c>
      <c r="F160" s="113">
        <f t="shared" si="8"/>
        <v>0.10638910356830353</v>
      </c>
      <c r="G160" s="113">
        <f t="shared" si="8"/>
        <v>0.11399374186176904</v>
      </c>
      <c r="H160" s="113">
        <f t="shared" si="8"/>
        <v>0.11928853274685261</v>
      </c>
      <c r="I160" s="113">
        <f t="shared" si="8"/>
        <v>0.10997515480162724</v>
      </c>
      <c r="J160" s="113">
        <f t="shared" si="8"/>
        <v>0.11435632357418288</v>
      </c>
      <c r="K160" s="113">
        <f t="shared" si="8"/>
        <v>0.12140439178427206</v>
      </c>
      <c r="L160" s="113">
        <f t="shared" si="8"/>
        <v>0.12180471522803053</v>
      </c>
      <c r="M160" s="113">
        <f t="shared" si="8"/>
        <v>0.12232568701799593</v>
      </c>
      <c r="N160" s="119"/>
      <c r="O160" s="119"/>
      <c r="P160" s="119"/>
      <c r="Q160" s="103"/>
    </row>
    <row r="161" spans="1:17" ht="14.45" customHeight="1" x14ac:dyDescent="0.2">
      <c r="A161" s="82">
        <v>146</v>
      </c>
      <c r="B161" s="103"/>
      <c r="C161" s="104" t="s">
        <v>176</v>
      </c>
      <c r="D161" s="105" t="s">
        <v>177</v>
      </c>
      <c r="E161" s="106" t="s">
        <v>213</v>
      </c>
      <c r="F161" s="113">
        <f t="shared" si="8"/>
        <v>2.626645405264822</v>
      </c>
      <c r="G161" s="113">
        <f t="shared" si="8"/>
        <v>2.6785504058604799</v>
      </c>
      <c r="H161" s="113">
        <f t="shared" si="8"/>
        <v>2.6870317087258746</v>
      </c>
      <c r="I161" s="113">
        <f t="shared" si="8"/>
        <v>2.613044569242529</v>
      </c>
      <c r="J161" s="113">
        <f t="shared" si="8"/>
        <v>2.743844465622213</v>
      </c>
      <c r="K161" s="113">
        <f t="shared" si="8"/>
        <v>2.7445469451127869</v>
      </c>
      <c r="L161" s="113">
        <f t="shared" si="8"/>
        <v>2.7793837574189335</v>
      </c>
      <c r="M161" s="113">
        <f t="shared" si="8"/>
        <v>2.7590590316033965</v>
      </c>
      <c r="N161" s="119"/>
      <c r="O161" s="119"/>
      <c r="P161" s="119"/>
      <c r="Q161" s="103"/>
    </row>
    <row r="162" spans="1:17" ht="14.45" customHeight="1" x14ac:dyDescent="0.2">
      <c r="A162" s="82">
        <v>147</v>
      </c>
      <c r="B162" s="103"/>
      <c r="C162" s="104" t="s">
        <v>180</v>
      </c>
      <c r="D162" s="105" t="s">
        <v>181</v>
      </c>
      <c r="E162" s="106" t="s">
        <v>213</v>
      </c>
      <c r="F162" s="113">
        <f t="shared" ref="F162:M168" si="9">F18/F126</f>
        <v>0.22090757296734884</v>
      </c>
      <c r="G162" s="113">
        <f t="shared" si="9"/>
        <v>0.2173231387324959</v>
      </c>
      <c r="H162" s="113">
        <f t="shared" si="9"/>
        <v>0.20576150449026873</v>
      </c>
      <c r="I162" s="113">
        <f t="shared" si="9"/>
        <v>0.19538923502557165</v>
      </c>
      <c r="J162" s="113">
        <f t="shared" si="9"/>
        <v>0.18717239019582316</v>
      </c>
      <c r="K162" s="113">
        <f t="shared" si="9"/>
        <v>0.18184524156097809</v>
      </c>
      <c r="L162" s="113">
        <f t="shared" si="9"/>
        <v>0.17827838384600023</v>
      </c>
      <c r="M162" s="113">
        <f t="shared" si="9"/>
        <v>0.17439629486127065</v>
      </c>
      <c r="N162" s="119"/>
      <c r="O162" s="119"/>
      <c r="P162" s="119"/>
      <c r="Q162" s="103"/>
    </row>
    <row r="163" spans="1:17" ht="14.45" customHeight="1" x14ac:dyDescent="0.2">
      <c r="A163" s="82">
        <v>148</v>
      </c>
      <c r="B163" s="103"/>
      <c r="C163" s="104" t="s">
        <v>184</v>
      </c>
      <c r="D163" s="105" t="s">
        <v>185</v>
      </c>
      <c r="E163" s="106" t="s">
        <v>213</v>
      </c>
      <c r="F163" s="113">
        <f t="shared" si="9"/>
        <v>0.22092103742634697</v>
      </c>
      <c r="G163" s="113">
        <f t="shared" si="9"/>
        <v>0.20958410035990127</v>
      </c>
      <c r="H163" s="113">
        <f t="shared" si="9"/>
        <v>0.20687540882359787</v>
      </c>
      <c r="I163" s="113">
        <f t="shared" si="9"/>
        <v>0.2060072958364281</v>
      </c>
      <c r="J163" s="113">
        <f t="shared" si="9"/>
        <v>0.20232254328865665</v>
      </c>
      <c r="K163" s="113">
        <f t="shared" si="9"/>
        <v>0.199686761717459</v>
      </c>
      <c r="L163" s="113">
        <f t="shared" si="9"/>
        <v>0.20023657207075846</v>
      </c>
      <c r="M163" s="113">
        <f t="shared" si="9"/>
        <v>0.2009747246115948</v>
      </c>
      <c r="N163" s="119"/>
      <c r="O163" s="119"/>
      <c r="P163" s="119"/>
      <c r="Q163" s="103"/>
    </row>
    <row r="164" spans="1:17" ht="14.45" customHeight="1" x14ac:dyDescent="0.2">
      <c r="A164" s="82">
        <v>149</v>
      </c>
      <c r="B164" s="103"/>
      <c r="C164" s="104" t="s">
        <v>186</v>
      </c>
      <c r="D164" s="105" t="s">
        <v>187</v>
      </c>
      <c r="E164" s="106" t="s">
        <v>213</v>
      </c>
      <c r="F164" s="113">
        <f t="shared" si="9"/>
        <v>0.23147467933463475</v>
      </c>
      <c r="G164" s="113">
        <f t="shared" si="9"/>
        <v>0.23954366726789111</v>
      </c>
      <c r="H164" s="113">
        <f t="shared" si="9"/>
        <v>0.23890753311688862</v>
      </c>
      <c r="I164" s="113">
        <f t="shared" si="9"/>
        <v>0.2309277302892673</v>
      </c>
      <c r="J164" s="113">
        <f t="shared" si="9"/>
        <v>0.21974900034799336</v>
      </c>
      <c r="K164" s="113">
        <f t="shared" si="9"/>
        <v>0.21183531698047822</v>
      </c>
      <c r="L164" s="113">
        <f t="shared" si="9"/>
        <v>0.20804304482453181</v>
      </c>
      <c r="M164" s="113">
        <f t="shared" si="9"/>
        <v>0.20668893039918571</v>
      </c>
      <c r="N164" s="119"/>
      <c r="O164" s="119"/>
      <c r="P164" s="119"/>
      <c r="Q164" s="103"/>
    </row>
    <row r="165" spans="1:17" ht="15" customHeight="1" x14ac:dyDescent="0.2">
      <c r="A165" s="82">
        <v>150</v>
      </c>
      <c r="B165" s="103"/>
      <c r="C165" s="429" t="s">
        <v>112</v>
      </c>
      <c r="D165" s="430"/>
      <c r="E165" s="107" t="s">
        <v>213</v>
      </c>
      <c r="F165" s="114">
        <f t="shared" si="9"/>
        <v>0.34491687823542633</v>
      </c>
      <c r="G165" s="114">
        <f t="shared" si="9"/>
        <v>0.35309193785137294</v>
      </c>
      <c r="H165" s="114">
        <f t="shared" si="9"/>
        <v>0.37684523692342076</v>
      </c>
      <c r="I165" s="114">
        <f t="shared" si="9"/>
        <v>0.35831435199174572</v>
      </c>
      <c r="J165" s="114">
        <f t="shared" si="9"/>
        <v>0.32575992138261411</v>
      </c>
      <c r="K165" s="114">
        <f t="shared" si="9"/>
        <v>0.33663136792772985</v>
      </c>
      <c r="L165" s="114">
        <f t="shared" si="9"/>
        <v>0.34661301216465706</v>
      </c>
      <c r="M165" s="114">
        <f t="shared" si="9"/>
        <v>0.33716014111223769</v>
      </c>
      <c r="N165" s="119"/>
      <c r="O165" s="119"/>
      <c r="P165" s="119"/>
      <c r="Q165" s="103"/>
    </row>
    <row r="166" spans="1:17" ht="15" customHeight="1" x14ac:dyDescent="0.2">
      <c r="A166" s="82">
        <v>151</v>
      </c>
      <c r="B166" s="103"/>
      <c r="C166" s="104"/>
      <c r="D166" s="105" t="s">
        <v>398</v>
      </c>
      <c r="E166" s="106" t="s">
        <v>213</v>
      </c>
      <c r="F166" s="113">
        <f t="shared" si="9"/>
        <v>0.66998687166675552</v>
      </c>
      <c r="G166" s="113">
        <f t="shared" si="9"/>
        <v>0.6266969793261753</v>
      </c>
      <c r="H166" s="113">
        <f t="shared" si="9"/>
        <v>0.79136469977141521</v>
      </c>
      <c r="I166" s="113">
        <f t="shared" si="9"/>
        <v>0.79003317606958401</v>
      </c>
      <c r="J166" s="113">
        <f t="shared" si="9"/>
        <v>0.68800928762856928</v>
      </c>
      <c r="K166" s="113">
        <f t="shared" si="9"/>
        <v>0.54729138489578666</v>
      </c>
      <c r="L166" s="113">
        <f t="shared" si="9"/>
        <v>0.58569038959580499</v>
      </c>
      <c r="M166" s="113">
        <f t="shared" si="9"/>
        <v>0.52250560118381173</v>
      </c>
      <c r="N166" s="119"/>
      <c r="O166" s="119"/>
      <c r="P166" s="119"/>
      <c r="Q166" s="103"/>
    </row>
    <row r="167" spans="1:17" ht="15" customHeight="1" x14ac:dyDescent="0.2">
      <c r="A167" s="82">
        <v>152</v>
      </c>
      <c r="B167" s="103"/>
      <c r="C167" s="104"/>
      <c r="D167" s="105" t="s">
        <v>399</v>
      </c>
      <c r="E167" s="106" t="s">
        <v>213</v>
      </c>
      <c r="F167" s="113">
        <f t="shared" si="9"/>
        <v>0.2254548660910542</v>
      </c>
      <c r="G167" s="113">
        <f t="shared" si="9"/>
        <v>0.23726582308551405</v>
      </c>
      <c r="H167" s="113">
        <f t="shared" si="9"/>
        <v>0.23981651477095001</v>
      </c>
      <c r="I167" s="113">
        <f t="shared" si="9"/>
        <v>0.22618129752897931</v>
      </c>
      <c r="J167" s="113">
        <f t="shared" si="9"/>
        <v>0.21766598371925414</v>
      </c>
      <c r="K167" s="113">
        <f t="shared" si="9"/>
        <v>0.21094860416201322</v>
      </c>
      <c r="L167" s="113">
        <f t="shared" si="9"/>
        <v>0.20718048929813751</v>
      </c>
      <c r="M167" s="113">
        <f t="shared" si="9"/>
        <v>0.20779128472609615</v>
      </c>
      <c r="N167" s="119"/>
      <c r="O167" s="119"/>
      <c r="P167" s="119"/>
      <c r="Q167" s="103"/>
    </row>
    <row r="168" spans="1:17" ht="15" customHeight="1" x14ac:dyDescent="0.2">
      <c r="A168" s="82">
        <v>153</v>
      </c>
      <c r="B168" s="103"/>
      <c r="C168" s="52"/>
      <c r="D168" s="105" t="s">
        <v>400</v>
      </c>
      <c r="E168" s="106" t="s">
        <v>213</v>
      </c>
      <c r="F168" s="113">
        <f t="shared" si="9"/>
        <v>0.37943903648581545</v>
      </c>
      <c r="G168" s="113">
        <f t="shared" si="9"/>
        <v>0.39165632502941178</v>
      </c>
      <c r="H168" s="113">
        <f t="shared" si="9"/>
        <v>0.4118966449446359</v>
      </c>
      <c r="I168" s="113">
        <f t="shared" si="9"/>
        <v>0.39569052627056867</v>
      </c>
      <c r="J168" s="113">
        <f t="shared" si="9"/>
        <v>0.36624263491294956</v>
      </c>
      <c r="K168" s="113">
        <f t="shared" si="9"/>
        <v>0.38440519783727511</v>
      </c>
      <c r="L168" s="113">
        <f t="shared" si="9"/>
        <v>0.40096662684985085</v>
      </c>
      <c r="M168" s="113">
        <f t="shared" si="9"/>
        <v>0.38812259944005462</v>
      </c>
      <c r="N168" s="119"/>
      <c r="O168" s="119"/>
      <c r="P168" s="119"/>
      <c r="Q168" s="103"/>
    </row>
    <row r="169" spans="1:17" ht="30" customHeight="1" x14ac:dyDescent="0.2">
      <c r="A169" s="50"/>
      <c r="B169" s="51"/>
      <c r="C169" s="112"/>
      <c r="D169" s="112"/>
      <c r="E169" s="52"/>
      <c r="F169" s="68" t="s">
        <v>204</v>
      </c>
      <c r="G169" s="52"/>
      <c r="H169" s="52"/>
      <c r="I169" s="52"/>
      <c r="J169" s="52"/>
      <c r="K169" s="52"/>
      <c r="L169" s="52"/>
      <c r="M169" s="52"/>
      <c r="N169" s="103"/>
      <c r="O169" s="103"/>
      <c r="P169" s="103"/>
      <c r="Q169" s="103"/>
    </row>
    <row r="170" spans="1:17" ht="14.45" customHeight="1" x14ac:dyDescent="0.2">
      <c r="A170" s="82">
        <v>154</v>
      </c>
      <c r="B170" s="103"/>
      <c r="C170" s="104" t="s">
        <v>158</v>
      </c>
      <c r="D170" s="105" t="s">
        <v>159</v>
      </c>
      <c r="E170" s="106" t="s">
        <v>260</v>
      </c>
      <c r="F170" s="115">
        <f t="shared" ref="F170:M179" si="10">F8/$F8*100</f>
        <v>100</v>
      </c>
      <c r="G170" s="115">
        <f t="shared" si="10"/>
        <v>98.830653668710283</v>
      </c>
      <c r="H170" s="115">
        <f t="shared" si="10"/>
        <v>99.703603443513174</v>
      </c>
      <c r="I170" s="115">
        <f t="shared" si="10"/>
        <v>97.745362777920135</v>
      </c>
      <c r="J170" s="115">
        <f t="shared" si="10"/>
        <v>102.30419571578746</v>
      </c>
      <c r="K170" s="115">
        <f t="shared" si="10"/>
        <v>108.0499736695389</v>
      </c>
      <c r="L170" s="115">
        <f t="shared" si="10"/>
        <v>110.8307238339967</v>
      </c>
      <c r="M170" s="115">
        <f t="shared" si="10"/>
        <v>125.3722134664814</v>
      </c>
      <c r="N170" s="103"/>
      <c r="O170" s="103"/>
      <c r="P170" s="103"/>
      <c r="Q170" s="103"/>
    </row>
    <row r="171" spans="1:17" ht="14.45" customHeight="1" x14ac:dyDescent="0.2">
      <c r="A171" s="82">
        <v>155</v>
      </c>
      <c r="B171" s="103"/>
      <c r="C171" s="104" t="s">
        <v>160</v>
      </c>
      <c r="D171" s="105" t="s">
        <v>161</v>
      </c>
      <c r="E171" s="106" t="s">
        <v>260</v>
      </c>
      <c r="F171" s="115">
        <f t="shared" si="10"/>
        <v>100</v>
      </c>
      <c r="G171" s="115">
        <f t="shared" si="10"/>
        <v>102.69394236283347</v>
      </c>
      <c r="H171" s="115">
        <f t="shared" si="10"/>
        <v>110.24017097576295</v>
      </c>
      <c r="I171" s="115">
        <f t="shared" si="10"/>
        <v>107.51870904554501</v>
      </c>
      <c r="J171" s="115">
        <f t="shared" si="10"/>
        <v>112.4676281151294</v>
      </c>
      <c r="K171" s="115">
        <f t="shared" si="10"/>
        <v>119.34235598524636</v>
      </c>
      <c r="L171" s="115">
        <f t="shared" si="10"/>
        <v>124.36758084992732</v>
      </c>
      <c r="M171" s="115">
        <f t="shared" si="10"/>
        <v>133.74805281439305</v>
      </c>
      <c r="N171" s="103"/>
      <c r="O171" s="103"/>
      <c r="P171" s="103"/>
      <c r="Q171" s="103"/>
    </row>
    <row r="172" spans="1:17" ht="14.45" customHeight="1" x14ac:dyDescent="0.2">
      <c r="A172" s="82">
        <v>156</v>
      </c>
      <c r="B172" s="103"/>
      <c r="C172" s="104" t="s">
        <v>162</v>
      </c>
      <c r="D172" s="105" t="s">
        <v>163</v>
      </c>
      <c r="E172" s="106" t="s">
        <v>260</v>
      </c>
      <c r="F172" s="115">
        <f t="shared" si="10"/>
        <v>100</v>
      </c>
      <c r="G172" s="115">
        <f t="shared" si="10"/>
        <v>95.588529633270099</v>
      </c>
      <c r="H172" s="115">
        <f t="shared" si="10"/>
        <v>96.141196480179275</v>
      </c>
      <c r="I172" s="115">
        <f t="shared" si="10"/>
        <v>103.58928136962844</v>
      </c>
      <c r="J172" s="115">
        <f t="shared" si="10"/>
        <v>102.73901220111088</v>
      </c>
      <c r="K172" s="115">
        <f t="shared" si="10"/>
        <v>104.11182973557227</v>
      </c>
      <c r="L172" s="115">
        <f t="shared" si="10"/>
        <v>120.39712128506423</v>
      </c>
      <c r="M172" s="115">
        <f t="shared" si="10"/>
        <v>117.84295491081751</v>
      </c>
      <c r="N172" s="103"/>
      <c r="O172" s="103"/>
      <c r="P172" s="103"/>
      <c r="Q172" s="103"/>
    </row>
    <row r="173" spans="1:17" ht="14.45" customHeight="1" x14ac:dyDescent="0.2">
      <c r="A173" s="82">
        <v>157</v>
      </c>
      <c r="B173" s="103"/>
      <c r="C173" s="104" t="s">
        <v>164</v>
      </c>
      <c r="D173" s="105" t="s">
        <v>165</v>
      </c>
      <c r="E173" s="106" t="s">
        <v>260</v>
      </c>
      <c r="F173" s="115">
        <f t="shared" si="10"/>
        <v>100</v>
      </c>
      <c r="G173" s="115">
        <f t="shared" si="10"/>
        <v>94.445169278625769</v>
      </c>
      <c r="H173" s="115">
        <f t="shared" si="10"/>
        <v>85.667867181506153</v>
      </c>
      <c r="I173" s="115">
        <f t="shared" si="10"/>
        <v>102.73259390780143</v>
      </c>
      <c r="J173" s="115">
        <f t="shared" si="10"/>
        <v>80.507391549500369</v>
      </c>
      <c r="K173" s="115">
        <f t="shared" si="10"/>
        <v>85.106203839342086</v>
      </c>
      <c r="L173" s="115">
        <f t="shared" si="10"/>
        <v>87.951456869633276</v>
      </c>
      <c r="M173" s="115">
        <f t="shared" si="10"/>
        <v>103.385139558991</v>
      </c>
      <c r="N173" s="103"/>
      <c r="O173" s="103"/>
      <c r="P173" s="103"/>
      <c r="Q173" s="103"/>
    </row>
    <row r="174" spans="1:17" ht="14.45" customHeight="1" x14ac:dyDescent="0.2">
      <c r="A174" s="82">
        <v>158</v>
      </c>
      <c r="B174" s="103"/>
      <c r="C174" s="104" t="s">
        <v>166</v>
      </c>
      <c r="D174" s="105" t="s">
        <v>167</v>
      </c>
      <c r="E174" s="106" t="s">
        <v>260</v>
      </c>
      <c r="F174" s="115">
        <f t="shared" si="10"/>
        <v>100</v>
      </c>
      <c r="G174" s="115">
        <f t="shared" si="10"/>
        <v>101.94795463686069</v>
      </c>
      <c r="H174" s="115">
        <f t="shared" si="10"/>
        <v>100.41737713458798</v>
      </c>
      <c r="I174" s="115">
        <f t="shared" si="10"/>
        <v>113.33155925300036</v>
      </c>
      <c r="J174" s="115">
        <f t="shared" si="10"/>
        <v>105.24525088194811</v>
      </c>
      <c r="K174" s="115">
        <f t="shared" si="10"/>
        <v>103.76555730462955</v>
      </c>
      <c r="L174" s="115">
        <f t="shared" si="10"/>
        <v>106.8271927877166</v>
      </c>
      <c r="M174" s="115">
        <f t="shared" si="10"/>
        <v>110.04926253646939</v>
      </c>
      <c r="N174" s="103"/>
      <c r="O174" s="103"/>
      <c r="P174" s="103"/>
      <c r="Q174" s="103"/>
    </row>
    <row r="175" spans="1:17" ht="14.45" customHeight="1" x14ac:dyDescent="0.2">
      <c r="A175" s="82">
        <v>159</v>
      </c>
      <c r="B175" s="103"/>
      <c r="C175" s="104" t="s">
        <v>168</v>
      </c>
      <c r="D175" s="105" t="s">
        <v>169</v>
      </c>
      <c r="E175" s="106" t="s">
        <v>260</v>
      </c>
      <c r="F175" s="115">
        <f t="shared" si="10"/>
        <v>100</v>
      </c>
      <c r="G175" s="115">
        <f t="shared" si="10"/>
        <v>100.17449227176665</v>
      </c>
      <c r="H175" s="115">
        <f t="shared" si="10"/>
        <v>112.70054489495391</v>
      </c>
      <c r="I175" s="115">
        <f t="shared" si="10"/>
        <v>118.09950298238059</v>
      </c>
      <c r="J175" s="115">
        <f t="shared" si="10"/>
        <v>118.54539721713952</v>
      </c>
      <c r="K175" s="115">
        <f t="shared" si="10"/>
        <v>134.49806541420756</v>
      </c>
      <c r="L175" s="115">
        <f t="shared" si="10"/>
        <v>133.33202758468104</v>
      </c>
      <c r="M175" s="115">
        <f t="shared" si="10"/>
        <v>147.9752897159334</v>
      </c>
      <c r="N175" s="103"/>
      <c r="O175" s="103"/>
      <c r="P175" s="103"/>
      <c r="Q175" s="103"/>
    </row>
    <row r="176" spans="1:17" ht="14.45" customHeight="1" x14ac:dyDescent="0.2">
      <c r="A176" s="82">
        <v>160</v>
      </c>
      <c r="B176" s="103"/>
      <c r="C176" s="104" t="s">
        <v>172</v>
      </c>
      <c r="D176" s="105" t="s">
        <v>173</v>
      </c>
      <c r="E176" s="106" t="s">
        <v>260</v>
      </c>
      <c r="F176" s="115">
        <f t="shared" si="10"/>
        <v>100</v>
      </c>
      <c r="G176" s="115">
        <f t="shared" si="10"/>
        <v>95.289864202747452</v>
      </c>
      <c r="H176" s="115">
        <f t="shared" si="10"/>
        <v>119.08963054168402</v>
      </c>
      <c r="I176" s="115">
        <f t="shared" si="10"/>
        <v>113.76744439773101</v>
      </c>
      <c r="J176" s="115">
        <f t="shared" si="10"/>
        <v>80.670375239525853</v>
      </c>
      <c r="K176" s="115">
        <f t="shared" si="10"/>
        <v>89.057091057125234</v>
      </c>
      <c r="L176" s="115">
        <f t="shared" si="10"/>
        <v>91.193525898186522</v>
      </c>
      <c r="M176" s="115">
        <f t="shared" si="10"/>
        <v>89.747892998265371</v>
      </c>
      <c r="N176" s="103"/>
      <c r="O176" s="103"/>
      <c r="P176" s="103"/>
      <c r="Q176" s="103"/>
    </row>
    <row r="177" spans="1:17" ht="14.45" customHeight="1" x14ac:dyDescent="0.2">
      <c r="A177" s="82">
        <v>161</v>
      </c>
      <c r="B177" s="103"/>
      <c r="C177" s="104"/>
      <c r="D177" s="105" t="s">
        <v>398</v>
      </c>
      <c r="E177" s="106" t="s">
        <v>260</v>
      </c>
      <c r="F177" s="115">
        <f t="shared" si="10"/>
        <v>100</v>
      </c>
      <c r="G177" s="115">
        <f t="shared" si="10"/>
        <v>76.420939638119478</v>
      </c>
      <c r="H177" s="115">
        <f t="shared" si="10"/>
        <v>99.522884400532178</v>
      </c>
      <c r="I177" s="115">
        <f t="shared" si="10"/>
        <v>92.353654207695442</v>
      </c>
      <c r="J177" s="115">
        <f t="shared" si="10"/>
        <v>68.075700000178699</v>
      </c>
      <c r="K177" s="115">
        <f t="shared" si="10"/>
        <v>84.411394894247564</v>
      </c>
      <c r="L177" s="115">
        <f t="shared" si="10"/>
        <v>76.793469710473914</v>
      </c>
      <c r="M177" s="115">
        <f t="shared" si="10"/>
        <v>80.991908950036034</v>
      </c>
      <c r="N177" s="103"/>
      <c r="O177" s="103"/>
      <c r="P177" s="103"/>
      <c r="Q177" s="103"/>
    </row>
    <row r="178" spans="1:17" ht="14.45" customHeight="1" x14ac:dyDescent="0.2">
      <c r="A178" s="82">
        <v>162</v>
      </c>
      <c r="B178" s="103"/>
      <c r="C178" s="104" t="s">
        <v>174</v>
      </c>
      <c r="D178" s="105" t="s">
        <v>175</v>
      </c>
      <c r="E178" s="106" t="s">
        <v>260</v>
      </c>
      <c r="F178" s="115">
        <f t="shared" si="10"/>
        <v>100</v>
      </c>
      <c r="G178" s="115">
        <f t="shared" si="10"/>
        <v>94.898168227600749</v>
      </c>
      <c r="H178" s="115">
        <f t="shared" si="10"/>
        <v>103.0948037430659</v>
      </c>
      <c r="I178" s="115">
        <f t="shared" si="10"/>
        <v>105.35701868815011</v>
      </c>
      <c r="J178" s="115">
        <f t="shared" si="10"/>
        <v>110.02320976761931</v>
      </c>
      <c r="K178" s="115">
        <f t="shared" si="10"/>
        <v>114.39267355147553</v>
      </c>
      <c r="L178" s="115">
        <f t="shared" si="10"/>
        <v>117.84066639284976</v>
      </c>
      <c r="M178" s="115">
        <f t="shared" si="10"/>
        <v>121.35033667951554</v>
      </c>
      <c r="N178" s="103"/>
      <c r="O178" s="103"/>
      <c r="P178" s="103"/>
      <c r="Q178" s="103"/>
    </row>
    <row r="179" spans="1:17" ht="14.45" customHeight="1" x14ac:dyDescent="0.2">
      <c r="A179" s="82">
        <v>163</v>
      </c>
      <c r="B179" s="103"/>
      <c r="C179" s="104" t="s">
        <v>176</v>
      </c>
      <c r="D179" s="105" t="s">
        <v>177</v>
      </c>
      <c r="E179" s="106" t="s">
        <v>260</v>
      </c>
      <c r="F179" s="115">
        <f t="shared" si="10"/>
        <v>100</v>
      </c>
      <c r="G179" s="115">
        <f t="shared" si="10"/>
        <v>110.491334531386</v>
      </c>
      <c r="H179" s="115">
        <f t="shared" si="10"/>
        <v>127.51845896970293</v>
      </c>
      <c r="I179" s="115">
        <f t="shared" si="10"/>
        <v>119.26934942214085</v>
      </c>
      <c r="J179" s="115">
        <f t="shared" si="10"/>
        <v>126.44437451130337</v>
      </c>
      <c r="K179" s="115">
        <f t="shared" si="10"/>
        <v>146.01521145619705</v>
      </c>
      <c r="L179" s="115">
        <f t="shared" si="10"/>
        <v>164.61754438355584</v>
      </c>
      <c r="M179" s="115">
        <f t="shared" si="10"/>
        <v>151.6412765153635</v>
      </c>
      <c r="N179" s="103"/>
      <c r="O179" s="103"/>
      <c r="P179" s="103"/>
      <c r="Q179" s="103"/>
    </row>
    <row r="180" spans="1:17" ht="14.45" customHeight="1" x14ac:dyDescent="0.2">
      <c r="A180" s="82">
        <v>164</v>
      </c>
      <c r="B180" s="103"/>
      <c r="C180" s="104" t="s">
        <v>180</v>
      </c>
      <c r="D180" s="105" t="s">
        <v>181</v>
      </c>
      <c r="E180" s="106" t="s">
        <v>260</v>
      </c>
      <c r="F180" s="115">
        <f t="shared" ref="F180:M186" si="11">F18/$F18*100</f>
        <v>100</v>
      </c>
      <c r="G180" s="115">
        <f t="shared" si="11"/>
        <v>104.64456160726539</v>
      </c>
      <c r="H180" s="115">
        <f t="shared" si="11"/>
        <v>92.564330538356714</v>
      </c>
      <c r="I180" s="115">
        <f t="shared" si="11"/>
        <v>86.917204730443643</v>
      </c>
      <c r="J180" s="115">
        <f t="shared" si="11"/>
        <v>81.899166633785498</v>
      </c>
      <c r="K180" s="115">
        <f t="shared" si="11"/>
        <v>76.732585042577867</v>
      </c>
      <c r="L180" s="115">
        <f t="shared" si="11"/>
        <v>76.210977066654308</v>
      </c>
      <c r="M180" s="115">
        <f t="shared" si="11"/>
        <v>77.850785915719186</v>
      </c>
      <c r="N180" s="103"/>
      <c r="O180" s="103"/>
      <c r="P180" s="103"/>
      <c r="Q180" s="103"/>
    </row>
    <row r="181" spans="1:17" ht="14.45" customHeight="1" x14ac:dyDescent="0.2">
      <c r="A181" s="82">
        <v>165</v>
      </c>
      <c r="B181" s="103"/>
      <c r="C181" s="104" t="s">
        <v>184</v>
      </c>
      <c r="D181" s="105" t="s">
        <v>185</v>
      </c>
      <c r="E181" s="106" t="s">
        <v>260</v>
      </c>
      <c r="F181" s="115">
        <f t="shared" si="11"/>
        <v>100</v>
      </c>
      <c r="G181" s="115">
        <f t="shared" si="11"/>
        <v>95.545376955159654</v>
      </c>
      <c r="H181" s="115">
        <f t="shared" si="11"/>
        <v>96.818597360884866</v>
      </c>
      <c r="I181" s="115">
        <f t="shared" si="11"/>
        <v>104.82819920977573</v>
      </c>
      <c r="J181" s="115">
        <f t="shared" si="11"/>
        <v>99.11349218683938</v>
      </c>
      <c r="K181" s="115">
        <f t="shared" si="11"/>
        <v>97.942501189122339</v>
      </c>
      <c r="L181" s="115">
        <f t="shared" si="11"/>
        <v>98.513594386926172</v>
      </c>
      <c r="M181" s="115">
        <f t="shared" si="11"/>
        <v>98.478942395594188</v>
      </c>
      <c r="N181" s="103"/>
      <c r="O181" s="103"/>
      <c r="P181" s="103"/>
      <c r="Q181" s="103"/>
    </row>
    <row r="182" spans="1:17" ht="14.45" customHeight="1" x14ac:dyDescent="0.2">
      <c r="A182" s="82">
        <v>166</v>
      </c>
      <c r="B182" s="103"/>
      <c r="C182" s="104" t="s">
        <v>186</v>
      </c>
      <c r="D182" s="105" t="s">
        <v>187</v>
      </c>
      <c r="E182" s="106" t="s">
        <v>260</v>
      </c>
      <c r="F182" s="115">
        <f t="shared" si="11"/>
        <v>100</v>
      </c>
      <c r="G182" s="115">
        <f t="shared" si="11"/>
        <v>98.198832347047315</v>
      </c>
      <c r="H182" s="115">
        <f t="shared" si="11"/>
        <v>99.738324727195135</v>
      </c>
      <c r="I182" s="115">
        <f t="shared" si="11"/>
        <v>100.44995727139774</v>
      </c>
      <c r="J182" s="115">
        <f t="shared" si="11"/>
        <v>104.24146468378272</v>
      </c>
      <c r="K182" s="115">
        <f t="shared" si="11"/>
        <v>93.350538170362313</v>
      </c>
      <c r="L182" s="115">
        <f t="shared" si="11"/>
        <v>90.717238292378369</v>
      </c>
      <c r="M182" s="115">
        <f t="shared" si="11"/>
        <v>92.958641664025933</v>
      </c>
      <c r="N182" s="103"/>
      <c r="O182" s="103"/>
      <c r="P182" s="103"/>
      <c r="Q182" s="103"/>
    </row>
    <row r="183" spans="1:17" ht="15" customHeight="1" x14ac:dyDescent="0.2">
      <c r="A183" s="82">
        <v>167</v>
      </c>
      <c r="B183" s="103"/>
      <c r="C183" s="429" t="s">
        <v>112</v>
      </c>
      <c r="D183" s="430"/>
      <c r="E183" s="107" t="s">
        <v>260</v>
      </c>
      <c r="F183" s="117">
        <f t="shared" si="11"/>
        <v>100</v>
      </c>
      <c r="G183" s="117">
        <f t="shared" si="11"/>
        <v>98.898002118200338</v>
      </c>
      <c r="H183" s="117">
        <f t="shared" si="11"/>
        <v>109.0719821321003</v>
      </c>
      <c r="I183" s="117">
        <f t="shared" si="11"/>
        <v>107.60411806054213</v>
      </c>
      <c r="J183" s="117">
        <f t="shared" si="11"/>
        <v>96.821898834375233</v>
      </c>
      <c r="K183" s="117">
        <f t="shared" si="11"/>
        <v>99.602712679579085</v>
      </c>
      <c r="L183" s="117">
        <f t="shared" si="11"/>
        <v>102.38298534251457</v>
      </c>
      <c r="M183" s="117">
        <f t="shared" si="11"/>
        <v>102.81181635769778</v>
      </c>
      <c r="N183" s="103"/>
      <c r="O183" s="103"/>
      <c r="P183" s="103"/>
      <c r="Q183" s="103"/>
    </row>
    <row r="184" spans="1:17" ht="15" customHeight="1" x14ac:dyDescent="0.2">
      <c r="A184" s="82">
        <v>168</v>
      </c>
      <c r="B184" s="103"/>
      <c r="C184" s="104"/>
      <c r="D184" s="105" t="s">
        <v>398</v>
      </c>
      <c r="E184" s="106" t="s">
        <v>260</v>
      </c>
      <c r="F184" s="115">
        <f t="shared" si="11"/>
        <v>100</v>
      </c>
      <c r="G184" s="115">
        <f t="shared" si="11"/>
        <v>76.420939638119478</v>
      </c>
      <c r="H184" s="115">
        <f t="shared" si="11"/>
        <v>99.522884400532178</v>
      </c>
      <c r="I184" s="115">
        <f t="shared" si="11"/>
        <v>92.353654207695442</v>
      </c>
      <c r="J184" s="115">
        <f t="shared" si="11"/>
        <v>68.075700000178699</v>
      </c>
      <c r="K184" s="115">
        <f t="shared" si="11"/>
        <v>84.411394894247564</v>
      </c>
      <c r="L184" s="115">
        <f t="shared" si="11"/>
        <v>76.793469710473914</v>
      </c>
      <c r="M184" s="115">
        <f t="shared" si="11"/>
        <v>80.991908950036034</v>
      </c>
      <c r="N184" s="103"/>
      <c r="O184" s="103"/>
      <c r="P184" s="103"/>
      <c r="Q184" s="103"/>
    </row>
    <row r="185" spans="1:17" ht="15" customHeight="1" x14ac:dyDescent="0.2">
      <c r="A185" s="82">
        <v>169</v>
      </c>
      <c r="B185" s="103"/>
      <c r="C185" s="104"/>
      <c r="D185" s="105" t="s">
        <v>399</v>
      </c>
      <c r="E185" s="106" t="s">
        <v>260</v>
      </c>
      <c r="F185" s="115">
        <f t="shared" si="11"/>
        <v>100</v>
      </c>
      <c r="G185" s="115">
        <f t="shared" si="11"/>
        <v>98.036589511005943</v>
      </c>
      <c r="H185" s="115">
        <f t="shared" si="11"/>
        <v>99.348733873764999</v>
      </c>
      <c r="I185" s="115">
        <f t="shared" si="11"/>
        <v>100.35248660346228</v>
      </c>
      <c r="J185" s="115">
        <f t="shared" si="11"/>
        <v>104.03371246575432</v>
      </c>
      <c r="K185" s="115">
        <f t="shared" si="11"/>
        <v>93.293342692085332</v>
      </c>
      <c r="L185" s="115">
        <f t="shared" si="11"/>
        <v>90.631384309810556</v>
      </c>
      <c r="M185" s="115">
        <f t="shared" si="11"/>
        <v>92.902376554311445</v>
      </c>
      <c r="N185" s="103"/>
      <c r="O185" s="103"/>
      <c r="P185" s="103"/>
      <c r="Q185" s="103"/>
    </row>
    <row r="186" spans="1:17" ht="15" customHeight="1" x14ac:dyDescent="0.2">
      <c r="A186" s="82">
        <v>170</v>
      </c>
      <c r="B186" s="103"/>
      <c r="C186" s="52"/>
      <c r="D186" s="105" t="s">
        <v>400</v>
      </c>
      <c r="E186" s="106" t="s">
        <v>260</v>
      </c>
      <c r="F186" s="115">
        <f t="shared" si="11"/>
        <v>100</v>
      </c>
      <c r="G186" s="115">
        <f t="shared" si="11"/>
        <v>103.41812972571933</v>
      </c>
      <c r="H186" s="115">
        <f t="shared" si="11"/>
        <v>114.20918161780276</v>
      </c>
      <c r="I186" s="115">
        <f t="shared" si="11"/>
        <v>112.96304253314131</v>
      </c>
      <c r="J186" s="115">
        <f t="shared" si="11"/>
        <v>99.744709100522826</v>
      </c>
      <c r="K186" s="115">
        <f t="shared" si="11"/>
        <v>104.6265883343858</v>
      </c>
      <c r="L186" s="115">
        <f t="shared" si="11"/>
        <v>111.23188455464739</v>
      </c>
      <c r="M186" s="115">
        <f t="shared" si="11"/>
        <v>110.31900983420503</v>
      </c>
      <c r="N186" s="103"/>
      <c r="O186" s="103"/>
      <c r="P186" s="103"/>
      <c r="Q186" s="103"/>
    </row>
    <row r="187" spans="1:17" ht="30" customHeight="1" x14ac:dyDescent="0.2">
      <c r="A187" s="50"/>
      <c r="B187" s="51"/>
      <c r="C187" s="112"/>
      <c r="D187" s="112"/>
      <c r="E187" s="52"/>
      <c r="F187" s="68" t="s">
        <v>261</v>
      </c>
      <c r="G187" s="145"/>
      <c r="H187" s="145"/>
      <c r="I187" s="145"/>
      <c r="J187" s="145"/>
      <c r="K187" s="145"/>
      <c r="L187" s="145"/>
      <c r="M187" s="145"/>
      <c r="N187" s="103"/>
      <c r="O187" s="103"/>
      <c r="P187" s="103"/>
      <c r="Q187" s="103"/>
    </row>
    <row r="188" spans="1:17" ht="14.45" customHeight="1" x14ac:dyDescent="0.2">
      <c r="A188" s="82">
        <v>171</v>
      </c>
      <c r="B188" s="103"/>
      <c r="C188" s="104" t="s">
        <v>158</v>
      </c>
      <c r="D188" s="105" t="s">
        <v>159</v>
      </c>
      <c r="E188" s="106" t="s">
        <v>260</v>
      </c>
      <c r="F188" s="115">
        <f t="shared" ref="F188:M197" si="12">IF($F44=0,"X",F44/$F44*100)</f>
        <v>100</v>
      </c>
      <c r="G188" s="115">
        <f t="shared" si="12"/>
        <v>98.102082916035087</v>
      </c>
      <c r="H188" s="115">
        <f t="shared" si="12"/>
        <v>97.772073447892069</v>
      </c>
      <c r="I188" s="115">
        <f t="shared" si="12"/>
        <v>95.156914716324209</v>
      </c>
      <c r="J188" s="115">
        <f t="shared" si="12"/>
        <v>100.99302644888286</v>
      </c>
      <c r="K188" s="115">
        <f t="shared" si="12"/>
        <v>106.26117114608493</v>
      </c>
      <c r="L188" s="115">
        <f t="shared" si="12"/>
        <v>108.89201121314099</v>
      </c>
      <c r="M188" s="115">
        <f t="shared" si="12"/>
        <v>122.38715654091786</v>
      </c>
      <c r="N188" s="103"/>
      <c r="O188" s="103"/>
      <c r="P188" s="103"/>
      <c r="Q188" s="103"/>
    </row>
    <row r="189" spans="1:17" ht="14.45" customHeight="1" x14ac:dyDescent="0.2">
      <c r="A189" s="82">
        <v>172</v>
      </c>
      <c r="B189" s="103"/>
      <c r="C189" s="104" t="s">
        <v>160</v>
      </c>
      <c r="D189" s="105" t="s">
        <v>161</v>
      </c>
      <c r="E189" s="106" t="s">
        <v>260</v>
      </c>
      <c r="F189" s="115">
        <f t="shared" si="12"/>
        <v>100</v>
      </c>
      <c r="G189" s="115">
        <f t="shared" si="12"/>
        <v>116.96081833032783</v>
      </c>
      <c r="H189" s="115">
        <f t="shared" si="12"/>
        <v>135.18096190888213</v>
      </c>
      <c r="I189" s="115">
        <f t="shared" si="12"/>
        <v>119.53718342589347</v>
      </c>
      <c r="J189" s="115">
        <f t="shared" si="12"/>
        <v>98.501265339631743</v>
      </c>
      <c r="K189" s="115">
        <f t="shared" si="12"/>
        <v>106.09719196705734</v>
      </c>
      <c r="L189" s="115">
        <f t="shared" si="12"/>
        <v>113.86844544911095</v>
      </c>
      <c r="M189" s="115">
        <f t="shared" si="12"/>
        <v>160.56278061685578</v>
      </c>
      <c r="N189" s="103"/>
      <c r="O189" s="103"/>
      <c r="P189" s="103"/>
      <c r="Q189" s="103"/>
    </row>
    <row r="190" spans="1:17" ht="14.45" customHeight="1" x14ac:dyDescent="0.2">
      <c r="A190" s="82">
        <v>173</v>
      </c>
      <c r="B190" s="103"/>
      <c r="C190" s="104" t="s">
        <v>162</v>
      </c>
      <c r="D190" s="105" t="s">
        <v>163</v>
      </c>
      <c r="E190" s="106" t="s">
        <v>260</v>
      </c>
      <c r="F190" s="115" t="str">
        <f t="shared" si="12"/>
        <v>X</v>
      </c>
      <c r="G190" s="115" t="str">
        <f t="shared" si="12"/>
        <v>X</v>
      </c>
      <c r="H190" s="115" t="str">
        <f t="shared" si="12"/>
        <v>X</v>
      </c>
      <c r="I190" s="115" t="str">
        <f t="shared" si="12"/>
        <v>X</v>
      </c>
      <c r="J190" s="115" t="str">
        <f t="shared" si="12"/>
        <v>X</v>
      </c>
      <c r="K190" s="115" t="str">
        <f t="shared" si="12"/>
        <v>X</v>
      </c>
      <c r="L190" s="115" t="str">
        <f t="shared" si="12"/>
        <v>X</v>
      </c>
      <c r="M190" s="115" t="str">
        <f t="shared" si="12"/>
        <v>X</v>
      </c>
      <c r="N190" s="103"/>
      <c r="O190" s="103"/>
      <c r="P190" s="103"/>
      <c r="Q190" s="103"/>
    </row>
    <row r="191" spans="1:17" ht="14.45" customHeight="1" x14ac:dyDescent="0.2">
      <c r="A191" s="82">
        <v>174</v>
      </c>
      <c r="B191" s="103"/>
      <c r="C191" s="104" t="s">
        <v>164</v>
      </c>
      <c r="D191" s="105" t="s">
        <v>165</v>
      </c>
      <c r="E191" s="106" t="s">
        <v>260</v>
      </c>
      <c r="F191" s="115">
        <f t="shared" si="12"/>
        <v>100</v>
      </c>
      <c r="G191" s="115">
        <f t="shared" si="12"/>
        <v>94.445169278625769</v>
      </c>
      <c r="H191" s="115">
        <f t="shared" si="12"/>
        <v>85.667867181506153</v>
      </c>
      <c r="I191" s="115">
        <f t="shared" si="12"/>
        <v>102.73259390780143</v>
      </c>
      <c r="J191" s="115">
        <f t="shared" si="12"/>
        <v>80.507391549500369</v>
      </c>
      <c r="K191" s="115">
        <f t="shared" si="12"/>
        <v>85.106203839342086</v>
      </c>
      <c r="L191" s="115">
        <f t="shared" si="12"/>
        <v>87.951456869633276</v>
      </c>
      <c r="M191" s="115">
        <f t="shared" si="12"/>
        <v>103.385139558991</v>
      </c>
      <c r="N191" s="103"/>
      <c r="O191" s="103"/>
      <c r="P191" s="103"/>
      <c r="Q191" s="103"/>
    </row>
    <row r="192" spans="1:17" ht="14.45" customHeight="1" x14ac:dyDescent="0.2">
      <c r="A192" s="82">
        <v>175</v>
      </c>
      <c r="B192" s="103"/>
      <c r="C192" s="104" t="s">
        <v>166</v>
      </c>
      <c r="D192" s="105" t="s">
        <v>167</v>
      </c>
      <c r="E192" s="106" t="s">
        <v>260</v>
      </c>
      <c r="F192" s="115">
        <f t="shared" si="12"/>
        <v>100</v>
      </c>
      <c r="G192" s="115">
        <f t="shared" si="12"/>
        <v>102.16919008336663</v>
      </c>
      <c r="H192" s="115">
        <f t="shared" si="12"/>
        <v>100.48386804378605</v>
      </c>
      <c r="I192" s="115">
        <f t="shared" si="12"/>
        <v>112.08623462636946</v>
      </c>
      <c r="J192" s="115">
        <f t="shared" si="12"/>
        <v>104.8474885092683</v>
      </c>
      <c r="K192" s="115">
        <f t="shared" si="12"/>
        <v>102.67168679307146</v>
      </c>
      <c r="L192" s="115">
        <f t="shared" si="12"/>
        <v>105.57856192035729</v>
      </c>
      <c r="M192" s="115">
        <f t="shared" si="12"/>
        <v>109.1772370865109</v>
      </c>
      <c r="N192" s="103"/>
      <c r="O192" s="103"/>
      <c r="P192" s="103"/>
      <c r="Q192" s="103"/>
    </row>
    <row r="193" spans="1:17" ht="14.45" customHeight="1" x14ac:dyDescent="0.2">
      <c r="A193" s="82">
        <v>176</v>
      </c>
      <c r="B193" s="103"/>
      <c r="C193" s="104" t="s">
        <v>168</v>
      </c>
      <c r="D193" s="105" t="s">
        <v>169</v>
      </c>
      <c r="E193" s="106" t="s">
        <v>260</v>
      </c>
      <c r="F193" s="115">
        <f t="shared" si="12"/>
        <v>100</v>
      </c>
      <c r="G193" s="115">
        <f t="shared" si="12"/>
        <v>103.18754919375415</v>
      </c>
      <c r="H193" s="115">
        <f t="shared" si="12"/>
        <v>117.0343021490488</v>
      </c>
      <c r="I193" s="115">
        <f t="shared" si="12"/>
        <v>104.82822735533375</v>
      </c>
      <c r="J193" s="115">
        <f t="shared" si="12"/>
        <v>115.8472616834282</v>
      </c>
      <c r="K193" s="115">
        <f t="shared" si="12"/>
        <v>157.14967861903483</v>
      </c>
      <c r="L193" s="115">
        <f t="shared" si="12"/>
        <v>145.04663166468768</v>
      </c>
      <c r="M193" s="115">
        <f t="shared" si="12"/>
        <v>205.96145176992678</v>
      </c>
      <c r="N193" s="103"/>
      <c r="O193" s="103"/>
      <c r="P193" s="103"/>
      <c r="Q193" s="103"/>
    </row>
    <row r="194" spans="1:17" ht="14.45" customHeight="1" x14ac:dyDescent="0.2">
      <c r="A194" s="82">
        <v>177</v>
      </c>
      <c r="B194" s="103"/>
      <c r="C194" s="104" t="s">
        <v>172</v>
      </c>
      <c r="D194" s="105" t="s">
        <v>173</v>
      </c>
      <c r="E194" s="106" t="s">
        <v>260</v>
      </c>
      <c r="F194" s="115">
        <f t="shared" si="12"/>
        <v>100</v>
      </c>
      <c r="G194" s="115">
        <f t="shared" si="12"/>
        <v>71.371523579824952</v>
      </c>
      <c r="H194" s="115">
        <f t="shared" si="12"/>
        <v>79.370886769720315</v>
      </c>
      <c r="I194" s="115">
        <f t="shared" si="12"/>
        <v>90.150922434843707</v>
      </c>
      <c r="J194" s="115">
        <f t="shared" si="12"/>
        <v>53.885742532721991</v>
      </c>
      <c r="K194" s="115">
        <f t="shared" si="12"/>
        <v>54.61414153851387</v>
      </c>
      <c r="L194" s="115">
        <f t="shared" si="12"/>
        <v>65.875962434337893</v>
      </c>
      <c r="M194" s="115">
        <f t="shared" si="12"/>
        <v>63.904024845940654</v>
      </c>
      <c r="N194" s="103"/>
      <c r="O194" s="103"/>
      <c r="P194" s="103"/>
      <c r="Q194" s="103"/>
    </row>
    <row r="195" spans="1:17" ht="14.45" customHeight="1" x14ac:dyDescent="0.2">
      <c r="A195" s="82">
        <v>178</v>
      </c>
      <c r="B195" s="103"/>
      <c r="C195" s="104"/>
      <c r="D195" s="105" t="s">
        <v>398</v>
      </c>
      <c r="E195" s="106" t="s">
        <v>260</v>
      </c>
      <c r="F195" s="115">
        <f t="shared" si="12"/>
        <v>100</v>
      </c>
      <c r="G195" s="115">
        <f t="shared" si="12"/>
        <v>40.152430919472067</v>
      </c>
      <c r="H195" s="115">
        <f t="shared" si="12"/>
        <v>40.905710432357026</v>
      </c>
      <c r="I195" s="115">
        <f t="shared" si="12"/>
        <v>70.887457863548988</v>
      </c>
      <c r="J195" s="115">
        <f t="shared" si="12"/>
        <v>42.804510786033397</v>
      </c>
      <c r="K195" s="115">
        <f t="shared" si="12"/>
        <v>38.592511405891834</v>
      </c>
      <c r="L195" s="115">
        <f t="shared" si="12"/>
        <v>38.315413708177509</v>
      </c>
      <c r="M195" s="115">
        <f t="shared" si="12"/>
        <v>44.252795547369487</v>
      </c>
      <c r="N195" s="103"/>
      <c r="O195" s="103"/>
      <c r="P195" s="103"/>
      <c r="Q195" s="103"/>
    </row>
    <row r="196" spans="1:17" ht="14.45" customHeight="1" x14ac:dyDescent="0.2">
      <c r="A196" s="82">
        <v>179</v>
      </c>
      <c r="B196" s="103"/>
      <c r="C196" s="104" t="s">
        <v>174</v>
      </c>
      <c r="D196" s="105" t="s">
        <v>175</v>
      </c>
      <c r="E196" s="106" t="s">
        <v>260</v>
      </c>
      <c r="F196" s="115">
        <f t="shared" si="12"/>
        <v>100</v>
      </c>
      <c r="G196" s="115">
        <f t="shared" si="12"/>
        <v>96.289125825149853</v>
      </c>
      <c r="H196" s="115">
        <f t="shared" si="12"/>
        <v>109.09014817866883</v>
      </c>
      <c r="I196" s="115">
        <f t="shared" si="12"/>
        <v>105.47624642653494</v>
      </c>
      <c r="J196" s="115">
        <f t="shared" si="12"/>
        <v>108.68194279892495</v>
      </c>
      <c r="K196" s="115">
        <f t="shared" si="12"/>
        <v>112.9215882350418</v>
      </c>
      <c r="L196" s="115">
        <f t="shared" si="12"/>
        <v>118.2088490792359</v>
      </c>
      <c r="M196" s="115">
        <f t="shared" si="12"/>
        <v>127.88143376252785</v>
      </c>
      <c r="N196" s="103"/>
      <c r="O196" s="103"/>
      <c r="P196" s="103"/>
      <c r="Q196" s="103"/>
    </row>
    <row r="197" spans="1:17" ht="14.45" customHeight="1" x14ac:dyDescent="0.2">
      <c r="A197" s="82">
        <v>180</v>
      </c>
      <c r="B197" s="103"/>
      <c r="C197" s="104" t="s">
        <v>176</v>
      </c>
      <c r="D197" s="105" t="s">
        <v>177</v>
      </c>
      <c r="E197" s="106" t="s">
        <v>260</v>
      </c>
      <c r="F197" s="115" t="str">
        <f t="shared" si="12"/>
        <v>X</v>
      </c>
      <c r="G197" s="115" t="str">
        <f t="shared" si="12"/>
        <v>X</v>
      </c>
      <c r="H197" s="115" t="str">
        <f t="shared" si="12"/>
        <v>X</v>
      </c>
      <c r="I197" s="115" t="str">
        <f t="shared" si="12"/>
        <v>X</v>
      </c>
      <c r="J197" s="115" t="str">
        <f t="shared" si="12"/>
        <v>X</v>
      </c>
      <c r="K197" s="115" t="str">
        <f t="shared" si="12"/>
        <v>X</v>
      </c>
      <c r="L197" s="115" t="str">
        <f t="shared" si="12"/>
        <v>X</v>
      </c>
      <c r="M197" s="115" t="str">
        <f t="shared" si="12"/>
        <v>X</v>
      </c>
      <c r="N197" s="103"/>
      <c r="O197" s="103"/>
      <c r="P197" s="103"/>
      <c r="Q197" s="103"/>
    </row>
    <row r="198" spans="1:17" ht="14.45" customHeight="1" x14ac:dyDescent="0.2">
      <c r="A198" s="82">
        <v>181</v>
      </c>
      <c r="B198" s="103"/>
      <c r="C198" s="104" t="s">
        <v>180</v>
      </c>
      <c r="D198" s="105" t="s">
        <v>181</v>
      </c>
      <c r="E198" s="106" t="s">
        <v>260</v>
      </c>
      <c r="F198" s="115">
        <f t="shared" ref="F198:M204" si="13">IF($F54=0,"X",F54/$F54*100)</f>
        <v>100</v>
      </c>
      <c r="G198" s="115">
        <f t="shared" si="13"/>
        <v>96.689477629344637</v>
      </c>
      <c r="H198" s="115">
        <f t="shared" si="13"/>
        <v>95.314035484225499</v>
      </c>
      <c r="I198" s="115">
        <f t="shared" si="13"/>
        <v>96.581595521459775</v>
      </c>
      <c r="J198" s="115">
        <f t="shared" si="13"/>
        <v>101.0374591805066</v>
      </c>
      <c r="K198" s="115">
        <f t="shared" si="13"/>
        <v>99.150017094842653</v>
      </c>
      <c r="L198" s="115">
        <f t="shared" si="13"/>
        <v>102.57559726722189</v>
      </c>
      <c r="M198" s="115">
        <f t="shared" si="13"/>
        <v>102.98738960442569</v>
      </c>
      <c r="N198" s="103"/>
      <c r="O198" s="103"/>
      <c r="P198" s="103"/>
      <c r="Q198" s="103"/>
    </row>
    <row r="199" spans="1:17" ht="14.45" customHeight="1" x14ac:dyDescent="0.2">
      <c r="A199" s="82">
        <v>182</v>
      </c>
      <c r="B199" s="103"/>
      <c r="C199" s="104" t="s">
        <v>184</v>
      </c>
      <c r="D199" s="105" t="s">
        <v>185</v>
      </c>
      <c r="E199" s="106" t="s">
        <v>260</v>
      </c>
      <c r="F199" s="115">
        <f t="shared" si="13"/>
        <v>100</v>
      </c>
      <c r="G199" s="115">
        <f t="shared" si="13"/>
        <v>93.451151714695996</v>
      </c>
      <c r="H199" s="115">
        <f t="shared" si="13"/>
        <v>105.8576084553595</v>
      </c>
      <c r="I199" s="115">
        <f t="shared" si="13"/>
        <v>116.31398812928539</v>
      </c>
      <c r="J199" s="115">
        <f t="shared" si="13"/>
        <v>121.08450238634931</v>
      </c>
      <c r="K199" s="115">
        <f t="shared" si="13"/>
        <v>127.59709784573845</v>
      </c>
      <c r="L199" s="115">
        <f t="shared" si="13"/>
        <v>121.54705361284822</v>
      </c>
      <c r="M199" s="115">
        <f t="shared" si="13"/>
        <v>129.66490250232417</v>
      </c>
      <c r="N199" s="103"/>
      <c r="O199" s="103"/>
      <c r="P199" s="103"/>
      <c r="Q199" s="103"/>
    </row>
    <row r="200" spans="1:17" ht="14.45" customHeight="1" x14ac:dyDescent="0.2">
      <c r="A200" s="82">
        <v>183</v>
      </c>
      <c r="B200" s="103"/>
      <c r="C200" s="104" t="s">
        <v>186</v>
      </c>
      <c r="D200" s="105" t="s">
        <v>187</v>
      </c>
      <c r="E200" s="106" t="s">
        <v>260</v>
      </c>
      <c r="F200" s="115">
        <f t="shared" si="13"/>
        <v>100</v>
      </c>
      <c r="G200" s="115">
        <f t="shared" si="13"/>
        <v>97.997040684672015</v>
      </c>
      <c r="H200" s="115">
        <f t="shared" si="13"/>
        <v>100.11451639990163</v>
      </c>
      <c r="I200" s="115">
        <f t="shared" si="13"/>
        <v>100.42501660002053</v>
      </c>
      <c r="J200" s="115">
        <f t="shared" si="13"/>
        <v>103.72296601174524</v>
      </c>
      <c r="K200" s="115">
        <f t="shared" si="13"/>
        <v>93.061764824902696</v>
      </c>
      <c r="L200" s="115">
        <f t="shared" si="13"/>
        <v>91.000991554929811</v>
      </c>
      <c r="M200" s="115">
        <f t="shared" si="13"/>
        <v>92.885586848283708</v>
      </c>
      <c r="N200" s="103"/>
      <c r="O200" s="103"/>
      <c r="P200" s="103"/>
      <c r="Q200" s="103"/>
    </row>
    <row r="201" spans="1:17" ht="15" customHeight="1" x14ac:dyDescent="0.2">
      <c r="A201" s="82">
        <v>184</v>
      </c>
      <c r="B201" s="103"/>
      <c r="C201" s="429" t="s">
        <v>112</v>
      </c>
      <c r="D201" s="430"/>
      <c r="E201" s="107" t="s">
        <v>260</v>
      </c>
      <c r="F201" s="117">
        <f t="shared" si="13"/>
        <v>100</v>
      </c>
      <c r="G201" s="117">
        <f t="shared" si="13"/>
        <v>88.372613318720809</v>
      </c>
      <c r="H201" s="117">
        <f t="shared" si="13"/>
        <v>92.69192384324414</v>
      </c>
      <c r="I201" s="117">
        <f t="shared" si="13"/>
        <v>98.084621735768764</v>
      </c>
      <c r="J201" s="117">
        <f t="shared" si="13"/>
        <v>85.428824938187873</v>
      </c>
      <c r="K201" s="117">
        <f t="shared" si="13"/>
        <v>81.72776261564411</v>
      </c>
      <c r="L201" s="117">
        <f t="shared" si="13"/>
        <v>85.511617105851471</v>
      </c>
      <c r="M201" s="117">
        <f t="shared" si="13"/>
        <v>87.528374537253455</v>
      </c>
      <c r="N201" s="103"/>
      <c r="O201" s="103"/>
      <c r="P201" s="103"/>
      <c r="Q201" s="103"/>
    </row>
    <row r="202" spans="1:17" ht="15" customHeight="1" x14ac:dyDescent="0.2">
      <c r="A202" s="82">
        <v>185</v>
      </c>
      <c r="B202" s="103"/>
      <c r="C202" s="104"/>
      <c r="D202" s="105" t="s">
        <v>398</v>
      </c>
      <c r="E202" s="106" t="s">
        <v>260</v>
      </c>
      <c r="F202" s="115">
        <f t="shared" si="13"/>
        <v>100</v>
      </c>
      <c r="G202" s="115">
        <f t="shared" si="13"/>
        <v>40.152430919472067</v>
      </c>
      <c r="H202" s="115">
        <f t="shared" si="13"/>
        <v>40.905710432357026</v>
      </c>
      <c r="I202" s="115">
        <f t="shared" si="13"/>
        <v>70.887457863548988</v>
      </c>
      <c r="J202" s="115">
        <f t="shared" si="13"/>
        <v>42.804510786033397</v>
      </c>
      <c r="K202" s="115">
        <f t="shared" si="13"/>
        <v>38.592511405891834</v>
      </c>
      <c r="L202" s="115">
        <f t="shared" si="13"/>
        <v>38.315413708177509</v>
      </c>
      <c r="M202" s="115">
        <f t="shared" si="13"/>
        <v>44.252795547369487</v>
      </c>
      <c r="N202" s="103"/>
      <c r="O202" s="103"/>
      <c r="P202" s="103"/>
      <c r="Q202" s="103"/>
    </row>
    <row r="203" spans="1:17" ht="15" customHeight="1" x14ac:dyDescent="0.2">
      <c r="A203" s="82">
        <v>186</v>
      </c>
      <c r="B203" s="103"/>
      <c r="C203" s="104"/>
      <c r="D203" s="105" t="s">
        <v>399</v>
      </c>
      <c r="E203" s="106" t="s">
        <v>260</v>
      </c>
      <c r="F203" s="115">
        <f t="shared" si="13"/>
        <v>100</v>
      </c>
      <c r="G203" s="115">
        <f t="shared" si="13"/>
        <v>98.020123117978528</v>
      </c>
      <c r="H203" s="115">
        <f t="shared" si="13"/>
        <v>100.02891177820806</v>
      </c>
      <c r="I203" s="115">
        <f t="shared" si="13"/>
        <v>100.36632286071136</v>
      </c>
      <c r="J203" s="115">
        <f t="shared" si="13"/>
        <v>103.7329857037588</v>
      </c>
      <c r="K203" s="115">
        <f t="shared" si="13"/>
        <v>93.183792829731672</v>
      </c>
      <c r="L203" s="115">
        <f t="shared" si="13"/>
        <v>91.096186644307508</v>
      </c>
      <c r="M203" s="115">
        <f t="shared" si="13"/>
        <v>93.120790344906382</v>
      </c>
      <c r="N203" s="103"/>
      <c r="O203" s="103"/>
      <c r="P203" s="103"/>
      <c r="Q203" s="103"/>
    </row>
    <row r="204" spans="1:17" ht="15" customHeight="1" x14ac:dyDescent="0.2">
      <c r="A204" s="82">
        <v>187</v>
      </c>
      <c r="B204" s="103"/>
      <c r="C204" s="52"/>
      <c r="D204" s="105" t="s">
        <v>400</v>
      </c>
      <c r="E204" s="106" t="s">
        <v>260</v>
      </c>
      <c r="F204" s="115">
        <f t="shared" si="13"/>
        <v>100</v>
      </c>
      <c r="G204" s="115">
        <f t="shared" si="13"/>
        <v>92.872287278403661</v>
      </c>
      <c r="H204" s="115">
        <f t="shared" si="13"/>
        <v>100.35133429424602</v>
      </c>
      <c r="I204" s="115">
        <f t="shared" si="13"/>
        <v>103.57636562198891</v>
      </c>
      <c r="J204" s="115">
        <f t="shared" si="13"/>
        <v>80.267014949652904</v>
      </c>
      <c r="K204" s="115">
        <f t="shared" si="13"/>
        <v>83.111168645677836</v>
      </c>
      <c r="L204" s="115">
        <f t="shared" si="13"/>
        <v>93.522454973903962</v>
      </c>
      <c r="M204" s="115">
        <f t="shared" si="13"/>
        <v>94.432720630726791</v>
      </c>
      <c r="N204" s="103"/>
      <c r="O204" s="103"/>
      <c r="P204" s="103"/>
      <c r="Q204" s="103"/>
    </row>
    <row r="205" spans="1:17" ht="30" customHeight="1" x14ac:dyDescent="0.2">
      <c r="A205" s="50"/>
      <c r="B205" s="51"/>
      <c r="C205" s="112"/>
      <c r="D205" s="112"/>
      <c r="E205" s="52"/>
      <c r="F205" s="68" t="s">
        <v>401</v>
      </c>
      <c r="G205" s="52"/>
      <c r="H205" s="52"/>
      <c r="I205" s="52"/>
      <c r="J205" s="52"/>
      <c r="K205" s="52"/>
      <c r="L205" s="52"/>
      <c r="M205" s="52"/>
      <c r="N205" s="103"/>
      <c r="O205" s="103"/>
      <c r="P205" s="103"/>
      <c r="Q205" s="103"/>
    </row>
    <row r="206" spans="1:17" ht="14.45" customHeight="1" x14ac:dyDescent="0.2">
      <c r="A206" s="82">
        <v>188</v>
      </c>
      <c r="B206" s="103"/>
      <c r="C206" s="104" t="s">
        <v>158</v>
      </c>
      <c r="D206" s="105" t="s">
        <v>159</v>
      </c>
      <c r="E206" s="106" t="s">
        <v>260</v>
      </c>
      <c r="F206" s="115">
        <f t="shared" ref="F206:M215" si="14">IF($F80=0,"X",F80/$F80*100)</f>
        <v>100</v>
      </c>
      <c r="G206" s="115">
        <f t="shared" si="14"/>
        <v>275.27288598944961</v>
      </c>
      <c r="H206" s="115">
        <f t="shared" si="14"/>
        <v>567.4734980905821</v>
      </c>
      <c r="I206" s="115">
        <f t="shared" si="14"/>
        <v>724.60494032364124</v>
      </c>
      <c r="J206" s="115">
        <f t="shared" si="14"/>
        <v>419.8377112370606</v>
      </c>
      <c r="K206" s="115">
        <f t="shared" si="14"/>
        <v>541.25472318797836</v>
      </c>
      <c r="L206" s="115">
        <f t="shared" si="14"/>
        <v>580.34007676371709</v>
      </c>
      <c r="M206" s="115">
        <f t="shared" si="14"/>
        <v>848.28087486532149</v>
      </c>
      <c r="N206" s="103"/>
      <c r="O206" s="103"/>
      <c r="P206" s="103"/>
      <c r="Q206" s="103"/>
    </row>
    <row r="207" spans="1:17" ht="14.45" customHeight="1" x14ac:dyDescent="0.2">
      <c r="A207" s="82">
        <v>189</v>
      </c>
      <c r="B207" s="103"/>
      <c r="C207" s="104" t="s">
        <v>160</v>
      </c>
      <c r="D207" s="105" t="s">
        <v>161</v>
      </c>
      <c r="E207" s="106" t="s">
        <v>260</v>
      </c>
      <c r="F207" s="115">
        <f t="shared" si="14"/>
        <v>100</v>
      </c>
      <c r="G207" s="115">
        <f t="shared" si="14"/>
        <v>102.36457851444412</v>
      </c>
      <c r="H207" s="115">
        <f t="shared" si="14"/>
        <v>109.66439006182456</v>
      </c>
      <c r="I207" s="115">
        <f t="shared" si="14"/>
        <v>107.24125159917051</v>
      </c>
      <c r="J207" s="115">
        <f t="shared" si="14"/>
        <v>112.79005434230194</v>
      </c>
      <c r="K207" s="115">
        <f t="shared" si="14"/>
        <v>119.64813268110568</v>
      </c>
      <c r="L207" s="115">
        <f t="shared" si="14"/>
        <v>124.60996296975841</v>
      </c>
      <c r="M207" s="115">
        <f t="shared" si="14"/>
        <v>133.12901035810069</v>
      </c>
      <c r="N207" s="103"/>
      <c r="O207" s="103"/>
      <c r="P207" s="103"/>
      <c r="Q207" s="103"/>
    </row>
    <row r="208" spans="1:17" ht="14.45" customHeight="1" x14ac:dyDescent="0.2">
      <c r="A208" s="82">
        <v>190</v>
      </c>
      <c r="B208" s="103"/>
      <c r="C208" s="104" t="s">
        <v>162</v>
      </c>
      <c r="D208" s="105" t="s">
        <v>163</v>
      </c>
      <c r="E208" s="106" t="s">
        <v>260</v>
      </c>
      <c r="F208" s="115">
        <f t="shared" si="14"/>
        <v>100</v>
      </c>
      <c r="G208" s="115">
        <f t="shared" si="14"/>
        <v>95.588529633270099</v>
      </c>
      <c r="H208" s="115">
        <f t="shared" si="14"/>
        <v>96.141196480179275</v>
      </c>
      <c r="I208" s="115">
        <f t="shared" si="14"/>
        <v>103.58928136962844</v>
      </c>
      <c r="J208" s="115">
        <f t="shared" si="14"/>
        <v>99.149611557905715</v>
      </c>
      <c r="K208" s="115">
        <f t="shared" si="14"/>
        <v>99.946461490741711</v>
      </c>
      <c r="L208" s="115">
        <f t="shared" si="14"/>
        <v>116.90274613968181</v>
      </c>
      <c r="M208" s="115">
        <f t="shared" si="14"/>
        <v>115.46057855625138</v>
      </c>
      <c r="N208" s="103"/>
      <c r="O208" s="103"/>
      <c r="P208" s="103"/>
      <c r="Q208" s="103"/>
    </row>
    <row r="209" spans="1:17" ht="14.45" customHeight="1" x14ac:dyDescent="0.2">
      <c r="A209" s="82">
        <v>191</v>
      </c>
      <c r="B209" s="103"/>
      <c r="C209" s="104" t="s">
        <v>164</v>
      </c>
      <c r="D209" s="105" t="s">
        <v>165</v>
      </c>
      <c r="E209" s="106" t="s">
        <v>260</v>
      </c>
      <c r="F209" s="115" t="str">
        <f t="shared" si="14"/>
        <v>X</v>
      </c>
      <c r="G209" s="115" t="str">
        <f t="shared" si="14"/>
        <v>X</v>
      </c>
      <c r="H209" s="115" t="str">
        <f t="shared" si="14"/>
        <v>X</v>
      </c>
      <c r="I209" s="115" t="str">
        <f t="shared" si="14"/>
        <v>X</v>
      </c>
      <c r="J209" s="115" t="str">
        <f t="shared" si="14"/>
        <v>X</v>
      </c>
      <c r="K209" s="115" t="str">
        <f t="shared" si="14"/>
        <v>X</v>
      </c>
      <c r="L209" s="115" t="str">
        <f t="shared" si="14"/>
        <v>X</v>
      </c>
      <c r="M209" s="115" t="str">
        <f t="shared" si="14"/>
        <v>X</v>
      </c>
      <c r="N209" s="103"/>
      <c r="O209" s="103"/>
      <c r="P209" s="103"/>
      <c r="Q209" s="103"/>
    </row>
    <row r="210" spans="1:17" ht="14.45" customHeight="1" x14ac:dyDescent="0.2">
      <c r="A210" s="82">
        <v>192</v>
      </c>
      <c r="B210" s="103"/>
      <c r="C210" s="104" t="s">
        <v>166</v>
      </c>
      <c r="D210" s="105" t="s">
        <v>167</v>
      </c>
      <c r="E210" s="106" t="s">
        <v>260</v>
      </c>
      <c r="F210" s="115">
        <f t="shared" si="14"/>
        <v>100</v>
      </c>
      <c r="G210" s="115">
        <f t="shared" si="14"/>
        <v>84.224689561448628</v>
      </c>
      <c r="H210" s="115">
        <f t="shared" si="14"/>
        <v>95.090762311176675</v>
      </c>
      <c r="I210" s="115">
        <f t="shared" si="14"/>
        <v>213.09504115131958</v>
      </c>
      <c r="J210" s="115">
        <f t="shared" si="14"/>
        <v>137.11016258294245</v>
      </c>
      <c r="K210" s="115">
        <f t="shared" si="14"/>
        <v>191.39598606611617</v>
      </c>
      <c r="L210" s="115">
        <f t="shared" si="14"/>
        <v>206.85553902742367</v>
      </c>
      <c r="M210" s="115">
        <f t="shared" si="14"/>
        <v>179.90758969988195</v>
      </c>
      <c r="N210" s="103"/>
      <c r="O210" s="103"/>
      <c r="P210" s="103"/>
      <c r="Q210" s="103"/>
    </row>
    <row r="211" spans="1:17" ht="14.45" customHeight="1" x14ac:dyDescent="0.2">
      <c r="A211" s="82">
        <v>193</v>
      </c>
      <c r="B211" s="103"/>
      <c r="C211" s="104" t="s">
        <v>168</v>
      </c>
      <c r="D211" s="105" t="s">
        <v>169</v>
      </c>
      <c r="E211" s="106" t="s">
        <v>260</v>
      </c>
      <c r="F211" s="115">
        <f t="shared" si="14"/>
        <v>100</v>
      </c>
      <c r="G211" s="115">
        <f t="shared" si="14"/>
        <v>99.716666977274514</v>
      </c>
      <c r="H211" s="115">
        <f t="shared" si="14"/>
        <v>112.04204300053746</v>
      </c>
      <c r="I211" s="115">
        <f t="shared" si="14"/>
        <v>120.11603497283186</v>
      </c>
      <c r="J211" s="115">
        <f t="shared" si="14"/>
        <v>118.95537111649961</v>
      </c>
      <c r="K211" s="115">
        <f t="shared" si="14"/>
        <v>131.05621822886465</v>
      </c>
      <c r="L211" s="115">
        <f t="shared" si="14"/>
        <v>131.55202733853574</v>
      </c>
      <c r="M211" s="115">
        <f t="shared" si="14"/>
        <v>139.16445991543779</v>
      </c>
      <c r="N211" s="103"/>
      <c r="O211" s="103"/>
      <c r="P211" s="103"/>
      <c r="Q211" s="103"/>
    </row>
    <row r="212" spans="1:17" ht="14.45" customHeight="1" x14ac:dyDescent="0.2">
      <c r="A212" s="82">
        <v>194</v>
      </c>
      <c r="B212" s="103"/>
      <c r="C212" s="104" t="s">
        <v>172</v>
      </c>
      <c r="D212" s="105" t="s">
        <v>173</v>
      </c>
      <c r="E212" s="106" t="s">
        <v>260</v>
      </c>
      <c r="F212" s="115">
        <f t="shared" si="14"/>
        <v>100</v>
      </c>
      <c r="G212" s="115">
        <f t="shared" si="14"/>
        <v>124.31014615176099</v>
      </c>
      <c r="H212" s="115">
        <f t="shared" si="14"/>
        <v>167.28064684564822</v>
      </c>
      <c r="I212" s="115">
        <f t="shared" si="14"/>
        <v>142.42152775672551</v>
      </c>
      <c r="J212" s="115">
        <f t="shared" si="14"/>
        <v>113.16834846043042</v>
      </c>
      <c r="K212" s="115">
        <f t="shared" si="14"/>
        <v>130.84695106220497</v>
      </c>
      <c r="L212" s="115">
        <f t="shared" si="14"/>
        <v>121.91149423746191</v>
      </c>
      <c r="M212" s="115">
        <f t="shared" si="14"/>
        <v>121.10443032070832</v>
      </c>
      <c r="N212" s="103"/>
      <c r="O212" s="103"/>
      <c r="P212" s="103"/>
      <c r="Q212" s="103"/>
    </row>
    <row r="213" spans="1:17" ht="14.45" customHeight="1" x14ac:dyDescent="0.2">
      <c r="A213" s="82">
        <v>195</v>
      </c>
      <c r="B213" s="103"/>
      <c r="C213" s="104"/>
      <c r="D213" s="105" t="s">
        <v>398</v>
      </c>
      <c r="E213" s="106" t="s">
        <v>260</v>
      </c>
      <c r="F213" s="115">
        <f t="shared" si="14"/>
        <v>100</v>
      </c>
      <c r="G213" s="115">
        <f t="shared" si="14"/>
        <v>118.45864011204203</v>
      </c>
      <c r="H213" s="115">
        <f t="shared" si="14"/>
        <v>167.46422770244234</v>
      </c>
      <c r="I213" s="115">
        <f t="shared" si="14"/>
        <v>117.23445477299906</v>
      </c>
      <c r="J213" s="115">
        <f t="shared" si="14"/>
        <v>97.366749462541833</v>
      </c>
      <c r="K213" s="115">
        <f t="shared" si="14"/>
        <v>137.51863773885736</v>
      </c>
      <c r="L213" s="115">
        <f t="shared" si="14"/>
        <v>121.39218772205027</v>
      </c>
      <c r="M213" s="115">
        <f t="shared" si="14"/>
        <v>123.5750726769941</v>
      </c>
      <c r="N213" s="103"/>
      <c r="O213" s="103"/>
      <c r="P213" s="103"/>
      <c r="Q213" s="103"/>
    </row>
    <row r="214" spans="1:17" ht="14.45" customHeight="1" x14ac:dyDescent="0.2">
      <c r="A214" s="82">
        <v>196</v>
      </c>
      <c r="B214" s="103"/>
      <c r="C214" s="104" t="s">
        <v>174</v>
      </c>
      <c r="D214" s="105" t="s">
        <v>175</v>
      </c>
      <c r="E214" s="106" t="s">
        <v>260</v>
      </c>
      <c r="F214" s="115">
        <f t="shared" si="14"/>
        <v>100</v>
      </c>
      <c r="G214" s="115">
        <f t="shared" si="14"/>
        <v>88.514308336884028</v>
      </c>
      <c r="H214" s="115">
        <f t="shared" si="14"/>
        <v>75.578911856124478</v>
      </c>
      <c r="I214" s="115">
        <f t="shared" si="14"/>
        <v>104.80981784013366</v>
      </c>
      <c r="J214" s="115">
        <f t="shared" si="14"/>
        <v>116.17901237387989</v>
      </c>
      <c r="K214" s="115">
        <f t="shared" si="14"/>
        <v>121.14428306419936</v>
      </c>
      <c r="L214" s="115">
        <f t="shared" si="14"/>
        <v>116.15087607270081</v>
      </c>
      <c r="M214" s="115">
        <f t="shared" si="14"/>
        <v>91.375584908444907</v>
      </c>
      <c r="N214" s="103"/>
      <c r="O214" s="103"/>
      <c r="P214" s="103"/>
      <c r="Q214" s="103"/>
    </row>
    <row r="215" spans="1:17" ht="14.45" customHeight="1" x14ac:dyDescent="0.2">
      <c r="A215" s="82">
        <v>197</v>
      </c>
      <c r="B215" s="103"/>
      <c r="C215" s="104" t="s">
        <v>176</v>
      </c>
      <c r="D215" s="105" t="s">
        <v>177</v>
      </c>
      <c r="E215" s="106" t="s">
        <v>260</v>
      </c>
      <c r="F215" s="115">
        <f t="shared" si="14"/>
        <v>100</v>
      </c>
      <c r="G215" s="115">
        <f t="shared" si="14"/>
        <v>110.491334531386</v>
      </c>
      <c r="H215" s="115">
        <f t="shared" si="14"/>
        <v>127.51845896970293</v>
      </c>
      <c r="I215" s="115">
        <f t="shared" si="14"/>
        <v>119.26934942214085</v>
      </c>
      <c r="J215" s="115">
        <f t="shared" si="14"/>
        <v>126.44437451130337</v>
      </c>
      <c r="K215" s="115">
        <f t="shared" si="14"/>
        <v>146.01521145619705</v>
      </c>
      <c r="L215" s="115">
        <f t="shared" si="14"/>
        <v>164.61754438355584</v>
      </c>
      <c r="M215" s="115">
        <f t="shared" si="14"/>
        <v>151.6412765153635</v>
      </c>
      <c r="N215" s="103"/>
      <c r="O215" s="103"/>
      <c r="P215" s="103"/>
      <c r="Q215" s="103"/>
    </row>
    <row r="216" spans="1:17" ht="14.45" customHeight="1" x14ac:dyDescent="0.2">
      <c r="A216" s="82">
        <v>198</v>
      </c>
      <c r="B216" s="103"/>
      <c r="C216" s="104" t="s">
        <v>180</v>
      </c>
      <c r="D216" s="105" t="s">
        <v>181</v>
      </c>
      <c r="E216" s="106" t="s">
        <v>260</v>
      </c>
      <c r="F216" s="115">
        <f t="shared" ref="F216:M222" si="15">IF($F90=0,"X",F90/$F90*100)</f>
        <v>100</v>
      </c>
      <c r="G216" s="115">
        <f t="shared" si="15"/>
        <v>106.13446872248196</v>
      </c>
      <c r="H216" s="115">
        <f t="shared" si="15"/>
        <v>92.049338493650538</v>
      </c>
      <c r="I216" s="115">
        <f t="shared" si="15"/>
        <v>85.10716166317566</v>
      </c>
      <c r="J216" s="115">
        <f t="shared" si="15"/>
        <v>78.314757177191524</v>
      </c>
      <c r="K216" s="115">
        <f t="shared" si="15"/>
        <v>72.534025780066131</v>
      </c>
      <c r="L216" s="115">
        <f t="shared" si="15"/>
        <v>71.273149215202878</v>
      </c>
      <c r="M216" s="115">
        <f t="shared" si="15"/>
        <v>73.142953189863164</v>
      </c>
      <c r="N216" s="103"/>
      <c r="O216" s="103"/>
      <c r="P216" s="103"/>
      <c r="Q216" s="103"/>
    </row>
    <row r="217" spans="1:17" ht="14.45" customHeight="1" x14ac:dyDescent="0.2">
      <c r="A217" s="82">
        <v>199</v>
      </c>
      <c r="B217" s="103"/>
      <c r="C217" s="104" t="s">
        <v>184</v>
      </c>
      <c r="D217" s="105" t="s">
        <v>185</v>
      </c>
      <c r="E217" s="106" t="s">
        <v>260</v>
      </c>
      <c r="F217" s="115">
        <f t="shared" si="15"/>
        <v>100</v>
      </c>
      <c r="G217" s="115">
        <f t="shared" si="15"/>
        <v>95.863332151299673</v>
      </c>
      <c r="H217" s="115">
        <f t="shared" si="15"/>
        <v>95.44625187964381</v>
      </c>
      <c r="I217" s="115">
        <f t="shared" si="15"/>
        <v>103.08437232899972</v>
      </c>
      <c r="J217" s="115">
        <f t="shared" si="15"/>
        <v>95.7777493439051</v>
      </c>
      <c r="K217" s="115">
        <f t="shared" si="15"/>
        <v>93.440199853901333</v>
      </c>
      <c r="L217" s="115">
        <f t="shared" si="15"/>
        <v>95.016545500088753</v>
      </c>
      <c r="M217" s="115">
        <f t="shared" si="15"/>
        <v>93.744142207463526</v>
      </c>
      <c r="N217" s="103"/>
      <c r="O217" s="103"/>
      <c r="P217" s="103"/>
      <c r="Q217" s="103"/>
    </row>
    <row r="218" spans="1:17" ht="14.45" customHeight="1" x14ac:dyDescent="0.2">
      <c r="A218" s="82">
        <v>200</v>
      </c>
      <c r="B218" s="103"/>
      <c r="C218" s="104" t="s">
        <v>186</v>
      </c>
      <c r="D218" s="105" t="s">
        <v>187</v>
      </c>
      <c r="E218" s="106" t="s">
        <v>260</v>
      </c>
      <c r="F218" s="115">
        <f t="shared" si="15"/>
        <v>100</v>
      </c>
      <c r="G218" s="115">
        <f t="shared" si="15"/>
        <v>110.03558991581987</v>
      </c>
      <c r="H218" s="115">
        <f t="shared" si="15"/>
        <v>77.671557563574694</v>
      </c>
      <c r="I218" s="115">
        <f t="shared" si="15"/>
        <v>101.91293486534614</v>
      </c>
      <c r="J218" s="115">
        <f t="shared" si="15"/>
        <v>134.65571970493804</v>
      </c>
      <c r="K218" s="115">
        <f t="shared" si="15"/>
        <v>110.28949413261154</v>
      </c>
      <c r="L218" s="115">
        <f t="shared" si="15"/>
        <v>74.072751901773941</v>
      </c>
      <c r="M218" s="115">
        <f t="shared" si="15"/>
        <v>97.243913577631091</v>
      </c>
      <c r="N218" s="103"/>
      <c r="O218" s="103"/>
      <c r="P218" s="103"/>
      <c r="Q218" s="103"/>
    </row>
    <row r="219" spans="1:17" ht="15" customHeight="1" x14ac:dyDescent="0.2">
      <c r="A219" s="82">
        <v>201</v>
      </c>
      <c r="B219" s="103"/>
      <c r="C219" s="429" t="s">
        <v>112</v>
      </c>
      <c r="D219" s="430"/>
      <c r="E219" s="107" t="s">
        <v>260</v>
      </c>
      <c r="F219" s="117">
        <f t="shared" si="15"/>
        <v>100</v>
      </c>
      <c r="G219" s="117">
        <f t="shared" si="15"/>
        <v>110.31998611395417</v>
      </c>
      <c r="H219" s="117">
        <f t="shared" si="15"/>
        <v>126.84736004821883</v>
      </c>
      <c r="I219" s="117">
        <f t="shared" si="15"/>
        <v>117.93452359145951</v>
      </c>
      <c r="J219" s="117">
        <f t="shared" si="15"/>
        <v>109.18548085341931</v>
      </c>
      <c r="K219" s="117">
        <f t="shared" si="15"/>
        <v>119.00032329946004</v>
      </c>
      <c r="L219" s="117">
        <f t="shared" si="15"/>
        <v>120.69152497528944</v>
      </c>
      <c r="M219" s="117">
        <f t="shared" si="15"/>
        <v>119.39716357848471</v>
      </c>
      <c r="N219" s="103"/>
      <c r="O219" s="103"/>
      <c r="P219" s="103"/>
      <c r="Q219" s="103"/>
    </row>
    <row r="220" spans="1:17" ht="15" customHeight="1" x14ac:dyDescent="0.2">
      <c r="A220" s="82">
        <v>202</v>
      </c>
      <c r="B220" s="103"/>
      <c r="C220" s="104"/>
      <c r="D220" s="105" t="s">
        <v>398</v>
      </c>
      <c r="E220" s="106" t="s">
        <v>260</v>
      </c>
      <c r="F220" s="115">
        <f t="shared" si="15"/>
        <v>100</v>
      </c>
      <c r="G220" s="115">
        <f t="shared" si="15"/>
        <v>118.45864011204203</v>
      </c>
      <c r="H220" s="115">
        <f t="shared" si="15"/>
        <v>167.46422770244234</v>
      </c>
      <c r="I220" s="115">
        <f t="shared" si="15"/>
        <v>117.23445477299906</v>
      </c>
      <c r="J220" s="115">
        <f t="shared" si="15"/>
        <v>97.366749462541833</v>
      </c>
      <c r="K220" s="115">
        <f t="shared" si="15"/>
        <v>137.51863773885736</v>
      </c>
      <c r="L220" s="115">
        <f t="shared" si="15"/>
        <v>121.39218772205027</v>
      </c>
      <c r="M220" s="115">
        <f t="shared" si="15"/>
        <v>123.5750726769941</v>
      </c>
      <c r="N220" s="103"/>
      <c r="O220" s="103"/>
      <c r="P220" s="103"/>
      <c r="Q220" s="103"/>
    </row>
    <row r="221" spans="1:17" ht="15" customHeight="1" x14ac:dyDescent="0.2">
      <c r="A221" s="82">
        <v>203</v>
      </c>
      <c r="B221" s="103"/>
      <c r="C221" s="104"/>
      <c r="D221" s="105" t="s">
        <v>399</v>
      </c>
      <c r="E221" s="106" t="s">
        <v>260</v>
      </c>
      <c r="F221" s="115">
        <f t="shared" si="15"/>
        <v>100</v>
      </c>
      <c r="G221" s="115">
        <f t="shared" si="15"/>
        <v>98.787423223868899</v>
      </c>
      <c r="H221" s="115">
        <f t="shared" si="15"/>
        <v>68.334017987686693</v>
      </c>
      <c r="I221" s="115">
        <f t="shared" si="15"/>
        <v>99.721581681796465</v>
      </c>
      <c r="J221" s="115">
        <f t="shared" si="15"/>
        <v>117.74623535379661</v>
      </c>
      <c r="K221" s="115">
        <f t="shared" si="15"/>
        <v>98.288591485162328</v>
      </c>
      <c r="L221" s="115">
        <f t="shared" si="15"/>
        <v>69.437352199367723</v>
      </c>
      <c r="M221" s="115">
        <f t="shared" si="15"/>
        <v>82.94315615528069</v>
      </c>
      <c r="N221" s="103"/>
      <c r="O221" s="103"/>
      <c r="P221" s="103"/>
      <c r="Q221" s="103"/>
    </row>
    <row r="222" spans="1:17" ht="15" customHeight="1" x14ac:dyDescent="0.2">
      <c r="A222" s="82">
        <v>204</v>
      </c>
      <c r="B222" s="103"/>
      <c r="C222" s="52"/>
      <c r="D222" s="105" t="s">
        <v>400</v>
      </c>
      <c r="E222" s="106" t="s">
        <v>260</v>
      </c>
      <c r="F222" s="115">
        <f t="shared" si="15"/>
        <v>100</v>
      </c>
      <c r="G222" s="115">
        <f t="shared" si="15"/>
        <v>109.34630556691916</v>
      </c>
      <c r="H222" s="115">
        <f t="shared" si="15"/>
        <v>121.99914777033666</v>
      </c>
      <c r="I222" s="115">
        <f t="shared" si="15"/>
        <v>118.23961209805172</v>
      </c>
      <c r="J222" s="115">
        <f t="shared" si="15"/>
        <v>110.69378182603626</v>
      </c>
      <c r="K222" s="115">
        <f t="shared" si="15"/>
        <v>116.72113572109927</v>
      </c>
      <c r="L222" s="115">
        <f t="shared" si="15"/>
        <v>121.18695577123997</v>
      </c>
      <c r="M222" s="115">
        <f t="shared" si="15"/>
        <v>119.24923198884618</v>
      </c>
      <c r="N222" s="103"/>
      <c r="O222" s="103"/>
      <c r="P222" s="103"/>
      <c r="Q222" s="103"/>
    </row>
    <row r="223" spans="1:17" ht="30" customHeight="1" x14ac:dyDescent="0.2">
      <c r="A223" s="50"/>
      <c r="B223" s="51"/>
      <c r="C223" s="112"/>
      <c r="D223" s="112"/>
      <c r="E223" s="52"/>
      <c r="F223" s="68" t="s">
        <v>262</v>
      </c>
      <c r="G223" s="145"/>
      <c r="H223" s="145"/>
      <c r="I223" s="145"/>
      <c r="J223" s="145"/>
      <c r="K223" s="145"/>
      <c r="L223" s="145"/>
      <c r="M223" s="145"/>
      <c r="N223" s="103"/>
      <c r="O223" s="103"/>
      <c r="P223" s="103"/>
      <c r="Q223" s="103"/>
    </row>
    <row r="224" spans="1:17" ht="14.45" customHeight="1" x14ac:dyDescent="0.2">
      <c r="A224" s="82">
        <v>205</v>
      </c>
      <c r="B224" s="103"/>
      <c r="C224" s="104" t="s">
        <v>158</v>
      </c>
      <c r="D224" s="105" t="s">
        <v>159</v>
      </c>
      <c r="E224" s="106" t="s">
        <v>260</v>
      </c>
      <c r="F224" s="115">
        <f t="shared" ref="F224:M239" si="16">IF($F116=0,"X",F116/$F116*100)</f>
        <v>100</v>
      </c>
      <c r="G224" s="115">
        <f t="shared" si="16"/>
        <v>92.945710060870042</v>
      </c>
      <c r="H224" s="115">
        <f t="shared" si="16"/>
        <v>93.989679950351601</v>
      </c>
      <c r="I224" s="115">
        <f t="shared" si="16"/>
        <v>98.37990086032643</v>
      </c>
      <c r="J224" s="115">
        <f t="shared" si="16"/>
        <v>102.23907248871036</v>
      </c>
      <c r="K224" s="115">
        <f t="shared" si="16"/>
        <v>107.40236047417358</v>
      </c>
      <c r="L224" s="115">
        <f t="shared" si="16"/>
        <v>112.29970081645504</v>
      </c>
      <c r="M224" s="115">
        <f t="shared" si="16"/>
        <v>121.15193218425743</v>
      </c>
      <c r="N224" s="103"/>
      <c r="O224" s="103"/>
      <c r="P224" s="103"/>
      <c r="Q224" s="103"/>
    </row>
    <row r="225" spans="1:17" ht="14.45" customHeight="1" x14ac:dyDescent="0.2">
      <c r="A225" s="82">
        <v>206</v>
      </c>
      <c r="B225" s="103"/>
      <c r="C225" s="104" t="s">
        <v>160</v>
      </c>
      <c r="D225" s="105" t="s">
        <v>161</v>
      </c>
      <c r="E225" s="106" t="s">
        <v>260</v>
      </c>
      <c r="F225" s="115">
        <f t="shared" si="16"/>
        <v>100</v>
      </c>
      <c r="G225" s="115">
        <f t="shared" si="16"/>
        <v>96.988240854232799</v>
      </c>
      <c r="H225" s="115">
        <f t="shared" si="16"/>
        <v>106.82471410711993</v>
      </c>
      <c r="I225" s="115">
        <f t="shared" si="16"/>
        <v>106.01322304518031</v>
      </c>
      <c r="J225" s="115">
        <f t="shared" si="16"/>
        <v>108.53986767552752</v>
      </c>
      <c r="K225" s="115">
        <f t="shared" si="16"/>
        <v>112.68918102803912</v>
      </c>
      <c r="L225" s="115">
        <f t="shared" si="16"/>
        <v>111.44423972347957</v>
      </c>
      <c r="M225" s="115">
        <f t="shared" si="16"/>
        <v>117.9624156126706</v>
      </c>
      <c r="N225" s="103"/>
      <c r="O225" s="103"/>
      <c r="P225" s="103"/>
      <c r="Q225" s="103"/>
    </row>
    <row r="226" spans="1:17" ht="14.45" customHeight="1" x14ac:dyDescent="0.2">
      <c r="A226" s="82">
        <v>207</v>
      </c>
      <c r="B226" s="103"/>
      <c r="C226" s="104" t="s">
        <v>162</v>
      </c>
      <c r="D226" s="105" t="s">
        <v>163</v>
      </c>
      <c r="E226" s="106" t="s">
        <v>260</v>
      </c>
      <c r="F226" s="115">
        <f t="shared" si="16"/>
        <v>100</v>
      </c>
      <c r="G226" s="115">
        <f t="shared" si="16"/>
        <v>99.857343613754551</v>
      </c>
      <c r="H226" s="115">
        <f t="shared" si="16"/>
        <v>107.68970272830339</v>
      </c>
      <c r="I226" s="115">
        <f t="shared" si="16"/>
        <v>114.94276566888995</v>
      </c>
      <c r="J226" s="115">
        <f t="shared" si="16"/>
        <v>122.66338818733122</v>
      </c>
      <c r="K226" s="115">
        <f t="shared" si="16"/>
        <v>124.63162096590806</v>
      </c>
      <c r="L226" s="115">
        <f t="shared" si="16"/>
        <v>144.8166816357714</v>
      </c>
      <c r="M226" s="115">
        <f t="shared" si="16"/>
        <v>140.09756911554661</v>
      </c>
      <c r="N226" s="103"/>
      <c r="O226" s="103"/>
      <c r="P226" s="103"/>
      <c r="Q226" s="103"/>
    </row>
    <row r="227" spans="1:17" ht="14.45" customHeight="1" x14ac:dyDescent="0.2">
      <c r="A227" s="82">
        <v>208</v>
      </c>
      <c r="B227" s="103"/>
      <c r="C227" s="104" t="s">
        <v>164</v>
      </c>
      <c r="D227" s="105" t="s">
        <v>165</v>
      </c>
      <c r="E227" s="106" t="s">
        <v>260</v>
      </c>
      <c r="F227" s="115">
        <f t="shared" si="16"/>
        <v>100</v>
      </c>
      <c r="G227" s="115">
        <f t="shared" si="16"/>
        <v>94.924720700845285</v>
      </c>
      <c r="H227" s="115">
        <f t="shared" si="16"/>
        <v>92.739889434731865</v>
      </c>
      <c r="I227" s="115">
        <f t="shared" si="16"/>
        <v>102.59633415851108</v>
      </c>
      <c r="J227" s="115">
        <f t="shared" si="16"/>
        <v>97.819658042917794</v>
      </c>
      <c r="K227" s="115">
        <f t="shared" si="16"/>
        <v>99.477931839462315</v>
      </c>
      <c r="L227" s="115">
        <f t="shared" si="16"/>
        <v>100.00333491528033</v>
      </c>
      <c r="M227" s="115">
        <f t="shared" si="16"/>
        <v>111.28396803611969</v>
      </c>
      <c r="N227" s="103"/>
      <c r="O227" s="103"/>
      <c r="P227" s="103"/>
      <c r="Q227" s="103"/>
    </row>
    <row r="228" spans="1:17" ht="14.45" customHeight="1" x14ac:dyDescent="0.2">
      <c r="A228" s="82">
        <v>209</v>
      </c>
      <c r="B228" s="103"/>
      <c r="C228" s="104" t="s">
        <v>166</v>
      </c>
      <c r="D228" s="105" t="s">
        <v>167</v>
      </c>
      <c r="E228" s="106" t="s">
        <v>260</v>
      </c>
      <c r="F228" s="115">
        <f t="shared" si="16"/>
        <v>100</v>
      </c>
      <c r="G228" s="115">
        <f t="shared" si="16"/>
        <v>98.106396357749276</v>
      </c>
      <c r="H228" s="115">
        <f t="shared" si="16"/>
        <v>100.65389461091783</v>
      </c>
      <c r="I228" s="115">
        <f t="shared" si="16"/>
        <v>114.12010441744241</v>
      </c>
      <c r="J228" s="115">
        <f t="shared" si="16"/>
        <v>110.76131628768655</v>
      </c>
      <c r="K228" s="115">
        <f t="shared" si="16"/>
        <v>107.61383950622296</v>
      </c>
      <c r="L228" s="115">
        <f t="shared" si="16"/>
        <v>108.57474341087044</v>
      </c>
      <c r="M228" s="115">
        <f t="shared" si="16"/>
        <v>112.56725131954002</v>
      </c>
      <c r="N228" s="103"/>
      <c r="O228" s="103"/>
      <c r="P228" s="103"/>
      <c r="Q228" s="103"/>
    </row>
    <row r="229" spans="1:17" ht="14.45" customHeight="1" x14ac:dyDescent="0.2">
      <c r="A229" s="82">
        <v>210</v>
      </c>
      <c r="B229" s="103"/>
      <c r="C229" s="104" t="s">
        <v>168</v>
      </c>
      <c r="D229" s="105" t="s">
        <v>169</v>
      </c>
      <c r="E229" s="106" t="s">
        <v>260</v>
      </c>
      <c r="F229" s="115">
        <f t="shared" si="16"/>
        <v>100</v>
      </c>
      <c r="G229" s="115">
        <f t="shared" si="16"/>
        <v>106.03534080922981</v>
      </c>
      <c r="H229" s="115">
        <f t="shared" si="16"/>
        <v>114.46337987770248</v>
      </c>
      <c r="I229" s="115">
        <f t="shared" si="16"/>
        <v>120.14343847812599</v>
      </c>
      <c r="J229" s="115">
        <f t="shared" si="16"/>
        <v>120.99501873545134</v>
      </c>
      <c r="K229" s="115">
        <f t="shared" si="16"/>
        <v>142.24098624238499</v>
      </c>
      <c r="L229" s="115">
        <f t="shared" si="16"/>
        <v>140.92190533654679</v>
      </c>
      <c r="M229" s="115">
        <f t="shared" si="16"/>
        <v>155.93574980087513</v>
      </c>
      <c r="N229" s="103"/>
      <c r="O229" s="103"/>
      <c r="P229" s="103"/>
      <c r="Q229" s="103"/>
    </row>
    <row r="230" spans="1:17" ht="14.45" customHeight="1" x14ac:dyDescent="0.2">
      <c r="A230" s="82">
        <v>211</v>
      </c>
      <c r="B230" s="103"/>
      <c r="C230" s="104" t="s">
        <v>172</v>
      </c>
      <c r="D230" s="105" t="s">
        <v>173</v>
      </c>
      <c r="E230" s="106" t="s">
        <v>260</v>
      </c>
      <c r="F230" s="115">
        <f t="shared" si="16"/>
        <v>100</v>
      </c>
      <c r="G230" s="115">
        <f t="shared" si="16"/>
        <v>95.145695278264938</v>
      </c>
      <c r="H230" s="115">
        <f t="shared" si="16"/>
        <v>105.62797361336548</v>
      </c>
      <c r="I230" s="115">
        <f t="shared" si="16"/>
        <v>102.46361097796901</v>
      </c>
      <c r="J230" s="115">
        <f t="shared" si="16"/>
        <v>84.268961964905472</v>
      </c>
      <c r="K230" s="115">
        <f t="shared" si="16"/>
        <v>96.502282939789822</v>
      </c>
      <c r="L230" s="115">
        <f t="shared" si="16"/>
        <v>93.229273625430935</v>
      </c>
      <c r="M230" s="115">
        <f t="shared" si="16"/>
        <v>97.323324182220432</v>
      </c>
      <c r="N230" s="103"/>
      <c r="O230" s="103"/>
      <c r="P230" s="103"/>
      <c r="Q230" s="103"/>
    </row>
    <row r="231" spans="1:17" ht="14.45" customHeight="1" x14ac:dyDescent="0.2">
      <c r="A231" s="82">
        <v>212</v>
      </c>
      <c r="B231" s="103"/>
      <c r="C231" s="104"/>
      <c r="D231" s="105" t="s">
        <v>398</v>
      </c>
      <c r="E231" s="106" t="s">
        <v>260</v>
      </c>
      <c r="F231" s="115">
        <f t="shared" si="16"/>
        <v>100</v>
      </c>
      <c r="G231" s="115">
        <f t="shared" si="16"/>
        <v>81.699813413859076</v>
      </c>
      <c r="H231" s="115">
        <f t="shared" si="16"/>
        <v>84.25827687035428</v>
      </c>
      <c r="I231" s="115">
        <f t="shared" si="16"/>
        <v>78.320427222359214</v>
      </c>
      <c r="J231" s="115">
        <f t="shared" si="16"/>
        <v>66.292455784793589</v>
      </c>
      <c r="K231" s="115">
        <f t="shared" si="16"/>
        <v>103.33531270365781</v>
      </c>
      <c r="L231" s="115">
        <f t="shared" si="16"/>
        <v>87.846100003899863</v>
      </c>
      <c r="M231" s="115">
        <f t="shared" si="16"/>
        <v>103.85250528379318</v>
      </c>
      <c r="N231" s="103"/>
      <c r="O231" s="103"/>
      <c r="P231" s="103"/>
      <c r="Q231" s="103"/>
    </row>
    <row r="232" spans="1:17" ht="14.45" customHeight="1" x14ac:dyDescent="0.2">
      <c r="A232" s="82">
        <v>213</v>
      </c>
      <c r="B232" s="103"/>
      <c r="C232" s="104" t="s">
        <v>174</v>
      </c>
      <c r="D232" s="105" t="s">
        <v>175</v>
      </c>
      <c r="E232" s="106" t="s">
        <v>260</v>
      </c>
      <c r="F232" s="115">
        <f t="shared" si="16"/>
        <v>100</v>
      </c>
      <c r="G232" s="115">
        <f t="shared" si="16"/>
        <v>88.567415045040491</v>
      </c>
      <c r="H232" s="115">
        <f t="shared" si="16"/>
        <v>91.946505671680796</v>
      </c>
      <c r="I232" s="115">
        <f t="shared" si="16"/>
        <v>101.9215548555467</v>
      </c>
      <c r="J232" s="115">
        <f t="shared" si="16"/>
        <v>102.35787836683321</v>
      </c>
      <c r="K232" s="115">
        <f t="shared" si="16"/>
        <v>100.24459424456921</v>
      </c>
      <c r="L232" s="115">
        <f t="shared" si="16"/>
        <v>102.92674497827407</v>
      </c>
      <c r="M232" s="115">
        <f t="shared" si="16"/>
        <v>105.54082181566801</v>
      </c>
      <c r="N232" s="103"/>
      <c r="O232" s="103"/>
      <c r="P232" s="103"/>
      <c r="Q232" s="103"/>
    </row>
    <row r="233" spans="1:17" ht="14.45" customHeight="1" x14ac:dyDescent="0.2">
      <c r="A233" s="82">
        <v>214</v>
      </c>
      <c r="B233" s="103"/>
      <c r="C233" s="104" t="s">
        <v>176</v>
      </c>
      <c r="D233" s="105" t="s">
        <v>177</v>
      </c>
      <c r="E233" s="106" t="s">
        <v>260</v>
      </c>
      <c r="F233" s="115">
        <f t="shared" si="16"/>
        <v>100</v>
      </c>
      <c r="G233" s="115">
        <f t="shared" si="16"/>
        <v>108.350231354041</v>
      </c>
      <c r="H233" s="115">
        <f t="shared" si="16"/>
        <v>124.65270627492674</v>
      </c>
      <c r="I233" s="115">
        <f t="shared" si="16"/>
        <v>119.89014360340747</v>
      </c>
      <c r="J233" s="115">
        <f t="shared" si="16"/>
        <v>121.04349918259108</v>
      </c>
      <c r="K233" s="115">
        <f t="shared" si="16"/>
        <v>139.74262125599398</v>
      </c>
      <c r="L233" s="115">
        <f t="shared" si="16"/>
        <v>155.5711460955591</v>
      </c>
      <c r="M233" s="115">
        <f t="shared" si="16"/>
        <v>144.36366081522357</v>
      </c>
      <c r="N233" s="103"/>
      <c r="O233" s="103"/>
      <c r="P233" s="103"/>
      <c r="Q233" s="103"/>
    </row>
    <row r="234" spans="1:17" ht="14.45" customHeight="1" x14ac:dyDescent="0.2">
      <c r="A234" s="82">
        <v>215</v>
      </c>
      <c r="B234" s="103"/>
      <c r="C234" s="104" t="s">
        <v>180</v>
      </c>
      <c r="D234" s="105" t="s">
        <v>181</v>
      </c>
      <c r="E234" s="106" t="s">
        <v>260</v>
      </c>
      <c r="F234" s="115">
        <f t="shared" si="16"/>
        <v>100</v>
      </c>
      <c r="G234" s="115">
        <f t="shared" si="16"/>
        <v>106.37052392910522</v>
      </c>
      <c r="H234" s="115">
        <f t="shared" si="16"/>
        <v>99.377974773424654</v>
      </c>
      <c r="I234" s="115">
        <f t="shared" si="16"/>
        <v>98.268815800397519</v>
      </c>
      <c r="J234" s="115">
        <f t="shared" si="16"/>
        <v>96.660336015315607</v>
      </c>
      <c r="K234" s="115">
        <f t="shared" si="16"/>
        <v>93.215577068495691</v>
      </c>
      <c r="L234" s="115">
        <f t="shared" si="16"/>
        <v>94.434230410164233</v>
      </c>
      <c r="M234" s="115">
        <f t="shared" si="16"/>
        <v>98.613495108498597</v>
      </c>
      <c r="N234" s="103"/>
      <c r="O234" s="103"/>
      <c r="P234" s="103"/>
      <c r="Q234" s="103"/>
    </row>
    <row r="235" spans="1:17" ht="14.45" customHeight="1" x14ac:dyDescent="0.2">
      <c r="A235" s="82">
        <v>216</v>
      </c>
      <c r="B235" s="103"/>
      <c r="C235" s="104" t="s">
        <v>184</v>
      </c>
      <c r="D235" s="105" t="s">
        <v>185</v>
      </c>
      <c r="E235" s="106" t="s">
        <v>260</v>
      </c>
      <c r="F235" s="115">
        <f t="shared" si="16"/>
        <v>100</v>
      </c>
      <c r="G235" s="115">
        <f t="shared" si="16"/>
        <v>100.71366941470406</v>
      </c>
      <c r="H235" s="115">
        <f t="shared" si="16"/>
        <v>103.39201306119972</v>
      </c>
      <c r="I235" s="115">
        <f t="shared" si="16"/>
        <v>112.41715700859307</v>
      </c>
      <c r="J235" s="115">
        <f t="shared" si="16"/>
        <v>108.22449718628226</v>
      </c>
      <c r="K235" s="115">
        <f t="shared" si="16"/>
        <v>108.35750344555923</v>
      </c>
      <c r="L235" s="115">
        <f t="shared" si="16"/>
        <v>108.69006219736592</v>
      </c>
      <c r="M235" s="115">
        <f t="shared" si="16"/>
        <v>108.2527674100814</v>
      </c>
      <c r="N235" s="103"/>
      <c r="O235" s="103"/>
      <c r="P235" s="103"/>
      <c r="Q235" s="103"/>
    </row>
    <row r="236" spans="1:17" ht="14.45" customHeight="1" x14ac:dyDescent="0.2">
      <c r="A236" s="82">
        <v>217</v>
      </c>
      <c r="B236" s="103"/>
      <c r="C236" s="104" t="s">
        <v>186</v>
      </c>
      <c r="D236" s="105" t="s">
        <v>187</v>
      </c>
      <c r="E236" s="106" t="s">
        <v>260</v>
      </c>
      <c r="F236" s="115">
        <f t="shared" si="16"/>
        <v>100</v>
      </c>
      <c r="G236" s="115">
        <f t="shared" si="16"/>
        <v>94.891021281509708</v>
      </c>
      <c r="H236" s="115">
        <f t="shared" si="16"/>
        <v>96.635281576933806</v>
      </c>
      <c r="I236" s="115">
        <f t="shared" si="16"/>
        <v>100.68787156678344</v>
      </c>
      <c r="J236" s="115">
        <f t="shared" si="16"/>
        <v>109.80372867608178</v>
      </c>
      <c r="K236" s="115">
        <f t="shared" si="16"/>
        <v>102.00511508990506</v>
      </c>
      <c r="L236" s="115">
        <f t="shared" si="16"/>
        <v>100.93461024646484</v>
      </c>
      <c r="M236" s="115">
        <f t="shared" si="16"/>
        <v>104.10606764961223</v>
      </c>
      <c r="N236" s="103"/>
      <c r="O236" s="103"/>
      <c r="P236" s="103"/>
      <c r="Q236" s="103"/>
    </row>
    <row r="237" spans="1:17" ht="15" customHeight="1" x14ac:dyDescent="0.2">
      <c r="A237" s="82">
        <v>218</v>
      </c>
      <c r="B237" s="103"/>
      <c r="C237" s="429" t="s">
        <v>112</v>
      </c>
      <c r="D237" s="430"/>
      <c r="E237" s="107" t="s">
        <v>260</v>
      </c>
      <c r="F237" s="117">
        <f t="shared" si="16"/>
        <v>100</v>
      </c>
      <c r="G237" s="117">
        <f t="shared" si="16"/>
        <v>96.608238528201213</v>
      </c>
      <c r="H237" s="117">
        <f t="shared" si="16"/>
        <v>99.830816191526381</v>
      </c>
      <c r="I237" s="117">
        <f t="shared" si="16"/>
        <v>103.58077001496562</v>
      </c>
      <c r="J237" s="117">
        <f t="shared" si="16"/>
        <v>102.5157022049837</v>
      </c>
      <c r="K237" s="117">
        <f t="shared" si="16"/>
        <v>102.05423497134115</v>
      </c>
      <c r="L237" s="117">
        <f t="shared" si="16"/>
        <v>101.88197917967359</v>
      </c>
      <c r="M237" s="117">
        <f t="shared" si="16"/>
        <v>105.17711443241511</v>
      </c>
      <c r="N237" s="103"/>
      <c r="O237" s="103"/>
      <c r="P237" s="103"/>
      <c r="Q237" s="103"/>
    </row>
    <row r="238" spans="1:17" ht="15" customHeight="1" x14ac:dyDescent="0.2">
      <c r="A238" s="82">
        <v>219</v>
      </c>
      <c r="B238" s="103"/>
      <c r="C238" s="104"/>
      <c r="D238" s="105" t="s">
        <v>398</v>
      </c>
      <c r="E238" s="106" t="s">
        <v>260</v>
      </c>
      <c r="F238" s="115">
        <f t="shared" si="16"/>
        <v>100</v>
      </c>
      <c r="G238" s="115">
        <f t="shared" si="16"/>
        <v>81.699813413859076</v>
      </c>
      <c r="H238" s="115">
        <f t="shared" si="16"/>
        <v>84.25827687035428</v>
      </c>
      <c r="I238" s="115">
        <f t="shared" si="16"/>
        <v>78.320427222359214</v>
      </c>
      <c r="J238" s="115">
        <f t="shared" si="16"/>
        <v>66.292455784793589</v>
      </c>
      <c r="K238" s="115">
        <f t="shared" si="16"/>
        <v>103.33531270365781</v>
      </c>
      <c r="L238" s="115">
        <f t="shared" si="16"/>
        <v>87.846100003899863</v>
      </c>
      <c r="M238" s="115">
        <f t="shared" si="16"/>
        <v>103.85250528379318</v>
      </c>
      <c r="N238" s="103"/>
      <c r="O238" s="103"/>
      <c r="P238" s="103"/>
      <c r="Q238" s="103"/>
    </row>
    <row r="239" spans="1:17" ht="15" customHeight="1" x14ac:dyDescent="0.2">
      <c r="A239" s="82">
        <v>220</v>
      </c>
      <c r="B239" s="103"/>
      <c r="C239" s="104"/>
      <c r="D239" s="105" t="s">
        <v>399</v>
      </c>
      <c r="E239" s="106" t="s">
        <v>260</v>
      </c>
      <c r="F239" s="115">
        <f t="shared" si="16"/>
        <v>100</v>
      </c>
      <c r="G239" s="115">
        <f t="shared" si="16"/>
        <v>93.156384146659477</v>
      </c>
      <c r="H239" s="115">
        <f t="shared" si="16"/>
        <v>93.399136891045814</v>
      </c>
      <c r="I239" s="115">
        <f t="shared" si="16"/>
        <v>100.03018231951337</v>
      </c>
      <c r="J239" s="115">
        <f t="shared" si="16"/>
        <v>107.75641793976429</v>
      </c>
      <c r="K239" s="115">
        <f t="shared" si="16"/>
        <v>99.708827974404514</v>
      </c>
      <c r="L239" s="115">
        <f t="shared" si="16"/>
        <v>98.625535070588811</v>
      </c>
      <c r="M239" s="115">
        <f t="shared" si="16"/>
        <v>100.79966969356968</v>
      </c>
      <c r="N239" s="103"/>
      <c r="O239" s="103"/>
      <c r="P239" s="103"/>
      <c r="Q239" s="103"/>
    </row>
    <row r="240" spans="1:17" ht="15" customHeight="1" x14ac:dyDescent="0.2">
      <c r="A240" s="82">
        <v>221</v>
      </c>
      <c r="B240" s="103"/>
      <c r="C240" s="52"/>
      <c r="D240" s="105" t="s">
        <v>400</v>
      </c>
      <c r="E240" s="106" t="s">
        <v>260</v>
      </c>
      <c r="F240" s="115">
        <f t="shared" ref="F240:M240" si="17">IF($F132=0,"X",F132/$F132*100)</f>
        <v>100</v>
      </c>
      <c r="G240" s="115">
        <f t="shared" si="17"/>
        <v>100.19211484799892</v>
      </c>
      <c r="H240" s="115">
        <f t="shared" si="17"/>
        <v>105.20945572818981</v>
      </c>
      <c r="I240" s="115">
        <f t="shared" si="17"/>
        <v>108.32351338119321</v>
      </c>
      <c r="J240" s="115">
        <f t="shared" si="17"/>
        <v>103.33869601133689</v>
      </c>
      <c r="K240" s="115">
        <f t="shared" si="17"/>
        <v>103.27490911088775</v>
      </c>
      <c r="L240" s="115">
        <f t="shared" si="17"/>
        <v>105.25993006824869</v>
      </c>
      <c r="M240" s="115">
        <f t="shared" si="17"/>
        <v>107.85081532987392</v>
      </c>
      <c r="N240" s="103"/>
      <c r="O240" s="103"/>
      <c r="P240" s="103"/>
      <c r="Q240" s="103"/>
    </row>
    <row r="241" spans="1:17" s="51" customFormat="1" ht="30" customHeight="1" x14ac:dyDescent="0.2">
      <c r="A241" s="50"/>
      <c r="C241" s="112"/>
      <c r="D241" s="112"/>
      <c r="E241" s="52"/>
      <c r="F241" s="68" t="s">
        <v>263</v>
      </c>
      <c r="G241" s="52"/>
      <c r="H241" s="52"/>
      <c r="I241" s="52"/>
      <c r="J241" s="52"/>
      <c r="K241" s="52"/>
      <c r="L241" s="52"/>
      <c r="M241" s="52"/>
      <c r="N241" s="104"/>
      <c r="O241" s="104"/>
      <c r="P241" s="104"/>
      <c r="Q241" s="104"/>
    </row>
    <row r="242" spans="1:17" ht="14.45" customHeight="1" x14ac:dyDescent="0.2">
      <c r="A242" s="82">
        <v>222</v>
      </c>
      <c r="B242" s="103"/>
      <c r="C242" s="104" t="s">
        <v>158</v>
      </c>
      <c r="D242" s="105" t="s">
        <v>159</v>
      </c>
      <c r="E242" s="106" t="s">
        <v>190</v>
      </c>
      <c r="F242" s="108">
        <f t="shared" ref="F242:M251" si="18">F44/F8*100</f>
        <v>99.588774933546304</v>
      </c>
      <c r="G242" s="108">
        <f t="shared" si="18"/>
        <v>98.854615378611527</v>
      </c>
      <c r="H242" s="108">
        <f t="shared" si="18"/>
        <v>97.659469478500398</v>
      </c>
      <c r="I242" s="108">
        <f t="shared" si="18"/>
        <v>96.951510473040543</v>
      </c>
      <c r="J242" s="108">
        <f t="shared" si="18"/>
        <v>98.312407526443025</v>
      </c>
      <c r="K242" s="108">
        <f t="shared" si="18"/>
        <v>97.940050312347822</v>
      </c>
      <c r="L242" s="108">
        <f t="shared" si="18"/>
        <v>97.84671273111573</v>
      </c>
      <c r="M242" s="108">
        <f t="shared" si="18"/>
        <v>97.217610270307347</v>
      </c>
      <c r="N242" s="103"/>
      <c r="O242" s="103"/>
      <c r="P242" s="103"/>
      <c r="Q242" s="103"/>
    </row>
    <row r="243" spans="1:17" ht="14.45" customHeight="1" x14ac:dyDescent="0.2">
      <c r="A243" s="82">
        <v>223</v>
      </c>
      <c r="B243" s="103"/>
      <c r="C243" s="104" t="s">
        <v>160</v>
      </c>
      <c r="D243" s="105" t="s">
        <v>161</v>
      </c>
      <c r="E243" s="106" t="s">
        <v>190</v>
      </c>
      <c r="F243" s="108">
        <f t="shared" si="18"/>
        <v>2.2564979237388805</v>
      </c>
      <c r="G243" s="108">
        <f t="shared" si="18"/>
        <v>2.5699845351024582</v>
      </c>
      <c r="H243" s="108">
        <f t="shared" si="18"/>
        <v>2.7670091326643651</v>
      </c>
      <c r="I243" s="108">
        <f t="shared" si="18"/>
        <v>2.5087299559731715</v>
      </c>
      <c r="J243" s="108">
        <f t="shared" si="18"/>
        <v>1.9762833488139655</v>
      </c>
      <c r="K243" s="108">
        <f t="shared" si="18"/>
        <v>2.0060613971605106</v>
      </c>
      <c r="L243" s="108">
        <f t="shared" si="18"/>
        <v>2.0660039294753476</v>
      </c>
      <c r="M243" s="108">
        <f t="shared" si="18"/>
        <v>2.7088961182445503</v>
      </c>
      <c r="N243" s="103"/>
      <c r="O243" s="103"/>
      <c r="P243" s="103"/>
      <c r="Q243" s="103"/>
    </row>
    <row r="244" spans="1:17" ht="14.45" customHeight="1" x14ac:dyDescent="0.2">
      <c r="A244" s="82">
        <v>224</v>
      </c>
      <c r="B244" s="103"/>
      <c r="C244" s="104" t="s">
        <v>162</v>
      </c>
      <c r="D244" s="105" t="s">
        <v>163</v>
      </c>
      <c r="E244" s="106" t="s">
        <v>190</v>
      </c>
      <c r="F244" s="108">
        <f t="shared" si="18"/>
        <v>0</v>
      </c>
      <c r="G244" s="108">
        <f t="shared" si="18"/>
        <v>0</v>
      </c>
      <c r="H244" s="108">
        <f t="shared" si="18"/>
        <v>0</v>
      </c>
      <c r="I244" s="108">
        <f t="shared" si="18"/>
        <v>0</v>
      </c>
      <c r="J244" s="108">
        <f t="shared" si="18"/>
        <v>3.4937075666826556</v>
      </c>
      <c r="K244" s="108">
        <f t="shared" si="18"/>
        <v>4.0008597057702806</v>
      </c>
      <c r="L244" s="108">
        <f t="shared" si="18"/>
        <v>2.9023743326128115</v>
      </c>
      <c r="M244" s="108">
        <f t="shared" si="18"/>
        <v>2.0216536121053195</v>
      </c>
      <c r="N244" s="103"/>
      <c r="O244" s="103"/>
      <c r="P244" s="103"/>
      <c r="Q244" s="103"/>
    </row>
    <row r="245" spans="1:17" ht="14.45" customHeight="1" x14ac:dyDescent="0.2">
      <c r="A245" s="82">
        <v>225</v>
      </c>
      <c r="B245" s="103"/>
      <c r="C245" s="104" t="s">
        <v>164</v>
      </c>
      <c r="D245" s="105" t="s">
        <v>165</v>
      </c>
      <c r="E245" s="106" t="s">
        <v>190</v>
      </c>
      <c r="F245" s="108">
        <f t="shared" si="18"/>
        <v>100</v>
      </c>
      <c r="G245" s="108">
        <f t="shared" si="18"/>
        <v>100</v>
      </c>
      <c r="H245" s="108">
        <f t="shared" si="18"/>
        <v>100</v>
      </c>
      <c r="I245" s="108">
        <f t="shared" si="18"/>
        <v>100</v>
      </c>
      <c r="J245" s="108">
        <f t="shared" si="18"/>
        <v>100</v>
      </c>
      <c r="K245" s="108">
        <f t="shared" si="18"/>
        <v>100</v>
      </c>
      <c r="L245" s="108">
        <f t="shared" si="18"/>
        <v>100</v>
      </c>
      <c r="M245" s="108">
        <f t="shared" si="18"/>
        <v>100</v>
      </c>
      <c r="N245" s="103"/>
      <c r="O245" s="103"/>
      <c r="P245" s="103"/>
      <c r="Q245" s="103"/>
    </row>
    <row r="246" spans="1:17" ht="14.45" customHeight="1" x14ac:dyDescent="0.2">
      <c r="A246" s="82">
        <v>226</v>
      </c>
      <c r="B246" s="103"/>
      <c r="C246" s="104" t="s">
        <v>166</v>
      </c>
      <c r="D246" s="105" t="s">
        <v>167</v>
      </c>
      <c r="E246" s="106" t="s">
        <v>190</v>
      </c>
      <c r="F246" s="108">
        <f t="shared" si="18"/>
        <v>98.767112819688649</v>
      </c>
      <c r="G246" s="108">
        <f t="shared" si="18"/>
        <v>98.981445577835672</v>
      </c>
      <c r="H246" s="108">
        <f t="shared" si="18"/>
        <v>98.832511013882154</v>
      </c>
      <c r="I246" s="108">
        <f t="shared" si="18"/>
        <v>97.681827143692502</v>
      </c>
      <c r="J246" s="108">
        <f t="shared" si="18"/>
        <v>98.393833827917703</v>
      </c>
      <c r="K246" s="108">
        <f t="shared" si="18"/>
        <v>97.725934657767212</v>
      </c>
      <c r="L246" s="108">
        <f t="shared" si="18"/>
        <v>97.612690780426732</v>
      </c>
      <c r="M246" s="108">
        <f t="shared" si="18"/>
        <v>97.984486621088294</v>
      </c>
      <c r="N246" s="103"/>
      <c r="O246" s="103"/>
      <c r="P246" s="103"/>
      <c r="Q246" s="103"/>
    </row>
    <row r="247" spans="1:17" ht="14.45" customHeight="1" x14ac:dyDescent="0.2">
      <c r="A247" s="82">
        <v>227</v>
      </c>
      <c r="B247" s="103"/>
      <c r="C247" s="104" t="s">
        <v>168</v>
      </c>
      <c r="D247" s="105" t="s">
        <v>169</v>
      </c>
      <c r="E247" s="106" t="s">
        <v>190</v>
      </c>
      <c r="F247" s="108">
        <f t="shared" si="18"/>
        <v>13.190458965111745</v>
      </c>
      <c r="G247" s="108">
        <f t="shared" si="18"/>
        <v>13.587202714820007</v>
      </c>
      <c r="H247" s="108">
        <f t="shared" si="18"/>
        <v>13.697681421561942</v>
      </c>
      <c r="I247" s="108">
        <f t="shared" si="18"/>
        <v>11.70819856474947</v>
      </c>
      <c r="J247" s="108">
        <f t="shared" si="18"/>
        <v>12.89023941314939</v>
      </c>
      <c r="K247" s="108">
        <f t="shared" si="18"/>
        <v>15.411942029211604</v>
      </c>
      <c r="L247" s="108">
        <f t="shared" si="18"/>
        <v>14.349377847611446</v>
      </c>
      <c r="M247" s="108">
        <f t="shared" si="18"/>
        <v>18.359322581367003</v>
      </c>
      <c r="N247" s="103"/>
      <c r="O247" s="103"/>
      <c r="P247" s="103"/>
      <c r="Q247" s="103"/>
    </row>
    <row r="248" spans="1:17" ht="14.45" customHeight="1" x14ac:dyDescent="0.2">
      <c r="A248" s="82">
        <v>228</v>
      </c>
      <c r="B248" s="103"/>
      <c r="C248" s="104" t="s">
        <v>172</v>
      </c>
      <c r="D248" s="105" t="s">
        <v>173</v>
      </c>
      <c r="E248" s="106" t="s">
        <v>190</v>
      </c>
      <c r="F248" s="108">
        <f t="shared" si="18"/>
        <v>54.818732598452755</v>
      </c>
      <c r="G248" s="108">
        <f t="shared" si="18"/>
        <v>41.058894343075174</v>
      </c>
      <c r="H248" s="108">
        <f t="shared" si="18"/>
        <v>36.535602622500527</v>
      </c>
      <c r="I248" s="108">
        <f t="shared" si="18"/>
        <v>43.439134425683875</v>
      </c>
      <c r="J248" s="108">
        <f t="shared" si="18"/>
        <v>36.617508000917553</v>
      </c>
      <c r="K248" s="108">
        <f t="shared" si="18"/>
        <v>33.617514176085479</v>
      </c>
      <c r="L248" s="108">
        <f t="shared" si="18"/>
        <v>39.59970550305809</v>
      </c>
      <c r="M248" s="108">
        <f t="shared" si="18"/>
        <v>39.033090727402481</v>
      </c>
      <c r="N248" s="103"/>
      <c r="O248" s="103"/>
      <c r="P248" s="103"/>
      <c r="Q248" s="103"/>
    </row>
    <row r="249" spans="1:17" ht="14.45" customHeight="1" x14ac:dyDescent="0.2">
      <c r="A249" s="82">
        <v>229</v>
      </c>
      <c r="B249" s="103"/>
      <c r="C249" s="104"/>
      <c r="D249" s="105" t="s">
        <v>398</v>
      </c>
      <c r="E249" s="106" t="s">
        <v>190</v>
      </c>
      <c r="F249" s="108">
        <f t="shared" si="18"/>
        <v>53.683738374493117</v>
      </c>
      <c r="G249" s="108">
        <f t="shared" si="18"/>
        <v>28.20604675613864</v>
      </c>
      <c r="H249" s="108">
        <f t="shared" si="18"/>
        <v>22.064990078419449</v>
      </c>
      <c r="I249" s="108">
        <f t="shared" si="18"/>
        <v>41.205773335415806</v>
      </c>
      <c r="J249" s="108">
        <f t="shared" si="18"/>
        <v>33.75516018608041</v>
      </c>
      <c r="K249" s="108">
        <f t="shared" si="18"/>
        <v>24.543964569287393</v>
      </c>
      <c r="L249" s="108">
        <f t="shared" si="18"/>
        <v>26.785020301533851</v>
      </c>
      <c r="M249" s="108">
        <f t="shared" si="18"/>
        <v>29.332010188455509</v>
      </c>
      <c r="N249" s="103"/>
      <c r="O249" s="103"/>
      <c r="P249" s="103"/>
      <c r="Q249" s="103"/>
    </row>
    <row r="250" spans="1:17" ht="14.45" customHeight="1" x14ac:dyDescent="0.2">
      <c r="A250" s="82">
        <v>230</v>
      </c>
      <c r="B250" s="103"/>
      <c r="C250" s="104" t="s">
        <v>174</v>
      </c>
      <c r="D250" s="105" t="s">
        <v>175</v>
      </c>
      <c r="E250" s="106" t="s">
        <v>190</v>
      </c>
      <c r="F250" s="108">
        <f t="shared" si="18"/>
        <v>82.109450162034534</v>
      </c>
      <c r="G250" s="108">
        <f t="shared" si="18"/>
        <v>83.312958782554404</v>
      </c>
      <c r="H250" s="108">
        <f t="shared" si="18"/>
        <v>86.884418611135246</v>
      </c>
      <c r="I250" s="108">
        <f t="shared" si="18"/>
        <v>82.202369686189073</v>
      </c>
      <c r="J250" s="108">
        <f t="shared" si="18"/>
        <v>81.108473244958589</v>
      </c>
      <c r="K250" s="108">
        <f t="shared" si="18"/>
        <v>81.053525838179453</v>
      </c>
      <c r="L250" s="108">
        <f t="shared" si="18"/>
        <v>82.36599383972866</v>
      </c>
      <c r="M250" s="108">
        <f t="shared" si="18"/>
        <v>86.528595630557419</v>
      </c>
      <c r="N250" s="103"/>
      <c r="O250" s="103"/>
      <c r="P250" s="103"/>
      <c r="Q250" s="103"/>
    </row>
    <row r="251" spans="1:17" ht="14.45" customHeight="1" x14ac:dyDescent="0.2">
      <c r="A251" s="82">
        <v>231</v>
      </c>
      <c r="B251" s="103"/>
      <c r="C251" s="104" t="s">
        <v>176</v>
      </c>
      <c r="D251" s="105" t="s">
        <v>177</v>
      </c>
      <c r="E251" s="106" t="s">
        <v>190</v>
      </c>
      <c r="F251" s="108">
        <f t="shared" si="18"/>
        <v>0</v>
      </c>
      <c r="G251" s="108">
        <f t="shared" si="18"/>
        <v>0</v>
      </c>
      <c r="H251" s="108">
        <f t="shared" si="18"/>
        <v>0</v>
      </c>
      <c r="I251" s="108">
        <f t="shared" si="18"/>
        <v>0</v>
      </c>
      <c r="J251" s="108">
        <f t="shared" si="18"/>
        <v>0</v>
      </c>
      <c r="K251" s="108">
        <f t="shared" si="18"/>
        <v>0</v>
      </c>
      <c r="L251" s="108">
        <f t="shared" si="18"/>
        <v>0</v>
      </c>
      <c r="M251" s="108">
        <f t="shared" si="18"/>
        <v>0</v>
      </c>
      <c r="N251" s="103"/>
      <c r="O251" s="103"/>
      <c r="P251" s="103"/>
      <c r="Q251" s="103"/>
    </row>
    <row r="252" spans="1:17" ht="14.45" customHeight="1" x14ac:dyDescent="0.2">
      <c r="A252" s="82">
        <v>232</v>
      </c>
      <c r="B252" s="103"/>
      <c r="C252" s="104" t="s">
        <v>180</v>
      </c>
      <c r="D252" s="105" t="s">
        <v>181</v>
      </c>
      <c r="E252" s="106" t="s">
        <v>190</v>
      </c>
      <c r="F252" s="108">
        <f t="shared" ref="F252:M258" si="19">F54/F18*100</f>
        <v>15.774574062850967</v>
      </c>
      <c r="G252" s="108">
        <f t="shared" si="19"/>
        <v>14.575390278634151</v>
      </c>
      <c r="H252" s="108">
        <f t="shared" si="19"/>
        <v>16.243171675638983</v>
      </c>
      <c r="I252" s="108">
        <f t="shared" si="19"/>
        <v>17.528561075871195</v>
      </c>
      <c r="J252" s="108">
        <f t="shared" si="19"/>
        <v>19.460794883200798</v>
      </c>
      <c r="K252" s="108">
        <f t="shared" si="19"/>
        <v>20.38311738263041</v>
      </c>
      <c r="L252" s="108">
        <f t="shared" si="19"/>
        <v>21.231670533731418</v>
      </c>
      <c r="M252" s="108">
        <f t="shared" si="19"/>
        <v>20.867897295391007</v>
      </c>
      <c r="N252" s="103"/>
      <c r="O252" s="103"/>
      <c r="P252" s="103"/>
      <c r="Q252" s="103"/>
    </row>
    <row r="253" spans="1:17" ht="14.45" customHeight="1" x14ac:dyDescent="0.2">
      <c r="A253" s="82">
        <v>233</v>
      </c>
      <c r="B253" s="103"/>
      <c r="C253" s="104" t="s">
        <v>184</v>
      </c>
      <c r="D253" s="105" t="s">
        <v>185</v>
      </c>
      <c r="E253" s="106" t="s">
        <v>190</v>
      </c>
      <c r="F253" s="108">
        <f t="shared" si="19"/>
        <v>13.181236001868129</v>
      </c>
      <c r="G253" s="108">
        <f t="shared" si="19"/>
        <v>12.892321163543974</v>
      </c>
      <c r="H253" s="108">
        <f t="shared" si="19"/>
        <v>14.411839849759749</v>
      </c>
      <c r="I253" s="108">
        <f t="shared" si="19"/>
        <v>14.625474246510036</v>
      </c>
      <c r="J253" s="108">
        <f t="shared" si="19"/>
        <v>16.103190059275935</v>
      </c>
      <c r="K253" s="108">
        <f t="shared" si="19"/>
        <v>17.172192249925217</v>
      </c>
      <c r="L253" s="108">
        <f t="shared" si="19"/>
        <v>16.263140219105555</v>
      </c>
      <c r="M253" s="108">
        <f t="shared" si="19"/>
        <v>17.355422788525203</v>
      </c>
      <c r="N253" s="103"/>
      <c r="O253" s="103"/>
      <c r="P253" s="103"/>
      <c r="Q253" s="103"/>
    </row>
    <row r="254" spans="1:17" ht="14.45" customHeight="1" x14ac:dyDescent="0.2">
      <c r="A254" s="82">
        <v>234</v>
      </c>
      <c r="B254" s="103"/>
      <c r="C254" s="104" t="s">
        <v>186</v>
      </c>
      <c r="D254" s="105" t="s">
        <v>187</v>
      </c>
      <c r="E254" s="106" t="s">
        <v>190</v>
      </c>
      <c r="F254" s="108">
        <f t="shared" si="19"/>
        <v>98.323787538667489</v>
      </c>
      <c r="G254" s="108">
        <f t="shared" si="19"/>
        <v>98.121739102201957</v>
      </c>
      <c r="H254" s="108">
        <f t="shared" si="19"/>
        <v>98.694643879017917</v>
      </c>
      <c r="I254" s="108">
        <f t="shared" si="19"/>
        <v>98.299374772946351</v>
      </c>
      <c r="J254" s="108">
        <f t="shared" si="19"/>
        <v>97.834723485095878</v>
      </c>
      <c r="K254" s="108">
        <f t="shared" si="19"/>
        <v>98.019629794938311</v>
      </c>
      <c r="L254" s="108">
        <f t="shared" si="19"/>
        <v>98.631333227068978</v>
      </c>
      <c r="M254" s="108">
        <f t="shared" si="19"/>
        <v>98.24651633447246</v>
      </c>
      <c r="N254" s="103"/>
      <c r="O254" s="103"/>
      <c r="P254" s="103"/>
      <c r="Q254" s="103"/>
    </row>
    <row r="255" spans="1:17" ht="15" customHeight="1" x14ac:dyDescent="0.2">
      <c r="A255" s="82">
        <v>235</v>
      </c>
      <c r="B255" s="103"/>
      <c r="C255" s="429" t="s">
        <v>112</v>
      </c>
      <c r="D255" s="430"/>
      <c r="E255" s="107" t="s">
        <v>190</v>
      </c>
      <c r="F255" s="120">
        <f t="shared" si="19"/>
        <v>52.04260255803608</v>
      </c>
      <c r="G255" s="120">
        <f t="shared" si="19"/>
        <v>46.503879688736468</v>
      </c>
      <c r="H255" s="120">
        <f t="shared" si="19"/>
        <v>44.227021996091537</v>
      </c>
      <c r="I255" s="120">
        <f t="shared" si="19"/>
        <v>47.438509585459286</v>
      </c>
      <c r="J255" s="120">
        <f t="shared" si="19"/>
        <v>45.91872744474297</v>
      </c>
      <c r="K255" s="120">
        <f t="shared" si="19"/>
        <v>42.702907916237088</v>
      </c>
      <c r="L255" s="120">
        <f t="shared" si="19"/>
        <v>43.466666734192408</v>
      </c>
      <c r="M255" s="120">
        <f t="shared" si="19"/>
        <v>44.306234146714864</v>
      </c>
      <c r="N255" s="103"/>
      <c r="O255" s="103"/>
      <c r="P255" s="103"/>
      <c r="Q255" s="103"/>
    </row>
    <row r="256" spans="1:17" ht="15" customHeight="1" x14ac:dyDescent="0.2">
      <c r="A256" s="82">
        <v>236</v>
      </c>
      <c r="B256" s="103"/>
      <c r="C256" s="104"/>
      <c r="D256" s="105" t="s">
        <v>398</v>
      </c>
      <c r="E256" s="106" t="s">
        <v>190</v>
      </c>
      <c r="F256" s="108">
        <f t="shared" si="19"/>
        <v>53.683738374493117</v>
      </c>
      <c r="G256" s="108">
        <f t="shared" si="19"/>
        <v>28.20604675613864</v>
      </c>
      <c r="H256" s="108">
        <f t="shared" si="19"/>
        <v>22.064990078419449</v>
      </c>
      <c r="I256" s="108">
        <f t="shared" si="19"/>
        <v>41.205773335415806</v>
      </c>
      <c r="J256" s="108">
        <f t="shared" si="19"/>
        <v>33.75516018608041</v>
      </c>
      <c r="K256" s="108">
        <f t="shared" si="19"/>
        <v>24.543964569287393</v>
      </c>
      <c r="L256" s="108">
        <f t="shared" si="19"/>
        <v>26.785020301533851</v>
      </c>
      <c r="M256" s="108">
        <f t="shared" si="19"/>
        <v>29.332010188455509</v>
      </c>
      <c r="N256" s="103"/>
      <c r="O256" s="103"/>
      <c r="P256" s="103"/>
      <c r="Q256" s="103"/>
    </row>
    <row r="257" spans="1:17" ht="15" customHeight="1" x14ac:dyDescent="0.2">
      <c r="A257" s="82">
        <v>237</v>
      </c>
      <c r="B257" s="103"/>
      <c r="C257" s="104"/>
      <c r="D257" s="105" t="s">
        <v>399</v>
      </c>
      <c r="E257" s="106" t="s">
        <v>190</v>
      </c>
      <c r="F257" s="108">
        <f t="shared" si="19"/>
        <v>97.853982698477495</v>
      </c>
      <c r="G257" s="108">
        <f t="shared" si="19"/>
        <v>97.837546976402209</v>
      </c>
      <c r="H257" s="108">
        <f t="shared" si="19"/>
        <v>98.523926987629949</v>
      </c>
      <c r="I257" s="108">
        <f t="shared" si="19"/>
        <v>97.867474470562954</v>
      </c>
      <c r="J257" s="108">
        <f t="shared" si="19"/>
        <v>97.571119473972587</v>
      </c>
      <c r="K257" s="108">
        <f t="shared" si="19"/>
        <v>97.739077497033946</v>
      </c>
      <c r="L257" s="108">
        <f t="shared" si="19"/>
        <v>98.355826071437562</v>
      </c>
      <c r="M257" s="108">
        <f t="shared" si="19"/>
        <v>98.084037731283786</v>
      </c>
      <c r="N257" s="103"/>
      <c r="O257" s="103"/>
      <c r="P257" s="103"/>
      <c r="Q257" s="103"/>
    </row>
    <row r="258" spans="1:17" ht="15" customHeight="1" x14ac:dyDescent="0.2">
      <c r="A258" s="82">
        <v>238</v>
      </c>
      <c r="B258" s="103"/>
      <c r="C258" s="52"/>
      <c r="D258" s="105" t="s">
        <v>400</v>
      </c>
      <c r="E258" s="106" t="s">
        <v>190</v>
      </c>
      <c r="F258" s="108">
        <f t="shared" si="19"/>
        <v>35.985002185729734</v>
      </c>
      <c r="G258" s="108">
        <f t="shared" si="19"/>
        <v>32.315508601543989</v>
      </c>
      <c r="H258" s="108">
        <f t="shared" si="19"/>
        <v>31.618674897819581</v>
      </c>
      <c r="I258" s="108">
        <f t="shared" si="19"/>
        <v>32.994824322332875</v>
      </c>
      <c r="J258" s="108">
        <f t="shared" si="19"/>
        <v>28.958014259125459</v>
      </c>
      <c r="K258" s="108">
        <f t="shared" si="19"/>
        <v>28.585043562873679</v>
      </c>
      <c r="L258" s="108">
        <f t="shared" si="19"/>
        <v>30.255764883650304</v>
      </c>
      <c r="M258" s="108">
        <f t="shared" si="19"/>
        <v>30.803047121326589</v>
      </c>
      <c r="N258" s="103"/>
      <c r="O258" s="103"/>
      <c r="P258" s="103"/>
      <c r="Q258" s="103"/>
    </row>
    <row r="259" spans="1:17" s="51" customFormat="1" ht="30" customHeight="1" x14ac:dyDescent="0.2">
      <c r="A259" s="50"/>
      <c r="C259" s="112"/>
      <c r="D259" s="112"/>
      <c r="E259" s="52"/>
      <c r="F259" s="68" t="s">
        <v>264</v>
      </c>
      <c r="G259" s="145"/>
      <c r="H259" s="145"/>
      <c r="I259" s="145"/>
      <c r="J259" s="145"/>
      <c r="K259" s="145"/>
      <c r="L259" s="145"/>
      <c r="M259" s="145"/>
      <c r="N259" s="104"/>
      <c r="O259" s="104"/>
      <c r="P259" s="104"/>
      <c r="Q259" s="104"/>
    </row>
    <row r="260" spans="1:17" ht="14.45" customHeight="1" x14ac:dyDescent="0.2">
      <c r="A260" s="82">
        <v>239</v>
      </c>
      <c r="B260" s="103"/>
      <c r="C260" s="104" t="str">
        <f t="shared" ref="C260:D272" si="20">C80</f>
        <v>07</v>
      </c>
      <c r="D260" s="105" t="str">
        <f t="shared" si="20"/>
        <v>Gemüse, Pflanzen für Ernährung</v>
      </c>
      <c r="E260" s="106" t="s">
        <v>190</v>
      </c>
      <c r="F260" s="108">
        <f t="shared" ref="F260:M269" si="21">F80/F8*100</f>
        <v>0.41122506645378876</v>
      </c>
      <c r="G260" s="108">
        <f t="shared" si="21"/>
        <v>1.1453846213887424</v>
      </c>
      <c r="H260" s="108">
        <f t="shared" si="21"/>
        <v>2.3405305214998848</v>
      </c>
      <c r="I260" s="108">
        <f t="shared" si="21"/>
        <v>3.0484895269593628</v>
      </c>
      <c r="J260" s="108">
        <f t="shared" si="21"/>
        <v>1.6875924735570154</v>
      </c>
      <c r="K260" s="108">
        <f t="shared" si="21"/>
        <v>2.0599496876522774</v>
      </c>
      <c r="L260" s="108">
        <f t="shared" si="21"/>
        <v>2.1532872688841151</v>
      </c>
      <c r="M260" s="108">
        <f t="shared" si="21"/>
        <v>2.7823897296926301</v>
      </c>
      <c r="N260" s="103"/>
      <c r="O260" s="103"/>
      <c r="P260" s="103"/>
      <c r="Q260" s="103"/>
    </row>
    <row r="261" spans="1:17" ht="14.45" customHeight="1" x14ac:dyDescent="0.2">
      <c r="A261" s="82">
        <v>240</v>
      </c>
      <c r="B261" s="103"/>
      <c r="C261" s="104" t="str">
        <f t="shared" si="20"/>
        <v>08</v>
      </c>
      <c r="D261" s="105" t="str">
        <f t="shared" si="20"/>
        <v>Genießbare Früchte und Nüsse</v>
      </c>
      <c r="E261" s="106" t="s">
        <v>190</v>
      </c>
      <c r="F261" s="108">
        <f t="shared" si="21"/>
        <v>97.743502076261265</v>
      </c>
      <c r="G261" s="108">
        <f t="shared" si="21"/>
        <v>97.430015464897707</v>
      </c>
      <c r="H261" s="108">
        <f t="shared" si="21"/>
        <v>97.232990867335587</v>
      </c>
      <c r="I261" s="108">
        <f t="shared" si="21"/>
        <v>97.491270044026834</v>
      </c>
      <c r="J261" s="108">
        <f t="shared" si="21"/>
        <v>98.023716651186064</v>
      </c>
      <c r="K261" s="108">
        <f t="shared" si="21"/>
        <v>97.993938602839421</v>
      </c>
      <c r="L261" s="108">
        <f t="shared" si="21"/>
        <v>97.933996070524515</v>
      </c>
      <c r="M261" s="108">
        <f t="shared" si="21"/>
        <v>97.291103881755404</v>
      </c>
      <c r="N261" s="103"/>
      <c r="O261" s="103"/>
      <c r="P261" s="103"/>
      <c r="Q261" s="103"/>
    </row>
    <row r="262" spans="1:17" ht="14.45" customHeight="1" x14ac:dyDescent="0.2">
      <c r="A262" s="82">
        <v>241</v>
      </c>
      <c r="B262" s="103"/>
      <c r="C262" s="104" t="str">
        <f t="shared" si="20"/>
        <v>09</v>
      </c>
      <c r="D262" s="105" t="str">
        <f t="shared" si="20"/>
        <v>Kaffee, Tee, Mate, Gewürze</v>
      </c>
      <c r="E262" s="106" t="s">
        <v>190</v>
      </c>
      <c r="F262" s="108">
        <f t="shared" si="21"/>
        <v>100</v>
      </c>
      <c r="G262" s="108">
        <f t="shared" si="21"/>
        <v>100</v>
      </c>
      <c r="H262" s="108">
        <f t="shared" si="21"/>
        <v>100</v>
      </c>
      <c r="I262" s="108">
        <f t="shared" si="21"/>
        <v>100</v>
      </c>
      <c r="J262" s="108">
        <f t="shared" si="21"/>
        <v>96.506292433317398</v>
      </c>
      <c r="K262" s="108">
        <f t="shared" si="21"/>
        <v>95.999140294229818</v>
      </c>
      <c r="L262" s="108">
        <f t="shared" si="21"/>
        <v>97.097625667387177</v>
      </c>
      <c r="M262" s="108">
        <f t="shared" si="21"/>
        <v>97.978346387894717</v>
      </c>
      <c r="N262" s="103"/>
      <c r="O262" s="103"/>
      <c r="P262" s="103"/>
      <c r="Q262" s="103"/>
    </row>
    <row r="263" spans="1:17" ht="14.45" customHeight="1" x14ac:dyDescent="0.2">
      <c r="A263" s="82">
        <v>242</v>
      </c>
      <c r="B263" s="103"/>
      <c r="C263" s="104" t="str">
        <f t="shared" si="20"/>
        <v>10</v>
      </c>
      <c r="D263" s="105" t="str">
        <f t="shared" si="20"/>
        <v>Getreide</v>
      </c>
      <c r="E263" s="106" t="s">
        <v>190</v>
      </c>
      <c r="F263" s="108">
        <f t="shared" si="21"/>
        <v>0</v>
      </c>
      <c r="G263" s="108">
        <f t="shared" si="21"/>
        <v>0</v>
      </c>
      <c r="H263" s="108">
        <f t="shared" si="21"/>
        <v>0</v>
      </c>
      <c r="I263" s="108">
        <f t="shared" si="21"/>
        <v>0</v>
      </c>
      <c r="J263" s="108">
        <f t="shared" si="21"/>
        <v>0</v>
      </c>
      <c r="K263" s="108">
        <f t="shared" si="21"/>
        <v>0</v>
      </c>
      <c r="L263" s="108">
        <f t="shared" si="21"/>
        <v>0</v>
      </c>
      <c r="M263" s="108">
        <f t="shared" si="21"/>
        <v>0</v>
      </c>
      <c r="N263" s="103"/>
      <c r="O263" s="103"/>
      <c r="P263" s="103"/>
      <c r="Q263" s="103"/>
    </row>
    <row r="264" spans="1:17" ht="14.45" customHeight="1" x14ac:dyDescent="0.2">
      <c r="A264" s="82">
        <v>243</v>
      </c>
      <c r="B264" s="103"/>
      <c r="C264" s="104" t="str">
        <f t="shared" si="20"/>
        <v>11</v>
      </c>
      <c r="D264" s="105" t="str">
        <f t="shared" si="20"/>
        <v>Müllereierzeugnisse, Malz usw.</v>
      </c>
      <c r="E264" s="106" t="s">
        <v>190</v>
      </c>
      <c r="F264" s="108">
        <f t="shared" si="21"/>
        <v>1.2328871803109864</v>
      </c>
      <c r="G264" s="108">
        <f t="shared" si="21"/>
        <v>1.0185544221643261</v>
      </c>
      <c r="H264" s="108">
        <f t="shared" si="21"/>
        <v>1.1674889861176005</v>
      </c>
      <c r="I264" s="108">
        <f t="shared" si="21"/>
        <v>2.3181728563074424</v>
      </c>
      <c r="J264" s="108">
        <f t="shared" si="21"/>
        <v>1.6061661720819667</v>
      </c>
      <c r="K264" s="108">
        <f t="shared" si="21"/>
        <v>2.2740653422324648</v>
      </c>
      <c r="L264" s="108">
        <f t="shared" si="21"/>
        <v>2.3873092195731078</v>
      </c>
      <c r="M264" s="108">
        <f t="shared" si="21"/>
        <v>2.0155133789118196</v>
      </c>
      <c r="N264" s="103"/>
      <c r="O264" s="103"/>
      <c r="P264" s="103"/>
      <c r="Q264" s="103"/>
    </row>
    <row r="265" spans="1:17" ht="14.45" customHeight="1" x14ac:dyDescent="0.2">
      <c r="A265" s="82">
        <v>244</v>
      </c>
      <c r="B265" s="103"/>
      <c r="C265" s="104" t="str">
        <f t="shared" si="20"/>
        <v>12</v>
      </c>
      <c r="D265" s="105" t="str">
        <f t="shared" si="20"/>
        <v>Ölsamen usw., Heilpflanzen usw.</v>
      </c>
      <c r="E265" s="106" t="s">
        <v>190</v>
      </c>
      <c r="F265" s="108">
        <f t="shared" si="21"/>
        <v>86.809541034888269</v>
      </c>
      <c r="G265" s="108">
        <f t="shared" si="21"/>
        <v>86.412797285179991</v>
      </c>
      <c r="H265" s="108">
        <f t="shared" si="21"/>
        <v>86.302318578438047</v>
      </c>
      <c r="I265" s="108">
        <f t="shared" si="21"/>
        <v>88.291801435250505</v>
      </c>
      <c r="J265" s="108">
        <f t="shared" si="21"/>
        <v>87.109760586850655</v>
      </c>
      <c r="K265" s="108">
        <f t="shared" si="21"/>
        <v>84.58805797078854</v>
      </c>
      <c r="L265" s="108">
        <f t="shared" si="21"/>
        <v>85.650622152388536</v>
      </c>
      <c r="M265" s="108">
        <f t="shared" si="21"/>
        <v>81.640677418632862</v>
      </c>
      <c r="N265" s="103"/>
      <c r="O265" s="103"/>
      <c r="P265" s="103"/>
      <c r="Q265" s="103"/>
    </row>
    <row r="266" spans="1:17" ht="14.45" customHeight="1" x14ac:dyDescent="0.2">
      <c r="A266" s="82">
        <v>245</v>
      </c>
      <c r="B266" s="103"/>
      <c r="C266" s="104" t="str">
        <f t="shared" si="20"/>
        <v>15</v>
      </c>
      <c r="D266" s="105" t="str">
        <f t="shared" si="20"/>
        <v>Tierische und pflanzliche Fette, Öle, Wachs</v>
      </c>
      <c r="E266" s="106" t="s">
        <v>190</v>
      </c>
      <c r="F266" s="108">
        <f t="shared" si="21"/>
        <v>45.181267401547522</v>
      </c>
      <c r="G266" s="108">
        <f t="shared" si="21"/>
        <v>58.941105656924933</v>
      </c>
      <c r="H266" s="108">
        <f t="shared" si="21"/>
        <v>63.464397377499779</v>
      </c>
      <c r="I266" s="108">
        <f t="shared" si="21"/>
        <v>56.560865574316033</v>
      </c>
      <c r="J266" s="108">
        <f t="shared" si="21"/>
        <v>63.382491999082312</v>
      </c>
      <c r="K266" s="108">
        <f t="shared" si="21"/>
        <v>66.382485823914564</v>
      </c>
      <c r="L266" s="108">
        <f t="shared" si="21"/>
        <v>60.400294496942145</v>
      </c>
      <c r="M266" s="108">
        <f t="shared" si="21"/>
        <v>60.966909272597157</v>
      </c>
      <c r="N266" s="103"/>
      <c r="O266" s="103"/>
      <c r="P266" s="103"/>
      <c r="Q266" s="103"/>
    </row>
    <row r="267" spans="1:17" ht="14.45" customHeight="1" x14ac:dyDescent="0.2">
      <c r="A267" s="82">
        <v>246</v>
      </c>
      <c r="B267" s="103"/>
      <c r="C267" s="104"/>
      <c r="D267" s="105" t="str">
        <f t="shared" si="20"/>
        <v>davon: für technische/industrielle Zwecke</v>
      </c>
      <c r="E267" s="106" t="s">
        <v>190</v>
      </c>
      <c r="F267" s="108">
        <f t="shared" si="21"/>
        <v>46.316261625506868</v>
      </c>
      <c r="G267" s="108">
        <f t="shared" si="21"/>
        <v>71.793953243861367</v>
      </c>
      <c r="H267" s="108">
        <f t="shared" si="21"/>
        <v>77.935009921580402</v>
      </c>
      <c r="I267" s="108">
        <f t="shared" si="21"/>
        <v>58.794226664584201</v>
      </c>
      <c r="J267" s="108">
        <f t="shared" si="21"/>
        <v>66.24483981391937</v>
      </c>
      <c r="K267" s="108">
        <f t="shared" si="21"/>
        <v>75.456035430712632</v>
      </c>
      <c r="L267" s="108">
        <f t="shared" si="21"/>
        <v>73.214979698466166</v>
      </c>
      <c r="M267" s="108">
        <f t="shared" si="21"/>
        <v>70.667989811544473</v>
      </c>
      <c r="N267" s="103"/>
      <c r="O267" s="103"/>
      <c r="P267" s="103"/>
      <c r="Q267" s="103"/>
    </row>
    <row r="268" spans="1:17" ht="14.45" customHeight="1" x14ac:dyDescent="0.2">
      <c r="A268" s="82">
        <v>247</v>
      </c>
      <c r="B268" s="103"/>
      <c r="C268" s="104" t="str">
        <f t="shared" ref="C268:C273" si="22">C88</f>
        <v>17</v>
      </c>
      <c r="D268" s="105" t="str">
        <f t="shared" si="20"/>
        <v>Zucker und Zuckerwaren</v>
      </c>
      <c r="E268" s="106" t="s">
        <v>190</v>
      </c>
      <c r="F268" s="108">
        <f t="shared" si="21"/>
        <v>17.890549837965313</v>
      </c>
      <c r="G268" s="108">
        <f t="shared" si="21"/>
        <v>16.687041217445518</v>
      </c>
      <c r="H268" s="108">
        <f t="shared" si="21"/>
        <v>13.115581388864396</v>
      </c>
      <c r="I268" s="108">
        <f t="shared" si="21"/>
        <v>17.797630313811048</v>
      </c>
      <c r="J268" s="108">
        <f t="shared" si="21"/>
        <v>18.89152675504117</v>
      </c>
      <c r="K268" s="108">
        <f t="shared" si="21"/>
        <v>18.946474161820831</v>
      </c>
      <c r="L268" s="108">
        <f t="shared" si="21"/>
        <v>17.634006160271294</v>
      </c>
      <c r="M268" s="108">
        <f t="shared" si="21"/>
        <v>13.471404369442668</v>
      </c>
      <c r="N268" s="103"/>
      <c r="O268" s="103"/>
      <c r="P268" s="103"/>
      <c r="Q268" s="103"/>
    </row>
    <row r="269" spans="1:17" ht="14.45" customHeight="1" x14ac:dyDescent="0.2">
      <c r="A269" s="82">
        <v>248</v>
      </c>
      <c r="B269" s="103"/>
      <c r="C269" s="104" t="str">
        <f t="shared" si="22"/>
        <v>18</v>
      </c>
      <c r="D269" s="105" t="str">
        <f t="shared" si="20"/>
        <v>Kakao und Zubereitungen aus Kakao</v>
      </c>
      <c r="E269" s="106" t="s">
        <v>190</v>
      </c>
      <c r="F269" s="108">
        <f t="shared" si="21"/>
        <v>100</v>
      </c>
      <c r="G269" s="108">
        <f t="shared" si="21"/>
        <v>100</v>
      </c>
      <c r="H269" s="108">
        <f t="shared" si="21"/>
        <v>100</v>
      </c>
      <c r="I269" s="108">
        <f t="shared" si="21"/>
        <v>100</v>
      </c>
      <c r="J269" s="108">
        <f t="shared" si="21"/>
        <v>100</v>
      </c>
      <c r="K269" s="108">
        <f t="shared" si="21"/>
        <v>100</v>
      </c>
      <c r="L269" s="108">
        <f t="shared" si="21"/>
        <v>100</v>
      </c>
      <c r="M269" s="108">
        <f t="shared" si="21"/>
        <v>100</v>
      </c>
      <c r="N269" s="103"/>
      <c r="O269" s="103"/>
      <c r="P269" s="103"/>
      <c r="Q269" s="103"/>
    </row>
    <row r="270" spans="1:17" ht="14.45" customHeight="1" x14ac:dyDescent="0.2">
      <c r="A270" s="82">
        <v>249</v>
      </c>
      <c r="B270" s="103"/>
      <c r="C270" s="104" t="str">
        <f t="shared" si="22"/>
        <v>20</v>
      </c>
      <c r="D270" s="105" t="str">
        <f t="shared" si="20"/>
        <v>Zubereitungen von Gemüse, Früchten usw.</v>
      </c>
      <c r="E270" s="106" t="s">
        <v>190</v>
      </c>
      <c r="F270" s="108">
        <f t="shared" ref="F270:M276" si="23">F90/F18*100</f>
        <v>84.22542593714924</v>
      </c>
      <c r="G270" s="108">
        <f t="shared" si="23"/>
        <v>85.424609721366011</v>
      </c>
      <c r="H270" s="108">
        <f t="shared" si="23"/>
        <v>83.756828324360953</v>
      </c>
      <c r="I270" s="108">
        <f t="shared" si="23"/>
        <v>82.471438924128876</v>
      </c>
      <c r="J270" s="108">
        <f t="shared" si="23"/>
        <v>80.539205116799252</v>
      </c>
      <c r="K270" s="108">
        <f t="shared" si="23"/>
        <v>79.616882617369384</v>
      </c>
      <c r="L270" s="108">
        <f t="shared" si="23"/>
        <v>78.768329466268483</v>
      </c>
      <c r="M270" s="108">
        <f t="shared" si="23"/>
        <v>79.13210270460867</v>
      </c>
      <c r="N270" s="103"/>
      <c r="O270" s="103"/>
      <c r="P270" s="103"/>
      <c r="Q270" s="103"/>
    </row>
    <row r="271" spans="1:17" ht="14.45" customHeight="1" x14ac:dyDescent="0.2">
      <c r="A271" s="82">
        <v>250</v>
      </c>
      <c r="B271" s="103"/>
      <c r="C271" s="104" t="str">
        <f t="shared" si="22"/>
        <v>22</v>
      </c>
      <c r="D271" s="105" t="str">
        <f t="shared" si="20"/>
        <v>Getränke, alkoholhaltige Flüssigkeiten, Essig</v>
      </c>
      <c r="E271" s="106" t="s">
        <v>190</v>
      </c>
      <c r="F271" s="108">
        <f t="shared" si="23"/>
        <v>86.818763998131658</v>
      </c>
      <c r="G271" s="108">
        <f t="shared" si="23"/>
        <v>87.10767883645623</v>
      </c>
      <c r="H271" s="108">
        <f t="shared" si="23"/>
        <v>85.588160150240085</v>
      </c>
      <c r="I271" s="108">
        <f t="shared" si="23"/>
        <v>85.37452575348982</v>
      </c>
      <c r="J271" s="108">
        <f t="shared" si="23"/>
        <v>83.896809940724097</v>
      </c>
      <c r="K271" s="108">
        <f t="shared" si="23"/>
        <v>82.827807750074996</v>
      </c>
      <c r="L271" s="108">
        <f t="shared" si="23"/>
        <v>83.73685978089442</v>
      </c>
      <c r="M271" s="108">
        <f t="shared" si="23"/>
        <v>82.644577211474854</v>
      </c>
      <c r="N271" s="103"/>
      <c r="O271" s="103"/>
      <c r="P271" s="103"/>
      <c r="Q271" s="103"/>
    </row>
    <row r="272" spans="1:17" ht="14.45" customHeight="1" x14ac:dyDescent="0.2">
      <c r="A272" s="82">
        <v>251</v>
      </c>
      <c r="B272" s="103"/>
      <c r="C272" s="104" t="str">
        <f t="shared" si="22"/>
        <v>23</v>
      </c>
      <c r="D272" s="105" t="str">
        <f t="shared" si="20"/>
        <v>Rückstände der Lebensmittelindustrie, Futter</v>
      </c>
      <c r="E272" s="106" t="s">
        <v>190</v>
      </c>
      <c r="F272" s="108">
        <f t="shared" si="23"/>
        <v>1.6762124613318121</v>
      </c>
      <c r="G272" s="108">
        <f t="shared" si="23"/>
        <v>1.8782608977981428</v>
      </c>
      <c r="H272" s="108">
        <f t="shared" si="23"/>
        <v>1.3053561209818048</v>
      </c>
      <c r="I272" s="108">
        <f t="shared" si="23"/>
        <v>1.7006252270535533</v>
      </c>
      <c r="J272" s="108">
        <f t="shared" si="23"/>
        <v>2.165276514904301</v>
      </c>
      <c r="K272" s="108">
        <f t="shared" si="23"/>
        <v>1.9803702050617509</v>
      </c>
      <c r="L272" s="108">
        <f t="shared" si="23"/>
        <v>1.3686667729315638</v>
      </c>
      <c r="M272" s="108">
        <f t="shared" si="23"/>
        <v>1.753483665527559</v>
      </c>
      <c r="N272" s="103"/>
      <c r="O272" s="103"/>
      <c r="P272" s="103"/>
      <c r="Q272" s="103"/>
    </row>
    <row r="273" spans="1:17" ht="15" customHeight="1" x14ac:dyDescent="0.2">
      <c r="A273" s="82">
        <v>252</v>
      </c>
      <c r="B273" s="103"/>
      <c r="C273" s="429" t="str">
        <f t="shared" si="22"/>
        <v>Insgesamt</v>
      </c>
      <c r="D273" s="430"/>
      <c r="E273" s="107" t="s">
        <v>190</v>
      </c>
      <c r="F273" s="120">
        <f t="shared" si="23"/>
        <v>47.95739744196392</v>
      </c>
      <c r="G273" s="120">
        <f t="shared" si="23"/>
        <v>53.496120311263532</v>
      </c>
      <c r="H273" s="120">
        <f t="shared" si="23"/>
        <v>55.772978003908456</v>
      </c>
      <c r="I273" s="120">
        <f t="shared" si="23"/>
        <v>52.561490414540714</v>
      </c>
      <c r="J273" s="120">
        <f t="shared" si="23"/>
        <v>54.081272555257044</v>
      </c>
      <c r="K273" s="120">
        <f t="shared" si="23"/>
        <v>57.297092083762735</v>
      </c>
      <c r="L273" s="120">
        <f t="shared" si="23"/>
        <v>56.533333265807585</v>
      </c>
      <c r="M273" s="120">
        <f t="shared" si="23"/>
        <v>55.693765853285129</v>
      </c>
      <c r="N273" s="103"/>
      <c r="O273" s="103"/>
      <c r="P273" s="103"/>
      <c r="Q273" s="103"/>
    </row>
    <row r="274" spans="1:17" ht="15" customHeight="1" x14ac:dyDescent="0.2">
      <c r="A274" s="82">
        <v>253</v>
      </c>
      <c r="B274" s="103"/>
      <c r="C274" s="104"/>
      <c r="D274" s="105" t="str">
        <f>D94</f>
        <v>davon: für technische/industrielle Zwecke</v>
      </c>
      <c r="E274" s="106" t="s">
        <v>190</v>
      </c>
      <c r="F274" s="108">
        <f t="shared" si="23"/>
        <v>46.316261625506868</v>
      </c>
      <c r="G274" s="108">
        <f t="shared" si="23"/>
        <v>71.793953243861367</v>
      </c>
      <c r="H274" s="108">
        <f t="shared" si="23"/>
        <v>77.935009921580402</v>
      </c>
      <c r="I274" s="108">
        <f t="shared" si="23"/>
        <v>58.794226664584201</v>
      </c>
      <c r="J274" s="108">
        <f t="shared" si="23"/>
        <v>66.24483981391937</v>
      </c>
      <c r="K274" s="108">
        <f t="shared" si="23"/>
        <v>75.456035430712632</v>
      </c>
      <c r="L274" s="108">
        <f t="shared" si="23"/>
        <v>73.214979698466166</v>
      </c>
      <c r="M274" s="108">
        <f t="shared" si="23"/>
        <v>70.667989811544473</v>
      </c>
      <c r="N274" s="103"/>
      <c r="O274" s="103"/>
      <c r="P274" s="103"/>
      <c r="Q274" s="103"/>
    </row>
    <row r="275" spans="1:17" ht="15" customHeight="1" x14ac:dyDescent="0.2">
      <c r="A275" s="82">
        <v>254</v>
      </c>
      <c r="B275" s="103"/>
      <c r="C275" s="104"/>
      <c r="D275" s="105" t="str">
        <f>D95</f>
        <v>davon: Futtermittel</v>
      </c>
      <c r="E275" s="106" t="s">
        <v>190</v>
      </c>
      <c r="F275" s="108">
        <f t="shared" si="23"/>
        <v>2.1460173015228774</v>
      </c>
      <c r="G275" s="108">
        <f t="shared" si="23"/>
        <v>2.1624530235977426</v>
      </c>
      <c r="H275" s="108">
        <f t="shared" si="23"/>
        <v>1.4760730123695713</v>
      </c>
      <c r="I275" s="108">
        <f t="shared" si="23"/>
        <v>2.1325255294369421</v>
      </c>
      <c r="J275" s="108">
        <f t="shared" si="23"/>
        <v>2.4288805260276649</v>
      </c>
      <c r="K275" s="108">
        <f t="shared" si="23"/>
        <v>2.2609225029661948</v>
      </c>
      <c r="L275" s="108">
        <f t="shared" si="23"/>
        <v>1.6441739285631825</v>
      </c>
      <c r="M275" s="108">
        <f t="shared" si="23"/>
        <v>1.9159622687164244</v>
      </c>
      <c r="N275" s="103"/>
      <c r="O275" s="103"/>
      <c r="P275" s="103"/>
      <c r="Q275" s="103"/>
    </row>
    <row r="276" spans="1:17" ht="15" customHeight="1" x14ac:dyDescent="0.2">
      <c r="A276" s="82">
        <v>255</v>
      </c>
      <c r="B276" s="103"/>
      <c r="C276" s="52"/>
      <c r="D276" s="105" t="str">
        <f>D96</f>
        <v>davon: pflanz. Ernährungsgüter</v>
      </c>
      <c r="E276" s="106" t="s">
        <v>190</v>
      </c>
      <c r="F276" s="108">
        <f t="shared" si="23"/>
        <v>64.014997814270274</v>
      </c>
      <c r="G276" s="108">
        <f t="shared" si="23"/>
        <v>67.684491398456004</v>
      </c>
      <c r="H276" s="108">
        <f t="shared" si="23"/>
        <v>68.381325102180398</v>
      </c>
      <c r="I276" s="108">
        <f t="shared" si="23"/>
        <v>67.005175677667367</v>
      </c>
      <c r="J276" s="108">
        <f t="shared" si="23"/>
        <v>71.041985740874537</v>
      </c>
      <c r="K276" s="108">
        <f t="shared" si="23"/>
        <v>71.414956437126335</v>
      </c>
      <c r="L276" s="108">
        <f t="shared" si="23"/>
        <v>69.744235116349699</v>
      </c>
      <c r="M276" s="108">
        <f t="shared" si="23"/>
        <v>69.196952878673429</v>
      </c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4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4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4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4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4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4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4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4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4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4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4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4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4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4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4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4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4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4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4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4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4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4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4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4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4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4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4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4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4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4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4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4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4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4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4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4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4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4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4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4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4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4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4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4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4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4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4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4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4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4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4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4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4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4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4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4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4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4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4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4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4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4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4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4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4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4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4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4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4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4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4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4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4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4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4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4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4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4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4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4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4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4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4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4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4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4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4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4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4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4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4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4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4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4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4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4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4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4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4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4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4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4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4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4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4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4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4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4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4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4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4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4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4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4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4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4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4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4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4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4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4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4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4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4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4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4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4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4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4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4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4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4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4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4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4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4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4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4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4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4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4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4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4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4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4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4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4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4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4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4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4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4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4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4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4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4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4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4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4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4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4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4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4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4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4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4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4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4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4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4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4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4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4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4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4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4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4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4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4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4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4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4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4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4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4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4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4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4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4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4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4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4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4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4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4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4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4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4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4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4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4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4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4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4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4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4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4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4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4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4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4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4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4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4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4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4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4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4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4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4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4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4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4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4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4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4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4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4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4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4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4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4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4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4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4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4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4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4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4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4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4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4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4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4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4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4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4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4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4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4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4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4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4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4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4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4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4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4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4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4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4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4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4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4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4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4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4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4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4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4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4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4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4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4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4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4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4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4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4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4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4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4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4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4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4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4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4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4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4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4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4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4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4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4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4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4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4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4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4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4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4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4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4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4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4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4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4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4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4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4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4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4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4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4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4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4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4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4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4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4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4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4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4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4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4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4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4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4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4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4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4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4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4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4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4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4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4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4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4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4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4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4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4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4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4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4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4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4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4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4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4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4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4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4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4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4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4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4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4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4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4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4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4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4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4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4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4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4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4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4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4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4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4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4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4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4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4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4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4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4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4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4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4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4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4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4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4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4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4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4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4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4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4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4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4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4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4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4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4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4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4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4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4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4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4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4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4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4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4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4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4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4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4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4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4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4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4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4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4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4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4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4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4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4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4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4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4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4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4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4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4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4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4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4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4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4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4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4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4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4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4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4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4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4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4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4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4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4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4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4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4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4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4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4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4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4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4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4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4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4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4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4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4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4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4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4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4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4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4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4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4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4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4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4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4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4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4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4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4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4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4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4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4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4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4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4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4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4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4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4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4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4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4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4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4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4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4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4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4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4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4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4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4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4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4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4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4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4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4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4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4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4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4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4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4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4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4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4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4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4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4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4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4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4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4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4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4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4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4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4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4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4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4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4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4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4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4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4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4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4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4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4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4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4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4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4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4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4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4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4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4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4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4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4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4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4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4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4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4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4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4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4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4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4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4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4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4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4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4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4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4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4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4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4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4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4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4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4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4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4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4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4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4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4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4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4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4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4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4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4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4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4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4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4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4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4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4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4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4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4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4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4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4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4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4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4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4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4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4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4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4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4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4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4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4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4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4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4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4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4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4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4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4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4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4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4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4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4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4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4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4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4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4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4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4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4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4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4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4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4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4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4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4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4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4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4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4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4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4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4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4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4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4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4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4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4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4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4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4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4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4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4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4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4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4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4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4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4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4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4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4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4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4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4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4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4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4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4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4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4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4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4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4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4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4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4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4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4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4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4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4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4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4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4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4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4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4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4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4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4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4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4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4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4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4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4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4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4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4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4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4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4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4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4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4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4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4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4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4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4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4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4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4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4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4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4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4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4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4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4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4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4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4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4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4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4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4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4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4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4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4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4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4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4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4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4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4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4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4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4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4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4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4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4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4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4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4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4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4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4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4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4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4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4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4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4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4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4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4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4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4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4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4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4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4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4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4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4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4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4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4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4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4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4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4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4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4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4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4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4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4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4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4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4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4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4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4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4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4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4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4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4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4"/>
      <c r="N1081" s="103"/>
      <c r="O1081" s="103"/>
      <c r="P1081" s="103"/>
      <c r="Q1081" s="103"/>
    </row>
  </sheetData>
  <mergeCells count="16">
    <mergeCell ref="C219:D219"/>
    <mergeCell ref="C237:D237"/>
    <mergeCell ref="C255:D255"/>
    <mergeCell ref="C273:D273"/>
    <mergeCell ref="C111:D111"/>
    <mergeCell ref="C129:D129"/>
    <mergeCell ref="C147:D147"/>
    <mergeCell ref="C165:D165"/>
    <mergeCell ref="C183:D183"/>
    <mergeCell ref="C201:D201"/>
    <mergeCell ref="C93:D93"/>
    <mergeCell ref="B6:C6"/>
    <mergeCell ref="C21:D21"/>
    <mergeCell ref="C39:D39"/>
    <mergeCell ref="C57:D57"/>
    <mergeCell ref="C75:D75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  <rowBreaks count="1" manualBreakCount="1">
    <brk id="16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0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4.7109375" style="45" customWidth="1"/>
    <col min="4" max="4" width="42.28515625" style="45" bestFit="1" customWidth="1"/>
    <col min="5" max="5" width="10.140625" style="45" customWidth="1"/>
    <col min="6" max="12" width="8.7109375" style="45" customWidth="1"/>
    <col min="13" max="13" width="8.7109375" style="51" customWidth="1"/>
    <col min="14" max="16384" width="11.42578125" style="45"/>
  </cols>
  <sheetData>
    <row r="1" spans="1:17" ht="15" x14ac:dyDescent="0.2">
      <c r="A1" s="36" t="s">
        <v>103</v>
      </c>
      <c r="B1" s="36" t="s">
        <v>104</v>
      </c>
      <c r="E1" s="95"/>
      <c r="J1" s="37"/>
    </row>
    <row r="2" spans="1:17" ht="15" x14ac:dyDescent="0.2">
      <c r="A2" s="39" t="s">
        <v>105</v>
      </c>
      <c r="B2" s="39" t="s">
        <v>33</v>
      </c>
      <c r="C2" s="94"/>
      <c r="E2" s="95"/>
      <c r="J2" s="37"/>
    </row>
    <row r="3" spans="1:17" s="97" customFormat="1" ht="15" x14ac:dyDescent="0.25">
      <c r="A3" s="96" t="s">
        <v>59</v>
      </c>
      <c r="B3" s="40" t="s">
        <v>60</v>
      </c>
      <c r="J3" s="41"/>
      <c r="M3" s="98"/>
    </row>
    <row r="4" spans="1:17" s="43" customFormat="1" ht="15" customHeight="1" x14ac:dyDescent="0.2">
      <c r="A4" s="63" t="s">
        <v>402</v>
      </c>
      <c r="B4" s="63" t="s">
        <v>403</v>
      </c>
      <c r="D4" s="122"/>
      <c r="E4" s="122"/>
    </row>
    <row r="5" spans="1:17" ht="15.75" customHeight="1" x14ac:dyDescent="0.35">
      <c r="B5" s="44"/>
      <c r="J5" s="37"/>
    </row>
    <row r="6" spans="1:17" s="102" customFormat="1" ht="25.5" customHeight="1" x14ac:dyDescent="0.2">
      <c r="A6" s="66" t="s">
        <v>108</v>
      </c>
      <c r="B6" s="431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  <c r="N6" s="149"/>
      <c r="O6" s="149"/>
      <c r="P6" s="149"/>
      <c r="Q6" s="149"/>
    </row>
    <row r="7" spans="1:17" s="51" customFormat="1" ht="24.95" customHeight="1" x14ac:dyDescent="0.2">
      <c r="A7" s="50"/>
      <c r="C7" s="52"/>
      <c r="D7" s="52"/>
      <c r="E7" s="52"/>
      <c r="F7" s="68" t="s">
        <v>267</v>
      </c>
      <c r="G7" s="52"/>
      <c r="H7" s="52"/>
      <c r="I7" s="52"/>
      <c r="J7" s="52"/>
      <c r="K7" s="52"/>
      <c r="L7" s="52"/>
      <c r="M7" s="52"/>
      <c r="N7" s="104"/>
      <c r="O7" s="104"/>
      <c r="P7" s="104"/>
      <c r="Q7" s="104"/>
    </row>
    <row r="8" spans="1:17" ht="15" customHeight="1" x14ac:dyDescent="0.2">
      <c r="A8" s="82">
        <v>1</v>
      </c>
      <c r="B8" s="103"/>
      <c r="C8" s="104" t="s">
        <v>404</v>
      </c>
      <c r="D8" s="105" t="s">
        <v>405</v>
      </c>
      <c r="E8" s="106" t="s">
        <v>110</v>
      </c>
      <c r="F8" s="59">
        <v>1084.74813951129</v>
      </c>
      <c r="G8" s="59">
        <v>1045.3870808598799</v>
      </c>
      <c r="H8" s="59">
        <v>1074.4855795164799</v>
      </c>
      <c r="I8" s="59">
        <v>1066.83663910837</v>
      </c>
      <c r="J8" s="59">
        <v>1061.1206242932201</v>
      </c>
      <c r="K8" s="59">
        <v>912.83084325191794</v>
      </c>
      <c r="L8" s="59">
        <v>863.95723720272304</v>
      </c>
      <c r="M8" s="59">
        <v>905.78128665730196</v>
      </c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04" t="s">
        <v>406</v>
      </c>
      <c r="D9" s="105" t="s">
        <v>407</v>
      </c>
      <c r="E9" s="106" t="s">
        <v>110</v>
      </c>
      <c r="F9" s="59">
        <v>273.29552641981797</v>
      </c>
      <c r="G9" s="59">
        <v>280.23058700949503</v>
      </c>
      <c r="H9" s="59">
        <v>283.78325085388099</v>
      </c>
      <c r="I9" s="59">
        <v>281.23513425719</v>
      </c>
      <c r="J9" s="59">
        <v>313.98573499557801</v>
      </c>
      <c r="K9" s="59">
        <v>390.58981140322697</v>
      </c>
      <c r="L9" s="59">
        <v>454.271061982638</v>
      </c>
      <c r="M9" s="59">
        <v>401.86510114386499</v>
      </c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04" t="s">
        <v>327</v>
      </c>
      <c r="D10" s="105" t="s">
        <v>328</v>
      </c>
      <c r="E10" s="106" t="s">
        <v>110</v>
      </c>
      <c r="F10" s="59">
        <v>198.395379681202</v>
      </c>
      <c r="G10" s="59">
        <v>211.299342636099</v>
      </c>
      <c r="H10" s="59">
        <v>211.76057505475799</v>
      </c>
      <c r="I10" s="59">
        <v>210.058997931307</v>
      </c>
      <c r="J10" s="59">
        <v>254.60453626643701</v>
      </c>
      <c r="K10" s="59">
        <v>276.08327420413195</v>
      </c>
      <c r="L10" s="59">
        <v>270.44316213070101</v>
      </c>
      <c r="M10" s="59">
        <v>302.38100727007901</v>
      </c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04" t="s">
        <v>408</v>
      </c>
      <c r="D11" s="105" t="s">
        <v>409</v>
      </c>
      <c r="E11" s="106" t="s">
        <v>110</v>
      </c>
      <c r="F11" s="59">
        <v>151.33092599633798</v>
      </c>
      <c r="G11" s="59">
        <v>195.81928206480802</v>
      </c>
      <c r="H11" s="59">
        <v>274.34347451356297</v>
      </c>
      <c r="I11" s="59">
        <v>235.85822778502501</v>
      </c>
      <c r="J11" s="59">
        <v>240.82866824756701</v>
      </c>
      <c r="K11" s="59">
        <v>250.47203216341902</v>
      </c>
      <c r="L11" s="59">
        <v>275.44104011684999</v>
      </c>
      <c r="M11" s="59">
        <v>275.79355917093903</v>
      </c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04" t="s">
        <v>410</v>
      </c>
      <c r="D12" s="105" t="s">
        <v>411</v>
      </c>
      <c r="E12" s="106" t="s">
        <v>110</v>
      </c>
      <c r="F12" s="59">
        <v>328.501214246985</v>
      </c>
      <c r="G12" s="59">
        <v>308.44770992483899</v>
      </c>
      <c r="H12" s="59">
        <v>290.56501860123905</v>
      </c>
      <c r="I12" s="59">
        <v>332.405556234492</v>
      </c>
      <c r="J12" s="59">
        <v>230.779444635483</v>
      </c>
      <c r="K12" s="59">
        <v>234.205376859052</v>
      </c>
      <c r="L12" s="59">
        <v>295.54651530998399</v>
      </c>
      <c r="M12" s="59">
        <v>272.03543545790802</v>
      </c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04" t="s">
        <v>412</v>
      </c>
      <c r="D13" s="105" t="s">
        <v>413</v>
      </c>
      <c r="E13" s="106" t="s">
        <v>110</v>
      </c>
      <c r="F13" s="59">
        <v>239.267750662254</v>
      </c>
      <c r="G13" s="59">
        <v>269.48434611363399</v>
      </c>
      <c r="H13" s="59">
        <v>316.59282017029102</v>
      </c>
      <c r="I13" s="59">
        <v>275.80406918774298</v>
      </c>
      <c r="J13" s="59">
        <v>271.15778672805703</v>
      </c>
      <c r="K13" s="59">
        <v>271.06373956687497</v>
      </c>
      <c r="L13" s="59">
        <v>266.45844706968995</v>
      </c>
      <c r="M13" s="59">
        <v>266.079775412044</v>
      </c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04" t="s">
        <v>414</v>
      </c>
      <c r="D14" s="105" t="s">
        <v>415</v>
      </c>
      <c r="E14" s="106" t="s">
        <v>110</v>
      </c>
      <c r="F14" s="59">
        <v>239.038677138407</v>
      </c>
      <c r="G14" s="59">
        <v>243.82649181298203</v>
      </c>
      <c r="H14" s="59">
        <v>246.75419993416602</v>
      </c>
      <c r="I14" s="59">
        <v>273.83891628185</v>
      </c>
      <c r="J14" s="59">
        <v>254.44968645342098</v>
      </c>
      <c r="K14" s="59">
        <v>249.891433605343</v>
      </c>
      <c r="L14" s="59">
        <v>258.65938334780901</v>
      </c>
      <c r="M14" s="59">
        <v>258.21512030886498</v>
      </c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04" t="s">
        <v>416</v>
      </c>
      <c r="D15" s="105" t="s">
        <v>417</v>
      </c>
      <c r="E15" s="106" t="s">
        <v>110</v>
      </c>
      <c r="F15" s="59">
        <v>185.79334862465601</v>
      </c>
      <c r="G15" s="59">
        <v>287.98181554509404</v>
      </c>
      <c r="H15" s="59">
        <v>455.53926784043199</v>
      </c>
      <c r="I15" s="59">
        <v>429.61076544443796</v>
      </c>
      <c r="J15" s="59">
        <v>228.54739774210699</v>
      </c>
      <c r="K15" s="59">
        <v>250.573467373049</v>
      </c>
      <c r="L15" s="59">
        <v>222.066648948178</v>
      </c>
      <c r="M15" s="59">
        <v>207.82386832857497</v>
      </c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04" t="s">
        <v>418</v>
      </c>
      <c r="D16" s="105" t="s">
        <v>419</v>
      </c>
      <c r="E16" s="106" t="s">
        <v>110</v>
      </c>
      <c r="F16" s="59">
        <v>290.54174826377505</v>
      </c>
      <c r="G16" s="59">
        <v>309.84350266562404</v>
      </c>
      <c r="H16" s="59">
        <v>261.88916491657699</v>
      </c>
      <c r="I16" s="59">
        <v>240.926661750433</v>
      </c>
      <c r="J16" s="59">
        <v>215.160762584488</v>
      </c>
      <c r="K16" s="59">
        <v>196.62654086222599</v>
      </c>
      <c r="L16" s="59">
        <v>195.98254413083399</v>
      </c>
      <c r="M16" s="59">
        <v>199.90814310329898</v>
      </c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04" t="s">
        <v>341</v>
      </c>
      <c r="D17" s="105" t="s">
        <v>342</v>
      </c>
      <c r="E17" s="106" t="s">
        <v>110</v>
      </c>
      <c r="F17" s="59">
        <v>110.34675103843399</v>
      </c>
      <c r="G17" s="59">
        <v>120.07247783160899</v>
      </c>
      <c r="H17" s="59">
        <v>138.69118060963999</v>
      </c>
      <c r="I17" s="59">
        <v>129.60666684588699</v>
      </c>
      <c r="J17" s="59">
        <v>131.045097939984</v>
      </c>
      <c r="K17" s="59">
        <v>134.98975832377101</v>
      </c>
      <c r="L17" s="59">
        <v>169.81504313594499</v>
      </c>
      <c r="M17" s="59">
        <v>173.393668091401</v>
      </c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04" t="s">
        <v>420</v>
      </c>
      <c r="D18" s="105" t="s">
        <v>421</v>
      </c>
      <c r="E18" s="106" t="s">
        <v>110</v>
      </c>
      <c r="F18" s="59">
        <v>96.579293847037107</v>
      </c>
      <c r="G18" s="59">
        <v>124.806841680473</v>
      </c>
      <c r="H18" s="59">
        <v>106.77051803385099</v>
      </c>
      <c r="I18" s="59">
        <v>113.663866361605</v>
      </c>
      <c r="J18" s="59">
        <v>162.48495544761698</v>
      </c>
      <c r="K18" s="59">
        <v>168.75192968683001</v>
      </c>
      <c r="L18" s="59">
        <v>175.35429831541998</v>
      </c>
      <c r="M18" s="59">
        <v>159.40363795797501</v>
      </c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04" t="s">
        <v>422</v>
      </c>
      <c r="D19" s="105" t="s">
        <v>423</v>
      </c>
      <c r="E19" s="106" t="s">
        <v>110</v>
      </c>
      <c r="F19" s="59">
        <v>99.235497785510603</v>
      </c>
      <c r="G19" s="59">
        <v>113.471722008139</v>
      </c>
      <c r="H19" s="59">
        <v>115.66496161844201</v>
      </c>
      <c r="I19" s="59">
        <v>124.85873714557799</v>
      </c>
      <c r="J19" s="59">
        <v>143.87846498808301</v>
      </c>
      <c r="K19" s="59">
        <v>148.32370944151</v>
      </c>
      <c r="L19" s="59">
        <v>156.48840547597899</v>
      </c>
      <c r="M19" s="59">
        <v>158.299329605476</v>
      </c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04" t="s">
        <v>424</v>
      </c>
      <c r="D20" s="105" t="s">
        <v>425</v>
      </c>
      <c r="E20" s="106" t="s">
        <v>110</v>
      </c>
      <c r="F20" s="59">
        <v>110.661580472566</v>
      </c>
      <c r="G20" s="59">
        <v>123.311988225432</v>
      </c>
      <c r="H20" s="59">
        <v>139.290422388032</v>
      </c>
      <c r="I20" s="59">
        <v>131.24311775168701</v>
      </c>
      <c r="J20" s="59">
        <v>138.280908572979</v>
      </c>
      <c r="K20" s="59">
        <v>150.30746998864799</v>
      </c>
      <c r="L20" s="59">
        <v>148.727870143221</v>
      </c>
      <c r="M20" s="59">
        <v>154.11505745526199</v>
      </c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04" t="s">
        <v>426</v>
      </c>
      <c r="D21" s="105" t="s">
        <v>235</v>
      </c>
      <c r="E21" s="106" t="s">
        <v>110</v>
      </c>
      <c r="F21" s="59">
        <v>107.166768462429</v>
      </c>
      <c r="G21" s="59">
        <v>101.213835884774</v>
      </c>
      <c r="H21" s="59">
        <v>91.807484869105906</v>
      </c>
      <c r="I21" s="59">
        <v>110.09520104862101</v>
      </c>
      <c r="J21" s="59">
        <v>86.277169896994195</v>
      </c>
      <c r="K21" s="59">
        <v>91.205568415670598</v>
      </c>
      <c r="L21" s="59">
        <v>94.254734142813007</v>
      </c>
      <c r="M21" s="59">
        <v>110.79451313574299</v>
      </c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04" t="s">
        <v>427</v>
      </c>
      <c r="D22" s="105" t="s">
        <v>428</v>
      </c>
      <c r="E22" s="106" t="s">
        <v>110</v>
      </c>
      <c r="F22" s="59">
        <v>129.038669605981</v>
      </c>
      <c r="G22" s="59">
        <v>110.225057628128</v>
      </c>
      <c r="H22" s="59">
        <v>111.59512950172001</v>
      </c>
      <c r="I22" s="59">
        <v>114.44531686846901</v>
      </c>
      <c r="J22" s="59">
        <v>112.255771925318</v>
      </c>
      <c r="K22" s="59">
        <v>111.847343090457</v>
      </c>
      <c r="L22" s="59">
        <v>105.94178225380099</v>
      </c>
      <c r="M22" s="59">
        <v>106.46551635693399</v>
      </c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04" t="s">
        <v>429</v>
      </c>
      <c r="D23" s="105" t="s">
        <v>430</v>
      </c>
      <c r="E23" s="106" t="s">
        <v>110</v>
      </c>
      <c r="F23" s="59">
        <v>108.012426742228</v>
      </c>
      <c r="G23" s="59">
        <v>132.11737234954299</v>
      </c>
      <c r="H23" s="59">
        <v>153.28851598234098</v>
      </c>
      <c r="I23" s="59">
        <v>101.765954908417</v>
      </c>
      <c r="J23" s="59">
        <v>71.800061515761698</v>
      </c>
      <c r="K23" s="59">
        <v>75.119222448048305</v>
      </c>
      <c r="L23" s="59">
        <v>88.894682611719091</v>
      </c>
      <c r="M23" s="59">
        <v>88.524240123983702</v>
      </c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04" t="s">
        <v>431</v>
      </c>
      <c r="D24" s="105" t="s">
        <v>432</v>
      </c>
      <c r="E24" s="106" t="s">
        <v>110</v>
      </c>
      <c r="F24" s="59">
        <v>181.31156286818799</v>
      </c>
      <c r="G24" s="59">
        <v>113.867775531671</v>
      </c>
      <c r="H24" s="59">
        <v>182.65753080814397</v>
      </c>
      <c r="I24" s="59">
        <v>198.72573550563601</v>
      </c>
      <c r="J24" s="59">
        <v>55.757461821048501</v>
      </c>
      <c r="K24" s="59">
        <v>47.121765587727197</v>
      </c>
      <c r="L24" s="59">
        <v>87.693565715077</v>
      </c>
      <c r="M24" s="59">
        <v>82.397783731511396</v>
      </c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04" t="s">
        <v>433</v>
      </c>
      <c r="D25" s="105" t="s">
        <v>434</v>
      </c>
      <c r="E25" s="106" t="s">
        <v>110</v>
      </c>
      <c r="F25" s="59">
        <v>91.63741142864491</v>
      </c>
      <c r="G25" s="59">
        <v>86.028193888675403</v>
      </c>
      <c r="H25" s="59">
        <v>97.122093881123391</v>
      </c>
      <c r="I25" s="59">
        <v>94.740989827429502</v>
      </c>
      <c r="J25" s="59">
        <v>72.621508209093093</v>
      </c>
      <c r="K25" s="59">
        <v>74.802540637534904</v>
      </c>
      <c r="L25" s="59">
        <v>72.228110456991203</v>
      </c>
      <c r="M25" s="59">
        <v>80.239589930510803</v>
      </c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04" t="s">
        <v>435</v>
      </c>
      <c r="D26" s="105" t="s">
        <v>436</v>
      </c>
      <c r="E26" s="106" t="s">
        <v>110</v>
      </c>
      <c r="F26" s="59">
        <v>75.1428558871511</v>
      </c>
      <c r="G26" s="59">
        <v>76.332737133427699</v>
      </c>
      <c r="H26" s="59">
        <v>79.323804886070292</v>
      </c>
      <c r="I26" s="59">
        <v>78.687350408472199</v>
      </c>
      <c r="J26" s="59">
        <v>77.102646674078898</v>
      </c>
      <c r="K26" s="59">
        <v>88.666672170740497</v>
      </c>
      <c r="L26" s="59">
        <v>92.802733070092202</v>
      </c>
      <c r="M26" s="59">
        <v>80.139766427527888</v>
      </c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04" t="s">
        <v>437</v>
      </c>
      <c r="D27" s="105" t="s">
        <v>438</v>
      </c>
      <c r="E27" s="106" t="s">
        <v>110</v>
      </c>
      <c r="F27" s="59">
        <v>66.686167039577697</v>
      </c>
      <c r="G27" s="59">
        <v>62.988810298045202</v>
      </c>
      <c r="H27" s="59">
        <v>66.641843052054412</v>
      </c>
      <c r="I27" s="59">
        <v>67.098888674555297</v>
      </c>
      <c r="J27" s="59">
        <v>74.680460257895405</v>
      </c>
      <c r="K27" s="59">
        <v>74.095689314645199</v>
      </c>
      <c r="L27" s="59">
        <v>72.734292908394096</v>
      </c>
      <c r="M27" s="59">
        <v>73.664941667295295</v>
      </c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433" t="s">
        <v>305</v>
      </c>
      <c r="D28" s="434"/>
      <c r="E28" s="106" t="s">
        <v>110</v>
      </c>
      <c r="F28" s="59">
        <v>599.82302323736405</v>
      </c>
      <c r="G28" s="59">
        <v>547.10015473338706</v>
      </c>
      <c r="H28" s="59">
        <v>564.06215738582102</v>
      </c>
      <c r="I28" s="59">
        <v>619.16036496835295</v>
      </c>
      <c r="J28" s="59">
        <v>609.86878240242595</v>
      </c>
      <c r="K28" s="59">
        <v>651.31334265428598</v>
      </c>
      <c r="L28" s="59">
        <v>682.95648566344801</v>
      </c>
      <c r="M28" s="59">
        <v>688.70935508717696</v>
      </c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429" t="s">
        <v>112</v>
      </c>
      <c r="D29" s="430"/>
      <c r="E29" s="107" t="s">
        <v>110</v>
      </c>
      <c r="F29" s="61">
        <v>4766.5547189598401</v>
      </c>
      <c r="G29" s="61">
        <v>4863.8571258257598</v>
      </c>
      <c r="H29" s="61">
        <v>5262.6289944177297</v>
      </c>
      <c r="I29" s="61">
        <v>5230.6671582955596</v>
      </c>
      <c r="J29" s="61">
        <v>4806.6879315976294</v>
      </c>
      <c r="K29" s="61">
        <v>4848.88153104911</v>
      </c>
      <c r="L29" s="61">
        <v>5050.7180441323098</v>
      </c>
      <c r="M29" s="61">
        <v>5046.0306964236706</v>
      </c>
      <c r="N29" s="103"/>
      <c r="O29" s="103"/>
      <c r="P29" s="103"/>
      <c r="Q29" s="103"/>
    </row>
    <row r="30" spans="1:17" s="51" customFormat="1" ht="30" customHeight="1" x14ac:dyDescent="0.2">
      <c r="A30" s="50"/>
      <c r="C30" s="52"/>
      <c r="D30" s="52"/>
      <c r="E30" s="52"/>
      <c r="F30" s="68" t="s">
        <v>306</v>
      </c>
      <c r="G30" s="52"/>
      <c r="H30" s="52"/>
      <c r="I30" s="52"/>
      <c r="J30" s="52"/>
      <c r="K30" s="52"/>
      <c r="L30" s="52"/>
      <c r="M30" s="52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04" t="s">
        <v>404</v>
      </c>
      <c r="D31" s="105" t="s">
        <v>405</v>
      </c>
      <c r="E31" s="106" t="s">
        <v>190</v>
      </c>
      <c r="F31" s="108">
        <f t="shared" ref="F31:M46" si="0">F8/F$29*100</f>
        <v>22.757488447505001</v>
      </c>
      <c r="G31" s="108">
        <f t="shared" si="0"/>
        <v>21.492964406975659</v>
      </c>
      <c r="H31" s="108">
        <f t="shared" si="0"/>
        <v>20.417277764710899</v>
      </c>
      <c r="I31" s="108">
        <f t="shared" si="0"/>
        <v>20.395804336669059</v>
      </c>
      <c r="J31" s="108">
        <f t="shared" si="0"/>
        <v>22.075920870954661</v>
      </c>
      <c r="K31" s="108">
        <f t="shared" si="0"/>
        <v>18.825595911278466</v>
      </c>
      <c r="L31" s="108">
        <f t="shared" si="0"/>
        <v>17.105631905277875</v>
      </c>
      <c r="M31" s="108">
        <f t="shared" si="0"/>
        <v>17.950372107313306</v>
      </c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04" t="s">
        <v>406</v>
      </c>
      <c r="D32" s="105" t="s">
        <v>407</v>
      </c>
      <c r="E32" s="106" t="s">
        <v>190</v>
      </c>
      <c r="F32" s="108">
        <f t="shared" si="0"/>
        <v>5.733607239055396</v>
      </c>
      <c r="G32" s="108">
        <f t="shared" si="0"/>
        <v>5.7614888710761409</v>
      </c>
      <c r="H32" s="108">
        <f t="shared" si="0"/>
        <v>5.3924236565963639</v>
      </c>
      <c r="I32" s="108">
        <f t="shared" si="0"/>
        <v>5.3766589566144738</v>
      </c>
      <c r="J32" s="108">
        <f t="shared" si="0"/>
        <v>6.532267945491868</v>
      </c>
      <c r="K32" s="108">
        <f t="shared" si="0"/>
        <v>8.0552558131631322</v>
      </c>
      <c r="L32" s="108">
        <f t="shared" si="0"/>
        <v>8.9941877177323146</v>
      </c>
      <c r="M32" s="108">
        <f t="shared" si="0"/>
        <v>7.9639844725614388</v>
      </c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04" t="s">
        <v>327</v>
      </c>
      <c r="D33" s="105" t="s">
        <v>328</v>
      </c>
      <c r="E33" s="106" t="s">
        <v>190</v>
      </c>
      <c r="F33" s="108">
        <f t="shared" si="0"/>
        <v>4.1622385848639949</v>
      </c>
      <c r="G33" s="108">
        <f t="shared" si="0"/>
        <v>4.3442752772106914</v>
      </c>
      <c r="H33" s="108">
        <f t="shared" si="0"/>
        <v>4.0238552875260725</v>
      </c>
      <c r="I33" s="108">
        <f t="shared" si="0"/>
        <v>4.015912149909302</v>
      </c>
      <c r="J33" s="108">
        <f t="shared" si="0"/>
        <v>5.2968809269424</v>
      </c>
      <c r="K33" s="108">
        <f t="shared" si="0"/>
        <v>5.6937516917308191</v>
      </c>
      <c r="L33" s="108">
        <f t="shared" si="0"/>
        <v>5.3545487942034171</v>
      </c>
      <c r="M33" s="108">
        <f t="shared" si="0"/>
        <v>5.9924527903563662</v>
      </c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04" t="s">
        <v>408</v>
      </c>
      <c r="D34" s="105" t="s">
        <v>409</v>
      </c>
      <c r="E34" s="106" t="s">
        <v>190</v>
      </c>
      <c r="F34" s="108">
        <f t="shared" si="0"/>
        <v>3.1748492342779917</v>
      </c>
      <c r="G34" s="108">
        <f t="shared" si="0"/>
        <v>4.0260081042483922</v>
      </c>
      <c r="H34" s="108">
        <f t="shared" si="0"/>
        <v>5.2130498806693293</v>
      </c>
      <c r="I34" s="108">
        <f t="shared" si="0"/>
        <v>4.5091423454647925</v>
      </c>
      <c r="J34" s="108">
        <f t="shared" si="0"/>
        <v>5.0102829989115039</v>
      </c>
      <c r="K34" s="108">
        <f t="shared" si="0"/>
        <v>5.1655630388071492</v>
      </c>
      <c r="L34" s="108">
        <f t="shared" si="0"/>
        <v>5.4535026051760038</v>
      </c>
      <c r="M34" s="108">
        <f t="shared" si="0"/>
        <v>5.4655545271733139</v>
      </c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04" t="s">
        <v>410</v>
      </c>
      <c r="D35" s="105" t="s">
        <v>411</v>
      </c>
      <c r="E35" s="106" t="s">
        <v>190</v>
      </c>
      <c r="F35" s="108">
        <f t="shared" si="0"/>
        <v>6.8917957228165569</v>
      </c>
      <c r="G35" s="108">
        <f t="shared" si="0"/>
        <v>6.3416276824223612</v>
      </c>
      <c r="H35" s="108">
        <f t="shared" si="0"/>
        <v>5.5212901937311631</v>
      </c>
      <c r="I35" s="108">
        <f t="shared" si="0"/>
        <v>6.3549361137864508</v>
      </c>
      <c r="J35" s="108">
        <f t="shared" si="0"/>
        <v>4.8012154714353876</v>
      </c>
      <c r="K35" s="108">
        <f t="shared" si="0"/>
        <v>4.8300907200836276</v>
      </c>
      <c r="L35" s="108">
        <f t="shared" si="0"/>
        <v>5.8515742262297978</v>
      </c>
      <c r="M35" s="108">
        <f t="shared" si="0"/>
        <v>5.3910776969848939</v>
      </c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04" t="s">
        <v>412</v>
      </c>
      <c r="D36" s="105" t="s">
        <v>413</v>
      </c>
      <c r="E36" s="106" t="s">
        <v>190</v>
      </c>
      <c r="F36" s="108">
        <f t="shared" si="0"/>
        <v>5.019721051570496</v>
      </c>
      <c r="G36" s="108">
        <f t="shared" si="0"/>
        <v>5.5405481522626419</v>
      </c>
      <c r="H36" s="108">
        <f t="shared" si="0"/>
        <v>6.0158681242039496</v>
      </c>
      <c r="I36" s="108">
        <f t="shared" si="0"/>
        <v>5.2728277453160528</v>
      </c>
      <c r="J36" s="108">
        <f t="shared" si="0"/>
        <v>5.6412604809551388</v>
      </c>
      <c r="K36" s="108">
        <f t="shared" si="0"/>
        <v>5.5902322593603824</v>
      </c>
      <c r="L36" s="108">
        <f t="shared" si="0"/>
        <v>5.2756547631727146</v>
      </c>
      <c r="M36" s="108">
        <f t="shared" si="0"/>
        <v>5.2730510656747622</v>
      </c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04" t="s">
        <v>414</v>
      </c>
      <c r="D37" s="105" t="s">
        <v>415</v>
      </c>
      <c r="E37" s="106" t="s">
        <v>190</v>
      </c>
      <c r="F37" s="108">
        <f t="shared" si="0"/>
        <v>5.0149152004399973</v>
      </c>
      <c r="G37" s="108">
        <f t="shared" si="0"/>
        <v>5.0130274287525767</v>
      </c>
      <c r="H37" s="108">
        <f t="shared" si="0"/>
        <v>4.6888009813328582</v>
      </c>
      <c r="I37" s="108">
        <f t="shared" si="0"/>
        <v>5.2352579125122896</v>
      </c>
      <c r="J37" s="108">
        <f t="shared" si="0"/>
        <v>5.2936593778171055</v>
      </c>
      <c r="K37" s="108">
        <f t="shared" si="0"/>
        <v>5.1535891731979717</v>
      </c>
      <c r="L37" s="108">
        <f t="shared" si="0"/>
        <v>5.121239813580714</v>
      </c>
      <c r="M37" s="108">
        <f t="shared" si="0"/>
        <v>5.1171928163630209</v>
      </c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04" t="s">
        <v>416</v>
      </c>
      <c r="D38" s="105" t="s">
        <v>417</v>
      </c>
      <c r="E38" s="106" t="s">
        <v>190</v>
      </c>
      <c r="F38" s="108">
        <f t="shared" si="0"/>
        <v>3.8978541017399655</v>
      </c>
      <c r="G38" s="108">
        <f t="shared" si="0"/>
        <v>5.9208526914984576</v>
      </c>
      <c r="H38" s="108">
        <f t="shared" si="0"/>
        <v>8.6561159512410963</v>
      </c>
      <c r="I38" s="108">
        <f t="shared" si="0"/>
        <v>8.2133072597268626</v>
      </c>
      <c r="J38" s="108">
        <f t="shared" si="0"/>
        <v>4.7547791950400917</v>
      </c>
      <c r="K38" s="108">
        <f t="shared" si="0"/>
        <v>5.1676549688528812</v>
      </c>
      <c r="L38" s="108">
        <f t="shared" si="0"/>
        <v>4.3967342268524519</v>
      </c>
      <c r="M38" s="108">
        <f t="shared" si="0"/>
        <v>4.1185613174305162</v>
      </c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04" t="s">
        <v>418</v>
      </c>
      <c r="D39" s="105" t="s">
        <v>419</v>
      </c>
      <c r="E39" s="106" t="s">
        <v>190</v>
      </c>
      <c r="F39" s="108">
        <f t="shared" si="0"/>
        <v>6.0954245864018359</v>
      </c>
      <c r="G39" s="108">
        <f t="shared" si="0"/>
        <v>6.3703249221783107</v>
      </c>
      <c r="H39" s="108">
        <f t="shared" si="0"/>
        <v>4.9763942165479031</v>
      </c>
      <c r="I39" s="108">
        <f t="shared" si="0"/>
        <v>4.6060407680182092</v>
      </c>
      <c r="J39" s="108">
        <f t="shared" si="0"/>
        <v>4.4762790022229222</v>
      </c>
      <c r="K39" s="108">
        <f t="shared" si="0"/>
        <v>4.0550906348846931</v>
      </c>
      <c r="L39" s="108">
        <f t="shared" si="0"/>
        <v>3.8802907313053718</v>
      </c>
      <c r="M39" s="108">
        <f t="shared" si="0"/>
        <v>3.9616909830727369</v>
      </c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04" t="s">
        <v>341</v>
      </c>
      <c r="D40" s="105" t="s">
        <v>342</v>
      </c>
      <c r="E40" s="106" t="s">
        <v>190</v>
      </c>
      <c r="F40" s="108">
        <f t="shared" si="0"/>
        <v>2.3150211745080713</v>
      </c>
      <c r="G40" s="108">
        <f t="shared" si="0"/>
        <v>2.4686678643181512</v>
      </c>
      <c r="H40" s="108">
        <f t="shared" si="0"/>
        <v>2.6353972654495497</v>
      </c>
      <c r="I40" s="108">
        <f t="shared" si="0"/>
        <v>2.4778228651069436</v>
      </c>
      <c r="J40" s="108">
        <f t="shared" si="0"/>
        <v>2.7263075906912002</v>
      </c>
      <c r="K40" s="108">
        <f t="shared" si="0"/>
        <v>2.7839359955359533</v>
      </c>
      <c r="L40" s="108">
        <f t="shared" si="0"/>
        <v>3.3621960610774591</v>
      </c>
      <c r="M40" s="108">
        <f t="shared" si="0"/>
        <v>3.4362388681918286</v>
      </c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04" t="s">
        <v>420</v>
      </c>
      <c r="D41" s="105" t="s">
        <v>421</v>
      </c>
      <c r="E41" s="106" t="s">
        <v>190</v>
      </c>
      <c r="F41" s="108">
        <f t="shared" si="0"/>
        <v>2.0261866178284991</v>
      </c>
      <c r="G41" s="108">
        <f t="shared" si="0"/>
        <v>2.5660055065717819</v>
      </c>
      <c r="H41" s="108">
        <f t="shared" si="0"/>
        <v>2.0288437233007786</v>
      </c>
      <c r="I41" s="108">
        <f t="shared" si="0"/>
        <v>2.1730280845979686</v>
      </c>
      <c r="J41" s="108">
        <f t="shared" si="0"/>
        <v>3.380393272038587</v>
      </c>
      <c r="K41" s="108">
        <f t="shared" si="0"/>
        <v>3.4802238125689708</v>
      </c>
      <c r="L41" s="108">
        <f t="shared" si="0"/>
        <v>3.4718686884360626</v>
      </c>
      <c r="M41" s="108">
        <f t="shared" si="0"/>
        <v>3.1589906512251487</v>
      </c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04" t="s">
        <v>422</v>
      </c>
      <c r="D42" s="105" t="s">
        <v>423</v>
      </c>
      <c r="E42" s="106" t="s">
        <v>190</v>
      </c>
      <c r="F42" s="108">
        <f t="shared" si="0"/>
        <v>2.081912484729973</v>
      </c>
      <c r="G42" s="108">
        <f t="shared" si="0"/>
        <v>2.3329575493826695</v>
      </c>
      <c r="H42" s="108">
        <f t="shared" si="0"/>
        <v>2.1978551355440832</v>
      </c>
      <c r="I42" s="108">
        <f t="shared" si="0"/>
        <v>2.3870518495438708</v>
      </c>
      <c r="J42" s="108">
        <f t="shared" si="0"/>
        <v>2.993297402193972</v>
      </c>
      <c r="K42" s="108">
        <f t="shared" si="0"/>
        <v>3.0589262387983833</v>
      </c>
      <c r="L42" s="108">
        <f t="shared" si="0"/>
        <v>3.0983397629527145</v>
      </c>
      <c r="M42" s="108">
        <f t="shared" si="0"/>
        <v>3.1371059577118556</v>
      </c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04" t="s">
        <v>424</v>
      </c>
      <c r="D43" s="105" t="s">
        <v>425</v>
      </c>
      <c r="E43" s="106" t="s">
        <v>190</v>
      </c>
      <c r="F43" s="108">
        <f t="shared" si="0"/>
        <v>2.3216261429327432</v>
      </c>
      <c r="G43" s="108">
        <f t="shared" si="0"/>
        <v>2.5352715969118185</v>
      </c>
      <c r="H43" s="108">
        <f t="shared" si="0"/>
        <v>2.6467840035043819</v>
      </c>
      <c r="I43" s="108">
        <f t="shared" si="0"/>
        <v>2.5091085664577681</v>
      </c>
      <c r="J43" s="108">
        <f t="shared" si="0"/>
        <v>2.8768439004322399</v>
      </c>
      <c r="K43" s="108">
        <f t="shared" si="0"/>
        <v>3.0998379528593532</v>
      </c>
      <c r="L43" s="108">
        <f t="shared" si="0"/>
        <v>2.944687643294722</v>
      </c>
      <c r="M43" s="108">
        <f t="shared" si="0"/>
        <v>3.0541839066593406</v>
      </c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04" t="s">
        <v>426</v>
      </c>
      <c r="D44" s="105" t="s">
        <v>235</v>
      </c>
      <c r="E44" s="106" t="s">
        <v>190</v>
      </c>
      <c r="F44" s="108">
        <f t="shared" si="0"/>
        <v>2.2483066865078385</v>
      </c>
      <c r="G44" s="108">
        <f t="shared" si="0"/>
        <v>2.0809376851831445</v>
      </c>
      <c r="H44" s="108">
        <f t="shared" si="0"/>
        <v>1.7445175209289805</v>
      </c>
      <c r="I44" s="108">
        <f t="shared" si="0"/>
        <v>2.1048022693245905</v>
      </c>
      <c r="J44" s="108">
        <f t="shared" si="0"/>
        <v>1.7949401152056423</v>
      </c>
      <c r="K44" s="108">
        <f t="shared" si="0"/>
        <v>1.8809609562875265</v>
      </c>
      <c r="L44" s="108">
        <f t="shared" si="0"/>
        <v>1.8661650347382546</v>
      </c>
      <c r="M44" s="108">
        <f t="shared" si="0"/>
        <v>2.1956765584931461</v>
      </c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04" t="s">
        <v>427</v>
      </c>
      <c r="D45" s="105" t="s">
        <v>428</v>
      </c>
      <c r="E45" s="106" t="s">
        <v>190</v>
      </c>
      <c r="F45" s="108">
        <f t="shared" si="0"/>
        <v>2.7071685360645534</v>
      </c>
      <c r="G45" s="108">
        <f t="shared" si="0"/>
        <v>2.2662067321604265</v>
      </c>
      <c r="H45" s="108">
        <f t="shared" si="0"/>
        <v>2.1205205538922316</v>
      </c>
      <c r="I45" s="108">
        <f t="shared" si="0"/>
        <v>2.1879678711149655</v>
      </c>
      <c r="J45" s="108">
        <f t="shared" si="0"/>
        <v>2.3354079466525057</v>
      </c>
      <c r="K45" s="108">
        <f t="shared" si="0"/>
        <v>2.3066627298328233</v>
      </c>
      <c r="L45" s="108">
        <f t="shared" si="0"/>
        <v>2.0975588288259179</v>
      </c>
      <c r="M45" s="108">
        <f t="shared" si="0"/>
        <v>2.1098864188913966</v>
      </c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04" t="s">
        <v>429</v>
      </c>
      <c r="D46" s="105" t="s">
        <v>430</v>
      </c>
      <c r="E46" s="106" t="s">
        <v>190</v>
      </c>
      <c r="F46" s="108">
        <f t="shared" si="0"/>
        <v>2.2660481859693942</v>
      </c>
      <c r="G46" s="108">
        <f t="shared" si="0"/>
        <v>2.716308660631408</v>
      </c>
      <c r="H46" s="108">
        <f t="shared" si="0"/>
        <v>2.9127745114645158</v>
      </c>
      <c r="I46" s="108">
        <f t="shared" si="0"/>
        <v>1.9455635739892494</v>
      </c>
      <c r="J46" s="108">
        <f t="shared" si="0"/>
        <v>1.4937533398781946</v>
      </c>
      <c r="K46" s="108">
        <f t="shared" si="0"/>
        <v>1.5492072133961874</v>
      </c>
      <c r="L46" s="108">
        <f t="shared" si="0"/>
        <v>1.7600404899852369</v>
      </c>
      <c r="M46" s="108">
        <f t="shared" si="0"/>
        <v>1.7543341578703526</v>
      </c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04" t="s">
        <v>431</v>
      </c>
      <c r="D47" s="105" t="s">
        <v>432</v>
      </c>
      <c r="E47" s="106" t="s">
        <v>190</v>
      </c>
      <c r="F47" s="108">
        <f t="shared" ref="F47:M52" si="1">F24/F$29*100</f>
        <v>3.8038284160882121</v>
      </c>
      <c r="G47" s="108">
        <f t="shared" si="1"/>
        <v>2.3411003363372673</v>
      </c>
      <c r="H47" s="108">
        <f t="shared" si="1"/>
        <v>3.4708418739359308</v>
      </c>
      <c r="I47" s="108">
        <f t="shared" si="1"/>
        <v>3.7992426107722714</v>
      </c>
      <c r="J47" s="108">
        <f t="shared" si="1"/>
        <v>1.1599975412282704</v>
      </c>
      <c r="K47" s="108">
        <f t="shared" si="1"/>
        <v>0.97180690610793019</v>
      </c>
      <c r="L47" s="108">
        <f t="shared" si="1"/>
        <v>1.7362593783463189</v>
      </c>
      <c r="M47" s="108">
        <f t="shared" si="1"/>
        <v>1.6329227602580796</v>
      </c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04" t="s">
        <v>433</v>
      </c>
      <c r="D48" s="105" t="s">
        <v>434</v>
      </c>
      <c r="E48" s="106" t="s">
        <v>190</v>
      </c>
      <c r="F48" s="108">
        <f t="shared" si="1"/>
        <v>1.9225083279573063</v>
      </c>
      <c r="G48" s="108">
        <f t="shared" si="1"/>
        <v>1.7687237034963272</v>
      </c>
      <c r="H48" s="108">
        <f t="shared" si="1"/>
        <v>1.8455052405203651</v>
      </c>
      <c r="I48" s="108">
        <f t="shared" si="1"/>
        <v>1.8112601501927976</v>
      </c>
      <c r="J48" s="108">
        <f t="shared" si="1"/>
        <v>1.5108430013045473</v>
      </c>
      <c r="K48" s="108">
        <f t="shared" si="1"/>
        <v>1.5426761853954913</v>
      </c>
      <c r="L48" s="108">
        <f t="shared" si="1"/>
        <v>1.4300562776594206</v>
      </c>
      <c r="M48" s="108">
        <f t="shared" si="1"/>
        <v>1.5901526319960737</v>
      </c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04" t="s">
        <v>435</v>
      </c>
      <c r="D49" s="105" t="s">
        <v>436</v>
      </c>
      <c r="E49" s="106" t="s">
        <v>190</v>
      </c>
      <c r="F49" s="108">
        <f t="shared" si="1"/>
        <v>1.5764605740967725</v>
      </c>
      <c r="G49" s="108">
        <f t="shared" si="1"/>
        <v>1.5693869116368899</v>
      </c>
      <c r="H49" s="108">
        <f t="shared" si="1"/>
        <v>1.5073037633892121</v>
      </c>
      <c r="I49" s="108">
        <f t="shared" si="1"/>
        <v>1.5043463487000555</v>
      </c>
      <c r="J49" s="108">
        <f t="shared" si="1"/>
        <v>1.6040701574826763</v>
      </c>
      <c r="K49" s="108">
        <f t="shared" si="1"/>
        <v>1.8286005051469358</v>
      </c>
      <c r="L49" s="108">
        <f t="shared" si="1"/>
        <v>1.8374166258975022</v>
      </c>
      <c r="M49" s="108">
        <f t="shared" si="1"/>
        <v>1.588174374054566</v>
      </c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04" t="s">
        <v>437</v>
      </c>
      <c r="D50" s="105" t="s">
        <v>438</v>
      </c>
      <c r="E50" s="106" t="s">
        <v>190</v>
      </c>
      <c r="F50" s="108">
        <f t="shared" si="1"/>
        <v>1.399043354612532</v>
      </c>
      <c r="G50" s="108">
        <f t="shared" si="1"/>
        <v>1.295038251917223</v>
      </c>
      <c r="H50" s="108">
        <f t="shared" si="1"/>
        <v>1.266322272057254</v>
      </c>
      <c r="I50" s="108">
        <f t="shared" si="1"/>
        <v>1.2827979040520678</v>
      </c>
      <c r="J50" s="108">
        <f t="shared" si="1"/>
        <v>1.5536781526208501</v>
      </c>
      <c r="K50" s="108">
        <f t="shared" si="1"/>
        <v>1.5280985695398865</v>
      </c>
      <c r="L50" s="108">
        <f t="shared" si="1"/>
        <v>1.4400782675424424</v>
      </c>
      <c r="M50" s="108">
        <f t="shared" si="1"/>
        <v>1.4598591665228011</v>
      </c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433" t="s">
        <v>305</v>
      </c>
      <c r="D51" s="434"/>
      <c r="E51" s="106" t="s">
        <v>190</v>
      </c>
      <c r="F51" s="108">
        <f t="shared" si="1"/>
        <v>12.583995330032794</v>
      </c>
      <c r="G51" s="108">
        <f t="shared" si="1"/>
        <v>11.248277664827651</v>
      </c>
      <c r="H51" s="108">
        <f t="shared" si="1"/>
        <v>10.718258079453125</v>
      </c>
      <c r="I51" s="108">
        <f t="shared" si="1"/>
        <v>11.837120318129928</v>
      </c>
      <c r="J51" s="108">
        <f t="shared" si="1"/>
        <v>12.687921310500389</v>
      </c>
      <c r="K51" s="108">
        <f t="shared" si="1"/>
        <v>13.432238723171425</v>
      </c>
      <c r="L51" s="108">
        <f t="shared" si="1"/>
        <v>13.521968157713243</v>
      </c>
      <c r="M51" s="108">
        <f t="shared" si="1"/>
        <v>13.648536771195102</v>
      </c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429" t="s">
        <v>112</v>
      </c>
      <c r="D52" s="430"/>
      <c r="E52" s="107" t="s">
        <v>190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  <c r="M52" s="109">
        <f t="shared" si="1"/>
        <v>100</v>
      </c>
      <c r="N52" s="103"/>
      <c r="O52" s="103"/>
      <c r="P52" s="103"/>
      <c r="Q52" s="103"/>
    </row>
    <row r="53" spans="1:17" s="51" customFormat="1" ht="30" customHeight="1" x14ac:dyDescent="0.2">
      <c r="A53" s="50"/>
      <c r="C53" s="52"/>
      <c r="D53" s="52"/>
      <c r="E53" s="52"/>
      <c r="F53" s="68" t="s">
        <v>206</v>
      </c>
      <c r="G53" s="52"/>
      <c r="H53" s="52"/>
      <c r="I53" s="52"/>
      <c r="J53" s="52"/>
      <c r="K53" s="52"/>
      <c r="L53" s="52"/>
      <c r="M53" s="52"/>
      <c r="N53" s="104"/>
      <c r="O53" s="104"/>
      <c r="P53" s="104"/>
      <c r="Q53" s="104"/>
    </row>
    <row r="54" spans="1:17" ht="15" customHeight="1" x14ac:dyDescent="0.2">
      <c r="A54" s="82">
        <v>45</v>
      </c>
      <c r="B54" s="103"/>
      <c r="C54" s="104" t="s">
        <v>404</v>
      </c>
      <c r="D54" s="105" t="s">
        <v>405</v>
      </c>
      <c r="E54" s="106" t="s">
        <v>110</v>
      </c>
      <c r="F54" s="59">
        <v>1084.74813951129</v>
      </c>
      <c r="G54" s="59">
        <v>1045.3870808598799</v>
      </c>
      <c r="H54" s="59">
        <v>1074.4855795164799</v>
      </c>
      <c r="I54" s="59">
        <v>1066.83663910837</v>
      </c>
      <c r="J54" s="59">
        <v>1061.1206242932201</v>
      </c>
      <c r="K54" s="59">
        <v>912.83084325191794</v>
      </c>
      <c r="L54" s="59">
        <v>863.95723720272304</v>
      </c>
      <c r="M54" s="59">
        <v>905.78128665730196</v>
      </c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04" t="s">
        <v>410</v>
      </c>
      <c r="D55" s="105" t="s">
        <v>411</v>
      </c>
      <c r="E55" s="106" t="s">
        <v>110</v>
      </c>
      <c r="F55" s="59">
        <v>328.501214246985</v>
      </c>
      <c r="G55" s="59">
        <v>308.44770992483899</v>
      </c>
      <c r="H55" s="59">
        <v>290.56501860123905</v>
      </c>
      <c r="I55" s="59">
        <v>332.405556234492</v>
      </c>
      <c r="J55" s="59">
        <v>230.779444635483</v>
      </c>
      <c r="K55" s="59">
        <v>234.205376859052</v>
      </c>
      <c r="L55" s="59">
        <v>295.54651530998399</v>
      </c>
      <c r="M55" s="59">
        <v>272.03543545790802</v>
      </c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04" t="s">
        <v>420</v>
      </c>
      <c r="D56" s="105" t="s">
        <v>421</v>
      </c>
      <c r="E56" s="106" t="s">
        <v>110</v>
      </c>
      <c r="F56" s="59">
        <v>76.426452490188808</v>
      </c>
      <c r="G56" s="59">
        <v>102.71420134319999</v>
      </c>
      <c r="H56" s="59">
        <v>91.369962972765492</v>
      </c>
      <c r="I56" s="59">
        <v>93.342804444006106</v>
      </c>
      <c r="J56" s="59">
        <v>135.49705171409201</v>
      </c>
      <c r="K56" s="59">
        <v>146.758676583582</v>
      </c>
      <c r="L56" s="59">
        <v>160.69632498174099</v>
      </c>
      <c r="M56" s="59">
        <v>139.97062945356799</v>
      </c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04" t="s">
        <v>424</v>
      </c>
      <c r="D57" s="105" t="s">
        <v>425</v>
      </c>
      <c r="E57" s="106" t="s">
        <v>110</v>
      </c>
      <c r="F57" s="59">
        <v>95.0735675800058</v>
      </c>
      <c r="G57" s="59">
        <v>105.59981071208399</v>
      </c>
      <c r="H57" s="59">
        <v>123.452694825271</v>
      </c>
      <c r="I57" s="59">
        <v>113.434429545602</v>
      </c>
      <c r="J57" s="59">
        <v>116.45190073243401</v>
      </c>
      <c r="K57" s="59">
        <v>125.824220576643</v>
      </c>
      <c r="L57" s="59">
        <v>125.985962657888</v>
      </c>
      <c r="M57" s="59">
        <v>132.40245563905199</v>
      </c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04" t="s">
        <v>426</v>
      </c>
      <c r="D58" s="105" t="s">
        <v>235</v>
      </c>
      <c r="E58" s="106" t="s">
        <v>110</v>
      </c>
      <c r="F58" s="59">
        <v>107.166768462429</v>
      </c>
      <c r="G58" s="59">
        <v>101.213835884774</v>
      </c>
      <c r="H58" s="59">
        <v>91.807484869105906</v>
      </c>
      <c r="I58" s="59">
        <v>110.09520104862101</v>
      </c>
      <c r="J58" s="59">
        <v>86.277169896994195</v>
      </c>
      <c r="K58" s="59">
        <v>91.205568415670598</v>
      </c>
      <c r="L58" s="59">
        <v>94.254734142813007</v>
      </c>
      <c r="M58" s="59">
        <v>110.79451313574299</v>
      </c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04" t="s">
        <v>429</v>
      </c>
      <c r="D59" s="105" t="s">
        <v>430</v>
      </c>
      <c r="E59" s="106" t="s">
        <v>110</v>
      </c>
      <c r="F59" s="59">
        <v>108.012426742228</v>
      </c>
      <c r="G59" s="59">
        <v>132.11737234954299</v>
      </c>
      <c r="H59" s="59">
        <v>153.28851598234098</v>
      </c>
      <c r="I59" s="59">
        <v>101.765954908417</v>
      </c>
      <c r="J59" s="59">
        <v>71.800061515761698</v>
      </c>
      <c r="K59" s="59">
        <v>75.119222448048305</v>
      </c>
      <c r="L59" s="59">
        <v>88.894682611719091</v>
      </c>
      <c r="M59" s="59">
        <v>88.524240123983702</v>
      </c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04" t="s">
        <v>431</v>
      </c>
      <c r="D60" s="105" t="s">
        <v>432</v>
      </c>
      <c r="E60" s="106" t="s">
        <v>110</v>
      </c>
      <c r="F60" s="59">
        <v>181.31156286818799</v>
      </c>
      <c r="G60" s="59">
        <v>113.867775531671</v>
      </c>
      <c r="H60" s="59">
        <v>182.65753080814397</v>
      </c>
      <c r="I60" s="59">
        <v>198.72573550563601</v>
      </c>
      <c r="J60" s="59">
        <v>55.757461821048501</v>
      </c>
      <c r="K60" s="59">
        <v>47.121765587727197</v>
      </c>
      <c r="L60" s="59">
        <v>87.693565715077</v>
      </c>
      <c r="M60" s="59">
        <v>82.397783731511396</v>
      </c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04" t="s">
        <v>427</v>
      </c>
      <c r="D61" s="105" t="s">
        <v>428</v>
      </c>
      <c r="E61" s="106" t="s">
        <v>110</v>
      </c>
      <c r="F61" s="59">
        <v>50.668819473613198</v>
      </c>
      <c r="G61" s="59">
        <v>47.350595358331702</v>
      </c>
      <c r="H61" s="59">
        <v>53.636800527330401</v>
      </c>
      <c r="I61" s="59">
        <v>58.934924667787499</v>
      </c>
      <c r="J61" s="59">
        <v>61.3520879246622</v>
      </c>
      <c r="K61" s="59">
        <v>64.651943161026807</v>
      </c>
      <c r="L61" s="59">
        <v>61.586457170589902</v>
      </c>
      <c r="M61" s="59">
        <v>65.699675369539193</v>
      </c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04" t="s">
        <v>439</v>
      </c>
      <c r="D62" s="105" t="s">
        <v>440</v>
      </c>
      <c r="E62" s="106" t="s">
        <v>110</v>
      </c>
      <c r="F62" s="59">
        <v>55.699935614141097</v>
      </c>
      <c r="G62" s="59">
        <v>39.557521206127099</v>
      </c>
      <c r="H62" s="59">
        <v>40.952063411091302</v>
      </c>
      <c r="I62" s="59">
        <v>45.187366091244698</v>
      </c>
      <c r="J62" s="59">
        <v>47.084917051067507</v>
      </c>
      <c r="K62" s="59">
        <v>44.661419907237097</v>
      </c>
      <c r="L62" s="59">
        <v>52.034751091789097</v>
      </c>
      <c r="M62" s="59">
        <v>60.490910875900504</v>
      </c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04" t="s">
        <v>441</v>
      </c>
      <c r="D63" s="105" t="s">
        <v>442</v>
      </c>
      <c r="E63" s="106" t="s">
        <v>110</v>
      </c>
      <c r="F63" s="59">
        <v>50.052287239999302</v>
      </c>
      <c r="G63" s="59">
        <v>33.959057650268498</v>
      </c>
      <c r="H63" s="59">
        <v>41.236918592741105</v>
      </c>
      <c r="I63" s="59">
        <v>38.134811950520003</v>
      </c>
      <c r="J63" s="59">
        <v>41.207983338994495</v>
      </c>
      <c r="K63" s="59">
        <v>65.642623168253195</v>
      </c>
      <c r="L63" s="59">
        <v>66.461430435698603</v>
      </c>
      <c r="M63" s="59">
        <v>54.1650948920879</v>
      </c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04" t="s">
        <v>443</v>
      </c>
      <c r="D64" s="105" t="s">
        <v>444</v>
      </c>
      <c r="E64" s="106" t="s">
        <v>110</v>
      </c>
      <c r="F64" s="59">
        <v>77.421549871549502</v>
      </c>
      <c r="G64" s="59">
        <v>71.993843633488098</v>
      </c>
      <c r="H64" s="59">
        <v>68.722141793666097</v>
      </c>
      <c r="I64" s="59">
        <v>76.819259606104893</v>
      </c>
      <c r="J64" s="59">
        <v>64.767412915122492</v>
      </c>
      <c r="K64" s="59">
        <v>53.160858773523096</v>
      </c>
      <c r="L64" s="59">
        <v>60.841740545393897</v>
      </c>
      <c r="M64" s="59">
        <v>53.615270863156105</v>
      </c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04" t="s">
        <v>445</v>
      </c>
      <c r="D65" s="105" t="s">
        <v>446</v>
      </c>
      <c r="E65" s="106" t="s">
        <v>110</v>
      </c>
      <c r="F65" s="59">
        <v>35.3502745834084</v>
      </c>
      <c r="G65" s="59">
        <v>38.231570529470496</v>
      </c>
      <c r="H65" s="59">
        <v>49.733185134037797</v>
      </c>
      <c r="I65" s="59">
        <v>53.732020234774204</v>
      </c>
      <c r="J65" s="59">
        <v>48.116820883274599</v>
      </c>
      <c r="K65" s="59">
        <v>48.033970661062099</v>
      </c>
      <c r="L65" s="59">
        <v>47.435619074176003</v>
      </c>
      <c r="M65" s="59">
        <v>50.695766045089499</v>
      </c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04" t="s">
        <v>447</v>
      </c>
      <c r="D66" s="105" t="s">
        <v>448</v>
      </c>
      <c r="E66" s="106" t="s">
        <v>110</v>
      </c>
      <c r="F66" s="59">
        <v>16.497096090937099</v>
      </c>
      <c r="G66" s="59">
        <v>11.679920380891401</v>
      </c>
      <c r="H66" s="59">
        <v>16.893558593156399</v>
      </c>
      <c r="I66" s="59">
        <v>25.377062755238001</v>
      </c>
      <c r="J66" s="59">
        <v>26.2161509687106</v>
      </c>
      <c r="K66" s="59">
        <v>34.678386750329402</v>
      </c>
      <c r="L66" s="59">
        <v>42.937435412117601</v>
      </c>
      <c r="M66" s="59">
        <v>43.325015082991904</v>
      </c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04" t="s">
        <v>437</v>
      </c>
      <c r="D67" s="105" t="s">
        <v>438</v>
      </c>
      <c r="E67" s="106" t="s">
        <v>110</v>
      </c>
      <c r="F67" s="59">
        <v>42.382682802730997</v>
      </c>
      <c r="G67" s="59">
        <v>38.702376994612401</v>
      </c>
      <c r="H67" s="59">
        <v>38.716985142864495</v>
      </c>
      <c r="I67" s="59">
        <v>40.063476367098701</v>
      </c>
      <c r="J67" s="59">
        <v>43.248850116928296</v>
      </c>
      <c r="K67" s="59">
        <v>42.3133764455308</v>
      </c>
      <c r="L67" s="59">
        <v>44.262375419640897</v>
      </c>
      <c r="M67" s="59">
        <v>43.2351152854852</v>
      </c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04" t="s">
        <v>449</v>
      </c>
      <c r="D68" s="105" t="s">
        <v>450</v>
      </c>
      <c r="E68" s="106" t="s">
        <v>110</v>
      </c>
      <c r="F68" s="59">
        <v>31.599685139318002</v>
      </c>
      <c r="G68" s="59">
        <v>29.794319487425497</v>
      </c>
      <c r="H68" s="59">
        <v>29.673843621314099</v>
      </c>
      <c r="I68" s="59">
        <v>33.107126535186502</v>
      </c>
      <c r="J68" s="59">
        <v>31.548190605438201</v>
      </c>
      <c r="K68" s="59">
        <v>35.459308862825601</v>
      </c>
      <c r="L68" s="59">
        <v>39.490749740626995</v>
      </c>
      <c r="M68" s="59">
        <v>39.984620258279797</v>
      </c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04" t="s">
        <v>451</v>
      </c>
      <c r="D69" s="105" t="s">
        <v>452</v>
      </c>
      <c r="E69" s="106" t="s">
        <v>110</v>
      </c>
      <c r="F69" s="59">
        <v>20.543398513974001</v>
      </c>
      <c r="G69" s="59">
        <v>19.244358173795298</v>
      </c>
      <c r="H69" s="59">
        <v>16.602200813847602</v>
      </c>
      <c r="I69" s="59">
        <v>18.955562580847598</v>
      </c>
      <c r="J69" s="59">
        <v>20.50307182501</v>
      </c>
      <c r="K69" s="59">
        <v>21.2683592657134</v>
      </c>
      <c r="L69" s="59">
        <v>18.456183477363499</v>
      </c>
      <c r="M69" s="59">
        <v>22.307456453207401</v>
      </c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04" t="s">
        <v>453</v>
      </c>
      <c r="D70" s="105" t="s">
        <v>454</v>
      </c>
      <c r="E70" s="106" t="s">
        <v>110</v>
      </c>
      <c r="F70" s="59">
        <v>14.6514232532965</v>
      </c>
      <c r="G70" s="59">
        <v>23.697173846162201</v>
      </c>
      <c r="H70" s="59">
        <v>13.6632147750113</v>
      </c>
      <c r="I70" s="59">
        <v>15.362675056134199</v>
      </c>
      <c r="J70" s="59">
        <v>20.129445918955899</v>
      </c>
      <c r="K70" s="59">
        <v>21.4092343721343</v>
      </c>
      <c r="L70" s="59">
        <v>16.8582991868122</v>
      </c>
      <c r="M70" s="59">
        <v>22.026244695533002</v>
      </c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04" t="s">
        <v>455</v>
      </c>
      <c r="D71" s="105" t="s">
        <v>456</v>
      </c>
      <c r="E71" s="106" t="s">
        <v>110</v>
      </c>
      <c r="F71" s="59">
        <v>17.012848750123002</v>
      </c>
      <c r="G71" s="59">
        <v>15.345323346463099</v>
      </c>
      <c r="H71" s="59">
        <v>16.114808394073901</v>
      </c>
      <c r="I71" s="59">
        <v>15.8835435184732</v>
      </c>
      <c r="J71" s="59">
        <v>16.991447729814002</v>
      </c>
      <c r="K71" s="59">
        <v>18.299205506551903</v>
      </c>
      <c r="L71" s="59">
        <v>17.978257867628102</v>
      </c>
      <c r="M71" s="59">
        <v>19.3764161830197</v>
      </c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04" t="s">
        <v>457</v>
      </c>
      <c r="D72" s="105" t="s">
        <v>458</v>
      </c>
      <c r="E72" s="106" t="s">
        <v>110</v>
      </c>
      <c r="F72" s="59">
        <v>13.337215777596901</v>
      </c>
      <c r="G72" s="59">
        <v>7.37227749959027</v>
      </c>
      <c r="H72" s="59">
        <v>9.62370330683272</v>
      </c>
      <c r="I72" s="59">
        <v>10.514383111562299</v>
      </c>
      <c r="J72" s="59">
        <v>12.5159335819266</v>
      </c>
      <c r="K72" s="59">
        <v>14.105998577331199</v>
      </c>
      <c r="L72" s="59">
        <v>16.238914432622799</v>
      </c>
      <c r="M72" s="59">
        <v>17.1986785811064</v>
      </c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04" t="s">
        <v>433</v>
      </c>
      <c r="D73" s="105" t="s">
        <v>434</v>
      </c>
      <c r="E73" s="106" t="s">
        <v>110</v>
      </c>
      <c r="F73" s="59">
        <v>10.2417240789497</v>
      </c>
      <c r="G73" s="59">
        <v>11.9788042938738</v>
      </c>
      <c r="H73" s="59">
        <v>13.8448611259778</v>
      </c>
      <c r="I73" s="59">
        <v>12.242668498228001</v>
      </c>
      <c r="J73" s="59">
        <v>10.0882278103592</v>
      </c>
      <c r="K73" s="59">
        <v>10.866181656779599</v>
      </c>
      <c r="L73" s="59">
        <v>11.6620919958873</v>
      </c>
      <c r="M73" s="59">
        <v>16.4443969642677</v>
      </c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433" t="s">
        <v>305</v>
      </c>
      <c r="D74" s="434"/>
      <c r="E74" s="106" t="s">
        <v>110</v>
      </c>
      <c r="F74" s="59">
        <v>53.000415938660701</v>
      </c>
      <c r="G74" s="59">
        <v>56.839052564144495</v>
      </c>
      <c r="H74" s="59">
        <v>57.487946555274696</v>
      </c>
      <c r="I74" s="59">
        <v>58.799295689043397</v>
      </c>
      <c r="J74" s="59">
        <v>60.912175976636796</v>
      </c>
      <c r="K74" s="59">
        <v>65.173162257122996</v>
      </c>
      <c r="L74" s="59">
        <v>67.498333707266013</v>
      </c>
      <c r="M74" s="59">
        <v>76.078543519822304</v>
      </c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429" t="s">
        <v>112</v>
      </c>
      <c r="D75" s="430"/>
      <c r="E75" s="107" t="s">
        <v>110</v>
      </c>
      <c r="F75" s="61">
        <v>2469.69948902961</v>
      </c>
      <c r="G75" s="61">
        <v>2355.0939815706402</v>
      </c>
      <c r="H75" s="61">
        <v>2474.5290193625601</v>
      </c>
      <c r="I75" s="61">
        <v>2519.7204974573901</v>
      </c>
      <c r="J75" s="61">
        <v>2262.3664312559299</v>
      </c>
      <c r="K75" s="61">
        <v>2172.7897030880599</v>
      </c>
      <c r="L75" s="61">
        <v>2280.7716621795598</v>
      </c>
      <c r="M75" s="61">
        <v>2316.54954926855</v>
      </c>
      <c r="N75" s="103"/>
      <c r="O75" s="103"/>
      <c r="P75" s="103"/>
      <c r="Q75" s="103"/>
    </row>
    <row r="76" spans="1:17" s="51" customFormat="1" ht="30" customHeight="1" x14ac:dyDescent="0.2">
      <c r="A76" s="50"/>
      <c r="C76" s="52"/>
      <c r="D76" s="52"/>
      <c r="E76" s="52"/>
      <c r="F76" s="68" t="s">
        <v>320</v>
      </c>
      <c r="G76" s="52"/>
      <c r="H76" s="52"/>
      <c r="I76" s="52"/>
      <c r="J76" s="52"/>
      <c r="K76" s="52"/>
      <c r="L76" s="52"/>
      <c r="M76" s="52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04" t="s">
        <v>404</v>
      </c>
      <c r="D77" s="105" t="s">
        <v>405</v>
      </c>
      <c r="E77" s="106" t="s">
        <v>190</v>
      </c>
      <c r="F77" s="108">
        <f t="shared" ref="F77:M92" si="2">F54/F$75*100</f>
        <v>43.9222725003481</v>
      </c>
      <c r="G77" s="108">
        <f t="shared" si="2"/>
        <v>44.388338174203092</v>
      </c>
      <c r="H77" s="108">
        <f t="shared" si="2"/>
        <v>43.421821732899616</v>
      </c>
      <c r="I77" s="108">
        <f t="shared" si="2"/>
        <v>42.339483295266199</v>
      </c>
      <c r="J77" s="108">
        <f t="shared" si="2"/>
        <v>46.903128053581916</v>
      </c>
      <c r="K77" s="108">
        <f t="shared" si="2"/>
        <v>42.011927889503731</v>
      </c>
      <c r="L77" s="108">
        <f t="shared" si="2"/>
        <v>37.880040844470372</v>
      </c>
      <c r="M77" s="108">
        <f t="shared" si="2"/>
        <v>39.10044950013274</v>
      </c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04" t="s">
        <v>410</v>
      </c>
      <c r="D78" s="105" t="s">
        <v>411</v>
      </c>
      <c r="E78" s="106" t="s">
        <v>190</v>
      </c>
      <c r="F78" s="108">
        <f t="shared" si="2"/>
        <v>13.301262591104116</v>
      </c>
      <c r="G78" s="108">
        <f t="shared" si="2"/>
        <v>13.097044633400639</v>
      </c>
      <c r="H78" s="108">
        <f t="shared" si="2"/>
        <v>11.742235242651903</v>
      </c>
      <c r="I78" s="108">
        <f t="shared" si="2"/>
        <v>13.192159867331204</v>
      </c>
      <c r="J78" s="108">
        <f t="shared" si="2"/>
        <v>10.20079866139846</v>
      </c>
      <c r="K78" s="108">
        <f t="shared" si="2"/>
        <v>10.779017248019423</v>
      </c>
      <c r="L78" s="108">
        <f t="shared" si="2"/>
        <v>12.958180786390194</v>
      </c>
      <c r="M78" s="108">
        <f t="shared" si="2"/>
        <v>11.743130447773204</v>
      </c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04" t="s">
        <v>420</v>
      </c>
      <c r="D79" s="105" t="s">
        <v>421</v>
      </c>
      <c r="E79" s="106" t="s">
        <v>190</v>
      </c>
      <c r="F79" s="108">
        <f t="shared" si="2"/>
        <v>3.0945648581811125</v>
      </c>
      <c r="G79" s="108">
        <f t="shared" si="2"/>
        <v>4.3613631620211892</v>
      </c>
      <c r="H79" s="108">
        <f t="shared" si="2"/>
        <v>3.692418325176984</v>
      </c>
      <c r="I79" s="108">
        <f t="shared" si="2"/>
        <v>3.7044904201952895</v>
      </c>
      <c r="J79" s="108">
        <f t="shared" si="2"/>
        <v>5.9891735415678085</v>
      </c>
      <c r="K79" s="108">
        <f t="shared" si="2"/>
        <v>6.7543893629007172</v>
      </c>
      <c r="L79" s="108">
        <f t="shared" si="2"/>
        <v>7.0456998237243855</v>
      </c>
      <c r="M79" s="108">
        <f t="shared" si="2"/>
        <v>6.0422031334388544</v>
      </c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04" t="s">
        <v>424</v>
      </c>
      <c r="D80" s="105" t="s">
        <v>425</v>
      </c>
      <c r="E80" s="106" t="s">
        <v>190</v>
      </c>
      <c r="F80" s="108">
        <f t="shared" si="2"/>
        <v>3.8496006498896729</v>
      </c>
      <c r="G80" s="108">
        <f t="shared" si="2"/>
        <v>4.4838894557260183</v>
      </c>
      <c r="H80" s="108">
        <f t="shared" si="2"/>
        <v>4.9889370405149851</v>
      </c>
      <c r="I80" s="108">
        <f t="shared" si="2"/>
        <v>4.5018655704101658</v>
      </c>
      <c r="J80" s="108">
        <f t="shared" si="2"/>
        <v>5.1473492146799096</v>
      </c>
      <c r="K80" s="108">
        <f t="shared" si="2"/>
        <v>5.7909065197527552</v>
      </c>
      <c r="L80" s="108">
        <f t="shared" si="2"/>
        <v>5.5238305853683221</v>
      </c>
      <c r="M80" s="108">
        <f t="shared" si="2"/>
        <v>5.7155028555662906</v>
      </c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04" t="s">
        <v>426</v>
      </c>
      <c r="D81" s="105" t="s">
        <v>235</v>
      </c>
      <c r="E81" s="106" t="s">
        <v>190</v>
      </c>
      <c r="F81" s="108">
        <f t="shared" si="2"/>
        <v>4.3392634989990944</v>
      </c>
      <c r="G81" s="108">
        <f t="shared" si="2"/>
        <v>4.2976559184815759</v>
      </c>
      <c r="H81" s="108">
        <f t="shared" si="2"/>
        <v>3.7100993421671635</v>
      </c>
      <c r="I81" s="108">
        <f t="shared" si="2"/>
        <v>4.3693418043674415</v>
      </c>
      <c r="J81" s="108">
        <f t="shared" si="2"/>
        <v>3.8135807137616649</v>
      </c>
      <c r="K81" s="108">
        <f t="shared" si="2"/>
        <v>4.1976252136157219</v>
      </c>
      <c r="L81" s="108">
        <f t="shared" si="2"/>
        <v>4.132580902585441</v>
      </c>
      <c r="M81" s="108">
        <f t="shared" si="2"/>
        <v>4.7827387577669702</v>
      </c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04" t="s">
        <v>429</v>
      </c>
      <c r="D82" s="105" t="s">
        <v>430</v>
      </c>
      <c r="E82" s="106" t="s">
        <v>190</v>
      </c>
      <c r="F82" s="108">
        <f t="shared" si="2"/>
        <v>4.3735048422700231</v>
      </c>
      <c r="G82" s="108">
        <f t="shared" si="2"/>
        <v>5.6098556313847121</v>
      </c>
      <c r="H82" s="108">
        <f t="shared" si="2"/>
        <v>6.1946542062306538</v>
      </c>
      <c r="I82" s="108">
        <f t="shared" si="2"/>
        <v>4.0387794999924553</v>
      </c>
      <c r="J82" s="108">
        <f t="shared" si="2"/>
        <v>3.173670742449207</v>
      </c>
      <c r="K82" s="108">
        <f t="shared" si="2"/>
        <v>3.4572707308620672</v>
      </c>
      <c r="L82" s="108">
        <f t="shared" si="2"/>
        <v>3.8975704620413083</v>
      </c>
      <c r="M82" s="108">
        <f t="shared" si="2"/>
        <v>3.8213834084375708</v>
      </c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04" t="s">
        <v>431</v>
      </c>
      <c r="D83" s="105" t="s">
        <v>432</v>
      </c>
      <c r="E83" s="106" t="s">
        <v>190</v>
      </c>
      <c r="F83" s="108">
        <f t="shared" si="2"/>
        <v>7.3414422958571617</v>
      </c>
      <c r="G83" s="108">
        <f t="shared" si="2"/>
        <v>4.834956754283378</v>
      </c>
      <c r="H83" s="108">
        <f t="shared" si="2"/>
        <v>7.3815069202622094</v>
      </c>
      <c r="I83" s="108">
        <f t="shared" si="2"/>
        <v>7.8868166412174281</v>
      </c>
      <c r="J83" s="108">
        <f t="shared" si="2"/>
        <v>2.4645636997935525</v>
      </c>
      <c r="K83" s="108">
        <f t="shared" si="2"/>
        <v>2.1687218749589876</v>
      </c>
      <c r="L83" s="108">
        <f t="shared" si="2"/>
        <v>3.8449077200159061</v>
      </c>
      <c r="M83" s="108">
        <f t="shared" si="2"/>
        <v>3.556918683545037</v>
      </c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04" t="s">
        <v>427</v>
      </c>
      <c r="D84" s="105" t="s">
        <v>428</v>
      </c>
      <c r="E84" s="106" t="s">
        <v>190</v>
      </c>
      <c r="F84" s="108">
        <f t="shared" si="2"/>
        <v>2.0516188183495108</v>
      </c>
      <c r="G84" s="108">
        <f t="shared" si="2"/>
        <v>2.0105607559131475</v>
      </c>
      <c r="H84" s="108">
        <f t="shared" si="2"/>
        <v>2.1675559311544168</v>
      </c>
      <c r="I84" s="108">
        <f t="shared" si="2"/>
        <v>2.338946908089917</v>
      </c>
      <c r="J84" s="108">
        <f t="shared" si="2"/>
        <v>2.711854590708509</v>
      </c>
      <c r="K84" s="108">
        <f t="shared" si="2"/>
        <v>2.9755269490250598</v>
      </c>
      <c r="L84" s="108">
        <f t="shared" si="2"/>
        <v>2.7002465083127354</v>
      </c>
      <c r="M84" s="108">
        <f t="shared" si="2"/>
        <v>2.8361005871980529</v>
      </c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04" t="s">
        <v>439</v>
      </c>
      <c r="D85" s="105" t="s">
        <v>440</v>
      </c>
      <c r="E85" s="106" t="s">
        <v>190</v>
      </c>
      <c r="F85" s="108">
        <f t="shared" si="2"/>
        <v>2.2553325156181905</v>
      </c>
      <c r="G85" s="108">
        <f t="shared" si="2"/>
        <v>1.6796578614559459</v>
      </c>
      <c r="H85" s="108">
        <f t="shared" si="2"/>
        <v>1.6549437525546002</v>
      </c>
      <c r="I85" s="108">
        <f t="shared" si="2"/>
        <v>1.7933483549799492</v>
      </c>
      <c r="J85" s="108">
        <f t="shared" si="2"/>
        <v>2.0812241730853822</v>
      </c>
      <c r="K85" s="108">
        <f t="shared" si="2"/>
        <v>2.0554874612928447</v>
      </c>
      <c r="L85" s="108">
        <f t="shared" si="2"/>
        <v>2.2814537708725933</v>
      </c>
      <c r="M85" s="108">
        <f t="shared" si="2"/>
        <v>2.6112504649425907</v>
      </c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04" t="s">
        <v>441</v>
      </c>
      <c r="D86" s="105" t="s">
        <v>442</v>
      </c>
      <c r="E86" s="106" t="s">
        <v>190</v>
      </c>
      <c r="F86" s="108">
        <f t="shared" si="2"/>
        <v>2.0266549619632372</v>
      </c>
      <c r="G86" s="108">
        <f t="shared" si="2"/>
        <v>1.4419406578255021</v>
      </c>
      <c r="H86" s="108">
        <f t="shared" si="2"/>
        <v>1.6664552434048141</v>
      </c>
      <c r="I86" s="108">
        <f t="shared" si="2"/>
        <v>1.5134540513124861</v>
      </c>
      <c r="J86" s="108">
        <f t="shared" si="2"/>
        <v>1.8214548611437051</v>
      </c>
      <c r="K86" s="108">
        <f t="shared" si="2"/>
        <v>3.0211217898795795</v>
      </c>
      <c r="L86" s="108">
        <f t="shared" si="2"/>
        <v>2.9139887844882497</v>
      </c>
      <c r="M86" s="108">
        <f t="shared" si="2"/>
        <v>2.3381798549998862</v>
      </c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04" t="s">
        <v>443</v>
      </c>
      <c r="D87" s="105" t="s">
        <v>444</v>
      </c>
      <c r="E87" s="106" t="s">
        <v>190</v>
      </c>
      <c r="F87" s="108">
        <f t="shared" si="2"/>
        <v>3.1348571036863211</v>
      </c>
      <c r="G87" s="108">
        <f t="shared" si="2"/>
        <v>3.05694142980547</v>
      </c>
      <c r="H87" s="108">
        <f t="shared" si="2"/>
        <v>2.7771806778555765</v>
      </c>
      <c r="I87" s="108">
        <f t="shared" si="2"/>
        <v>3.0487214627027872</v>
      </c>
      <c r="J87" s="108">
        <f t="shared" si="2"/>
        <v>2.8628170936556692</v>
      </c>
      <c r="K87" s="108">
        <f t="shared" si="2"/>
        <v>2.4466637842571073</v>
      </c>
      <c r="L87" s="108">
        <f t="shared" si="2"/>
        <v>2.6675945494364868</v>
      </c>
      <c r="M87" s="108">
        <f t="shared" si="2"/>
        <v>2.3144452437930849</v>
      </c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04" t="s">
        <v>445</v>
      </c>
      <c r="D88" s="105" t="s">
        <v>446</v>
      </c>
      <c r="E88" s="106" t="s">
        <v>190</v>
      </c>
      <c r="F88" s="108">
        <f t="shared" si="2"/>
        <v>1.4313593512260947</v>
      </c>
      <c r="G88" s="108">
        <f t="shared" si="2"/>
        <v>1.6233564702149765</v>
      </c>
      <c r="H88" s="108">
        <f t="shared" si="2"/>
        <v>2.0098040776603656</v>
      </c>
      <c r="I88" s="108">
        <f t="shared" si="2"/>
        <v>2.1324595441833463</v>
      </c>
      <c r="J88" s="108">
        <f t="shared" si="2"/>
        <v>2.126835874971988</v>
      </c>
      <c r="K88" s="108">
        <f t="shared" si="2"/>
        <v>2.2107050025501414</v>
      </c>
      <c r="L88" s="108">
        <f t="shared" si="2"/>
        <v>2.0798057017617184</v>
      </c>
      <c r="M88" s="108">
        <f t="shared" si="2"/>
        <v>2.1884170818231223</v>
      </c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04" t="s">
        <v>447</v>
      </c>
      <c r="D89" s="105" t="s">
        <v>448</v>
      </c>
      <c r="E89" s="106" t="s">
        <v>190</v>
      </c>
      <c r="F89" s="108">
        <f t="shared" si="2"/>
        <v>0.66797989651036882</v>
      </c>
      <c r="G89" s="108">
        <f t="shared" si="2"/>
        <v>0.49594285715519187</v>
      </c>
      <c r="H89" s="108">
        <f t="shared" si="2"/>
        <v>0.68269793811139823</v>
      </c>
      <c r="I89" s="108">
        <f t="shared" si="2"/>
        <v>1.007138005221039</v>
      </c>
      <c r="J89" s="108">
        <f t="shared" si="2"/>
        <v>1.1587933151110703</v>
      </c>
      <c r="K89" s="108">
        <f t="shared" si="2"/>
        <v>1.5960305178657201</v>
      </c>
      <c r="L89" s="108">
        <f t="shared" si="2"/>
        <v>1.8825836941119116</v>
      </c>
      <c r="M89" s="108">
        <f t="shared" si="2"/>
        <v>1.8702390845329326</v>
      </c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04" t="s">
        <v>437</v>
      </c>
      <c r="D90" s="105" t="s">
        <v>438</v>
      </c>
      <c r="E90" s="106" t="s">
        <v>190</v>
      </c>
      <c r="F90" s="108">
        <f t="shared" si="2"/>
        <v>1.7161068782252504</v>
      </c>
      <c r="G90" s="108">
        <f t="shared" si="2"/>
        <v>1.6433474543891164</v>
      </c>
      <c r="H90" s="108">
        <f t="shared" si="2"/>
        <v>1.5646203717925282</v>
      </c>
      <c r="I90" s="108">
        <f t="shared" si="2"/>
        <v>1.5899968432024947</v>
      </c>
      <c r="J90" s="108">
        <f t="shared" si="2"/>
        <v>1.9116642432198363</v>
      </c>
      <c r="K90" s="108">
        <f t="shared" si="2"/>
        <v>1.9474216204814141</v>
      </c>
      <c r="L90" s="108">
        <f t="shared" si="2"/>
        <v>1.9406754368976469</v>
      </c>
      <c r="M90" s="108">
        <f t="shared" si="2"/>
        <v>1.8663583215449322</v>
      </c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04" t="s">
        <v>449</v>
      </c>
      <c r="D91" s="105" t="s">
        <v>450</v>
      </c>
      <c r="E91" s="106" t="s">
        <v>190</v>
      </c>
      <c r="F91" s="108">
        <f t="shared" si="2"/>
        <v>1.279495148283571</v>
      </c>
      <c r="G91" s="108">
        <f t="shared" si="2"/>
        <v>1.2651010838877568</v>
      </c>
      <c r="H91" s="108">
        <f t="shared" si="2"/>
        <v>1.1991713731834954</v>
      </c>
      <c r="I91" s="108">
        <f t="shared" si="2"/>
        <v>1.3139205943117254</v>
      </c>
      <c r="J91" s="108">
        <f t="shared" si="2"/>
        <v>1.394477489127371</v>
      </c>
      <c r="K91" s="108">
        <f t="shared" si="2"/>
        <v>1.6319715070643674</v>
      </c>
      <c r="L91" s="108">
        <f t="shared" si="2"/>
        <v>1.7314644159901871</v>
      </c>
      <c r="M91" s="108">
        <f t="shared" si="2"/>
        <v>1.7260420900949405</v>
      </c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04" t="s">
        <v>451</v>
      </c>
      <c r="D92" s="105" t="s">
        <v>452</v>
      </c>
      <c r="E92" s="106" t="s">
        <v>190</v>
      </c>
      <c r="F92" s="108">
        <f t="shared" si="2"/>
        <v>0.83181774160085675</v>
      </c>
      <c r="G92" s="108">
        <f t="shared" si="2"/>
        <v>0.81713758874968567</v>
      </c>
      <c r="H92" s="108">
        <f t="shared" si="2"/>
        <v>0.67092366603663178</v>
      </c>
      <c r="I92" s="108">
        <f t="shared" si="2"/>
        <v>0.75228830340410191</v>
      </c>
      <c r="J92" s="108">
        <f t="shared" si="2"/>
        <v>0.90626662161124483</v>
      </c>
      <c r="K92" s="108">
        <f t="shared" si="2"/>
        <v>0.97885033399624055</v>
      </c>
      <c r="L92" s="108">
        <f t="shared" si="2"/>
        <v>0.80920785642024029</v>
      </c>
      <c r="M92" s="108">
        <f t="shared" si="2"/>
        <v>0.96296047111321137</v>
      </c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04" t="s">
        <v>453</v>
      </c>
      <c r="D93" s="105" t="s">
        <v>454</v>
      </c>
      <c r="E93" s="106" t="s">
        <v>190</v>
      </c>
      <c r="F93" s="108">
        <f t="shared" ref="F93:M98" si="3">F70/F$75*100</f>
        <v>0.59324720753994686</v>
      </c>
      <c r="G93" s="108">
        <f t="shared" si="3"/>
        <v>1.0062092651758328</v>
      </c>
      <c r="H93" s="108">
        <f t="shared" si="3"/>
        <v>0.55215415410771584</v>
      </c>
      <c r="I93" s="108">
        <f t="shared" si="3"/>
        <v>0.60969758636469518</v>
      </c>
      <c r="J93" s="108">
        <f t="shared" si="3"/>
        <v>0.88975179444212482</v>
      </c>
      <c r="K93" s="108">
        <f t="shared" si="3"/>
        <v>0.98533393920758172</v>
      </c>
      <c r="L93" s="108">
        <f t="shared" si="3"/>
        <v>0.73914892342629368</v>
      </c>
      <c r="M93" s="108">
        <f t="shared" si="3"/>
        <v>0.95082122040030548</v>
      </c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04" t="s">
        <v>455</v>
      </c>
      <c r="D94" s="105" t="s">
        <v>456</v>
      </c>
      <c r="E94" s="106" t="s">
        <v>190</v>
      </c>
      <c r="F94" s="108">
        <f t="shared" si="3"/>
        <v>0.68886311171435932</v>
      </c>
      <c r="G94" s="108">
        <f t="shared" si="3"/>
        <v>0.65158008413019342</v>
      </c>
      <c r="H94" s="108">
        <f t="shared" si="3"/>
        <v>0.65122729489044673</v>
      </c>
      <c r="I94" s="108">
        <f t="shared" si="3"/>
        <v>0.630369262563091</v>
      </c>
      <c r="J94" s="108">
        <f t="shared" si="3"/>
        <v>0.7510475533524148</v>
      </c>
      <c r="K94" s="108">
        <f t="shared" si="3"/>
        <v>0.84219864815008572</v>
      </c>
      <c r="L94" s="108">
        <f t="shared" si="3"/>
        <v>0.78825329890532081</v>
      </c>
      <c r="M94" s="108">
        <f t="shared" si="3"/>
        <v>0.83643435078424277</v>
      </c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04" t="s">
        <v>457</v>
      </c>
      <c r="D95" s="105" t="s">
        <v>458</v>
      </c>
      <c r="E95" s="106" t="s">
        <v>190</v>
      </c>
      <c r="F95" s="108">
        <f t="shared" si="3"/>
        <v>0.54003395299066681</v>
      </c>
      <c r="G95" s="108">
        <f t="shared" si="3"/>
        <v>0.31303538445941809</v>
      </c>
      <c r="H95" s="108">
        <f t="shared" si="3"/>
        <v>0.38891050505084762</v>
      </c>
      <c r="I95" s="108">
        <f t="shared" si="3"/>
        <v>0.41728370754503114</v>
      </c>
      <c r="J95" s="108">
        <f t="shared" si="3"/>
        <v>0.55322309458855023</v>
      </c>
      <c r="K95" s="108">
        <f t="shared" si="3"/>
        <v>0.6492114058384556</v>
      </c>
      <c r="L95" s="108">
        <f t="shared" si="3"/>
        <v>0.71199211661129225</v>
      </c>
      <c r="M95" s="108">
        <f t="shared" si="3"/>
        <v>0.74242653633447542</v>
      </c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04" t="s">
        <v>433</v>
      </c>
      <c r="D96" s="105" t="s">
        <v>434</v>
      </c>
      <c r="E96" s="106" t="s">
        <v>190</v>
      </c>
      <c r="F96" s="108">
        <f t="shared" si="3"/>
        <v>0.41469515317322514</v>
      </c>
      <c r="G96" s="108">
        <f t="shared" si="3"/>
        <v>0.50863381196724022</v>
      </c>
      <c r="H96" s="108">
        <f t="shared" si="3"/>
        <v>0.55949479750066711</v>
      </c>
      <c r="I96" s="108">
        <f t="shared" si="3"/>
        <v>0.48587406859538124</v>
      </c>
      <c r="J96" s="108">
        <f t="shared" si="3"/>
        <v>0.44591484699314698</v>
      </c>
      <c r="K96" s="108">
        <f t="shared" si="3"/>
        <v>0.50010277761055866</v>
      </c>
      <c r="L96" s="108">
        <f t="shared" si="3"/>
        <v>0.51132220683339802</v>
      </c>
      <c r="M96" s="108">
        <f t="shared" si="3"/>
        <v>0.70986597154634634</v>
      </c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433" t="s">
        <v>305</v>
      </c>
      <c r="D97" s="434"/>
      <c r="E97" s="106" t="s">
        <v>190</v>
      </c>
      <c r="F97" s="108">
        <f t="shared" si="3"/>
        <v>2.1460269224692405</v>
      </c>
      <c r="G97" s="108">
        <f t="shared" si="3"/>
        <v>2.4134515653697122</v>
      </c>
      <c r="H97" s="108">
        <f t="shared" si="3"/>
        <v>2.3231874067932177</v>
      </c>
      <c r="I97" s="108">
        <f t="shared" si="3"/>
        <v>2.3335642087436614</v>
      </c>
      <c r="J97" s="108">
        <f t="shared" si="3"/>
        <v>2.6924098207566671</v>
      </c>
      <c r="K97" s="108">
        <f t="shared" si="3"/>
        <v>2.9995154231675603</v>
      </c>
      <c r="L97" s="108">
        <f t="shared" si="3"/>
        <v>2.9594516113359193</v>
      </c>
      <c r="M97" s="108">
        <f t="shared" si="3"/>
        <v>3.284131934231413</v>
      </c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429" t="s">
        <v>112</v>
      </c>
      <c r="D98" s="430"/>
      <c r="E98" s="107" t="s">
        <v>190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  <c r="M98" s="109">
        <f t="shared" si="3"/>
        <v>100</v>
      </c>
      <c r="N98" s="103"/>
      <c r="O98" s="103"/>
      <c r="P98" s="103"/>
      <c r="Q98" s="103"/>
    </row>
    <row r="99" spans="1:17" ht="30" customHeight="1" x14ac:dyDescent="0.2">
      <c r="A99" s="50"/>
      <c r="B99" s="51"/>
      <c r="C99" s="52"/>
      <c r="D99" s="52"/>
      <c r="E99" s="52"/>
      <c r="F99" s="68" t="s">
        <v>257</v>
      </c>
      <c r="G99" s="52"/>
      <c r="H99" s="52"/>
      <c r="I99" s="52"/>
      <c r="J99" s="52"/>
      <c r="K99" s="52"/>
      <c r="L99" s="52"/>
      <c r="M99" s="52"/>
      <c r="N99" s="103"/>
      <c r="O99" s="103"/>
      <c r="P99" s="103"/>
      <c r="Q99" s="103"/>
    </row>
    <row r="100" spans="1:17" ht="15" customHeight="1" x14ac:dyDescent="0.2">
      <c r="A100" s="82">
        <v>89</v>
      </c>
      <c r="B100" s="103"/>
      <c r="C100" s="104" t="s">
        <v>406</v>
      </c>
      <c r="D100" s="105" t="s">
        <v>407</v>
      </c>
      <c r="E100" s="106" t="s">
        <v>110</v>
      </c>
      <c r="F100" s="59">
        <v>273.29552641981797</v>
      </c>
      <c r="G100" s="59">
        <v>280.23058700949503</v>
      </c>
      <c r="H100" s="59">
        <v>283.78325085388099</v>
      </c>
      <c r="I100" s="59">
        <v>281.23513425719</v>
      </c>
      <c r="J100" s="59">
        <v>313.98573499557801</v>
      </c>
      <c r="K100" s="59">
        <v>390.58981140322697</v>
      </c>
      <c r="L100" s="59">
        <v>454.271061982638</v>
      </c>
      <c r="M100" s="59">
        <v>401.86510114386499</v>
      </c>
      <c r="N100" s="103"/>
      <c r="O100" s="103"/>
      <c r="P100" s="103"/>
      <c r="Q100" s="103"/>
    </row>
    <row r="101" spans="1:17" ht="15" customHeight="1" x14ac:dyDescent="0.2">
      <c r="A101" s="82">
        <v>90</v>
      </c>
      <c r="B101" s="103"/>
      <c r="C101" s="104" t="s">
        <v>327</v>
      </c>
      <c r="D101" s="105" t="s">
        <v>328</v>
      </c>
      <c r="E101" s="106" t="s">
        <v>110</v>
      </c>
      <c r="F101" s="59">
        <v>198.395379681202</v>
      </c>
      <c r="G101" s="59">
        <v>211.299342636099</v>
      </c>
      <c r="H101" s="59">
        <v>211.76057505475799</v>
      </c>
      <c r="I101" s="59">
        <v>210.058997931307</v>
      </c>
      <c r="J101" s="59">
        <v>254.60453626643701</v>
      </c>
      <c r="K101" s="59">
        <v>276.08327420413195</v>
      </c>
      <c r="L101" s="59">
        <v>270.44316213070101</v>
      </c>
      <c r="M101" s="59">
        <v>302.38100727007901</v>
      </c>
      <c r="N101" s="103"/>
      <c r="O101" s="103"/>
      <c r="P101" s="103"/>
      <c r="Q101" s="103"/>
    </row>
    <row r="102" spans="1:17" ht="15" customHeight="1" x14ac:dyDescent="0.2">
      <c r="A102" s="82">
        <v>91</v>
      </c>
      <c r="B102" s="103"/>
      <c r="C102" s="104" t="s">
        <v>408</v>
      </c>
      <c r="D102" s="105" t="s">
        <v>409</v>
      </c>
      <c r="E102" s="106" t="s">
        <v>110</v>
      </c>
      <c r="F102" s="59">
        <v>151.33092599633798</v>
      </c>
      <c r="G102" s="59">
        <v>195.81928206480802</v>
      </c>
      <c r="H102" s="59">
        <v>274.34347451356297</v>
      </c>
      <c r="I102" s="59">
        <v>235.85822778502501</v>
      </c>
      <c r="J102" s="59">
        <v>240.82866824756701</v>
      </c>
      <c r="K102" s="59">
        <v>250.47203216341902</v>
      </c>
      <c r="L102" s="59">
        <v>275.44104011684999</v>
      </c>
      <c r="M102" s="59">
        <v>275.79355917093903</v>
      </c>
      <c r="N102" s="103"/>
      <c r="O102" s="103"/>
      <c r="P102" s="103"/>
      <c r="Q102" s="103"/>
    </row>
    <row r="103" spans="1:17" ht="15" customHeight="1" x14ac:dyDescent="0.2">
      <c r="A103" s="82">
        <v>92</v>
      </c>
      <c r="B103" s="103"/>
      <c r="C103" s="104" t="s">
        <v>412</v>
      </c>
      <c r="D103" s="105" t="s">
        <v>413</v>
      </c>
      <c r="E103" s="106" t="s">
        <v>110</v>
      </c>
      <c r="F103" s="59">
        <v>239.267750662254</v>
      </c>
      <c r="G103" s="59">
        <v>269.48434611363399</v>
      </c>
      <c r="H103" s="59">
        <v>316.59282017029102</v>
      </c>
      <c r="I103" s="59">
        <v>275.80406918774298</v>
      </c>
      <c r="J103" s="59">
        <v>271.15778672805703</v>
      </c>
      <c r="K103" s="59">
        <v>271.06373956687497</v>
      </c>
      <c r="L103" s="59">
        <v>266.45844706968995</v>
      </c>
      <c r="M103" s="59">
        <v>266.079775412044</v>
      </c>
      <c r="N103" s="103"/>
      <c r="O103" s="103"/>
      <c r="P103" s="103"/>
      <c r="Q103" s="103"/>
    </row>
    <row r="104" spans="1:17" ht="15" customHeight="1" x14ac:dyDescent="0.2">
      <c r="A104" s="82">
        <v>93</v>
      </c>
      <c r="B104" s="103"/>
      <c r="C104" s="104" t="s">
        <v>414</v>
      </c>
      <c r="D104" s="105" t="s">
        <v>415</v>
      </c>
      <c r="E104" s="106" t="s">
        <v>110</v>
      </c>
      <c r="F104" s="59">
        <v>239.038677138407</v>
      </c>
      <c r="G104" s="59">
        <v>243.82649181298203</v>
      </c>
      <c r="H104" s="59">
        <v>246.75419993416602</v>
      </c>
      <c r="I104" s="59">
        <v>273.83891628185</v>
      </c>
      <c r="J104" s="59">
        <v>254.44968645342098</v>
      </c>
      <c r="K104" s="59">
        <v>249.891433605343</v>
      </c>
      <c r="L104" s="59">
        <v>258.65938334780901</v>
      </c>
      <c r="M104" s="59">
        <v>258.21512030886498</v>
      </c>
      <c r="N104" s="103"/>
      <c r="O104" s="103"/>
      <c r="P104" s="103"/>
      <c r="Q104" s="103"/>
    </row>
    <row r="105" spans="1:17" ht="15" customHeight="1" x14ac:dyDescent="0.2">
      <c r="A105" s="82">
        <v>94</v>
      </c>
      <c r="B105" s="103"/>
      <c r="C105" s="104" t="s">
        <v>416</v>
      </c>
      <c r="D105" s="105" t="s">
        <v>417</v>
      </c>
      <c r="E105" s="106" t="s">
        <v>110</v>
      </c>
      <c r="F105" s="59">
        <v>185.79334862465601</v>
      </c>
      <c r="G105" s="59">
        <v>287.98181554509404</v>
      </c>
      <c r="H105" s="59">
        <v>455.53926784043199</v>
      </c>
      <c r="I105" s="59">
        <v>429.61076544443796</v>
      </c>
      <c r="J105" s="59">
        <v>228.54739774210699</v>
      </c>
      <c r="K105" s="59">
        <v>250.573467373049</v>
      </c>
      <c r="L105" s="59">
        <v>222.066648948178</v>
      </c>
      <c r="M105" s="59">
        <v>207.82386832857497</v>
      </c>
      <c r="N105" s="103"/>
      <c r="O105" s="103"/>
      <c r="P105" s="103"/>
      <c r="Q105" s="103"/>
    </row>
    <row r="106" spans="1:17" ht="15" customHeight="1" x14ac:dyDescent="0.2">
      <c r="A106" s="82">
        <v>95</v>
      </c>
      <c r="B106" s="103"/>
      <c r="C106" s="104" t="s">
        <v>418</v>
      </c>
      <c r="D106" s="105" t="s">
        <v>419</v>
      </c>
      <c r="E106" s="106" t="s">
        <v>110</v>
      </c>
      <c r="F106" s="59">
        <v>290.35008538463899</v>
      </c>
      <c r="G106" s="59">
        <v>309.66946113065603</v>
      </c>
      <c r="H106" s="59">
        <v>261.711671474046</v>
      </c>
      <c r="I106" s="59">
        <v>240.75730986925402</v>
      </c>
      <c r="J106" s="59">
        <v>214.988568857465</v>
      </c>
      <c r="K106" s="59">
        <v>196.448588438033</v>
      </c>
      <c r="L106" s="59">
        <v>195.79159069853102</v>
      </c>
      <c r="M106" s="59">
        <v>199.71708675666702</v>
      </c>
      <c r="N106" s="103"/>
      <c r="O106" s="103"/>
      <c r="P106" s="103"/>
      <c r="Q106" s="103"/>
    </row>
    <row r="107" spans="1:17" ht="15" customHeight="1" x14ac:dyDescent="0.2">
      <c r="A107" s="82">
        <v>96</v>
      </c>
      <c r="B107" s="103"/>
      <c r="C107" s="104" t="s">
        <v>341</v>
      </c>
      <c r="D107" s="105" t="s">
        <v>342</v>
      </c>
      <c r="E107" s="106" t="s">
        <v>110</v>
      </c>
      <c r="F107" s="59">
        <v>110.34675103843399</v>
      </c>
      <c r="G107" s="59">
        <v>120.07247783160899</v>
      </c>
      <c r="H107" s="59">
        <v>138.69118060963999</v>
      </c>
      <c r="I107" s="59">
        <v>129.60666684588699</v>
      </c>
      <c r="J107" s="59">
        <v>131.045097939984</v>
      </c>
      <c r="K107" s="59">
        <v>134.98975832377101</v>
      </c>
      <c r="L107" s="59">
        <v>169.81504313594499</v>
      </c>
      <c r="M107" s="59">
        <v>173.393668091401</v>
      </c>
      <c r="N107" s="103"/>
      <c r="O107" s="103"/>
      <c r="P107" s="103"/>
      <c r="Q107" s="103"/>
    </row>
    <row r="108" spans="1:17" ht="15" customHeight="1" x14ac:dyDescent="0.2">
      <c r="A108" s="82">
        <v>97</v>
      </c>
      <c r="B108" s="103"/>
      <c r="C108" s="104" t="s">
        <v>422</v>
      </c>
      <c r="D108" s="105" t="s">
        <v>423</v>
      </c>
      <c r="E108" s="106" t="s">
        <v>110</v>
      </c>
      <c r="F108" s="59">
        <v>99.235497785510603</v>
      </c>
      <c r="G108" s="59">
        <v>113.471722008139</v>
      </c>
      <c r="H108" s="59">
        <v>115.66496161844201</v>
      </c>
      <c r="I108" s="59">
        <v>124.85873714557799</v>
      </c>
      <c r="J108" s="59">
        <v>143.87846498808301</v>
      </c>
      <c r="K108" s="59">
        <v>148.32370944151</v>
      </c>
      <c r="L108" s="59">
        <v>156.48840547597899</v>
      </c>
      <c r="M108" s="59">
        <v>158.299329605476</v>
      </c>
      <c r="N108" s="103"/>
      <c r="O108" s="103"/>
      <c r="P108" s="103"/>
      <c r="Q108" s="103"/>
    </row>
    <row r="109" spans="1:17" ht="15" customHeight="1" x14ac:dyDescent="0.2">
      <c r="A109" s="82">
        <v>98</v>
      </c>
      <c r="B109" s="103"/>
      <c r="C109" s="104" t="s">
        <v>435</v>
      </c>
      <c r="D109" s="105" t="s">
        <v>436</v>
      </c>
      <c r="E109" s="106" t="s">
        <v>110</v>
      </c>
      <c r="F109" s="59">
        <v>75.1428558871511</v>
      </c>
      <c r="G109" s="59">
        <v>76.332737133427699</v>
      </c>
      <c r="H109" s="59">
        <v>79.323804886070292</v>
      </c>
      <c r="I109" s="59">
        <v>78.687350408472199</v>
      </c>
      <c r="J109" s="59">
        <v>77.102646674078898</v>
      </c>
      <c r="K109" s="59">
        <v>88.666672170740497</v>
      </c>
      <c r="L109" s="59">
        <v>92.802733070092202</v>
      </c>
      <c r="M109" s="59">
        <v>80.139766427527888</v>
      </c>
      <c r="N109" s="103"/>
      <c r="O109" s="103"/>
      <c r="P109" s="103"/>
      <c r="Q109" s="103"/>
    </row>
    <row r="110" spans="1:17" ht="15" customHeight="1" x14ac:dyDescent="0.2">
      <c r="A110" s="82">
        <v>99</v>
      </c>
      <c r="B110" s="103"/>
      <c r="C110" s="104" t="s">
        <v>272</v>
      </c>
      <c r="D110" s="105" t="s">
        <v>221</v>
      </c>
      <c r="E110" s="106" t="s">
        <v>110</v>
      </c>
      <c r="F110" s="59">
        <v>67.811587256561111</v>
      </c>
      <c r="G110" s="59">
        <v>64.624614332511101</v>
      </c>
      <c r="H110" s="59">
        <v>64.6034523621842</v>
      </c>
      <c r="I110" s="59">
        <v>69.9425519289139</v>
      </c>
      <c r="J110" s="59">
        <v>60.840629316863499</v>
      </c>
      <c r="K110" s="59">
        <v>60.754048548884498</v>
      </c>
      <c r="L110" s="59">
        <v>71.670082364492799</v>
      </c>
      <c r="M110" s="59">
        <v>71.038671299130598</v>
      </c>
      <c r="N110" s="103"/>
      <c r="O110" s="103"/>
      <c r="P110" s="103"/>
      <c r="Q110" s="103"/>
    </row>
    <row r="111" spans="1:17" ht="15" customHeight="1" x14ac:dyDescent="0.2">
      <c r="A111" s="82">
        <v>100</v>
      </c>
      <c r="B111" s="103"/>
      <c r="C111" s="104" t="s">
        <v>433</v>
      </c>
      <c r="D111" s="105" t="s">
        <v>434</v>
      </c>
      <c r="E111" s="106" t="s">
        <v>110</v>
      </c>
      <c r="F111" s="59">
        <v>81.395687349695208</v>
      </c>
      <c r="G111" s="59">
        <v>74.049389594801696</v>
      </c>
      <c r="H111" s="59">
        <v>83.27723275514559</v>
      </c>
      <c r="I111" s="59">
        <v>82.498321329201502</v>
      </c>
      <c r="J111" s="59">
        <v>62.533280398733901</v>
      </c>
      <c r="K111" s="59">
        <v>63.936358980755301</v>
      </c>
      <c r="L111" s="59">
        <v>60.566018461103901</v>
      </c>
      <c r="M111" s="59">
        <v>63.795192966243</v>
      </c>
      <c r="N111" s="103"/>
      <c r="O111" s="103"/>
      <c r="P111" s="103"/>
      <c r="Q111" s="103"/>
    </row>
    <row r="112" spans="1:17" ht="15" customHeight="1" x14ac:dyDescent="0.2">
      <c r="A112" s="82">
        <v>101</v>
      </c>
      <c r="B112" s="103"/>
      <c r="C112" s="104" t="s">
        <v>335</v>
      </c>
      <c r="D112" s="105" t="s">
        <v>336</v>
      </c>
      <c r="E112" s="106" t="s">
        <v>110</v>
      </c>
      <c r="F112" s="59">
        <v>43.588361976251605</v>
      </c>
      <c r="G112" s="59">
        <v>43.494164195812004</v>
      </c>
      <c r="H112" s="59">
        <v>48.870215610096601</v>
      </c>
      <c r="I112" s="59">
        <v>52.391909056174903</v>
      </c>
      <c r="J112" s="59">
        <v>51.885653623921399</v>
      </c>
      <c r="K112" s="59">
        <v>57.1637705843847</v>
      </c>
      <c r="L112" s="59">
        <v>57.380031350809304</v>
      </c>
      <c r="M112" s="59">
        <v>60.700402984417799</v>
      </c>
      <c r="N112" s="103"/>
      <c r="O112" s="103"/>
      <c r="P112" s="103"/>
      <c r="Q112" s="103"/>
    </row>
    <row r="113" spans="1:17" ht="15" customHeight="1" x14ac:dyDescent="0.2">
      <c r="A113" s="82">
        <v>102</v>
      </c>
      <c r="B113" s="103"/>
      <c r="C113" s="104" t="s">
        <v>427</v>
      </c>
      <c r="D113" s="105" t="s">
        <v>428</v>
      </c>
      <c r="E113" s="106" t="s">
        <v>110</v>
      </c>
      <c r="F113" s="59">
        <v>78.369850132367802</v>
      </c>
      <c r="G113" s="59">
        <v>62.874462269795799</v>
      </c>
      <c r="H113" s="59">
        <v>57.958328974389602</v>
      </c>
      <c r="I113" s="59">
        <v>55.510392200681004</v>
      </c>
      <c r="J113" s="59">
        <v>50.903684000655502</v>
      </c>
      <c r="K113" s="59">
        <v>47.195399929430195</v>
      </c>
      <c r="L113" s="59">
        <v>44.355325083211</v>
      </c>
      <c r="M113" s="59">
        <v>40.765840987395002</v>
      </c>
      <c r="N113" s="103"/>
      <c r="O113" s="103"/>
      <c r="P113" s="103"/>
      <c r="Q113" s="103"/>
    </row>
    <row r="114" spans="1:17" ht="15" customHeight="1" x14ac:dyDescent="0.2">
      <c r="A114" s="82">
        <v>103</v>
      </c>
      <c r="B114" s="103"/>
      <c r="C114" s="104" t="s">
        <v>437</v>
      </c>
      <c r="D114" s="105" t="s">
        <v>438</v>
      </c>
      <c r="E114" s="106" t="s">
        <v>110</v>
      </c>
      <c r="F114" s="59">
        <v>24.3034842368467</v>
      </c>
      <c r="G114" s="59">
        <v>24.286433303432901</v>
      </c>
      <c r="H114" s="59">
        <v>27.9248579091899</v>
      </c>
      <c r="I114" s="59">
        <v>27.0354123074565</v>
      </c>
      <c r="J114" s="59">
        <v>31.431610140967098</v>
      </c>
      <c r="K114" s="59">
        <v>31.782312869114403</v>
      </c>
      <c r="L114" s="59">
        <v>28.471917488753199</v>
      </c>
      <c r="M114" s="59">
        <v>30.429826381809999</v>
      </c>
      <c r="N114" s="103"/>
      <c r="O114" s="103"/>
      <c r="P114" s="103"/>
      <c r="Q114" s="103"/>
    </row>
    <row r="115" spans="1:17" ht="15" customHeight="1" x14ac:dyDescent="0.2">
      <c r="A115" s="82">
        <v>104</v>
      </c>
      <c r="B115" s="103"/>
      <c r="C115" s="104" t="s">
        <v>303</v>
      </c>
      <c r="D115" s="105" t="s">
        <v>304</v>
      </c>
      <c r="E115" s="106" t="s">
        <v>110</v>
      </c>
      <c r="F115" s="59">
        <v>29.514009199143199</v>
      </c>
      <c r="G115" s="59">
        <v>29.882791866055101</v>
      </c>
      <c r="H115" s="59">
        <v>32.061009249814603</v>
      </c>
      <c r="I115" s="59">
        <v>33.276809935162397</v>
      </c>
      <c r="J115" s="59">
        <v>30.071602415003301</v>
      </c>
      <c r="K115" s="59">
        <v>31.2949349793967</v>
      </c>
      <c r="L115" s="59">
        <v>29.578880318546101</v>
      </c>
      <c r="M115" s="59">
        <v>30.322778804303603</v>
      </c>
      <c r="N115" s="103"/>
      <c r="O115" s="103"/>
      <c r="P115" s="103"/>
      <c r="Q115" s="103"/>
    </row>
    <row r="116" spans="1:17" ht="15" customHeight="1" x14ac:dyDescent="0.2">
      <c r="A116" s="82">
        <v>105</v>
      </c>
      <c r="B116" s="103"/>
      <c r="C116" s="104" t="s">
        <v>424</v>
      </c>
      <c r="D116" s="105" t="s">
        <v>425</v>
      </c>
      <c r="E116" s="106" t="s">
        <v>110</v>
      </c>
      <c r="F116" s="59">
        <v>15.5880128925603</v>
      </c>
      <c r="G116" s="59">
        <v>17.712177513347601</v>
      </c>
      <c r="H116" s="59">
        <v>15.837727562761</v>
      </c>
      <c r="I116" s="59">
        <v>17.808688206085098</v>
      </c>
      <c r="J116" s="59">
        <v>21.829007840545202</v>
      </c>
      <c r="K116" s="59">
        <v>24.483249412004401</v>
      </c>
      <c r="L116" s="59">
        <v>22.741907485333599</v>
      </c>
      <c r="M116" s="59">
        <v>21.71260181621</v>
      </c>
      <c r="N116" s="103"/>
      <c r="O116" s="103"/>
      <c r="P116" s="103"/>
      <c r="Q116" s="103"/>
    </row>
    <row r="117" spans="1:17" ht="15" customHeight="1" x14ac:dyDescent="0.2">
      <c r="A117" s="82">
        <v>106</v>
      </c>
      <c r="B117" s="103"/>
      <c r="C117" s="104" t="s">
        <v>459</v>
      </c>
      <c r="D117" s="105" t="s">
        <v>460</v>
      </c>
      <c r="E117" s="106" t="s">
        <v>110</v>
      </c>
      <c r="F117" s="59">
        <v>23.144030568214998</v>
      </c>
      <c r="G117" s="59">
        <v>17.8242389354476</v>
      </c>
      <c r="H117" s="59">
        <v>19.645087508055401</v>
      </c>
      <c r="I117" s="59">
        <v>19.114400750536397</v>
      </c>
      <c r="J117" s="59">
        <v>19.983757892943999</v>
      </c>
      <c r="K117" s="59">
        <v>23.165991106354301</v>
      </c>
      <c r="L117" s="59">
        <v>21.1107517275106</v>
      </c>
      <c r="M117" s="59">
        <v>19.486387200348101</v>
      </c>
      <c r="N117" s="103"/>
      <c r="O117" s="103"/>
      <c r="P117" s="103"/>
      <c r="Q117" s="103"/>
    </row>
    <row r="118" spans="1:17" ht="15" customHeight="1" x14ac:dyDescent="0.2">
      <c r="A118" s="82">
        <v>107</v>
      </c>
      <c r="B118" s="103"/>
      <c r="C118" s="104" t="s">
        <v>420</v>
      </c>
      <c r="D118" s="105" t="s">
        <v>421</v>
      </c>
      <c r="E118" s="106" t="s">
        <v>110</v>
      </c>
      <c r="F118" s="59">
        <v>20.152841356848302</v>
      </c>
      <c r="G118" s="59">
        <v>22.092640337273199</v>
      </c>
      <c r="H118" s="59">
        <v>15.400555061085601</v>
      </c>
      <c r="I118" s="59">
        <v>20.321061917598701</v>
      </c>
      <c r="J118" s="59">
        <v>26.987903733525201</v>
      </c>
      <c r="K118" s="59">
        <v>21.993253103247799</v>
      </c>
      <c r="L118" s="59">
        <v>14.657973333678099</v>
      </c>
      <c r="M118" s="59">
        <v>19.433008504406697</v>
      </c>
      <c r="N118" s="103"/>
      <c r="O118" s="103"/>
      <c r="P118" s="103"/>
      <c r="Q118" s="103"/>
    </row>
    <row r="119" spans="1:17" ht="15" customHeight="1" x14ac:dyDescent="0.2">
      <c r="A119" s="82">
        <v>108</v>
      </c>
      <c r="B119" s="103"/>
      <c r="C119" s="104" t="s">
        <v>461</v>
      </c>
      <c r="D119" s="105" t="s">
        <v>462</v>
      </c>
      <c r="E119" s="106" t="s">
        <v>110</v>
      </c>
      <c r="F119" s="59">
        <v>5.0782468548450295</v>
      </c>
      <c r="G119" s="59">
        <v>5.8227195056112997</v>
      </c>
      <c r="H119" s="59">
        <v>5.59195930082568</v>
      </c>
      <c r="I119" s="59">
        <v>5.8846465113380999</v>
      </c>
      <c r="J119" s="59">
        <v>7.2644747223537101</v>
      </c>
      <c r="K119" s="59">
        <v>7.0945538722193193</v>
      </c>
      <c r="L119" s="59">
        <v>7.6090905576495098</v>
      </c>
      <c r="M119" s="59">
        <v>8.0853825691316406</v>
      </c>
      <c r="N119" s="103"/>
      <c r="O119" s="103"/>
      <c r="P119" s="103"/>
      <c r="Q119" s="103"/>
    </row>
    <row r="120" spans="1:17" ht="15" customHeight="1" x14ac:dyDescent="0.2">
      <c r="A120" s="82">
        <v>109</v>
      </c>
      <c r="B120" s="103"/>
      <c r="C120" s="433" t="s">
        <v>305</v>
      </c>
      <c r="D120" s="434"/>
      <c r="E120" s="106" t="s">
        <v>110</v>
      </c>
      <c r="F120" s="59">
        <v>45.712319488479203</v>
      </c>
      <c r="G120" s="59">
        <v>37.911249115090804</v>
      </c>
      <c r="H120" s="59">
        <v>32.764341806328098</v>
      </c>
      <c r="I120" s="59">
        <v>46.846291538276795</v>
      </c>
      <c r="J120" s="59">
        <v>50.0013073634113</v>
      </c>
      <c r="K120" s="59">
        <v>50.125467885156496</v>
      </c>
      <c r="L120" s="59">
        <v>49.566887805248101</v>
      </c>
      <c r="M120" s="59">
        <v>40.0027711262832</v>
      </c>
      <c r="N120" s="103"/>
      <c r="O120" s="103"/>
      <c r="P120" s="103"/>
      <c r="Q120" s="103"/>
    </row>
    <row r="121" spans="1:17" ht="15" customHeight="1" x14ac:dyDescent="0.2">
      <c r="A121" s="82">
        <v>110</v>
      </c>
      <c r="B121" s="103"/>
      <c r="C121" s="429" t="s">
        <v>112</v>
      </c>
      <c r="D121" s="430"/>
      <c r="E121" s="107" t="s">
        <v>110</v>
      </c>
      <c r="F121" s="61">
        <v>2296.85522993022</v>
      </c>
      <c r="G121" s="61">
        <v>2508.7631442551196</v>
      </c>
      <c r="H121" s="61">
        <v>2788.0999750551696</v>
      </c>
      <c r="I121" s="61">
        <v>2710.9466608381699</v>
      </c>
      <c r="J121" s="61">
        <v>2544.3215003416999</v>
      </c>
      <c r="K121" s="61">
        <v>2676.0918279610501</v>
      </c>
      <c r="L121" s="61">
        <v>2769.94638195275</v>
      </c>
      <c r="M121" s="61">
        <v>2729.4811471551202</v>
      </c>
      <c r="N121" s="103"/>
      <c r="O121" s="103"/>
      <c r="P121" s="103"/>
      <c r="Q121" s="103"/>
    </row>
    <row r="122" spans="1:17" s="51" customFormat="1" ht="30" customHeight="1" x14ac:dyDescent="0.2">
      <c r="A122" s="50"/>
      <c r="C122" s="52"/>
      <c r="D122" s="52"/>
      <c r="E122" s="52"/>
      <c r="F122" s="68" t="s">
        <v>258</v>
      </c>
      <c r="G122" s="52"/>
      <c r="H122" s="52"/>
      <c r="I122" s="52"/>
      <c r="J122" s="52"/>
      <c r="K122" s="52"/>
      <c r="L122" s="52"/>
      <c r="M122" s="52"/>
      <c r="N122" s="104"/>
      <c r="O122" s="104"/>
      <c r="P122" s="104"/>
      <c r="Q122" s="104"/>
    </row>
    <row r="123" spans="1:17" ht="15" customHeight="1" x14ac:dyDescent="0.2">
      <c r="A123" s="82">
        <v>111</v>
      </c>
      <c r="B123" s="103"/>
      <c r="C123" s="104" t="s">
        <v>406</v>
      </c>
      <c r="D123" s="105" t="s">
        <v>407</v>
      </c>
      <c r="E123" s="106" t="s">
        <v>190</v>
      </c>
      <c r="F123" s="108">
        <f t="shared" ref="F123:M138" si="4">F100/F$121*100</f>
        <v>11.898683158542859</v>
      </c>
      <c r="G123" s="108">
        <f t="shared" si="4"/>
        <v>11.17006950820376</v>
      </c>
      <c r="H123" s="108">
        <f t="shared" si="4"/>
        <v>10.178374283306166</v>
      </c>
      <c r="I123" s="108">
        <f t="shared" si="4"/>
        <v>10.374056351600727</v>
      </c>
      <c r="J123" s="108">
        <f t="shared" si="4"/>
        <v>12.340647003667188</v>
      </c>
      <c r="K123" s="108">
        <f t="shared" si="4"/>
        <v>14.595530965049974</v>
      </c>
      <c r="L123" s="108">
        <f t="shared" si="4"/>
        <v>16.399994777602416</v>
      </c>
      <c r="M123" s="108">
        <f t="shared" si="4"/>
        <v>14.723131594542076</v>
      </c>
      <c r="N123" s="103"/>
      <c r="O123" s="103"/>
      <c r="P123" s="103"/>
      <c r="Q123" s="103"/>
    </row>
    <row r="124" spans="1:17" ht="15" customHeight="1" x14ac:dyDescent="0.2">
      <c r="A124" s="82">
        <v>112</v>
      </c>
      <c r="B124" s="103"/>
      <c r="C124" s="104" t="s">
        <v>327</v>
      </c>
      <c r="D124" s="105" t="s">
        <v>328</v>
      </c>
      <c r="E124" s="106" t="s">
        <v>190</v>
      </c>
      <c r="F124" s="108">
        <f t="shared" si="4"/>
        <v>8.6376963204263149</v>
      </c>
      <c r="G124" s="108">
        <f t="shared" si="4"/>
        <v>8.4224508447502799</v>
      </c>
      <c r="H124" s="108">
        <f t="shared" si="4"/>
        <v>7.5951571661474508</v>
      </c>
      <c r="I124" s="108">
        <f t="shared" si="4"/>
        <v>7.7485478030896049</v>
      </c>
      <c r="J124" s="108">
        <f t="shared" si="4"/>
        <v>10.00677533213644</v>
      </c>
      <c r="K124" s="108">
        <f t="shared" si="4"/>
        <v>10.31665921623039</v>
      </c>
      <c r="L124" s="108">
        <f t="shared" si="4"/>
        <v>9.7634800403625377</v>
      </c>
      <c r="M124" s="108">
        <f t="shared" si="4"/>
        <v>11.078332876020934</v>
      </c>
      <c r="N124" s="103"/>
      <c r="O124" s="103"/>
      <c r="P124" s="103"/>
      <c r="Q124" s="103"/>
    </row>
    <row r="125" spans="1:17" ht="15" customHeight="1" x14ac:dyDescent="0.2">
      <c r="A125" s="82">
        <v>113</v>
      </c>
      <c r="B125" s="103"/>
      <c r="C125" s="104" t="s">
        <v>408</v>
      </c>
      <c r="D125" s="105" t="s">
        <v>409</v>
      </c>
      <c r="E125" s="106" t="s">
        <v>190</v>
      </c>
      <c r="F125" s="108">
        <f t="shared" si="4"/>
        <v>6.5886140329765368</v>
      </c>
      <c r="G125" s="108">
        <f t="shared" si="4"/>
        <v>7.8054113044995725</v>
      </c>
      <c r="H125" s="108">
        <f t="shared" si="4"/>
        <v>9.8398004722959893</v>
      </c>
      <c r="I125" s="108">
        <f t="shared" si="4"/>
        <v>8.7002164665276904</v>
      </c>
      <c r="J125" s="108">
        <f t="shared" si="4"/>
        <v>9.4653395105620088</v>
      </c>
      <c r="K125" s="108">
        <f t="shared" si="4"/>
        <v>9.3596202322495401</v>
      </c>
      <c r="L125" s="108">
        <f t="shared" si="4"/>
        <v>9.943912341099912</v>
      </c>
      <c r="M125" s="108">
        <f t="shared" si="4"/>
        <v>10.104248547691665</v>
      </c>
      <c r="N125" s="103"/>
      <c r="O125" s="103"/>
      <c r="P125" s="103"/>
      <c r="Q125" s="103"/>
    </row>
    <row r="126" spans="1:17" ht="15" customHeight="1" x14ac:dyDescent="0.2">
      <c r="A126" s="82">
        <v>114</v>
      </c>
      <c r="B126" s="103"/>
      <c r="C126" s="104" t="s">
        <v>412</v>
      </c>
      <c r="D126" s="105" t="s">
        <v>413</v>
      </c>
      <c r="E126" s="106" t="s">
        <v>190</v>
      </c>
      <c r="F126" s="108">
        <f t="shared" si="4"/>
        <v>10.417189013237159</v>
      </c>
      <c r="G126" s="108">
        <f t="shared" si="4"/>
        <v>10.741721343074296</v>
      </c>
      <c r="H126" s="108">
        <f t="shared" si="4"/>
        <v>11.355145905914885</v>
      </c>
      <c r="I126" s="108">
        <f t="shared" si="4"/>
        <v>10.173718028906919</v>
      </c>
      <c r="J126" s="108">
        <f t="shared" si="4"/>
        <v>10.657371196668377</v>
      </c>
      <c r="K126" s="108">
        <f t="shared" si="4"/>
        <v>10.129089619970255</v>
      </c>
      <c r="L126" s="108">
        <f t="shared" si="4"/>
        <v>9.6196247265206178</v>
      </c>
      <c r="M126" s="108">
        <f t="shared" si="4"/>
        <v>9.7483646549225398</v>
      </c>
      <c r="N126" s="103"/>
      <c r="O126" s="103"/>
      <c r="P126" s="103"/>
      <c r="Q126" s="103"/>
    </row>
    <row r="127" spans="1:17" ht="15" customHeight="1" x14ac:dyDescent="0.2">
      <c r="A127" s="82">
        <v>115</v>
      </c>
      <c r="B127" s="103"/>
      <c r="C127" s="104" t="s">
        <v>414</v>
      </c>
      <c r="D127" s="105" t="s">
        <v>415</v>
      </c>
      <c r="E127" s="106" t="s">
        <v>190</v>
      </c>
      <c r="F127" s="108">
        <f t="shared" si="4"/>
        <v>10.407215658327283</v>
      </c>
      <c r="G127" s="108">
        <f t="shared" si="4"/>
        <v>9.7189921006025006</v>
      </c>
      <c r="H127" s="108">
        <f t="shared" si="4"/>
        <v>8.8502636972077511</v>
      </c>
      <c r="I127" s="108">
        <f t="shared" si="4"/>
        <v>10.101228483676049</v>
      </c>
      <c r="J127" s="108">
        <f t="shared" si="4"/>
        <v>10.000689237553061</v>
      </c>
      <c r="K127" s="108">
        <f t="shared" si="4"/>
        <v>9.3379244685986205</v>
      </c>
      <c r="L127" s="108">
        <f t="shared" si="4"/>
        <v>9.3380646294481693</v>
      </c>
      <c r="M127" s="108">
        <f t="shared" si="4"/>
        <v>9.4602272881788192</v>
      </c>
      <c r="N127" s="103"/>
      <c r="O127" s="103"/>
      <c r="P127" s="103"/>
      <c r="Q127" s="103"/>
    </row>
    <row r="128" spans="1:17" ht="15" customHeight="1" x14ac:dyDescent="0.2">
      <c r="A128" s="82">
        <v>116</v>
      </c>
      <c r="B128" s="103"/>
      <c r="C128" s="104" t="s">
        <v>416</v>
      </c>
      <c r="D128" s="105" t="s">
        <v>417</v>
      </c>
      <c r="E128" s="106" t="s">
        <v>190</v>
      </c>
      <c r="F128" s="108">
        <f t="shared" si="4"/>
        <v>8.089031742340179</v>
      </c>
      <c r="G128" s="108">
        <f t="shared" si="4"/>
        <v>11.479035643701595</v>
      </c>
      <c r="H128" s="108">
        <f t="shared" si="4"/>
        <v>16.338699182815997</v>
      </c>
      <c r="I128" s="108">
        <f t="shared" si="4"/>
        <v>15.84725998672401</v>
      </c>
      <c r="J128" s="108">
        <f t="shared" si="4"/>
        <v>8.9826461676094507</v>
      </c>
      <c r="K128" s="108">
        <f t="shared" si="4"/>
        <v>9.3634106556038574</v>
      </c>
      <c r="L128" s="108">
        <f t="shared" si="4"/>
        <v>8.0170017150882895</v>
      </c>
      <c r="M128" s="108">
        <f t="shared" si="4"/>
        <v>7.6140430039308153</v>
      </c>
      <c r="N128" s="103"/>
      <c r="O128" s="103"/>
      <c r="P128" s="103"/>
      <c r="Q128" s="103"/>
    </row>
    <row r="129" spans="1:17" ht="15" customHeight="1" x14ac:dyDescent="0.2">
      <c r="A129" s="82">
        <v>117</v>
      </c>
      <c r="B129" s="103"/>
      <c r="C129" s="104" t="s">
        <v>418</v>
      </c>
      <c r="D129" s="105" t="s">
        <v>419</v>
      </c>
      <c r="E129" s="106" t="s">
        <v>190</v>
      </c>
      <c r="F129" s="108">
        <f t="shared" si="4"/>
        <v>12.641200960387042</v>
      </c>
      <c r="G129" s="108">
        <f t="shared" si="4"/>
        <v>12.343511257321202</v>
      </c>
      <c r="H129" s="108">
        <f t="shared" si="4"/>
        <v>9.3867391347352012</v>
      </c>
      <c r="I129" s="108">
        <f t="shared" si="4"/>
        <v>8.8809312756753656</v>
      </c>
      <c r="J129" s="108">
        <f t="shared" si="4"/>
        <v>8.4497406805151094</v>
      </c>
      <c r="K129" s="108">
        <f t="shared" si="4"/>
        <v>7.3408762130449681</v>
      </c>
      <c r="L129" s="108">
        <f t="shared" si="4"/>
        <v>7.0684252942290655</v>
      </c>
      <c r="M129" s="108">
        <f t="shared" si="4"/>
        <v>7.3170348498222042</v>
      </c>
      <c r="N129" s="103"/>
      <c r="O129" s="103"/>
      <c r="P129" s="103"/>
      <c r="Q129" s="103"/>
    </row>
    <row r="130" spans="1:17" ht="15" customHeight="1" x14ac:dyDescent="0.2">
      <c r="A130" s="82">
        <v>118</v>
      </c>
      <c r="B130" s="103"/>
      <c r="C130" s="104" t="s">
        <v>341</v>
      </c>
      <c r="D130" s="105" t="s">
        <v>342</v>
      </c>
      <c r="E130" s="106" t="s">
        <v>190</v>
      </c>
      <c r="F130" s="108">
        <f t="shared" si="4"/>
        <v>4.8042536421325259</v>
      </c>
      <c r="G130" s="108">
        <f t="shared" si="4"/>
        <v>4.7861225204366544</v>
      </c>
      <c r="H130" s="108">
        <f t="shared" si="4"/>
        <v>4.9743976848210272</v>
      </c>
      <c r="I130" s="108">
        <f t="shared" si="4"/>
        <v>4.7808637741996449</v>
      </c>
      <c r="J130" s="108">
        <f t="shared" si="4"/>
        <v>5.1504928886693282</v>
      </c>
      <c r="K130" s="108">
        <f t="shared" si="4"/>
        <v>5.0442872293594458</v>
      </c>
      <c r="L130" s="108">
        <f t="shared" si="4"/>
        <v>6.130625641072128</v>
      </c>
      <c r="M130" s="108">
        <f t="shared" si="4"/>
        <v>6.3526237677855191</v>
      </c>
      <c r="N130" s="103"/>
      <c r="O130" s="103"/>
      <c r="P130" s="103"/>
      <c r="Q130" s="103"/>
    </row>
    <row r="131" spans="1:17" ht="15" customHeight="1" x14ac:dyDescent="0.2">
      <c r="A131" s="82">
        <v>119</v>
      </c>
      <c r="B131" s="103"/>
      <c r="C131" s="104" t="s">
        <v>422</v>
      </c>
      <c r="D131" s="105" t="s">
        <v>423</v>
      </c>
      <c r="E131" s="106" t="s">
        <v>190</v>
      </c>
      <c r="F131" s="108">
        <f t="shared" si="4"/>
        <v>4.3204942345680815</v>
      </c>
      <c r="G131" s="108">
        <f t="shared" si="4"/>
        <v>4.5230145487421067</v>
      </c>
      <c r="H131" s="108">
        <f t="shared" si="4"/>
        <v>4.1485227449978108</v>
      </c>
      <c r="I131" s="108">
        <f t="shared" si="4"/>
        <v>4.6057245961074793</v>
      </c>
      <c r="J131" s="108">
        <f t="shared" si="4"/>
        <v>5.6548853974924267</v>
      </c>
      <c r="K131" s="108">
        <f t="shared" si="4"/>
        <v>5.5425493210567369</v>
      </c>
      <c r="L131" s="108">
        <f t="shared" si="4"/>
        <v>5.6495102755620197</v>
      </c>
      <c r="M131" s="108">
        <f t="shared" si="4"/>
        <v>5.7996124930361947</v>
      </c>
      <c r="N131" s="103"/>
      <c r="O131" s="103"/>
      <c r="P131" s="103"/>
      <c r="Q131" s="103"/>
    </row>
    <row r="132" spans="1:17" ht="15" customHeight="1" x14ac:dyDescent="0.2">
      <c r="A132" s="82">
        <v>120</v>
      </c>
      <c r="B132" s="103"/>
      <c r="C132" s="104" t="s">
        <v>435</v>
      </c>
      <c r="D132" s="105" t="s">
        <v>436</v>
      </c>
      <c r="E132" s="106" t="s">
        <v>190</v>
      </c>
      <c r="F132" s="108">
        <f t="shared" si="4"/>
        <v>3.2715538579866865</v>
      </c>
      <c r="G132" s="108">
        <f t="shared" si="4"/>
        <v>3.042644233204078</v>
      </c>
      <c r="H132" s="108">
        <f t="shared" si="4"/>
        <v>2.8450846668258611</v>
      </c>
      <c r="I132" s="108">
        <f t="shared" si="4"/>
        <v>2.9025783334351423</v>
      </c>
      <c r="J132" s="108">
        <f t="shared" si="4"/>
        <v>3.030381446044617</v>
      </c>
      <c r="K132" s="108">
        <f t="shared" si="4"/>
        <v>3.3132895980739501</v>
      </c>
      <c r="L132" s="108">
        <f t="shared" si="4"/>
        <v>3.3503440237954485</v>
      </c>
      <c r="M132" s="108">
        <f t="shared" si="4"/>
        <v>2.936080599459566</v>
      </c>
      <c r="N132" s="103"/>
      <c r="O132" s="103"/>
      <c r="P132" s="103"/>
      <c r="Q132" s="103"/>
    </row>
    <row r="133" spans="1:17" ht="15" customHeight="1" x14ac:dyDescent="0.2">
      <c r="A133" s="82">
        <v>121</v>
      </c>
      <c r="B133" s="103"/>
      <c r="C133" s="104" t="s">
        <v>272</v>
      </c>
      <c r="D133" s="105" t="s">
        <v>221</v>
      </c>
      <c r="E133" s="106" t="s">
        <v>190</v>
      </c>
      <c r="F133" s="108">
        <f t="shared" si="4"/>
        <v>2.9523666260246308</v>
      </c>
      <c r="G133" s="108">
        <f t="shared" si="4"/>
        <v>2.5759551865426848</v>
      </c>
      <c r="H133" s="108">
        <f t="shared" si="4"/>
        <v>2.3171139105550136</v>
      </c>
      <c r="I133" s="108">
        <f t="shared" si="4"/>
        <v>2.5800047245226536</v>
      </c>
      <c r="J133" s="108">
        <f t="shared" si="4"/>
        <v>2.3912319771181694</v>
      </c>
      <c r="K133" s="108">
        <f t="shared" si="4"/>
        <v>2.2702527586721049</v>
      </c>
      <c r="L133" s="108">
        <f t="shared" si="4"/>
        <v>2.5874176782428187</v>
      </c>
      <c r="M133" s="108">
        <f t="shared" si="4"/>
        <v>2.6026437798690307</v>
      </c>
      <c r="N133" s="103"/>
      <c r="O133" s="103"/>
      <c r="P133" s="103"/>
      <c r="Q133" s="103"/>
    </row>
    <row r="134" spans="1:17" ht="15" customHeight="1" x14ac:dyDescent="0.2">
      <c r="A134" s="82">
        <v>122</v>
      </c>
      <c r="B134" s="103"/>
      <c r="C134" s="104" t="s">
        <v>433</v>
      </c>
      <c r="D134" s="105" t="s">
        <v>434</v>
      </c>
      <c r="E134" s="106" t="s">
        <v>190</v>
      </c>
      <c r="F134" s="108">
        <f t="shared" si="4"/>
        <v>3.5437883193085731</v>
      </c>
      <c r="G134" s="108">
        <f t="shared" si="4"/>
        <v>2.9516293622364977</v>
      </c>
      <c r="H134" s="108">
        <f t="shared" si="4"/>
        <v>2.9868811556335149</v>
      </c>
      <c r="I134" s="108">
        <f t="shared" si="4"/>
        <v>3.0431554600817816</v>
      </c>
      <c r="J134" s="108">
        <f t="shared" si="4"/>
        <v>2.4577585965584832</v>
      </c>
      <c r="K134" s="108">
        <f t="shared" si="4"/>
        <v>2.3891690977386699</v>
      </c>
      <c r="L134" s="108">
        <f t="shared" si="4"/>
        <v>2.1865411856241859</v>
      </c>
      <c r="M134" s="108">
        <f t="shared" si="4"/>
        <v>2.3372644662790716</v>
      </c>
      <c r="N134" s="103"/>
      <c r="O134" s="103"/>
      <c r="P134" s="103"/>
      <c r="Q134" s="103"/>
    </row>
    <row r="135" spans="1:17" ht="15" customHeight="1" x14ac:dyDescent="0.2">
      <c r="A135" s="82">
        <v>123</v>
      </c>
      <c r="B135" s="103"/>
      <c r="C135" s="104" t="s">
        <v>335</v>
      </c>
      <c r="D135" s="105" t="s">
        <v>336</v>
      </c>
      <c r="E135" s="106" t="s">
        <v>190</v>
      </c>
      <c r="F135" s="108">
        <f t="shared" si="4"/>
        <v>1.897740937619993</v>
      </c>
      <c r="G135" s="108">
        <f t="shared" si="4"/>
        <v>1.7336895392221618</v>
      </c>
      <c r="H135" s="108">
        <f t="shared" si="4"/>
        <v>1.7528143196920181</v>
      </c>
      <c r="I135" s="108">
        <f t="shared" si="4"/>
        <v>1.9326056765711646</v>
      </c>
      <c r="J135" s="108">
        <f t="shared" si="4"/>
        <v>2.0392726947814261</v>
      </c>
      <c r="K135" s="108">
        <f t="shared" si="4"/>
        <v>2.1360915192487449</v>
      </c>
      <c r="L135" s="108">
        <f t="shared" si="4"/>
        <v>2.0715213740114953</v>
      </c>
      <c r="M135" s="108">
        <f t="shared" si="4"/>
        <v>2.2238806466087713</v>
      </c>
      <c r="N135" s="103"/>
      <c r="O135" s="103"/>
      <c r="P135" s="103"/>
      <c r="Q135" s="103"/>
    </row>
    <row r="136" spans="1:17" ht="15" customHeight="1" x14ac:dyDescent="0.2">
      <c r="A136" s="82">
        <v>124</v>
      </c>
      <c r="B136" s="103"/>
      <c r="C136" s="104" t="s">
        <v>427</v>
      </c>
      <c r="D136" s="105" t="s">
        <v>428</v>
      </c>
      <c r="E136" s="106" t="s">
        <v>190</v>
      </c>
      <c r="F136" s="108">
        <f t="shared" si="4"/>
        <v>3.4120500548373145</v>
      </c>
      <c r="G136" s="108">
        <f t="shared" si="4"/>
        <v>2.506193636245559</v>
      </c>
      <c r="H136" s="108">
        <f t="shared" si="4"/>
        <v>2.0787751333501858</v>
      </c>
      <c r="I136" s="108">
        <f t="shared" si="4"/>
        <v>2.0476386718548829</v>
      </c>
      <c r="J136" s="108">
        <f t="shared" si="4"/>
        <v>2.0006781373273457</v>
      </c>
      <c r="K136" s="108">
        <f t="shared" si="4"/>
        <v>1.7635941874755843</v>
      </c>
      <c r="L136" s="108">
        <f t="shared" si="4"/>
        <v>1.6013062697604095</v>
      </c>
      <c r="M136" s="108">
        <f t="shared" si="4"/>
        <v>1.4935381044812992</v>
      </c>
      <c r="N136" s="103"/>
      <c r="O136" s="103"/>
      <c r="P136" s="103"/>
      <c r="Q136" s="103"/>
    </row>
    <row r="137" spans="1:17" ht="15" customHeight="1" x14ac:dyDescent="0.2">
      <c r="A137" s="82">
        <v>125</v>
      </c>
      <c r="B137" s="103"/>
      <c r="C137" s="104" t="s">
        <v>437</v>
      </c>
      <c r="D137" s="105" t="s">
        <v>438</v>
      </c>
      <c r="E137" s="106" t="s">
        <v>190</v>
      </c>
      <c r="F137" s="108">
        <f t="shared" si="4"/>
        <v>1.0581199859768722</v>
      </c>
      <c r="G137" s="108">
        <f t="shared" si="4"/>
        <v>0.96806401828116051</v>
      </c>
      <c r="H137" s="108">
        <f t="shared" si="4"/>
        <v>1.0015730482777017</v>
      </c>
      <c r="I137" s="108">
        <f t="shared" si="4"/>
        <v>0.99726832320255598</v>
      </c>
      <c r="J137" s="108">
        <f t="shared" si="4"/>
        <v>1.2353631463926971</v>
      </c>
      <c r="K137" s="108">
        <f t="shared" si="4"/>
        <v>1.18763909881709</v>
      </c>
      <c r="L137" s="108">
        <f t="shared" si="4"/>
        <v>1.0278869538507505</v>
      </c>
      <c r="M137" s="108">
        <f t="shared" si="4"/>
        <v>1.1148575403617043</v>
      </c>
      <c r="N137" s="103"/>
      <c r="O137" s="103"/>
      <c r="P137" s="103"/>
      <c r="Q137" s="103"/>
    </row>
    <row r="138" spans="1:17" ht="15" customHeight="1" x14ac:dyDescent="0.2">
      <c r="A138" s="82">
        <v>126</v>
      </c>
      <c r="B138" s="103"/>
      <c r="C138" s="104" t="s">
        <v>303</v>
      </c>
      <c r="D138" s="105" t="s">
        <v>304</v>
      </c>
      <c r="E138" s="106" t="s">
        <v>190</v>
      </c>
      <c r="F138" s="108">
        <f t="shared" si="4"/>
        <v>1.2849747260753501</v>
      </c>
      <c r="G138" s="108">
        <f t="shared" si="4"/>
        <v>1.1911364344810496</v>
      </c>
      <c r="H138" s="108">
        <f t="shared" si="4"/>
        <v>1.14992322860231</v>
      </c>
      <c r="I138" s="108">
        <f t="shared" si="4"/>
        <v>1.2274977747025786</v>
      </c>
      <c r="J138" s="108">
        <f t="shared" si="4"/>
        <v>1.1819104783324244</v>
      </c>
      <c r="K138" s="108">
        <f t="shared" si="4"/>
        <v>1.1694267981544089</v>
      </c>
      <c r="L138" s="108">
        <f t="shared" si="4"/>
        <v>1.0678502844410169</v>
      </c>
      <c r="M138" s="108">
        <f t="shared" si="4"/>
        <v>1.1109356382955193</v>
      </c>
      <c r="N138" s="103"/>
      <c r="O138" s="103"/>
      <c r="P138" s="103"/>
      <c r="Q138" s="103"/>
    </row>
    <row r="139" spans="1:17" ht="15" customHeight="1" x14ac:dyDescent="0.2">
      <c r="A139" s="82">
        <v>127</v>
      </c>
      <c r="B139" s="103"/>
      <c r="C139" s="104" t="s">
        <v>424</v>
      </c>
      <c r="D139" s="105" t="s">
        <v>425</v>
      </c>
      <c r="E139" s="106" t="s">
        <v>190</v>
      </c>
      <c r="F139" s="108">
        <f t="shared" ref="F139:M144" si="5">F116/F$121*100</f>
        <v>0.67866762734688657</v>
      </c>
      <c r="G139" s="108">
        <f t="shared" si="5"/>
        <v>0.70601234532272072</v>
      </c>
      <c r="H139" s="108">
        <f t="shared" si="5"/>
        <v>0.56804733346936787</v>
      </c>
      <c r="I139" s="108">
        <f t="shared" si="5"/>
        <v>0.65691769090650465</v>
      </c>
      <c r="J139" s="108">
        <f t="shared" si="5"/>
        <v>0.85795006006959373</v>
      </c>
      <c r="K139" s="108">
        <f t="shared" si="5"/>
        <v>0.91488823949133735</v>
      </c>
      <c r="L139" s="108">
        <f t="shared" si="5"/>
        <v>0.82102338274508635</v>
      </c>
      <c r="M139" s="108">
        <f t="shared" si="5"/>
        <v>0.79548458646950471</v>
      </c>
      <c r="N139" s="103"/>
      <c r="O139" s="103"/>
      <c r="P139" s="103"/>
      <c r="Q139" s="103"/>
    </row>
    <row r="140" spans="1:17" ht="15" customHeight="1" x14ac:dyDescent="0.2">
      <c r="A140" s="82">
        <v>128</v>
      </c>
      <c r="B140" s="103"/>
      <c r="C140" s="104" t="s">
        <v>459</v>
      </c>
      <c r="D140" s="105" t="s">
        <v>460</v>
      </c>
      <c r="E140" s="106" t="s">
        <v>190</v>
      </c>
      <c r="F140" s="108">
        <f t="shared" si="5"/>
        <v>1.0076399359709811</v>
      </c>
      <c r="G140" s="108">
        <f t="shared" si="5"/>
        <v>0.71047914492301822</v>
      </c>
      <c r="H140" s="108">
        <f t="shared" si="5"/>
        <v>0.70460484501337406</v>
      </c>
      <c r="I140" s="108">
        <f t="shared" si="5"/>
        <v>0.70508214073922837</v>
      </c>
      <c r="J140" s="108">
        <f t="shared" si="5"/>
        <v>0.78542581549777424</v>
      </c>
      <c r="K140" s="108">
        <f t="shared" si="5"/>
        <v>0.86566502929029809</v>
      </c>
      <c r="L140" s="108">
        <f t="shared" si="5"/>
        <v>0.76213575342306783</v>
      </c>
      <c r="M140" s="108">
        <f t="shared" si="5"/>
        <v>0.71392276223114215</v>
      </c>
      <c r="N140" s="103"/>
      <c r="O140" s="103"/>
      <c r="P140" s="103"/>
      <c r="Q140" s="103"/>
    </row>
    <row r="141" spans="1:17" ht="15" customHeight="1" x14ac:dyDescent="0.2">
      <c r="A141" s="82">
        <v>129</v>
      </c>
      <c r="B141" s="103"/>
      <c r="C141" s="104" t="s">
        <v>420</v>
      </c>
      <c r="D141" s="105" t="s">
        <v>421</v>
      </c>
      <c r="E141" s="106" t="s">
        <v>190</v>
      </c>
      <c r="F141" s="108">
        <f t="shared" si="5"/>
        <v>0.87741016909718594</v>
      </c>
      <c r="G141" s="108">
        <f t="shared" si="5"/>
        <v>0.88061881759797445</v>
      </c>
      <c r="H141" s="108">
        <f t="shared" si="5"/>
        <v>0.55236738993840639</v>
      </c>
      <c r="I141" s="108">
        <f t="shared" si="5"/>
        <v>0.74959283453093983</v>
      </c>
      <c r="J141" s="108">
        <f t="shared" si="5"/>
        <v>1.0607112241869099</v>
      </c>
      <c r="K141" s="108">
        <f t="shared" si="5"/>
        <v>0.82184224298479136</v>
      </c>
      <c r="L141" s="108">
        <f t="shared" si="5"/>
        <v>0.52917895556319605</v>
      </c>
      <c r="M141" s="108">
        <f t="shared" si="5"/>
        <v>0.71196712696335374</v>
      </c>
      <c r="N141" s="103"/>
      <c r="O141" s="103"/>
      <c r="P141" s="103"/>
      <c r="Q141" s="103"/>
    </row>
    <row r="142" spans="1:17" ht="15" customHeight="1" x14ac:dyDescent="0.2">
      <c r="A142" s="82">
        <v>130</v>
      </c>
      <c r="B142" s="103"/>
      <c r="C142" s="104" t="s">
        <v>461</v>
      </c>
      <c r="D142" s="105" t="s">
        <v>462</v>
      </c>
      <c r="E142" s="106" t="s">
        <v>190</v>
      </c>
      <c r="F142" s="108">
        <f t="shared" si="5"/>
        <v>0.22109564367273205</v>
      </c>
      <c r="G142" s="108">
        <f t="shared" si="5"/>
        <v>0.23209522664365076</v>
      </c>
      <c r="H142" s="108">
        <f t="shared" si="5"/>
        <v>0.20056523621306044</v>
      </c>
      <c r="I142" s="108">
        <f t="shared" si="5"/>
        <v>0.21706980061048808</v>
      </c>
      <c r="J142" s="108">
        <f t="shared" si="5"/>
        <v>0.28551716916978054</v>
      </c>
      <c r="K142" s="108">
        <f t="shared" si="5"/>
        <v>0.26510876039798509</v>
      </c>
      <c r="L142" s="108">
        <f t="shared" si="5"/>
        <v>0.2747017273412084</v>
      </c>
      <c r="M142" s="108">
        <f t="shared" si="5"/>
        <v>0.2962241588500753</v>
      </c>
      <c r="N142" s="103"/>
      <c r="O142" s="103"/>
      <c r="P142" s="103"/>
      <c r="Q142" s="103"/>
    </row>
    <row r="143" spans="1:17" ht="15" customHeight="1" x14ac:dyDescent="0.2">
      <c r="A143" s="82">
        <v>131</v>
      </c>
      <c r="B143" s="103"/>
      <c r="C143" s="433" t="s">
        <v>305</v>
      </c>
      <c r="D143" s="434"/>
      <c r="E143" s="106" t="s">
        <v>190</v>
      </c>
      <c r="F143" s="108">
        <f t="shared" si="5"/>
        <v>1.9902133531449422</v>
      </c>
      <c r="G143" s="108">
        <f t="shared" si="5"/>
        <v>1.511152983967607</v>
      </c>
      <c r="H143" s="108">
        <f t="shared" si="5"/>
        <v>1.1751494601867629</v>
      </c>
      <c r="I143" s="108">
        <f t="shared" si="5"/>
        <v>1.7280418023345716</v>
      </c>
      <c r="J143" s="108">
        <f t="shared" si="5"/>
        <v>1.9652118396474727</v>
      </c>
      <c r="K143" s="108">
        <f t="shared" si="5"/>
        <v>1.8730847484911515</v>
      </c>
      <c r="L143" s="108">
        <f t="shared" si="5"/>
        <v>1.7894529702161439</v>
      </c>
      <c r="M143" s="108">
        <f t="shared" si="5"/>
        <v>1.4655815142001341</v>
      </c>
      <c r="N143" s="103"/>
      <c r="O143" s="103"/>
      <c r="P143" s="103"/>
      <c r="Q143" s="103"/>
    </row>
    <row r="144" spans="1:17" ht="15" customHeight="1" x14ac:dyDescent="0.2">
      <c r="A144" s="82">
        <v>132</v>
      </c>
      <c r="B144" s="103"/>
      <c r="C144" s="429" t="s">
        <v>112</v>
      </c>
      <c r="D144" s="430"/>
      <c r="E144" s="107" t="s">
        <v>190</v>
      </c>
      <c r="F144" s="109">
        <f t="shared" si="5"/>
        <v>100</v>
      </c>
      <c r="G144" s="109">
        <f t="shared" si="5"/>
        <v>100</v>
      </c>
      <c r="H144" s="109">
        <f t="shared" si="5"/>
        <v>100</v>
      </c>
      <c r="I144" s="109">
        <f t="shared" si="5"/>
        <v>100</v>
      </c>
      <c r="J144" s="109">
        <f t="shared" si="5"/>
        <v>100</v>
      </c>
      <c r="K144" s="109">
        <f t="shared" si="5"/>
        <v>100</v>
      </c>
      <c r="L144" s="109">
        <f t="shared" si="5"/>
        <v>100</v>
      </c>
      <c r="M144" s="109">
        <f t="shared" si="5"/>
        <v>100</v>
      </c>
      <c r="N144" s="103"/>
      <c r="O144" s="103"/>
      <c r="P144" s="103"/>
      <c r="Q144" s="103"/>
    </row>
    <row r="145" spans="1:17" ht="30" customHeight="1" x14ac:dyDescent="0.2">
      <c r="A145" s="50"/>
      <c r="B145" s="51"/>
      <c r="C145" s="52"/>
      <c r="D145" s="52"/>
      <c r="E145" s="52"/>
      <c r="F145" s="68" t="s">
        <v>210</v>
      </c>
      <c r="G145" s="52"/>
      <c r="H145" s="52"/>
      <c r="I145" s="52"/>
      <c r="J145" s="52"/>
      <c r="K145" s="52"/>
      <c r="L145" s="52"/>
      <c r="M145" s="52"/>
      <c r="N145" s="103"/>
      <c r="O145" s="103"/>
      <c r="P145" s="103"/>
      <c r="Q145" s="103"/>
    </row>
    <row r="146" spans="1:17" ht="15" customHeight="1" x14ac:dyDescent="0.2">
      <c r="A146" s="82">
        <v>133</v>
      </c>
      <c r="B146" s="103"/>
      <c r="C146" s="104" t="s">
        <v>404</v>
      </c>
      <c r="D146" s="105" t="s">
        <v>405</v>
      </c>
      <c r="E146" s="106" t="s">
        <v>117</v>
      </c>
      <c r="F146" s="59">
        <v>3572.674</v>
      </c>
      <c r="G146" s="59">
        <v>3451.5729999999999</v>
      </c>
      <c r="H146" s="59">
        <v>3514.0540000000001</v>
      </c>
      <c r="I146" s="59">
        <v>3480.1849999999999</v>
      </c>
      <c r="J146" s="59">
        <v>3472.3150000000001</v>
      </c>
      <c r="K146" s="59">
        <v>2947.3290000000002</v>
      </c>
      <c r="L146" s="59">
        <v>2782.1619999999998</v>
      </c>
      <c r="M146" s="59">
        <v>2939.4589999999998</v>
      </c>
      <c r="N146" s="103"/>
      <c r="O146" s="103"/>
      <c r="P146" s="103"/>
      <c r="Q146" s="103"/>
    </row>
    <row r="147" spans="1:17" ht="15" customHeight="1" x14ac:dyDescent="0.2">
      <c r="A147" s="82">
        <v>134</v>
      </c>
      <c r="B147" s="103"/>
      <c r="C147" s="104" t="s">
        <v>414</v>
      </c>
      <c r="D147" s="105" t="s">
        <v>415</v>
      </c>
      <c r="E147" s="106" t="s">
        <v>117</v>
      </c>
      <c r="F147" s="59">
        <v>1414.038</v>
      </c>
      <c r="G147" s="59">
        <v>1462.7080000000001</v>
      </c>
      <c r="H147" s="59">
        <v>1483.1369999999999</v>
      </c>
      <c r="I147" s="59">
        <v>1618.6030000000001</v>
      </c>
      <c r="J147" s="59">
        <v>1537.4079999999999</v>
      </c>
      <c r="K147" s="59">
        <v>1527.4190000000001</v>
      </c>
      <c r="L147" s="59">
        <v>1548.2260000000001</v>
      </c>
      <c r="M147" s="59">
        <v>1541.9449999999999</v>
      </c>
      <c r="N147" s="103"/>
      <c r="O147" s="103"/>
      <c r="P147" s="103"/>
      <c r="Q147" s="103"/>
    </row>
    <row r="148" spans="1:17" ht="15" customHeight="1" x14ac:dyDescent="0.2">
      <c r="A148" s="82">
        <v>135</v>
      </c>
      <c r="B148" s="103"/>
      <c r="C148" s="104" t="s">
        <v>420</v>
      </c>
      <c r="D148" s="105" t="s">
        <v>421</v>
      </c>
      <c r="E148" s="106" t="s">
        <v>117</v>
      </c>
      <c r="F148" s="59">
        <v>875.24400000000003</v>
      </c>
      <c r="G148" s="59">
        <v>977.04600000000005</v>
      </c>
      <c r="H148" s="59">
        <v>828.89</v>
      </c>
      <c r="I148" s="59">
        <v>900.35799999999995</v>
      </c>
      <c r="J148" s="59">
        <v>1278.7760000000001</v>
      </c>
      <c r="K148" s="59">
        <v>1247.9349999999999</v>
      </c>
      <c r="L148" s="59">
        <v>1143.751</v>
      </c>
      <c r="M148" s="59">
        <v>1162.492</v>
      </c>
      <c r="N148" s="103"/>
      <c r="O148" s="103"/>
      <c r="P148" s="103"/>
      <c r="Q148" s="103"/>
    </row>
    <row r="149" spans="1:17" ht="15" customHeight="1" x14ac:dyDescent="0.2">
      <c r="A149" s="82">
        <v>136</v>
      </c>
      <c r="B149" s="103"/>
      <c r="C149" s="104" t="s">
        <v>412</v>
      </c>
      <c r="D149" s="105" t="s">
        <v>413</v>
      </c>
      <c r="E149" s="106" t="s">
        <v>117</v>
      </c>
      <c r="F149" s="59">
        <v>1005.307</v>
      </c>
      <c r="G149" s="59">
        <v>1129.5260000000001</v>
      </c>
      <c r="H149" s="59">
        <v>1247.903</v>
      </c>
      <c r="I149" s="59">
        <v>1110.7239999999999</v>
      </c>
      <c r="J149" s="59">
        <v>1107.4380000000001</v>
      </c>
      <c r="K149" s="59">
        <v>1074.125</v>
      </c>
      <c r="L149" s="59">
        <v>1025.9690000000001</v>
      </c>
      <c r="M149" s="59">
        <v>1041.587</v>
      </c>
      <c r="N149" s="103"/>
      <c r="O149" s="103"/>
      <c r="P149" s="103"/>
      <c r="Q149" s="103"/>
    </row>
    <row r="150" spans="1:17" ht="15" customHeight="1" x14ac:dyDescent="0.2">
      <c r="A150" s="82">
        <v>137</v>
      </c>
      <c r="B150" s="103"/>
      <c r="C150" s="104" t="s">
        <v>424</v>
      </c>
      <c r="D150" s="105" t="s">
        <v>425</v>
      </c>
      <c r="E150" s="106" t="s">
        <v>117</v>
      </c>
      <c r="F150" s="59">
        <v>802.00599999999997</v>
      </c>
      <c r="G150" s="59">
        <v>857.18499999999995</v>
      </c>
      <c r="H150" s="59">
        <v>941.12</v>
      </c>
      <c r="I150" s="59">
        <v>911.55399999999997</v>
      </c>
      <c r="J150" s="59">
        <v>926.58100000000002</v>
      </c>
      <c r="K150" s="59">
        <v>969.96</v>
      </c>
      <c r="L150" s="59">
        <v>941.279</v>
      </c>
      <c r="M150" s="59">
        <v>990.827</v>
      </c>
      <c r="N150" s="103"/>
      <c r="O150" s="103"/>
      <c r="P150" s="103"/>
      <c r="Q150" s="103"/>
    </row>
    <row r="151" spans="1:17" ht="15" customHeight="1" x14ac:dyDescent="0.2">
      <c r="A151" s="82">
        <v>138</v>
      </c>
      <c r="B151" s="103"/>
      <c r="C151" s="104" t="s">
        <v>457</v>
      </c>
      <c r="D151" s="105" t="s">
        <v>458</v>
      </c>
      <c r="E151" s="106" t="s">
        <v>117</v>
      </c>
      <c r="F151" s="59">
        <v>562.10500000000002</v>
      </c>
      <c r="G151" s="59">
        <v>372.45499999999998</v>
      </c>
      <c r="H151" s="59">
        <v>494.279</v>
      </c>
      <c r="I151" s="59">
        <v>558.81799999999998</v>
      </c>
      <c r="J151" s="59">
        <v>662.81</v>
      </c>
      <c r="K151" s="59">
        <v>731.25</v>
      </c>
      <c r="L151" s="59">
        <v>847.78899999999999</v>
      </c>
      <c r="M151" s="59">
        <v>842.15</v>
      </c>
      <c r="N151" s="103"/>
      <c r="O151" s="103"/>
      <c r="P151" s="103"/>
      <c r="Q151" s="103"/>
    </row>
    <row r="152" spans="1:17" ht="15" customHeight="1" x14ac:dyDescent="0.2">
      <c r="A152" s="82">
        <v>139</v>
      </c>
      <c r="B152" s="103"/>
      <c r="C152" s="104" t="s">
        <v>418</v>
      </c>
      <c r="D152" s="105" t="s">
        <v>419</v>
      </c>
      <c r="E152" s="106" t="s">
        <v>117</v>
      </c>
      <c r="F152" s="59">
        <v>876.84500000000003</v>
      </c>
      <c r="G152" s="59">
        <v>957.83199999999999</v>
      </c>
      <c r="H152" s="59">
        <v>847.51700000000005</v>
      </c>
      <c r="I152" s="59">
        <v>834.66899999999998</v>
      </c>
      <c r="J152" s="59">
        <v>815.58600000000001</v>
      </c>
      <c r="K152" s="59">
        <v>761.01499999999999</v>
      </c>
      <c r="L152" s="59">
        <v>777.51300000000003</v>
      </c>
      <c r="M152" s="59">
        <v>812.15800000000002</v>
      </c>
      <c r="N152" s="103"/>
      <c r="O152" s="103"/>
      <c r="P152" s="103"/>
      <c r="Q152" s="103"/>
    </row>
    <row r="153" spans="1:17" ht="15" customHeight="1" x14ac:dyDescent="0.2">
      <c r="A153" s="82">
        <v>140</v>
      </c>
      <c r="B153" s="103"/>
      <c r="C153" s="104" t="s">
        <v>439</v>
      </c>
      <c r="D153" s="105" t="s">
        <v>440</v>
      </c>
      <c r="E153" s="106" t="s">
        <v>117</v>
      </c>
      <c r="F153" s="59">
        <v>723.92899999999997</v>
      </c>
      <c r="G153" s="59">
        <v>542.98199999999997</v>
      </c>
      <c r="H153" s="59">
        <v>566.60400000000004</v>
      </c>
      <c r="I153" s="59">
        <v>632.16700000000003</v>
      </c>
      <c r="J153" s="59">
        <v>676.25300000000004</v>
      </c>
      <c r="K153" s="59">
        <v>633.78899999999999</v>
      </c>
      <c r="L153" s="59">
        <v>692.84900000000005</v>
      </c>
      <c r="M153" s="59">
        <v>732.42600000000004</v>
      </c>
      <c r="N153" s="103"/>
      <c r="O153" s="103"/>
      <c r="P153" s="103"/>
      <c r="Q153" s="103"/>
    </row>
    <row r="154" spans="1:17" ht="15" customHeight="1" x14ac:dyDescent="0.2">
      <c r="A154" s="82">
        <v>141</v>
      </c>
      <c r="B154" s="103"/>
      <c r="C154" s="104" t="s">
        <v>447</v>
      </c>
      <c r="D154" s="105" t="s">
        <v>448</v>
      </c>
      <c r="E154" s="106" t="s">
        <v>117</v>
      </c>
      <c r="F154" s="59">
        <v>221.708</v>
      </c>
      <c r="G154" s="59">
        <v>162.47200000000001</v>
      </c>
      <c r="H154" s="59">
        <v>216.589</v>
      </c>
      <c r="I154" s="59">
        <v>326.536</v>
      </c>
      <c r="J154" s="59">
        <v>328.589</v>
      </c>
      <c r="K154" s="59">
        <v>407.351</v>
      </c>
      <c r="L154" s="59">
        <v>504.39100000000002</v>
      </c>
      <c r="M154" s="59">
        <v>500.61500000000001</v>
      </c>
      <c r="N154" s="103"/>
      <c r="O154" s="103"/>
      <c r="P154" s="103"/>
      <c r="Q154" s="103"/>
    </row>
    <row r="155" spans="1:17" ht="15" customHeight="1" x14ac:dyDescent="0.2">
      <c r="A155" s="82">
        <v>142</v>
      </c>
      <c r="B155" s="103"/>
      <c r="C155" s="104" t="s">
        <v>426</v>
      </c>
      <c r="D155" s="105" t="s">
        <v>235</v>
      </c>
      <c r="E155" s="106" t="s">
        <v>117</v>
      </c>
      <c r="F155" s="59">
        <v>389.822</v>
      </c>
      <c r="G155" s="59">
        <v>370.03300000000002</v>
      </c>
      <c r="H155" s="59">
        <v>361.51600000000002</v>
      </c>
      <c r="I155" s="59">
        <v>399.94200000000001</v>
      </c>
      <c r="J155" s="59">
        <v>381.31900000000002</v>
      </c>
      <c r="K155" s="59">
        <v>387.78300000000002</v>
      </c>
      <c r="L155" s="59">
        <v>389.82900000000001</v>
      </c>
      <c r="M155" s="59">
        <v>433.80500000000001</v>
      </c>
      <c r="N155" s="103"/>
      <c r="O155" s="103"/>
      <c r="P155" s="103"/>
      <c r="Q155" s="103"/>
    </row>
    <row r="156" spans="1:17" ht="15" customHeight="1" x14ac:dyDescent="0.2">
      <c r="A156" s="82">
        <v>143</v>
      </c>
      <c r="B156" s="103"/>
      <c r="C156" s="104" t="s">
        <v>437</v>
      </c>
      <c r="D156" s="105" t="s">
        <v>438</v>
      </c>
      <c r="E156" s="106" t="s">
        <v>117</v>
      </c>
      <c r="F156" s="59">
        <v>351.875</v>
      </c>
      <c r="G156" s="59">
        <v>336.48</v>
      </c>
      <c r="H156" s="59">
        <v>351.012</v>
      </c>
      <c r="I156" s="59">
        <v>359.57100000000003</v>
      </c>
      <c r="J156" s="59">
        <v>361.37400000000002</v>
      </c>
      <c r="K156" s="59">
        <v>357.95800000000003</v>
      </c>
      <c r="L156" s="59">
        <v>362.23200000000003</v>
      </c>
      <c r="M156" s="59">
        <v>360.28699999999998</v>
      </c>
      <c r="N156" s="103"/>
      <c r="O156" s="103"/>
      <c r="P156" s="103"/>
      <c r="Q156" s="103"/>
    </row>
    <row r="157" spans="1:17" ht="15" customHeight="1" x14ac:dyDescent="0.2">
      <c r="A157" s="82">
        <v>144</v>
      </c>
      <c r="B157" s="103"/>
      <c r="C157" s="104" t="s">
        <v>433</v>
      </c>
      <c r="D157" s="105" t="s">
        <v>434</v>
      </c>
      <c r="E157" s="106" t="s">
        <v>117</v>
      </c>
      <c r="F157" s="59">
        <v>309.63900000000001</v>
      </c>
      <c r="G157" s="59">
        <v>300.24700000000001</v>
      </c>
      <c r="H157" s="59">
        <v>350.79199999999997</v>
      </c>
      <c r="I157" s="59">
        <v>339.74400000000003</v>
      </c>
      <c r="J157" s="59">
        <v>344.65899999999999</v>
      </c>
      <c r="K157" s="59">
        <v>348.52699999999999</v>
      </c>
      <c r="L157" s="59">
        <v>335.04700000000003</v>
      </c>
      <c r="M157" s="59">
        <v>359.57799999999997</v>
      </c>
      <c r="N157" s="103"/>
      <c r="O157" s="103"/>
      <c r="P157" s="103"/>
      <c r="Q157" s="103"/>
    </row>
    <row r="158" spans="1:17" ht="15" customHeight="1" x14ac:dyDescent="0.2">
      <c r="A158" s="82">
        <v>145</v>
      </c>
      <c r="B158" s="103"/>
      <c r="C158" s="104" t="s">
        <v>445</v>
      </c>
      <c r="D158" s="105" t="s">
        <v>446</v>
      </c>
      <c r="E158" s="106" t="s">
        <v>117</v>
      </c>
      <c r="F158" s="59">
        <v>239.999</v>
      </c>
      <c r="G158" s="59">
        <v>240.90899999999999</v>
      </c>
      <c r="H158" s="59">
        <v>326.18</v>
      </c>
      <c r="I158" s="59">
        <v>356.69099999999997</v>
      </c>
      <c r="J158" s="59">
        <v>329.93299999999999</v>
      </c>
      <c r="K158" s="59">
        <v>327.73500000000001</v>
      </c>
      <c r="L158" s="59">
        <v>322.822</v>
      </c>
      <c r="M158" s="59">
        <v>339.02800000000002</v>
      </c>
      <c r="N158" s="103"/>
      <c r="O158" s="103"/>
      <c r="P158" s="103"/>
      <c r="Q158" s="103"/>
    </row>
    <row r="159" spans="1:17" ht="15" customHeight="1" x14ac:dyDescent="0.2">
      <c r="A159" s="82">
        <v>146</v>
      </c>
      <c r="B159" s="103"/>
      <c r="C159" s="104" t="s">
        <v>410</v>
      </c>
      <c r="D159" s="105" t="s">
        <v>411</v>
      </c>
      <c r="E159" s="106" t="s">
        <v>117</v>
      </c>
      <c r="F159" s="59">
        <v>316.67</v>
      </c>
      <c r="G159" s="59">
        <v>296.67399999999998</v>
      </c>
      <c r="H159" s="59">
        <v>286.33</v>
      </c>
      <c r="I159" s="59">
        <v>326.01799999999997</v>
      </c>
      <c r="J159" s="59">
        <v>251.36500000000001</v>
      </c>
      <c r="K159" s="59">
        <v>258.70699999999999</v>
      </c>
      <c r="L159" s="59">
        <v>331.017</v>
      </c>
      <c r="M159" s="59">
        <v>304.94799999999998</v>
      </c>
      <c r="N159" s="103"/>
      <c r="O159" s="103"/>
      <c r="P159" s="103"/>
      <c r="Q159" s="103"/>
    </row>
    <row r="160" spans="1:17" ht="15" customHeight="1" x14ac:dyDescent="0.2">
      <c r="A160" s="82">
        <v>147</v>
      </c>
      <c r="B160" s="103"/>
      <c r="C160" s="104" t="s">
        <v>520</v>
      </c>
      <c r="D160" s="105" t="s">
        <v>521</v>
      </c>
      <c r="E160" s="106" t="s">
        <v>117</v>
      </c>
      <c r="F160" s="59">
        <v>242.744</v>
      </c>
      <c r="G160" s="59">
        <v>274.06900000000002</v>
      </c>
      <c r="H160" s="59">
        <v>249.82400000000001</v>
      </c>
      <c r="I160" s="59">
        <v>242.96600000000001</v>
      </c>
      <c r="J160" s="59">
        <v>237.19300000000001</v>
      </c>
      <c r="K160" s="59">
        <v>230.779</v>
      </c>
      <c r="L160" s="59">
        <v>233.78299999999999</v>
      </c>
      <c r="M160" s="59">
        <v>249.91399999999999</v>
      </c>
      <c r="N160" s="103"/>
      <c r="O160" s="103"/>
      <c r="P160" s="103"/>
      <c r="Q160" s="103"/>
    </row>
    <row r="161" spans="1:17" ht="15" customHeight="1" x14ac:dyDescent="0.2">
      <c r="A161" s="82">
        <v>148</v>
      </c>
      <c r="B161" s="103"/>
      <c r="C161" s="104" t="s">
        <v>500</v>
      </c>
      <c r="D161" s="105" t="s">
        <v>501</v>
      </c>
      <c r="E161" s="106" t="s">
        <v>117</v>
      </c>
      <c r="F161" s="59">
        <v>219.7</v>
      </c>
      <c r="G161" s="59">
        <v>230.5</v>
      </c>
      <c r="H161" s="59">
        <v>232.28700000000001</v>
      </c>
      <c r="I161" s="59">
        <v>224.67500000000001</v>
      </c>
      <c r="J161" s="59">
        <v>220.51900000000001</v>
      </c>
      <c r="K161" s="59">
        <v>226.67400000000001</v>
      </c>
      <c r="L161" s="59">
        <v>223.50700000000001</v>
      </c>
      <c r="M161" s="59">
        <v>245.34</v>
      </c>
      <c r="N161" s="103"/>
      <c r="O161" s="103"/>
      <c r="P161" s="103"/>
      <c r="Q161" s="103"/>
    </row>
    <row r="162" spans="1:17" ht="15" customHeight="1" x14ac:dyDescent="0.2">
      <c r="A162" s="82">
        <v>149</v>
      </c>
      <c r="B162" s="103"/>
      <c r="C162" s="104" t="s">
        <v>427</v>
      </c>
      <c r="D162" s="105" t="s">
        <v>428</v>
      </c>
      <c r="E162" s="106" t="s">
        <v>117</v>
      </c>
      <c r="F162" s="59">
        <v>209.19300000000001</v>
      </c>
      <c r="G162" s="59">
        <v>189.37799999999999</v>
      </c>
      <c r="H162" s="59">
        <v>209.845</v>
      </c>
      <c r="I162" s="59">
        <v>223.541</v>
      </c>
      <c r="J162" s="59">
        <v>230.84700000000001</v>
      </c>
      <c r="K162" s="59">
        <v>240.827</v>
      </c>
      <c r="L162" s="59">
        <v>230.54900000000001</v>
      </c>
      <c r="M162" s="59">
        <v>233.83600000000001</v>
      </c>
      <c r="N162" s="103"/>
      <c r="O162" s="103"/>
      <c r="P162" s="103"/>
      <c r="Q162" s="103"/>
    </row>
    <row r="163" spans="1:17" ht="15" customHeight="1" x14ac:dyDescent="0.2">
      <c r="A163" s="82">
        <v>150</v>
      </c>
      <c r="B163" s="103"/>
      <c r="C163" s="104" t="s">
        <v>443</v>
      </c>
      <c r="D163" s="105" t="s">
        <v>444</v>
      </c>
      <c r="E163" s="106" t="s">
        <v>117</v>
      </c>
      <c r="F163" s="59">
        <v>322.94600000000003</v>
      </c>
      <c r="G163" s="59">
        <v>292.30500000000001</v>
      </c>
      <c r="H163" s="59">
        <v>275.77</v>
      </c>
      <c r="I163" s="59">
        <v>314.084</v>
      </c>
      <c r="J163" s="59">
        <v>278.28399999999999</v>
      </c>
      <c r="K163" s="59">
        <v>231.81399999999999</v>
      </c>
      <c r="L163" s="59">
        <v>248.99100000000001</v>
      </c>
      <c r="M163" s="59">
        <v>223.67599999999999</v>
      </c>
      <c r="N163" s="103"/>
      <c r="O163" s="103"/>
      <c r="P163" s="103"/>
      <c r="Q163" s="103"/>
    </row>
    <row r="164" spans="1:17" ht="15" customHeight="1" x14ac:dyDescent="0.2">
      <c r="A164" s="82">
        <v>151</v>
      </c>
      <c r="B164" s="103"/>
      <c r="C164" s="104" t="s">
        <v>327</v>
      </c>
      <c r="D164" s="105" t="s">
        <v>328</v>
      </c>
      <c r="E164" s="106" t="s">
        <v>117</v>
      </c>
      <c r="F164" s="59">
        <v>151.44300000000001</v>
      </c>
      <c r="G164" s="59">
        <v>157.17400000000001</v>
      </c>
      <c r="H164" s="59">
        <v>156.47</v>
      </c>
      <c r="I164" s="59">
        <v>159.233</v>
      </c>
      <c r="J164" s="59">
        <v>170.03200000000001</v>
      </c>
      <c r="K164" s="59">
        <v>186.52199999999999</v>
      </c>
      <c r="L164" s="59">
        <v>185.399</v>
      </c>
      <c r="M164" s="59">
        <v>197.06</v>
      </c>
      <c r="N164" s="103"/>
      <c r="O164" s="103"/>
      <c r="P164" s="103"/>
      <c r="Q164" s="103"/>
    </row>
    <row r="165" spans="1:17" ht="15" customHeight="1" x14ac:dyDescent="0.2">
      <c r="A165" s="82">
        <v>152</v>
      </c>
      <c r="B165" s="103"/>
      <c r="C165" s="104" t="s">
        <v>455</v>
      </c>
      <c r="D165" s="105" t="s">
        <v>456</v>
      </c>
      <c r="E165" s="106" t="s">
        <v>117</v>
      </c>
      <c r="F165" s="59">
        <v>124.726</v>
      </c>
      <c r="G165" s="59">
        <v>114.69</v>
      </c>
      <c r="H165" s="59">
        <v>118.05800000000001</v>
      </c>
      <c r="I165" s="59">
        <v>121.934</v>
      </c>
      <c r="J165" s="59">
        <v>127.315</v>
      </c>
      <c r="K165" s="59">
        <v>137.00899999999999</v>
      </c>
      <c r="L165" s="59">
        <v>140.381</v>
      </c>
      <c r="M165" s="59">
        <v>149.31899999999999</v>
      </c>
      <c r="N165" s="103"/>
      <c r="O165" s="103"/>
      <c r="P165" s="103"/>
      <c r="Q165" s="103"/>
    </row>
    <row r="166" spans="1:17" ht="15" customHeight="1" x14ac:dyDescent="0.2">
      <c r="A166" s="82">
        <v>153</v>
      </c>
      <c r="B166" s="103"/>
      <c r="C166" s="433" t="s">
        <v>305</v>
      </c>
      <c r="D166" s="434"/>
      <c r="E166" s="106" t="s">
        <v>117</v>
      </c>
      <c r="F166" s="59">
        <v>1824.6120000000001</v>
      </c>
      <c r="G166" s="59">
        <v>1688.759</v>
      </c>
      <c r="H166" s="59">
        <v>1829.0229999999999</v>
      </c>
      <c r="I166" s="59">
        <v>2094.924</v>
      </c>
      <c r="J166" s="59">
        <v>1750.241</v>
      </c>
      <c r="K166" s="59">
        <v>1813.124</v>
      </c>
      <c r="L166" s="59">
        <v>1907.079</v>
      </c>
      <c r="M166" s="59">
        <v>1873.9480000000001</v>
      </c>
      <c r="N166" s="103"/>
      <c r="O166" s="103"/>
      <c r="P166" s="103"/>
      <c r="Q166" s="103"/>
    </row>
    <row r="167" spans="1:17" ht="15" customHeight="1" x14ac:dyDescent="0.2">
      <c r="A167" s="82">
        <v>154</v>
      </c>
      <c r="B167" s="103"/>
      <c r="C167" s="429" t="s">
        <v>112</v>
      </c>
      <c r="D167" s="430"/>
      <c r="E167" s="107" t="s">
        <v>117</v>
      </c>
      <c r="F167" s="61">
        <v>14757.225</v>
      </c>
      <c r="G167" s="61">
        <v>14404.996999999999</v>
      </c>
      <c r="H167" s="61">
        <v>14887.2</v>
      </c>
      <c r="I167" s="61">
        <v>15536.937</v>
      </c>
      <c r="J167" s="61">
        <v>15488.837</v>
      </c>
      <c r="K167" s="61">
        <v>15047.632</v>
      </c>
      <c r="L167" s="61">
        <v>15174.565000000001</v>
      </c>
      <c r="M167" s="61">
        <v>15534.397999999999</v>
      </c>
      <c r="N167" s="103"/>
      <c r="O167" s="103"/>
      <c r="P167" s="103"/>
      <c r="Q167" s="103"/>
    </row>
    <row r="168" spans="1:17" s="51" customFormat="1" ht="30" customHeight="1" x14ac:dyDescent="0.2">
      <c r="A168" s="50"/>
      <c r="C168" s="52"/>
      <c r="D168" s="52"/>
      <c r="E168" s="52"/>
      <c r="F168" s="68" t="s">
        <v>259</v>
      </c>
      <c r="G168" s="52"/>
      <c r="H168" s="52"/>
      <c r="I168" s="52"/>
      <c r="J168" s="52"/>
      <c r="K168" s="52"/>
      <c r="L168" s="52"/>
      <c r="M168" s="52"/>
      <c r="N168" s="104"/>
      <c r="O168" s="104"/>
      <c r="P168" s="104"/>
      <c r="Q168" s="104"/>
    </row>
    <row r="169" spans="1:17" ht="15" customHeight="1" x14ac:dyDescent="0.2">
      <c r="A169" s="82">
        <v>155</v>
      </c>
      <c r="B169" s="103"/>
      <c r="C169" s="104" t="s">
        <v>404</v>
      </c>
      <c r="D169" s="105" t="s">
        <v>405</v>
      </c>
      <c r="E169" s="106" t="s">
        <v>190</v>
      </c>
      <c r="F169" s="108">
        <f>F146/F$167*100</f>
        <v>24.209660013993144</v>
      </c>
      <c r="G169" s="108">
        <f t="shared" ref="G169:M169" si="6">G146/G$167*100</f>
        <v>23.960942164722425</v>
      </c>
      <c r="H169" s="108">
        <f t="shared" si="6"/>
        <v>23.604532752968993</v>
      </c>
      <c r="I169" s="108">
        <f t="shared" si="6"/>
        <v>22.399427892383166</v>
      </c>
      <c r="J169" s="108">
        <f t="shared" si="6"/>
        <v>22.418177684999847</v>
      </c>
      <c r="K169" s="108">
        <f t="shared" si="6"/>
        <v>19.586663203884839</v>
      </c>
      <c r="L169" s="108">
        <f t="shared" si="6"/>
        <v>18.334377295164636</v>
      </c>
      <c r="M169" s="108">
        <f t="shared" si="6"/>
        <v>18.922258847751937</v>
      </c>
      <c r="N169" s="103"/>
      <c r="O169" s="103"/>
      <c r="P169" s="103"/>
      <c r="Q169" s="103"/>
    </row>
    <row r="170" spans="1:17" ht="15" customHeight="1" x14ac:dyDescent="0.2">
      <c r="A170" s="82">
        <v>156</v>
      </c>
      <c r="B170" s="103"/>
      <c r="C170" s="104" t="s">
        <v>414</v>
      </c>
      <c r="D170" s="105" t="s">
        <v>415</v>
      </c>
      <c r="E170" s="106" t="s">
        <v>190</v>
      </c>
      <c r="F170" s="108">
        <f t="shared" ref="F170:M185" si="7">F147/F$167*100</f>
        <v>9.5820047468274012</v>
      </c>
      <c r="G170" s="108">
        <f t="shared" si="7"/>
        <v>10.154170806144563</v>
      </c>
      <c r="H170" s="108">
        <f t="shared" si="7"/>
        <v>9.962497984846042</v>
      </c>
      <c r="I170" s="108">
        <f t="shared" si="7"/>
        <v>10.417774108242829</v>
      </c>
      <c r="J170" s="108">
        <f t="shared" si="7"/>
        <v>9.9259098665703558</v>
      </c>
      <c r="K170" s="108">
        <f t="shared" si="7"/>
        <v>10.150560566606096</v>
      </c>
      <c r="L170" s="108">
        <f t="shared" si="7"/>
        <v>10.202770227680332</v>
      </c>
      <c r="M170" s="108">
        <f t="shared" si="7"/>
        <v>9.926004213359283</v>
      </c>
      <c r="N170" s="103"/>
      <c r="O170" s="103"/>
      <c r="P170" s="103"/>
      <c r="Q170" s="103"/>
    </row>
    <row r="171" spans="1:17" ht="15" customHeight="1" x14ac:dyDescent="0.2">
      <c r="A171" s="82">
        <v>157</v>
      </c>
      <c r="B171" s="103"/>
      <c r="C171" s="104" t="s">
        <v>420</v>
      </c>
      <c r="D171" s="105" t="s">
        <v>421</v>
      </c>
      <c r="E171" s="106" t="s">
        <v>190</v>
      </c>
      <c r="F171" s="108">
        <f t="shared" si="7"/>
        <v>5.9309524656566532</v>
      </c>
      <c r="G171" s="108">
        <f t="shared" si="7"/>
        <v>6.7826879797336996</v>
      </c>
      <c r="H171" s="108">
        <f t="shared" si="7"/>
        <v>5.567803213498844</v>
      </c>
      <c r="I171" s="108">
        <f t="shared" si="7"/>
        <v>5.7949517334079426</v>
      </c>
      <c r="J171" s="108">
        <f t="shared" si="7"/>
        <v>8.25611374178707</v>
      </c>
      <c r="K171" s="108">
        <f t="shared" si="7"/>
        <v>8.2932317855726403</v>
      </c>
      <c r="L171" s="108">
        <f t="shared" si="7"/>
        <v>7.5372901957980343</v>
      </c>
      <c r="M171" s="108">
        <f t="shared" si="7"/>
        <v>7.4833411632687667</v>
      </c>
      <c r="N171" s="103"/>
      <c r="O171" s="103"/>
      <c r="P171" s="103"/>
      <c r="Q171" s="103"/>
    </row>
    <row r="172" spans="1:17" ht="15" customHeight="1" x14ac:dyDescent="0.2">
      <c r="A172" s="82">
        <v>158</v>
      </c>
      <c r="B172" s="103"/>
      <c r="C172" s="104" t="s">
        <v>412</v>
      </c>
      <c r="D172" s="105" t="s">
        <v>413</v>
      </c>
      <c r="E172" s="106" t="s">
        <v>190</v>
      </c>
      <c r="F172" s="108">
        <f t="shared" si="7"/>
        <v>6.8123038037300372</v>
      </c>
      <c r="G172" s="108">
        <f t="shared" si="7"/>
        <v>7.8412095469370806</v>
      </c>
      <c r="H172" s="108">
        <f t="shared" si="7"/>
        <v>8.3823888978451286</v>
      </c>
      <c r="I172" s="108">
        <f t="shared" si="7"/>
        <v>7.1489251710295267</v>
      </c>
      <c r="J172" s="108">
        <f t="shared" si="7"/>
        <v>7.1499106098153149</v>
      </c>
      <c r="K172" s="108">
        <f t="shared" si="7"/>
        <v>7.1381663241100002</v>
      </c>
      <c r="L172" s="108">
        <f t="shared" si="7"/>
        <v>6.7611097912856151</v>
      </c>
      <c r="M172" s="108">
        <f t="shared" si="7"/>
        <v>6.7050361397976292</v>
      </c>
      <c r="N172" s="103"/>
      <c r="O172" s="103"/>
      <c r="P172" s="103"/>
      <c r="Q172" s="103"/>
    </row>
    <row r="173" spans="1:17" ht="15" customHeight="1" x14ac:dyDescent="0.2">
      <c r="A173" s="82">
        <v>159</v>
      </c>
      <c r="B173" s="103"/>
      <c r="C173" s="104" t="s">
        <v>424</v>
      </c>
      <c r="D173" s="105" t="s">
        <v>425</v>
      </c>
      <c r="E173" s="106" t="s">
        <v>190</v>
      </c>
      <c r="F173" s="108">
        <f t="shared" si="7"/>
        <v>5.4346667479827673</v>
      </c>
      <c r="G173" s="108">
        <f t="shared" si="7"/>
        <v>5.9506086672562306</v>
      </c>
      <c r="H173" s="108">
        <f t="shared" si="7"/>
        <v>6.3216723090977478</v>
      </c>
      <c r="I173" s="108">
        <f t="shared" si="7"/>
        <v>5.8670122688918669</v>
      </c>
      <c r="J173" s="108">
        <f t="shared" si="7"/>
        <v>5.9822503135645366</v>
      </c>
      <c r="K173" s="108">
        <f t="shared" si="7"/>
        <v>6.4459311604643172</v>
      </c>
      <c r="L173" s="108">
        <f t="shared" si="7"/>
        <v>6.2030048307809809</v>
      </c>
      <c r="M173" s="108">
        <f t="shared" si="7"/>
        <v>6.3782774202128731</v>
      </c>
      <c r="N173" s="103"/>
      <c r="O173" s="103"/>
      <c r="P173" s="103"/>
      <c r="Q173" s="103"/>
    </row>
    <row r="174" spans="1:17" ht="15" customHeight="1" x14ac:dyDescent="0.2">
      <c r="A174" s="82">
        <v>160</v>
      </c>
      <c r="B174" s="103"/>
      <c r="C174" s="104" t="s">
        <v>457</v>
      </c>
      <c r="D174" s="105" t="s">
        <v>458</v>
      </c>
      <c r="E174" s="106" t="s">
        <v>190</v>
      </c>
      <c r="F174" s="108">
        <f t="shared" si="7"/>
        <v>3.8090155838919579</v>
      </c>
      <c r="G174" s="108">
        <f t="shared" si="7"/>
        <v>2.5855958178956926</v>
      </c>
      <c r="H174" s="108">
        <f t="shared" si="7"/>
        <v>3.3201609436294266</v>
      </c>
      <c r="I174" s="108">
        <f t="shared" si="7"/>
        <v>3.5967063520950111</v>
      </c>
      <c r="J174" s="108">
        <f t="shared" si="7"/>
        <v>4.2792754549615317</v>
      </c>
      <c r="K174" s="108">
        <f t="shared" si="7"/>
        <v>4.8595686018903175</v>
      </c>
      <c r="L174" s="108">
        <f t="shared" si="7"/>
        <v>5.5869080925878265</v>
      </c>
      <c r="M174" s="108">
        <f t="shared" si="7"/>
        <v>5.4211949507151811</v>
      </c>
      <c r="N174" s="103"/>
      <c r="O174" s="103"/>
      <c r="P174" s="103"/>
      <c r="Q174" s="103"/>
    </row>
    <row r="175" spans="1:17" ht="15" customHeight="1" x14ac:dyDescent="0.2">
      <c r="A175" s="82">
        <v>161</v>
      </c>
      <c r="B175" s="103"/>
      <c r="C175" s="104" t="s">
        <v>418</v>
      </c>
      <c r="D175" s="105" t="s">
        <v>419</v>
      </c>
      <c r="E175" s="106" t="s">
        <v>190</v>
      </c>
      <c r="F175" s="108">
        <f t="shared" si="7"/>
        <v>5.9418013888112435</v>
      </c>
      <c r="G175" s="108">
        <f t="shared" si="7"/>
        <v>6.6493037103721715</v>
      </c>
      <c r="H175" s="108">
        <f t="shared" si="7"/>
        <v>5.6929241227363105</v>
      </c>
      <c r="I175" s="108">
        <f t="shared" si="7"/>
        <v>5.3721592615069493</v>
      </c>
      <c r="J175" s="108">
        <f t="shared" si="7"/>
        <v>5.265637439402326</v>
      </c>
      <c r="K175" s="108">
        <f t="shared" si="7"/>
        <v>5.0573738113744406</v>
      </c>
      <c r="L175" s="108">
        <f t="shared" si="7"/>
        <v>5.1237910279470942</v>
      </c>
      <c r="M175" s="108">
        <f t="shared" si="7"/>
        <v>5.2281266387020606</v>
      </c>
      <c r="N175" s="103"/>
      <c r="O175" s="103"/>
      <c r="P175" s="103"/>
      <c r="Q175" s="103"/>
    </row>
    <row r="176" spans="1:17" ht="15" customHeight="1" x14ac:dyDescent="0.2">
      <c r="A176" s="82">
        <v>162</v>
      </c>
      <c r="B176" s="103"/>
      <c r="C176" s="104" t="s">
        <v>439</v>
      </c>
      <c r="D176" s="105" t="s">
        <v>440</v>
      </c>
      <c r="E176" s="106" t="s">
        <v>190</v>
      </c>
      <c r="F176" s="108">
        <f t="shared" si="7"/>
        <v>4.9055903125418219</v>
      </c>
      <c r="G176" s="108">
        <f t="shared" si="7"/>
        <v>3.7694002990767714</v>
      </c>
      <c r="H176" s="108">
        <f t="shared" si="7"/>
        <v>3.8059809769466386</v>
      </c>
      <c r="I176" s="108">
        <f t="shared" si="7"/>
        <v>4.0688006908955101</v>
      </c>
      <c r="J176" s="108">
        <f t="shared" si="7"/>
        <v>4.3660669939260126</v>
      </c>
      <c r="K176" s="108">
        <f t="shared" si="7"/>
        <v>4.2118852986303761</v>
      </c>
      <c r="L176" s="108">
        <f t="shared" si="7"/>
        <v>4.5658574067856312</v>
      </c>
      <c r="M176" s="108">
        <f t="shared" si="7"/>
        <v>4.7148656806655787</v>
      </c>
      <c r="N176" s="103"/>
      <c r="O176" s="103"/>
      <c r="P176" s="103"/>
      <c r="Q176" s="103"/>
    </row>
    <row r="177" spans="1:17" ht="15" customHeight="1" x14ac:dyDescent="0.2">
      <c r="A177" s="82">
        <v>163</v>
      </c>
      <c r="B177" s="103"/>
      <c r="C177" s="104" t="s">
        <v>447</v>
      </c>
      <c r="D177" s="105" t="s">
        <v>448</v>
      </c>
      <c r="E177" s="106" t="s">
        <v>190</v>
      </c>
      <c r="F177" s="108">
        <f t="shared" si="7"/>
        <v>1.5023691784871478</v>
      </c>
      <c r="G177" s="108">
        <f t="shared" si="7"/>
        <v>1.1278863855369079</v>
      </c>
      <c r="H177" s="108">
        <f t="shared" si="7"/>
        <v>1.454867268525982</v>
      </c>
      <c r="I177" s="108">
        <f t="shared" si="7"/>
        <v>2.1016755104304021</v>
      </c>
      <c r="J177" s="108">
        <f t="shared" si="7"/>
        <v>2.1214568918247378</v>
      </c>
      <c r="K177" s="108">
        <f t="shared" si="7"/>
        <v>2.7070771002374325</v>
      </c>
      <c r="L177" s="108">
        <f t="shared" si="7"/>
        <v>3.3239239477375464</v>
      </c>
      <c r="M177" s="108">
        <f t="shared" si="7"/>
        <v>3.2226224666060448</v>
      </c>
      <c r="N177" s="103"/>
      <c r="O177" s="103"/>
      <c r="P177" s="103"/>
      <c r="Q177" s="103"/>
    </row>
    <row r="178" spans="1:17" ht="15" customHeight="1" x14ac:dyDescent="0.2">
      <c r="A178" s="82">
        <v>164</v>
      </c>
      <c r="B178" s="103"/>
      <c r="C178" s="104" t="s">
        <v>426</v>
      </c>
      <c r="D178" s="105" t="s">
        <v>235</v>
      </c>
      <c r="E178" s="106" t="s">
        <v>190</v>
      </c>
      <c r="F178" s="108">
        <f t="shared" si="7"/>
        <v>2.6415670967949598</v>
      </c>
      <c r="G178" s="108">
        <f t="shared" si="7"/>
        <v>2.5687822080074021</v>
      </c>
      <c r="H178" s="108">
        <f t="shared" si="7"/>
        <v>2.4283679939814071</v>
      </c>
      <c r="I178" s="108">
        <f t="shared" si="7"/>
        <v>2.5741367169088734</v>
      </c>
      <c r="J178" s="108">
        <f t="shared" si="7"/>
        <v>2.4618956219889205</v>
      </c>
      <c r="K178" s="108">
        <f t="shared" si="7"/>
        <v>2.5770367058418229</v>
      </c>
      <c r="L178" s="108">
        <f t="shared" si="7"/>
        <v>2.5689632618793352</v>
      </c>
      <c r="M178" s="108">
        <f t="shared" si="7"/>
        <v>2.7925446483346184</v>
      </c>
      <c r="N178" s="103"/>
      <c r="O178" s="103"/>
      <c r="P178" s="103"/>
      <c r="Q178" s="103"/>
    </row>
    <row r="179" spans="1:17" ht="15" customHeight="1" x14ac:dyDescent="0.2">
      <c r="A179" s="82">
        <v>165</v>
      </c>
      <c r="B179" s="103"/>
      <c r="C179" s="104" t="s">
        <v>437</v>
      </c>
      <c r="D179" s="105" t="s">
        <v>438</v>
      </c>
      <c r="E179" s="106" t="s">
        <v>190</v>
      </c>
      <c r="F179" s="108">
        <f t="shared" si="7"/>
        <v>2.3844252561033663</v>
      </c>
      <c r="G179" s="108">
        <f t="shared" si="7"/>
        <v>2.3358560921602418</v>
      </c>
      <c r="H179" s="108">
        <f t="shared" si="7"/>
        <v>2.3578107367402867</v>
      </c>
      <c r="I179" s="108">
        <f t="shared" si="7"/>
        <v>2.3142978567783343</v>
      </c>
      <c r="J179" s="108">
        <f t="shared" si="7"/>
        <v>2.3331254631964944</v>
      </c>
      <c r="K179" s="108">
        <f t="shared" si="7"/>
        <v>2.378832762523698</v>
      </c>
      <c r="L179" s="108">
        <f t="shared" si="7"/>
        <v>2.387099729053189</v>
      </c>
      <c r="M179" s="108">
        <f t="shared" si="7"/>
        <v>2.3192852404064839</v>
      </c>
      <c r="N179" s="103"/>
      <c r="O179" s="103"/>
      <c r="P179" s="103"/>
      <c r="Q179" s="103"/>
    </row>
    <row r="180" spans="1:17" ht="15" customHeight="1" x14ac:dyDescent="0.2">
      <c r="A180" s="82">
        <v>166</v>
      </c>
      <c r="B180" s="103"/>
      <c r="C180" s="104" t="s">
        <v>433</v>
      </c>
      <c r="D180" s="105" t="s">
        <v>434</v>
      </c>
      <c r="E180" s="106" t="s">
        <v>190</v>
      </c>
      <c r="F180" s="108">
        <f t="shared" si="7"/>
        <v>2.0982196856116242</v>
      </c>
      <c r="G180" s="108">
        <f t="shared" si="7"/>
        <v>2.0843253212756658</v>
      </c>
      <c r="H180" s="108">
        <f t="shared" si="7"/>
        <v>2.356332957171261</v>
      </c>
      <c r="I180" s="108">
        <f t="shared" si="7"/>
        <v>2.1866858313192621</v>
      </c>
      <c r="J180" s="108">
        <f t="shared" si="7"/>
        <v>2.2252090328021401</v>
      </c>
      <c r="K180" s="108">
        <f t="shared" si="7"/>
        <v>2.3161584493826002</v>
      </c>
      <c r="L180" s="108">
        <f t="shared" si="7"/>
        <v>2.2079512658188225</v>
      </c>
      <c r="M180" s="108">
        <f t="shared" si="7"/>
        <v>2.3147211755486117</v>
      </c>
      <c r="N180" s="103"/>
      <c r="O180" s="103"/>
      <c r="P180" s="103"/>
      <c r="Q180" s="103"/>
    </row>
    <row r="181" spans="1:17" ht="15" customHeight="1" x14ac:dyDescent="0.2">
      <c r="A181" s="82">
        <v>167</v>
      </c>
      <c r="B181" s="103"/>
      <c r="C181" s="104" t="s">
        <v>445</v>
      </c>
      <c r="D181" s="105" t="s">
        <v>446</v>
      </c>
      <c r="E181" s="106" t="s">
        <v>190</v>
      </c>
      <c r="F181" s="108">
        <f t="shared" si="7"/>
        <v>1.6263152455830956</v>
      </c>
      <c r="G181" s="108">
        <f t="shared" si="7"/>
        <v>1.6723988210480019</v>
      </c>
      <c r="H181" s="108">
        <f t="shared" si="7"/>
        <v>2.1910097264764361</v>
      </c>
      <c r="I181" s="108">
        <f t="shared" si="7"/>
        <v>2.2957613846281282</v>
      </c>
      <c r="J181" s="108">
        <f t="shared" si="7"/>
        <v>2.1301341088423875</v>
      </c>
      <c r="K181" s="108">
        <f t="shared" si="7"/>
        <v>2.177983884773365</v>
      </c>
      <c r="L181" s="108">
        <f t="shared" si="7"/>
        <v>2.1273888246549406</v>
      </c>
      <c r="M181" s="108">
        <f t="shared" si="7"/>
        <v>2.1824341052675491</v>
      </c>
      <c r="N181" s="103"/>
      <c r="O181" s="103"/>
      <c r="P181" s="103"/>
      <c r="Q181" s="103"/>
    </row>
    <row r="182" spans="1:17" ht="15" customHeight="1" x14ac:dyDescent="0.2">
      <c r="A182" s="82">
        <v>168</v>
      </c>
      <c r="B182" s="103"/>
      <c r="C182" s="104" t="s">
        <v>410</v>
      </c>
      <c r="D182" s="105" t="s">
        <v>411</v>
      </c>
      <c r="E182" s="106" t="s">
        <v>190</v>
      </c>
      <c r="F182" s="108">
        <f t="shared" si="7"/>
        <v>2.1458641445122644</v>
      </c>
      <c r="G182" s="108">
        <f t="shared" si="7"/>
        <v>2.0595214285709327</v>
      </c>
      <c r="H182" s="108">
        <f t="shared" si="7"/>
        <v>1.9233301090870007</v>
      </c>
      <c r="I182" s="108">
        <f t="shared" si="7"/>
        <v>2.0983415199533857</v>
      </c>
      <c r="J182" s="108">
        <f t="shared" si="7"/>
        <v>1.6228784640189577</v>
      </c>
      <c r="K182" s="108">
        <f t="shared" si="7"/>
        <v>1.7192538998827191</v>
      </c>
      <c r="L182" s="108">
        <f t="shared" si="7"/>
        <v>2.1813936676273751</v>
      </c>
      <c r="M182" s="108">
        <f t="shared" si="7"/>
        <v>1.963050000392677</v>
      </c>
      <c r="N182" s="103"/>
      <c r="O182" s="103"/>
      <c r="P182" s="103"/>
      <c r="Q182" s="103"/>
    </row>
    <row r="183" spans="1:17" ht="15" customHeight="1" x14ac:dyDescent="0.2">
      <c r="A183" s="82">
        <v>169</v>
      </c>
      <c r="B183" s="103"/>
      <c r="C183" s="104" t="s">
        <v>520</v>
      </c>
      <c r="D183" s="105" t="s">
        <v>521</v>
      </c>
      <c r="E183" s="106" t="s">
        <v>190</v>
      </c>
      <c r="F183" s="108">
        <f t="shared" si="7"/>
        <v>1.6449163037088612</v>
      </c>
      <c r="G183" s="108">
        <f t="shared" si="7"/>
        <v>1.9025967169587055</v>
      </c>
      <c r="H183" s="108">
        <f t="shared" si="7"/>
        <v>1.6781127411467569</v>
      </c>
      <c r="I183" s="108">
        <f t="shared" si="7"/>
        <v>1.56379600432183</v>
      </c>
      <c r="J183" s="108">
        <f t="shared" si="7"/>
        <v>1.5313803095739211</v>
      </c>
      <c r="K183" s="108">
        <f t="shared" si="7"/>
        <v>1.5336565912829341</v>
      </c>
      <c r="L183" s="108">
        <f t="shared" si="7"/>
        <v>1.5406240640176503</v>
      </c>
      <c r="M183" s="108">
        <f t="shared" si="7"/>
        <v>1.6087781451202678</v>
      </c>
      <c r="N183" s="103"/>
      <c r="O183" s="103"/>
      <c r="P183" s="103"/>
      <c r="Q183" s="103"/>
    </row>
    <row r="184" spans="1:17" ht="15" customHeight="1" x14ac:dyDescent="0.2">
      <c r="A184" s="82">
        <v>170</v>
      </c>
      <c r="B184" s="103"/>
      <c r="C184" s="104" t="s">
        <v>500</v>
      </c>
      <c r="D184" s="105" t="s">
        <v>501</v>
      </c>
      <c r="E184" s="106" t="s">
        <v>190</v>
      </c>
      <c r="F184" s="108">
        <f t="shared" si="7"/>
        <v>1.4887622842370432</v>
      </c>
      <c r="G184" s="108">
        <f t="shared" si="7"/>
        <v>1.6001391739269368</v>
      </c>
      <c r="H184" s="108">
        <f t="shared" si="7"/>
        <v>1.5603135579558278</v>
      </c>
      <c r="I184" s="108">
        <f t="shared" si="7"/>
        <v>1.4460700973428675</v>
      </c>
      <c r="J184" s="108">
        <f t="shared" si="7"/>
        <v>1.4237285859487061</v>
      </c>
      <c r="K184" s="108">
        <f t="shared" si="7"/>
        <v>1.506376551473348</v>
      </c>
      <c r="L184" s="108">
        <f t="shared" si="7"/>
        <v>1.4729054836168285</v>
      </c>
      <c r="M184" s="108">
        <f t="shared" si="7"/>
        <v>1.5793338113263227</v>
      </c>
      <c r="N184" s="103"/>
      <c r="O184" s="103"/>
      <c r="P184" s="103"/>
      <c r="Q184" s="103"/>
    </row>
    <row r="185" spans="1:17" ht="15" customHeight="1" x14ac:dyDescent="0.2">
      <c r="A185" s="82">
        <v>171</v>
      </c>
      <c r="B185" s="103"/>
      <c r="C185" s="104" t="s">
        <v>427</v>
      </c>
      <c r="D185" s="105" t="s">
        <v>428</v>
      </c>
      <c r="E185" s="106" t="s">
        <v>190</v>
      </c>
      <c r="F185" s="108">
        <f t="shared" si="7"/>
        <v>1.4175632613855249</v>
      </c>
      <c r="G185" s="108">
        <f t="shared" si="7"/>
        <v>1.3146687916700017</v>
      </c>
      <c r="H185" s="108">
        <f t="shared" si="7"/>
        <v>1.4095666075554838</v>
      </c>
      <c r="I185" s="108">
        <f t="shared" si="7"/>
        <v>1.4387713614337241</v>
      </c>
      <c r="J185" s="108">
        <f t="shared" si="7"/>
        <v>1.4904088667212394</v>
      </c>
      <c r="K185" s="108">
        <f t="shared" si="7"/>
        <v>1.6004312173503448</v>
      </c>
      <c r="L185" s="108">
        <f t="shared" si="7"/>
        <v>1.5193120857171194</v>
      </c>
      <c r="M185" s="108">
        <f t="shared" si="7"/>
        <v>1.5052788012770113</v>
      </c>
      <c r="N185" s="103"/>
      <c r="O185" s="103"/>
      <c r="P185" s="103"/>
      <c r="Q185" s="103"/>
    </row>
    <row r="186" spans="1:17" ht="15" customHeight="1" x14ac:dyDescent="0.2">
      <c r="A186" s="82">
        <v>172</v>
      </c>
      <c r="B186" s="103"/>
      <c r="C186" s="104" t="s">
        <v>443</v>
      </c>
      <c r="D186" s="105" t="s">
        <v>444</v>
      </c>
      <c r="E186" s="106" t="s">
        <v>190</v>
      </c>
      <c r="F186" s="108">
        <f t="shared" ref="F186:M190" si="8">F163/F$167*100</f>
        <v>2.1883924653855993</v>
      </c>
      <c r="G186" s="108">
        <f t="shared" si="8"/>
        <v>2.0291916756386694</v>
      </c>
      <c r="H186" s="108">
        <f t="shared" si="8"/>
        <v>1.8523966897737651</v>
      </c>
      <c r="I186" s="108">
        <f t="shared" si="8"/>
        <v>2.0215310134809714</v>
      </c>
      <c r="J186" s="108">
        <f t="shared" si="8"/>
        <v>1.7966745986157644</v>
      </c>
      <c r="K186" s="108">
        <f t="shared" si="8"/>
        <v>1.5405347499194557</v>
      </c>
      <c r="L186" s="108">
        <f t="shared" si="8"/>
        <v>1.6408443998229933</v>
      </c>
      <c r="M186" s="108">
        <f t="shared" si="8"/>
        <v>1.4398755587438921</v>
      </c>
      <c r="N186" s="103"/>
      <c r="O186" s="103"/>
      <c r="P186" s="103"/>
      <c r="Q186" s="103"/>
    </row>
    <row r="187" spans="1:17" ht="15" customHeight="1" x14ac:dyDescent="0.2">
      <c r="A187" s="82">
        <v>173</v>
      </c>
      <c r="B187" s="103"/>
      <c r="C187" s="104" t="s">
        <v>327</v>
      </c>
      <c r="D187" s="105" t="s">
        <v>328</v>
      </c>
      <c r="E187" s="106" t="s">
        <v>190</v>
      </c>
      <c r="F187" s="108">
        <f t="shared" si="8"/>
        <v>1.0262295248598567</v>
      </c>
      <c r="G187" s="108">
        <f t="shared" si="8"/>
        <v>1.0911074816607045</v>
      </c>
      <c r="H187" s="108">
        <f t="shared" si="8"/>
        <v>1.0510371325702617</v>
      </c>
      <c r="I187" s="108">
        <f t="shared" si="8"/>
        <v>1.0248673853797567</v>
      </c>
      <c r="J187" s="108">
        <f t="shared" si="8"/>
        <v>1.0977712529352592</v>
      </c>
      <c r="K187" s="108">
        <f t="shared" si="8"/>
        <v>1.239543869759707</v>
      </c>
      <c r="L187" s="108">
        <f t="shared" si="8"/>
        <v>1.2217747263265866</v>
      </c>
      <c r="M187" s="108">
        <f t="shared" si="8"/>
        <v>1.2685396627535874</v>
      </c>
      <c r="N187" s="103"/>
      <c r="O187" s="103"/>
      <c r="P187" s="103"/>
      <c r="Q187" s="103"/>
    </row>
    <row r="188" spans="1:17" ht="15" customHeight="1" x14ac:dyDescent="0.2">
      <c r="A188" s="82">
        <v>174</v>
      </c>
      <c r="B188" s="103"/>
      <c r="C188" s="104" t="s">
        <v>455</v>
      </c>
      <c r="D188" s="105" t="s">
        <v>456</v>
      </c>
      <c r="E188" s="106" t="s">
        <v>190</v>
      </c>
      <c r="F188" s="108">
        <f t="shared" si="8"/>
        <v>0.8451860021108305</v>
      </c>
      <c r="G188" s="108">
        <f t="shared" si="8"/>
        <v>0.79618204710490392</v>
      </c>
      <c r="H188" s="108">
        <f t="shared" si="8"/>
        <v>0.79301681981836736</v>
      </c>
      <c r="I188" s="108">
        <f t="shared" si="8"/>
        <v>0.78480076220943684</v>
      </c>
      <c r="J188" s="108">
        <f t="shared" si="8"/>
        <v>0.82197908080509852</v>
      </c>
      <c r="K188" s="108">
        <f t="shared" si="8"/>
        <v>0.91050206437796977</v>
      </c>
      <c r="L188" s="108">
        <f t="shared" si="8"/>
        <v>0.92510724360138163</v>
      </c>
      <c r="M188" s="108">
        <f t="shared" si="8"/>
        <v>0.96121523344515836</v>
      </c>
      <c r="N188" s="103"/>
      <c r="O188" s="103"/>
      <c r="P188" s="103"/>
      <c r="Q188" s="103"/>
    </row>
    <row r="189" spans="1:17" ht="15" customHeight="1" x14ac:dyDescent="0.2">
      <c r="A189" s="82">
        <v>175</v>
      </c>
      <c r="B189" s="103"/>
      <c r="C189" s="433" t="s">
        <v>305</v>
      </c>
      <c r="D189" s="434"/>
      <c r="E189" s="106" t="s">
        <v>190</v>
      </c>
      <c r="F189" s="108">
        <f t="shared" si="8"/>
        <v>12.364194487784799</v>
      </c>
      <c r="G189" s="108">
        <f t="shared" si="8"/>
        <v>11.723424864302299</v>
      </c>
      <c r="H189" s="108">
        <f t="shared" si="8"/>
        <v>12.285876457628028</v>
      </c>
      <c r="I189" s="108">
        <f t="shared" si="8"/>
        <v>13.48350707736023</v>
      </c>
      <c r="J189" s="108">
        <f t="shared" si="8"/>
        <v>11.30001561769938</v>
      </c>
      <c r="K189" s="108">
        <f t="shared" si="8"/>
        <v>12.049231400661579</v>
      </c>
      <c r="L189" s="108">
        <f t="shared" si="8"/>
        <v>12.567602432096075</v>
      </c>
      <c r="M189" s="108">
        <f t="shared" si="8"/>
        <v>12.063216096304473</v>
      </c>
      <c r="N189" s="103"/>
      <c r="O189" s="103"/>
      <c r="P189" s="103"/>
      <c r="Q189" s="103"/>
    </row>
    <row r="190" spans="1:17" ht="15" customHeight="1" x14ac:dyDescent="0.2">
      <c r="A190" s="82">
        <v>176</v>
      </c>
      <c r="B190" s="103"/>
      <c r="C190" s="429" t="s">
        <v>112</v>
      </c>
      <c r="D190" s="430"/>
      <c r="E190" s="107" t="s">
        <v>190</v>
      </c>
      <c r="F190" s="109">
        <f t="shared" si="8"/>
        <v>100</v>
      </c>
      <c r="G190" s="109">
        <f t="shared" si="8"/>
        <v>100</v>
      </c>
      <c r="H190" s="109">
        <f t="shared" si="8"/>
        <v>100</v>
      </c>
      <c r="I190" s="109">
        <f t="shared" si="8"/>
        <v>100</v>
      </c>
      <c r="J190" s="109">
        <f t="shared" si="8"/>
        <v>100</v>
      </c>
      <c r="K190" s="109">
        <f t="shared" si="8"/>
        <v>100</v>
      </c>
      <c r="L190" s="109">
        <f t="shared" si="8"/>
        <v>100</v>
      </c>
      <c r="M190" s="109">
        <f t="shared" si="8"/>
        <v>100</v>
      </c>
      <c r="N190" s="103"/>
      <c r="O190" s="103"/>
      <c r="P190" s="103"/>
      <c r="Q190" s="103"/>
    </row>
    <row r="191" spans="1:17" ht="30" customHeight="1" x14ac:dyDescent="0.2">
      <c r="A191" s="50"/>
      <c r="B191" s="51"/>
      <c r="C191" s="52"/>
      <c r="D191" s="52"/>
      <c r="E191" s="52"/>
      <c r="F191" s="68" t="s">
        <v>212</v>
      </c>
      <c r="G191" s="52"/>
      <c r="H191" s="52"/>
      <c r="I191" s="52"/>
      <c r="J191" s="52"/>
      <c r="K191" s="52"/>
      <c r="L191" s="52"/>
      <c r="M191" s="52"/>
      <c r="N191" s="103"/>
      <c r="O191" s="103"/>
      <c r="P191" s="103"/>
      <c r="Q191" s="103"/>
    </row>
    <row r="192" spans="1:17" ht="15" customHeight="1" x14ac:dyDescent="0.2">
      <c r="A192" s="82">
        <v>177</v>
      </c>
      <c r="B192" s="103"/>
      <c r="C192" s="104" t="s">
        <v>329</v>
      </c>
      <c r="D192" s="105" t="s">
        <v>330</v>
      </c>
      <c r="E192" s="106" t="s">
        <v>213</v>
      </c>
      <c r="F192" s="150" t="s">
        <v>463</v>
      </c>
      <c r="G192" s="150" t="s">
        <v>463</v>
      </c>
      <c r="H192" s="150" t="s">
        <v>463</v>
      </c>
      <c r="I192" s="150" t="s">
        <v>463</v>
      </c>
      <c r="J192" s="150">
        <v>21.21</v>
      </c>
      <c r="K192" s="150">
        <v>20.36</v>
      </c>
      <c r="L192" s="150">
        <v>19.72</v>
      </c>
      <c r="M192" s="150">
        <v>22.22</v>
      </c>
      <c r="N192" s="103"/>
      <c r="O192" s="103"/>
      <c r="P192" s="103"/>
      <c r="Q192" s="103"/>
    </row>
    <row r="193" spans="1:17" ht="15" customHeight="1" x14ac:dyDescent="0.2">
      <c r="A193" s="82">
        <v>178</v>
      </c>
      <c r="B193" s="103"/>
      <c r="C193" s="104" t="s">
        <v>333</v>
      </c>
      <c r="D193" s="105" t="s">
        <v>334</v>
      </c>
      <c r="E193" s="106" t="s">
        <v>213</v>
      </c>
      <c r="F193" s="150" t="s">
        <v>463</v>
      </c>
      <c r="G193" s="150" t="s">
        <v>463</v>
      </c>
      <c r="H193" s="150" t="s">
        <v>463</v>
      </c>
      <c r="I193" s="150" t="s">
        <v>463</v>
      </c>
      <c r="J193" s="150">
        <v>4.96</v>
      </c>
      <c r="K193" s="150">
        <v>4.6399999999999997</v>
      </c>
      <c r="L193" s="150">
        <v>4.58</v>
      </c>
      <c r="M193" s="150">
        <v>4.71</v>
      </c>
      <c r="N193" s="103"/>
      <c r="O193" s="103"/>
      <c r="P193" s="103"/>
      <c r="Q193" s="103"/>
    </row>
    <row r="194" spans="1:17" ht="15" customHeight="1" x14ac:dyDescent="0.2">
      <c r="A194" s="82">
        <v>179</v>
      </c>
      <c r="B194" s="103"/>
      <c r="C194" s="104" t="s">
        <v>406</v>
      </c>
      <c r="D194" s="105" t="s">
        <v>407</v>
      </c>
      <c r="E194" s="106" t="s">
        <v>213</v>
      </c>
      <c r="F194" s="150">
        <v>3.16</v>
      </c>
      <c r="G194" s="150">
        <v>3.19</v>
      </c>
      <c r="H194" s="150">
        <v>3.2</v>
      </c>
      <c r="I194" s="150">
        <v>3.14</v>
      </c>
      <c r="J194" s="150">
        <v>3.4</v>
      </c>
      <c r="K194" s="150">
        <v>3.37</v>
      </c>
      <c r="L194" s="150">
        <v>3.37</v>
      </c>
      <c r="M194" s="150">
        <v>3.4</v>
      </c>
      <c r="N194" s="103"/>
      <c r="O194" s="103"/>
      <c r="P194" s="103"/>
      <c r="Q194" s="103"/>
    </row>
    <row r="195" spans="1:17" ht="15" customHeight="1" x14ac:dyDescent="0.2">
      <c r="A195" s="82">
        <v>180</v>
      </c>
      <c r="B195" s="103"/>
      <c r="C195" s="104" t="s">
        <v>408</v>
      </c>
      <c r="D195" s="105" t="s">
        <v>409</v>
      </c>
      <c r="E195" s="106" t="s">
        <v>213</v>
      </c>
      <c r="F195" s="150">
        <v>2.81</v>
      </c>
      <c r="G195" s="150">
        <v>2.81</v>
      </c>
      <c r="H195" s="150">
        <v>2.8</v>
      </c>
      <c r="I195" s="150">
        <v>2.79</v>
      </c>
      <c r="J195" s="150">
        <v>2.72</v>
      </c>
      <c r="K195" s="150">
        <v>2.68</v>
      </c>
      <c r="L195" s="150">
        <v>2.74</v>
      </c>
      <c r="M195" s="150">
        <v>2.63</v>
      </c>
      <c r="N195" s="103"/>
      <c r="O195" s="103"/>
      <c r="P195" s="103"/>
      <c r="Q195" s="103"/>
    </row>
    <row r="196" spans="1:17" ht="15" customHeight="1" x14ac:dyDescent="0.2">
      <c r="A196" s="82">
        <v>181</v>
      </c>
      <c r="B196" s="103"/>
      <c r="C196" s="104" t="s">
        <v>341</v>
      </c>
      <c r="D196" s="105" t="s">
        <v>342</v>
      </c>
      <c r="E196" s="106" t="s">
        <v>213</v>
      </c>
      <c r="F196" s="150">
        <v>2.87</v>
      </c>
      <c r="G196" s="150">
        <v>2.91</v>
      </c>
      <c r="H196" s="150">
        <v>3.19</v>
      </c>
      <c r="I196" s="150">
        <v>2.92</v>
      </c>
      <c r="J196" s="150">
        <v>2.92</v>
      </c>
      <c r="K196" s="150">
        <v>2.75</v>
      </c>
      <c r="L196" s="150">
        <v>2.76</v>
      </c>
      <c r="M196" s="150">
        <v>2.57</v>
      </c>
      <c r="N196" s="103"/>
      <c r="O196" s="103"/>
      <c r="P196" s="103"/>
      <c r="Q196" s="103"/>
    </row>
    <row r="197" spans="1:17" ht="15" customHeight="1" x14ac:dyDescent="0.2">
      <c r="A197" s="82">
        <v>182</v>
      </c>
      <c r="B197" s="103"/>
      <c r="C197" s="104" t="s">
        <v>422</v>
      </c>
      <c r="D197" s="105" t="s">
        <v>423</v>
      </c>
      <c r="E197" s="106" t="s">
        <v>213</v>
      </c>
      <c r="F197" s="150">
        <v>1.85</v>
      </c>
      <c r="G197" s="150">
        <v>1.89</v>
      </c>
      <c r="H197" s="150">
        <v>1.86</v>
      </c>
      <c r="I197" s="150">
        <v>1.9</v>
      </c>
      <c r="J197" s="150">
        <v>2.2000000000000002</v>
      </c>
      <c r="K197" s="150">
        <v>2.2000000000000002</v>
      </c>
      <c r="L197" s="150">
        <v>2.2200000000000002</v>
      </c>
      <c r="M197" s="150">
        <v>2.31</v>
      </c>
      <c r="N197" s="103"/>
      <c r="O197" s="103"/>
      <c r="P197" s="103"/>
      <c r="Q197" s="103"/>
    </row>
    <row r="198" spans="1:17" ht="15" customHeight="1" x14ac:dyDescent="0.2">
      <c r="A198" s="82">
        <v>183</v>
      </c>
      <c r="B198" s="103"/>
      <c r="C198" s="104" t="s">
        <v>541</v>
      </c>
      <c r="D198" s="105" t="s">
        <v>542</v>
      </c>
      <c r="E198" s="106" t="s">
        <v>213</v>
      </c>
      <c r="F198" s="150">
        <v>1.87</v>
      </c>
      <c r="G198" s="150">
        <v>1.9</v>
      </c>
      <c r="H198" s="150">
        <v>2</v>
      </c>
      <c r="I198" s="150">
        <v>1.87</v>
      </c>
      <c r="J198" s="150">
        <v>2.21</v>
      </c>
      <c r="K198" s="150">
        <v>2.21</v>
      </c>
      <c r="L198" s="150">
        <v>2.16</v>
      </c>
      <c r="M198" s="150">
        <v>2.16</v>
      </c>
      <c r="N198" s="103"/>
      <c r="O198" s="103"/>
      <c r="P198" s="103"/>
      <c r="Q198" s="103"/>
    </row>
    <row r="199" spans="1:17" ht="15" customHeight="1" x14ac:dyDescent="0.2">
      <c r="A199" s="82">
        <v>184</v>
      </c>
      <c r="B199" s="103"/>
      <c r="C199" s="104" t="s">
        <v>429</v>
      </c>
      <c r="D199" s="105" t="s">
        <v>430</v>
      </c>
      <c r="E199" s="106" t="s">
        <v>213</v>
      </c>
      <c r="F199" s="150">
        <v>2.17</v>
      </c>
      <c r="G199" s="150">
        <v>2.37</v>
      </c>
      <c r="H199" s="150">
        <v>2.44</v>
      </c>
      <c r="I199" s="150">
        <v>2.17</v>
      </c>
      <c r="J199" s="150">
        <v>1.79</v>
      </c>
      <c r="K199" s="150">
        <v>1.71</v>
      </c>
      <c r="L199" s="150">
        <v>1.74</v>
      </c>
      <c r="M199" s="150">
        <v>1.91</v>
      </c>
      <c r="N199" s="103"/>
      <c r="O199" s="103"/>
      <c r="P199" s="103"/>
      <c r="Q199" s="103"/>
    </row>
    <row r="200" spans="1:17" ht="15" customHeight="1" x14ac:dyDescent="0.2">
      <c r="A200" s="82">
        <v>185</v>
      </c>
      <c r="B200" s="103"/>
      <c r="C200" s="104" t="s">
        <v>435</v>
      </c>
      <c r="D200" s="105" t="s">
        <v>436</v>
      </c>
      <c r="E200" s="106" t="s">
        <v>213</v>
      </c>
      <c r="F200" s="150">
        <v>1.57</v>
      </c>
      <c r="G200" s="150">
        <v>1.59</v>
      </c>
      <c r="H200" s="150">
        <v>1.61</v>
      </c>
      <c r="I200" s="150">
        <v>1.61</v>
      </c>
      <c r="J200" s="150">
        <v>1.65</v>
      </c>
      <c r="K200" s="150">
        <v>1.66</v>
      </c>
      <c r="L200" s="150">
        <v>1.66</v>
      </c>
      <c r="M200" s="150">
        <v>1.66</v>
      </c>
      <c r="N200" s="103"/>
      <c r="O200" s="103"/>
      <c r="P200" s="103"/>
      <c r="Q200" s="103"/>
    </row>
    <row r="201" spans="1:17" ht="15" customHeight="1" x14ac:dyDescent="0.2">
      <c r="A201" s="82">
        <v>186</v>
      </c>
      <c r="B201" s="103"/>
      <c r="C201" s="104" t="s">
        <v>327</v>
      </c>
      <c r="D201" s="105" t="s">
        <v>328</v>
      </c>
      <c r="E201" s="106" t="s">
        <v>213</v>
      </c>
      <c r="F201" s="150">
        <v>1.31</v>
      </c>
      <c r="G201" s="150">
        <v>1.34</v>
      </c>
      <c r="H201" s="150">
        <v>1.35</v>
      </c>
      <c r="I201" s="150">
        <v>1.32</v>
      </c>
      <c r="J201" s="150">
        <v>1.5</v>
      </c>
      <c r="K201" s="150">
        <v>1.48</v>
      </c>
      <c r="L201" s="150">
        <v>1.46</v>
      </c>
      <c r="M201" s="150">
        <v>1.53</v>
      </c>
      <c r="N201" s="103"/>
      <c r="O201" s="103"/>
      <c r="P201" s="103"/>
      <c r="Q201" s="103"/>
    </row>
    <row r="202" spans="1:17" ht="15" customHeight="1" x14ac:dyDescent="0.2">
      <c r="A202" s="82">
        <v>187</v>
      </c>
      <c r="B202" s="103"/>
      <c r="C202" s="104" t="s">
        <v>291</v>
      </c>
      <c r="D202" s="105" t="s">
        <v>292</v>
      </c>
      <c r="E202" s="106" t="s">
        <v>213</v>
      </c>
      <c r="F202" s="150">
        <v>1.35</v>
      </c>
      <c r="G202" s="150">
        <v>1.36</v>
      </c>
      <c r="H202" s="150">
        <v>1.36</v>
      </c>
      <c r="I202" s="150">
        <v>1.41</v>
      </c>
      <c r="J202" s="150">
        <v>1.68</v>
      </c>
      <c r="K202" s="150">
        <v>1.76</v>
      </c>
      <c r="L202" s="150">
        <v>1.77</v>
      </c>
      <c r="M202" s="150">
        <v>1.45</v>
      </c>
      <c r="N202" s="103"/>
      <c r="O202" s="103"/>
      <c r="P202" s="103"/>
      <c r="Q202" s="103"/>
    </row>
    <row r="203" spans="1:17" ht="15" customHeight="1" x14ac:dyDescent="0.2">
      <c r="A203" s="82">
        <v>188</v>
      </c>
      <c r="B203" s="103"/>
      <c r="C203" s="104" t="s">
        <v>543</v>
      </c>
      <c r="D203" s="105" t="s">
        <v>544</v>
      </c>
      <c r="E203" s="106" t="s">
        <v>213</v>
      </c>
      <c r="F203" s="150">
        <v>1</v>
      </c>
      <c r="G203" s="150">
        <v>0.99</v>
      </c>
      <c r="H203" s="150">
        <v>1.07</v>
      </c>
      <c r="I203" s="150">
        <v>1.47</v>
      </c>
      <c r="J203" s="150">
        <v>1.78</v>
      </c>
      <c r="K203" s="150">
        <v>1.91</v>
      </c>
      <c r="L203" s="150">
        <v>1.7</v>
      </c>
      <c r="M203" s="150">
        <v>1.41</v>
      </c>
      <c r="N203" s="103"/>
      <c r="O203" s="103"/>
      <c r="P203" s="103"/>
      <c r="Q203" s="103"/>
    </row>
    <row r="204" spans="1:17" ht="15" customHeight="1" x14ac:dyDescent="0.2">
      <c r="A204" s="82">
        <v>189</v>
      </c>
      <c r="B204" s="103"/>
      <c r="C204" s="104" t="s">
        <v>416</v>
      </c>
      <c r="D204" s="105" t="s">
        <v>417</v>
      </c>
      <c r="E204" s="106" t="s">
        <v>213</v>
      </c>
      <c r="F204" s="150">
        <v>1.46</v>
      </c>
      <c r="G204" s="150">
        <v>1.51</v>
      </c>
      <c r="H204" s="150">
        <v>1.81</v>
      </c>
      <c r="I204" s="150">
        <v>1.56</v>
      </c>
      <c r="J204" s="150">
        <v>1.22</v>
      </c>
      <c r="K204" s="150">
        <v>1.34</v>
      </c>
      <c r="L204" s="150">
        <v>1.49</v>
      </c>
      <c r="M204" s="150">
        <v>1.41</v>
      </c>
      <c r="N204" s="103"/>
      <c r="O204" s="103"/>
      <c r="P204" s="103"/>
      <c r="Q204" s="103"/>
    </row>
    <row r="205" spans="1:17" ht="15" customHeight="1" x14ac:dyDescent="0.2">
      <c r="A205" s="82">
        <v>190</v>
      </c>
      <c r="B205" s="103"/>
      <c r="C205" s="104" t="s">
        <v>339</v>
      </c>
      <c r="D205" s="105" t="s">
        <v>340</v>
      </c>
      <c r="E205" s="106" t="s">
        <v>213</v>
      </c>
      <c r="F205" s="150">
        <v>1.2</v>
      </c>
      <c r="G205" s="150">
        <v>1.1399999999999999</v>
      </c>
      <c r="H205" s="150">
        <v>1.2</v>
      </c>
      <c r="I205" s="150">
        <v>1.03</v>
      </c>
      <c r="J205" s="150">
        <v>1.21</v>
      </c>
      <c r="K205" s="150">
        <v>1.26</v>
      </c>
      <c r="L205" s="150">
        <v>1.23</v>
      </c>
      <c r="M205" s="150">
        <v>1.1399999999999999</v>
      </c>
      <c r="N205" s="103"/>
      <c r="O205" s="103"/>
      <c r="P205" s="103"/>
      <c r="Q205" s="103"/>
    </row>
    <row r="206" spans="1:17" ht="15" customHeight="1" x14ac:dyDescent="0.2">
      <c r="A206" s="82">
        <v>191</v>
      </c>
      <c r="B206" s="103"/>
      <c r="C206" s="104" t="s">
        <v>309</v>
      </c>
      <c r="D206" s="105" t="s">
        <v>310</v>
      </c>
      <c r="E206" s="106" t="s">
        <v>213</v>
      </c>
      <c r="F206" s="150" t="s">
        <v>463</v>
      </c>
      <c r="G206" s="150" t="s">
        <v>463</v>
      </c>
      <c r="H206" s="150" t="s">
        <v>463</v>
      </c>
      <c r="I206" s="150" t="s">
        <v>463</v>
      </c>
      <c r="J206" s="150">
        <v>1.1000000000000001</v>
      </c>
      <c r="K206" s="150">
        <v>1.18</v>
      </c>
      <c r="L206" s="150">
        <v>1.18</v>
      </c>
      <c r="M206" s="150">
        <v>1.1200000000000001</v>
      </c>
      <c r="N206" s="103"/>
      <c r="O206" s="103"/>
      <c r="P206" s="103"/>
      <c r="Q206" s="103"/>
    </row>
    <row r="207" spans="1:17" ht="15" customHeight="1" x14ac:dyDescent="0.2">
      <c r="A207" s="82">
        <v>192</v>
      </c>
      <c r="B207" s="103"/>
      <c r="C207" s="104" t="s">
        <v>272</v>
      </c>
      <c r="D207" s="105" t="s">
        <v>221</v>
      </c>
      <c r="E207" s="106" t="s">
        <v>213</v>
      </c>
      <c r="F207" s="150">
        <v>1.1200000000000001</v>
      </c>
      <c r="G207" s="150">
        <v>1.07</v>
      </c>
      <c r="H207" s="150">
        <v>1</v>
      </c>
      <c r="I207" s="150">
        <v>1.01</v>
      </c>
      <c r="J207" s="150">
        <v>0.92</v>
      </c>
      <c r="K207" s="150">
        <v>0.9</v>
      </c>
      <c r="L207" s="150">
        <v>0.9</v>
      </c>
      <c r="M207" s="150">
        <v>0.91</v>
      </c>
      <c r="N207" s="103"/>
      <c r="O207" s="103"/>
      <c r="P207" s="103"/>
      <c r="Q207" s="103"/>
    </row>
    <row r="208" spans="1:17" ht="15" customHeight="1" x14ac:dyDescent="0.2">
      <c r="A208" s="82">
        <v>193</v>
      </c>
      <c r="B208" s="103"/>
      <c r="C208" s="104" t="s">
        <v>410</v>
      </c>
      <c r="D208" s="105" t="s">
        <v>411</v>
      </c>
      <c r="E208" s="106" t="s">
        <v>213</v>
      </c>
      <c r="F208" s="150">
        <v>1.04</v>
      </c>
      <c r="G208" s="150">
        <v>1.04</v>
      </c>
      <c r="H208" s="150">
        <v>1.01</v>
      </c>
      <c r="I208" s="150">
        <v>1.02</v>
      </c>
      <c r="J208" s="150">
        <v>0.92</v>
      </c>
      <c r="K208" s="150">
        <v>0.91</v>
      </c>
      <c r="L208" s="150">
        <v>0.89</v>
      </c>
      <c r="M208" s="150">
        <v>0.89</v>
      </c>
      <c r="N208" s="103"/>
      <c r="O208" s="103"/>
      <c r="P208" s="103"/>
      <c r="Q208" s="103"/>
    </row>
    <row r="209" spans="1:17" ht="15" customHeight="1" x14ac:dyDescent="0.2">
      <c r="A209" s="82">
        <v>194</v>
      </c>
      <c r="B209" s="103"/>
      <c r="C209" s="104" t="s">
        <v>441</v>
      </c>
      <c r="D209" s="105" t="s">
        <v>442</v>
      </c>
      <c r="E209" s="106" t="s">
        <v>213</v>
      </c>
      <c r="F209" s="150">
        <v>0.69</v>
      </c>
      <c r="G209" s="150">
        <v>0.69</v>
      </c>
      <c r="H209" s="150">
        <v>0.7</v>
      </c>
      <c r="I209" s="150">
        <v>0.71</v>
      </c>
      <c r="J209" s="150">
        <v>0.73</v>
      </c>
      <c r="K209" s="150">
        <v>0.77</v>
      </c>
      <c r="L209" s="150">
        <v>0.77</v>
      </c>
      <c r="M209" s="150">
        <v>0.86</v>
      </c>
      <c r="N209" s="103"/>
      <c r="O209" s="103"/>
      <c r="P209" s="103"/>
      <c r="Q209" s="103"/>
    </row>
    <row r="210" spans="1:17" ht="15" customHeight="1" x14ac:dyDescent="0.2">
      <c r="A210" s="82">
        <v>195</v>
      </c>
      <c r="B210" s="103"/>
      <c r="C210" s="104" t="s">
        <v>350</v>
      </c>
      <c r="D210" s="105" t="s">
        <v>351</v>
      </c>
      <c r="E210" s="106" t="s">
        <v>213</v>
      </c>
      <c r="F210" s="150">
        <v>0.52</v>
      </c>
      <c r="G210" s="150">
        <v>0.52</v>
      </c>
      <c r="H210" s="150">
        <v>0.62</v>
      </c>
      <c r="I210" s="150">
        <v>0.65</v>
      </c>
      <c r="J210" s="150">
        <v>0.71</v>
      </c>
      <c r="K210" s="150">
        <v>0.63</v>
      </c>
      <c r="L210" s="150">
        <v>0.71</v>
      </c>
      <c r="M210" s="150">
        <v>0.73</v>
      </c>
      <c r="N210" s="103"/>
      <c r="O210" s="103"/>
      <c r="P210" s="103"/>
      <c r="Q210" s="103"/>
    </row>
    <row r="211" spans="1:17" ht="15" customHeight="1" x14ac:dyDescent="0.2">
      <c r="A211" s="82">
        <v>196</v>
      </c>
      <c r="B211" s="103"/>
      <c r="C211" s="104" t="s">
        <v>431</v>
      </c>
      <c r="D211" s="105" t="s">
        <v>432</v>
      </c>
      <c r="E211" s="106" t="s">
        <v>213</v>
      </c>
      <c r="F211" s="150">
        <v>0.6</v>
      </c>
      <c r="G211" s="150">
        <v>0.62</v>
      </c>
      <c r="H211" s="150">
        <v>0.64</v>
      </c>
      <c r="I211" s="150">
        <v>0.57999999999999996</v>
      </c>
      <c r="J211" s="150">
        <v>0.56000000000000005</v>
      </c>
      <c r="K211" s="150">
        <v>0.57999999999999996</v>
      </c>
      <c r="L211" s="150">
        <v>0.62</v>
      </c>
      <c r="M211" s="150">
        <v>0.56999999999999995</v>
      </c>
      <c r="N211" s="103"/>
      <c r="O211" s="103"/>
      <c r="P211" s="103"/>
      <c r="Q211" s="103"/>
    </row>
    <row r="212" spans="1:17" ht="15" customHeight="1" x14ac:dyDescent="0.2">
      <c r="A212" s="82">
        <v>197</v>
      </c>
      <c r="B212" s="103"/>
      <c r="C212" s="433" t="s">
        <v>305</v>
      </c>
      <c r="D212" s="434"/>
      <c r="E212" s="106" t="s">
        <v>213</v>
      </c>
      <c r="F212" s="150">
        <v>0.22</v>
      </c>
      <c r="G212" s="150">
        <v>0.22</v>
      </c>
      <c r="H212" s="150">
        <v>0.22</v>
      </c>
      <c r="I212" s="150">
        <v>0.21</v>
      </c>
      <c r="J212" s="150">
        <v>0.21</v>
      </c>
      <c r="K212" s="150">
        <v>0.2</v>
      </c>
      <c r="L212" s="150">
        <v>0.2</v>
      </c>
      <c r="M212" s="150">
        <v>0.2</v>
      </c>
      <c r="N212" s="103"/>
      <c r="O212" s="103"/>
      <c r="P212" s="103"/>
      <c r="Q212" s="103"/>
    </row>
    <row r="213" spans="1:17" ht="15" customHeight="1" x14ac:dyDescent="0.2">
      <c r="A213" s="82">
        <v>198</v>
      </c>
      <c r="B213" s="103"/>
      <c r="C213" s="429" t="s">
        <v>112</v>
      </c>
      <c r="D213" s="430"/>
      <c r="E213" s="107" t="s">
        <v>213</v>
      </c>
      <c r="F213" s="151">
        <v>0.32</v>
      </c>
      <c r="G213" s="151">
        <v>0.34</v>
      </c>
      <c r="H213" s="151">
        <v>0.35</v>
      </c>
      <c r="I213" s="151">
        <v>0.34</v>
      </c>
      <c r="J213" s="151">
        <v>0.31</v>
      </c>
      <c r="K213" s="151">
        <v>0.32</v>
      </c>
      <c r="L213" s="151">
        <v>0.33</v>
      </c>
      <c r="M213" s="151">
        <v>0.32</v>
      </c>
      <c r="N213" s="103"/>
      <c r="O213" s="103"/>
      <c r="P213" s="103"/>
      <c r="Q213" s="103"/>
    </row>
    <row r="214" spans="1:17" s="51" customFormat="1" ht="30" customHeight="1" x14ac:dyDescent="0.2">
      <c r="A214" s="50"/>
      <c r="C214" s="52"/>
      <c r="D214" s="52"/>
      <c r="E214" s="52"/>
      <c r="F214" s="68" t="s">
        <v>464</v>
      </c>
      <c r="G214" s="52"/>
      <c r="H214" s="52"/>
      <c r="I214" s="52"/>
      <c r="J214" s="52"/>
      <c r="K214" s="52"/>
      <c r="L214" s="52"/>
      <c r="M214" s="52"/>
      <c r="N214" s="104"/>
      <c r="O214" s="104"/>
      <c r="P214" s="104"/>
      <c r="Q214" s="104"/>
    </row>
    <row r="215" spans="1:17" ht="15" customHeight="1" x14ac:dyDescent="0.2">
      <c r="A215" s="82">
        <v>199</v>
      </c>
      <c r="B215" s="103"/>
      <c r="C215" s="104" t="s">
        <v>404</v>
      </c>
      <c r="D215" s="105" t="s">
        <v>405</v>
      </c>
      <c r="E215" s="106" t="s">
        <v>260</v>
      </c>
      <c r="F215" s="115">
        <f t="shared" ref="F215:M224" si="9">F8/$F8*100</f>
        <v>100</v>
      </c>
      <c r="G215" s="115">
        <f t="shared" si="9"/>
        <v>96.371410356219329</v>
      </c>
      <c r="H215" s="115">
        <f t="shared" si="9"/>
        <v>99.053922323440574</v>
      </c>
      <c r="I215" s="115">
        <f t="shared" si="9"/>
        <v>98.348787174598002</v>
      </c>
      <c r="J215" s="115">
        <f t="shared" si="9"/>
        <v>97.821843213419584</v>
      </c>
      <c r="K215" s="115">
        <f t="shared" si="9"/>
        <v>84.151408977126636</v>
      </c>
      <c r="L215" s="115">
        <f t="shared" si="9"/>
        <v>79.645883291577761</v>
      </c>
      <c r="M215" s="115">
        <f t="shared" si="9"/>
        <v>83.501529402519409</v>
      </c>
      <c r="N215" s="103"/>
      <c r="O215" s="103"/>
      <c r="P215" s="103"/>
      <c r="Q215" s="103"/>
    </row>
    <row r="216" spans="1:17" ht="15" customHeight="1" x14ac:dyDescent="0.2">
      <c r="A216" s="82">
        <v>200</v>
      </c>
      <c r="B216" s="103"/>
      <c r="C216" s="104" t="s">
        <v>406</v>
      </c>
      <c r="D216" s="105" t="s">
        <v>407</v>
      </c>
      <c r="E216" s="106" t="s">
        <v>260</v>
      </c>
      <c r="F216" s="115">
        <f t="shared" si="9"/>
        <v>100</v>
      </c>
      <c r="G216" s="115">
        <f t="shared" si="9"/>
        <v>102.53756828021542</v>
      </c>
      <c r="H216" s="115">
        <f t="shared" si="9"/>
        <v>103.83750314959511</v>
      </c>
      <c r="I216" s="115">
        <f t="shared" si="9"/>
        <v>102.90513640723695</v>
      </c>
      <c r="J216" s="115">
        <f t="shared" si="9"/>
        <v>114.88872105182378</v>
      </c>
      <c r="K216" s="115">
        <f t="shared" si="9"/>
        <v>142.91847968386776</v>
      </c>
      <c r="L216" s="115">
        <f t="shared" si="9"/>
        <v>166.21972116909726</v>
      </c>
      <c r="M216" s="115">
        <f t="shared" si="9"/>
        <v>147.04415634178631</v>
      </c>
      <c r="N216" s="103"/>
      <c r="O216" s="103"/>
      <c r="P216" s="103"/>
      <c r="Q216" s="103"/>
    </row>
    <row r="217" spans="1:17" ht="15" customHeight="1" x14ac:dyDescent="0.2">
      <c r="A217" s="82">
        <v>201</v>
      </c>
      <c r="B217" s="103"/>
      <c r="C217" s="104" t="s">
        <v>327</v>
      </c>
      <c r="D217" s="105" t="s">
        <v>328</v>
      </c>
      <c r="E217" s="106" t="s">
        <v>260</v>
      </c>
      <c r="F217" s="115">
        <f t="shared" si="9"/>
        <v>100</v>
      </c>
      <c r="G217" s="115">
        <f t="shared" si="9"/>
        <v>106.50416505446454</v>
      </c>
      <c r="H217" s="115">
        <f t="shared" si="9"/>
        <v>106.73664648593746</v>
      </c>
      <c r="I217" s="115">
        <f t="shared" si="9"/>
        <v>105.878976752809</v>
      </c>
      <c r="J217" s="115">
        <f t="shared" si="9"/>
        <v>128.3318879076501</v>
      </c>
      <c r="K217" s="115">
        <f t="shared" si="9"/>
        <v>139.15811681086788</v>
      </c>
      <c r="L217" s="115">
        <f t="shared" si="9"/>
        <v>136.31525218242041</v>
      </c>
      <c r="M217" s="115">
        <f t="shared" si="9"/>
        <v>152.41333127614649</v>
      </c>
      <c r="N217" s="103"/>
      <c r="O217" s="103"/>
      <c r="P217" s="103"/>
      <c r="Q217" s="103"/>
    </row>
    <row r="218" spans="1:17" ht="15" customHeight="1" x14ac:dyDescent="0.2">
      <c r="A218" s="82">
        <v>202</v>
      </c>
      <c r="B218" s="103"/>
      <c r="C218" s="104" t="s">
        <v>408</v>
      </c>
      <c r="D218" s="105" t="s">
        <v>409</v>
      </c>
      <c r="E218" s="106" t="s">
        <v>260</v>
      </c>
      <c r="F218" s="115">
        <f t="shared" si="9"/>
        <v>100</v>
      </c>
      <c r="G218" s="115">
        <f t="shared" si="9"/>
        <v>129.39805976575244</v>
      </c>
      <c r="H218" s="115">
        <f t="shared" si="9"/>
        <v>181.28711808728491</v>
      </c>
      <c r="I218" s="115">
        <f t="shared" si="9"/>
        <v>155.85593376381803</v>
      </c>
      <c r="J218" s="115">
        <f t="shared" si="9"/>
        <v>159.14041803550106</v>
      </c>
      <c r="K218" s="115">
        <f t="shared" si="9"/>
        <v>165.51278630878141</v>
      </c>
      <c r="L218" s="115">
        <f t="shared" si="9"/>
        <v>182.0123932391158</v>
      </c>
      <c r="M218" s="115">
        <f t="shared" si="9"/>
        <v>182.24533905093062</v>
      </c>
      <c r="N218" s="103"/>
      <c r="O218" s="103"/>
      <c r="P218" s="103"/>
      <c r="Q218" s="103"/>
    </row>
    <row r="219" spans="1:17" ht="15" customHeight="1" x14ac:dyDescent="0.2">
      <c r="A219" s="82">
        <v>203</v>
      </c>
      <c r="B219" s="103"/>
      <c r="C219" s="104" t="s">
        <v>410</v>
      </c>
      <c r="D219" s="105" t="s">
        <v>411</v>
      </c>
      <c r="E219" s="106" t="s">
        <v>260</v>
      </c>
      <c r="F219" s="115">
        <f t="shared" si="9"/>
        <v>100</v>
      </c>
      <c r="G219" s="115">
        <f t="shared" si="9"/>
        <v>93.895455038693186</v>
      </c>
      <c r="H219" s="115">
        <f t="shared" si="9"/>
        <v>88.451733509507378</v>
      </c>
      <c r="I219" s="115">
        <f t="shared" si="9"/>
        <v>101.18853198045457</v>
      </c>
      <c r="J219" s="115">
        <f t="shared" si="9"/>
        <v>70.252234885795744</v>
      </c>
      <c r="K219" s="115">
        <f t="shared" si="9"/>
        <v>71.295132773227351</v>
      </c>
      <c r="L219" s="115">
        <f t="shared" si="9"/>
        <v>89.968165258523555</v>
      </c>
      <c r="M219" s="115">
        <f t="shared" si="9"/>
        <v>82.81108977983169</v>
      </c>
      <c r="N219" s="103"/>
      <c r="O219" s="103"/>
      <c r="P219" s="103"/>
      <c r="Q219" s="103"/>
    </row>
    <row r="220" spans="1:17" ht="15" customHeight="1" x14ac:dyDescent="0.2">
      <c r="A220" s="82">
        <v>204</v>
      </c>
      <c r="B220" s="103"/>
      <c r="C220" s="104" t="s">
        <v>412</v>
      </c>
      <c r="D220" s="105" t="s">
        <v>413</v>
      </c>
      <c r="E220" s="106" t="s">
        <v>260</v>
      </c>
      <c r="F220" s="115">
        <f t="shared" si="9"/>
        <v>100</v>
      </c>
      <c r="G220" s="115">
        <f t="shared" si="9"/>
        <v>112.62877900082455</v>
      </c>
      <c r="H220" s="115">
        <f t="shared" si="9"/>
        <v>132.31738054711255</v>
      </c>
      <c r="I220" s="115">
        <f t="shared" si="9"/>
        <v>115.27005558599622</v>
      </c>
      <c r="J220" s="115">
        <f t="shared" si="9"/>
        <v>113.32817982261989</v>
      </c>
      <c r="K220" s="115">
        <f t="shared" si="9"/>
        <v>113.28887358058697</v>
      </c>
      <c r="L220" s="115">
        <f t="shared" si="9"/>
        <v>111.36412923688066</v>
      </c>
      <c r="M220" s="115">
        <f t="shared" si="9"/>
        <v>111.2058665138025</v>
      </c>
      <c r="N220" s="103"/>
      <c r="O220" s="103"/>
      <c r="P220" s="103"/>
      <c r="Q220" s="103"/>
    </row>
    <row r="221" spans="1:17" ht="15" customHeight="1" x14ac:dyDescent="0.2">
      <c r="A221" s="82">
        <v>205</v>
      </c>
      <c r="B221" s="103"/>
      <c r="C221" s="104" t="s">
        <v>414</v>
      </c>
      <c r="D221" s="105" t="s">
        <v>415</v>
      </c>
      <c r="E221" s="106" t="s">
        <v>260</v>
      </c>
      <c r="F221" s="115">
        <f t="shared" si="9"/>
        <v>100</v>
      </c>
      <c r="G221" s="115">
        <f t="shared" si="9"/>
        <v>102.00294560356976</v>
      </c>
      <c r="H221" s="115">
        <f t="shared" si="9"/>
        <v>103.22772987540073</v>
      </c>
      <c r="I221" s="115">
        <f t="shared" si="9"/>
        <v>114.55841354212863</v>
      </c>
      <c r="J221" s="115">
        <f t="shared" si="9"/>
        <v>106.44707772796566</v>
      </c>
      <c r="K221" s="115">
        <f t="shared" si="9"/>
        <v>104.5401675565047</v>
      </c>
      <c r="L221" s="115">
        <f t="shared" si="9"/>
        <v>108.20817218547496</v>
      </c>
      <c r="M221" s="115">
        <f t="shared" si="9"/>
        <v>108.0223181453412</v>
      </c>
      <c r="N221" s="103"/>
      <c r="O221" s="103"/>
      <c r="P221" s="103"/>
      <c r="Q221" s="103"/>
    </row>
    <row r="222" spans="1:17" ht="15" customHeight="1" x14ac:dyDescent="0.2">
      <c r="A222" s="82">
        <v>206</v>
      </c>
      <c r="B222" s="103"/>
      <c r="C222" s="104" t="s">
        <v>416</v>
      </c>
      <c r="D222" s="105" t="s">
        <v>417</v>
      </c>
      <c r="E222" s="106" t="s">
        <v>260</v>
      </c>
      <c r="F222" s="115">
        <f t="shared" si="9"/>
        <v>100</v>
      </c>
      <c r="G222" s="115">
        <f t="shared" si="9"/>
        <v>155.00114383905182</v>
      </c>
      <c r="H222" s="115">
        <f t="shared" si="9"/>
        <v>245.18599358512176</v>
      </c>
      <c r="I222" s="115">
        <f t="shared" si="9"/>
        <v>231.23043350294927</v>
      </c>
      <c r="J222" s="115">
        <f t="shared" si="9"/>
        <v>123.01161448132554</v>
      </c>
      <c r="K222" s="115">
        <f t="shared" si="9"/>
        <v>134.86675880914513</v>
      </c>
      <c r="L222" s="115">
        <f t="shared" si="9"/>
        <v>119.5234655018798</v>
      </c>
      <c r="M222" s="115">
        <f t="shared" si="9"/>
        <v>111.85753950127975</v>
      </c>
      <c r="N222" s="103"/>
      <c r="O222" s="103"/>
      <c r="P222" s="103"/>
      <c r="Q222" s="103"/>
    </row>
    <row r="223" spans="1:17" ht="15" customHeight="1" x14ac:dyDescent="0.2">
      <c r="A223" s="82">
        <v>207</v>
      </c>
      <c r="B223" s="103"/>
      <c r="C223" s="104" t="s">
        <v>418</v>
      </c>
      <c r="D223" s="105" t="s">
        <v>419</v>
      </c>
      <c r="E223" s="106" t="s">
        <v>260</v>
      </c>
      <c r="F223" s="115">
        <f t="shared" si="9"/>
        <v>100</v>
      </c>
      <c r="G223" s="115">
        <f t="shared" si="9"/>
        <v>106.64336692306451</v>
      </c>
      <c r="H223" s="115">
        <f t="shared" si="9"/>
        <v>90.1382216089699</v>
      </c>
      <c r="I223" s="115">
        <f t="shared" si="9"/>
        <v>82.92325051052633</v>
      </c>
      <c r="J223" s="115">
        <f t="shared" si="9"/>
        <v>74.055024405356491</v>
      </c>
      <c r="K223" s="115">
        <f t="shared" si="9"/>
        <v>67.67583042272949</v>
      </c>
      <c r="L223" s="115">
        <f t="shared" si="9"/>
        <v>67.454176655158932</v>
      </c>
      <c r="M223" s="115">
        <f t="shared" si="9"/>
        <v>68.805307429281299</v>
      </c>
      <c r="N223" s="103"/>
      <c r="O223" s="103"/>
      <c r="P223" s="103"/>
      <c r="Q223" s="103"/>
    </row>
    <row r="224" spans="1:17" ht="15" customHeight="1" x14ac:dyDescent="0.2">
      <c r="A224" s="82">
        <v>208</v>
      </c>
      <c r="B224" s="103"/>
      <c r="C224" s="104" t="s">
        <v>341</v>
      </c>
      <c r="D224" s="105" t="s">
        <v>342</v>
      </c>
      <c r="E224" s="106" t="s">
        <v>260</v>
      </c>
      <c r="F224" s="115">
        <f t="shared" si="9"/>
        <v>100</v>
      </c>
      <c r="G224" s="115">
        <f t="shared" si="9"/>
        <v>108.81378627068732</v>
      </c>
      <c r="H224" s="115">
        <f t="shared" si="9"/>
        <v>125.68669154684362</v>
      </c>
      <c r="I224" s="115">
        <f t="shared" si="9"/>
        <v>117.45399445493845</v>
      </c>
      <c r="J224" s="115">
        <f t="shared" si="9"/>
        <v>118.75754991131613</v>
      </c>
      <c r="K224" s="115">
        <f t="shared" si="9"/>
        <v>122.33233607100387</v>
      </c>
      <c r="L224" s="115">
        <f t="shared" si="9"/>
        <v>153.89220030302303</v>
      </c>
      <c r="M224" s="115">
        <f t="shared" si="9"/>
        <v>157.13527263798429</v>
      </c>
      <c r="N224" s="103"/>
      <c r="O224" s="103"/>
      <c r="P224" s="103"/>
      <c r="Q224" s="103"/>
    </row>
    <row r="225" spans="1:17" ht="15" customHeight="1" x14ac:dyDescent="0.2">
      <c r="A225" s="82">
        <v>209</v>
      </c>
      <c r="B225" s="103"/>
      <c r="C225" s="104" t="s">
        <v>420</v>
      </c>
      <c r="D225" s="105" t="s">
        <v>421</v>
      </c>
      <c r="E225" s="106" t="s">
        <v>260</v>
      </c>
      <c r="F225" s="115">
        <f t="shared" ref="F225:M234" si="10">F18/$F18*100</f>
        <v>100</v>
      </c>
      <c r="G225" s="115">
        <f t="shared" si="10"/>
        <v>129.22732887045422</v>
      </c>
      <c r="H225" s="115">
        <f t="shared" si="10"/>
        <v>110.55218337271633</v>
      </c>
      <c r="I225" s="115">
        <f t="shared" si="10"/>
        <v>117.68968464568248</v>
      </c>
      <c r="J225" s="115">
        <f t="shared" si="10"/>
        <v>168.23994976082727</v>
      </c>
      <c r="K225" s="115">
        <f t="shared" si="10"/>
        <v>174.72889163395664</v>
      </c>
      <c r="L225" s="115">
        <f t="shared" si="10"/>
        <v>181.56510710582253</v>
      </c>
      <c r="M225" s="115">
        <f t="shared" si="10"/>
        <v>165.04949623098247</v>
      </c>
      <c r="N225" s="103"/>
      <c r="O225" s="103"/>
      <c r="P225" s="103"/>
      <c r="Q225" s="103"/>
    </row>
    <row r="226" spans="1:17" ht="15" customHeight="1" x14ac:dyDescent="0.2">
      <c r="A226" s="82">
        <v>210</v>
      </c>
      <c r="B226" s="103"/>
      <c r="C226" s="104" t="s">
        <v>422</v>
      </c>
      <c r="D226" s="105" t="s">
        <v>423</v>
      </c>
      <c r="E226" s="106" t="s">
        <v>260</v>
      </c>
      <c r="F226" s="115">
        <f t="shared" si="10"/>
        <v>100</v>
      </c>
      <c r="G226" s="115">
        <f t="shared" si="10"/>
        <v>114.34589893769549</v>
      </c>
      <c r="H226" s="115">
        <f t="shared" si="10"/>
        <v>116.55603508780933</v>
      </c>
      <c r="I226" s="115">
        <f t="shared" si="10"/>
        <v>125.82063871483761</v>
      </c>
      <c r="J226" s="115">
        <f t="shared" si="10"/>
        <v>144.98689299575494</v>
      </c>
      <c r="K226" s="115">
        <f t="shared" si="10"/>
        <v>149.46638325138403</v>
      </c>
      <c r="L226" s="115">
        <f t="shared" si="10"/>
        <v>157.69397944092128</v>
      </c>
      <c r="M226" s="115">
        <f t="shared" si="10"/>
        <v>159.51885478281878</v>
      </c>
      <c r="N226" s="103"/>
      <c r="O226" s="103"/>
      <c r="P226" s="103"/>
      <c r="Q226" s="103"/>
    </row>
    <row r="227" spans="1:17" ht="15" customHeight="1" x14ac:dyDescent="0.2">
      <c r="A227" s="82">
        <v>211</v>
      </c>
      <c r="B227" s="103"/>
      <c r="C227" s="104" t="s">
        <v>424</v>
      </c>
      <c r="D227" s="105" t="s">
        <v>425</v>
      </c>
      <c r="E227" s="106" t="s">
        <v>260</v>
      </c>
      <c r="F227" s="115">
        <f t="shared" si="10"/>
        <v>100</v>
      </c>
      <c r="G227" s="115">
        <f t="shared" si="10"/>
        <v>111.43161673531506</v>
      </c>
      <c r="H227" s="115">
        <f t="shared" si="10"/>
        <v>125.87062446895321</v>
      </c>
      <c r="I227" s="115">
        <f t="shared" si="10"/>
        <v>118.59862943510313</v>
      </c>
      <c r="J227" s="115">
        <f t="shared" si="10"/>
        <v>124.95837126351191</v>
      </c>
      <c r="K227" s="115">
        <f t="shared" si="10"/>
        <v>135.82624551970011</v>
      </c>
      <c r="L227" s="115">
        <f t="shared" si="10"/>
        <v>134.39883065838913</v>
      </c>
      <c r="M227" s="115">
        <f t="shared" si="10"/>
        <v>139.26699473939692</v>
      </c>
      <c r="N227" s="103"/>
      <c r="O227" s="103"/>
      <c r="P227" s="103"/>
      <c r="Q227" s="103"/>
    </row>
    <row r="228" spans="1:17" ht="15" customHeight="1" x14ac:dyDescent="0.2">
      <c r="A228" s="82">
        <v>212</v>
      </c>
      <c r="B228" s="103"/>
      <c r="C228" s="104" t="s">
        <v>426</v>
      </c>
      <c r="D228" s="105" t="s">
        <v>235</v>
      </c>
      <c r="E228" s="106" t="s">
        <v>260</v>
      </c>
      <c r="F228" s="115">
        <f t="shared" si="10"/>
        <v>100</v>
      </c>
      <c r="G228" s="115">
        <f t="shared" si="10"/>
        <v>94.445169278625769</v>
      </c>
      <c r="H228" s="115">
        <f t="shared" si="10"/>
        <v>85.667867181506153</v>
      </c>
      <c r="I228" s="115">
        <f t="shared" si="10"/>
        <v>102.73259390780143</v>
      </c>
      <c r="J228" s="115">
        <f t="shared" si="10"/>
        <v>80.507391549500369</v>
      </c>
      <c r="K228" s="115">
        <f t="shared" si="10"/>
        <v>85.106203839342086</v>
      </c>
      <c r="L228" s="115">
        <f t="shared" si="10"/>
        <v>87.951456869633276</v>
      </c>
      <c r="M228" s="115">
        <f t="shared" si="10"/>
        <v>103.385139558991</v>
      </c>
      <c r="N228" s="103"/>
      <c r="O228" s="103"/>
      <c r="P228" s="103"/>
      <c r="Q228" s="103"/>
    </row>
    <row r="229" spans="1:17" ht="15" customHeight="1" x14ac:dyDescent="0.2">
      <c r="A229" s="82">
        <v>213</v>
      </c>
      <c r="B229" s="103"/>
      <c r="C229" s="104" t="s">
        <v>427</v>
      </c>
      <c r="D229" s="105" t="s">
        <v>428</v>
      </c>
      <c r="E229" s="106" t="s">
        <v>260</v>
      </c>
      <c r="F229" s="115">
        <f t="shared" si="10"/>
        <v>100</v>
      </c>
      <c r="G229" s="115">
        <f t="shared" si="10"/>
        <v>85.420175180587123</v>
      </c>
      <c r="H229" s="115">
        <f t="shared" si="10"/>
        <v>86.481928124704979</v>
      </c>
      <c r="I229" s="115">
        <f t="shared" si="10"/>
        <v>88.690713580609028</v>
      </c>
      <c r="J229" s="115">
        <f t="shared" si="10"/>
        <v>86.993900563366395</v>
      </c>
      <c r="K229" s="115">
        <f t="shared" si="10"/>
        <v>86.677383943884706</v>
      </c>
      <c r="L229" s="115">
        <f t="shared" si="10"/>
        <v>82.100801703314019</v>
      </c>
      <c r="M229" s="115">
        <f t="shared" si="10"/>
        <v>82.506675465599557</v>
      </c>
      <c r="N229" s="103"/>
      <c r="O229" s="103"/>
      <c r="P229" s="103"/>
      <c r="Q229" s="103"/>
    </row>
    <row r="230" spans="1:17" ht="15" customHeight="1" x14ac:dyDescent="0.2">
      <c r="A230" s="82">
        <v>214</v>
      </c>
      <c r="B230" s="103"/>
      <c r="C230" s="104" t="s">
        <v>429</v>
      </c>
      <c r="D230" s="105" t="s">
        <v>430</v>
      </c>
      <c r="E230" s="106" t="s">
        <v>260</v>
      </c>
      <c r="F230" s="115">
        <f t="shared" si="10"/>
        <v>100</v>
      </c>
      <c r="G230" s="115">
        <f t="shared" si="10"/>
        <v>122.3168262526325</v>
      </c>
      <c r="H230" s="115">
        <f t="shared" si="10"/>
        <v>141.91748172473203</v>
      </c>
      <c r="I230" s="115">
        <f t="shared" si="10"/>
        <v>94.216895201588031</v>
      </c>
      <c r="J230" s="115">
        <f t="shared" si="10"/>
        <v>66.473889793359405</v>
      </c>
      <c r="K230" s="115">
        <f t="shared" si="10"/>
        <v>69.546833372534593</v>
      </c>
      <c r="L230" s="115">
        <f t="shared" si="10"/>
        <v>82.300421620807143</v>
      </c>
      <c r="M230" s="115">
        <f t="shared" si="10"/>
        <v>81.957458779485705</v>
      </c>
      <c r="N230" s="103"/>
      <c r="O230" s="103"/>
      <c r="P230" s="103"/>
      <c r="Q230" s="103"/>
    </row>
    <row r="231" spans="1:17" ht="15" customHeight="1" x14ac:dyDescent="0.2">
      <c r="A231" s="82">
        <v>215</v>
      </c>
      <c r="B231" s="103"/>
      <c r="C231" s="104" t="s">
        <v>431</v>
      </c>
      <c r="D231" s="105" t="s">
        <v>432</v>
      </c>
      <c r="E231" s="106" t="s">
        <v>260</v>
      </c>
      <c r="F231" s="115">
        <f t="shared" si="10"/>
        <v>100</v>
      </c>
      <c r="G231" s="115">
        <f t="shared" si="10"/>
        <v>62.802269050238088</v>
      </c>
      <c r="H231" s="115">
        <f t="shared" si="10"/>
        <v>100.74235085653886</v>
      </c>
      <c r="I231" s="115">
        <f t="shared" si="10"/>
        <v>109.60455712916001</v>
      </c>
      <c r="J231" s="115">
        <f t="shared" si="10"/>
        <v>30.75229231882123</v>
      </c>
      <c r="K231" s="115">
        <f t="shared" si="10"/>
        <v>25.98938801381594</v>
      </c>
      <c r="L231" s="115">
        <f t="shared" si="10"/>
        <v>48.36622900814632</v>
      </c>
      <c r="M231" s="115">
        <f t="shared" si="10"/>
        <v>45.445410335695968</v>
      </c>
      <c r="N231" s="103"/>
      <c r="O231" s="103"/>
      <c r="P231" s="103"/>
      <c r="Q231" s="103"/>
    </row>
    <row r="232" spans="1:17" ht="15" customHeight="1" x14ac:dyDescent="0.2">
      <c r="A232" s="82">
        <v>216</v>
      </c>
      <c r="B232" s="103"/>
      <c r="C232" s="104" t="s">
        <v>433</v>
      </c>
      <c r="D232" s="105" t="s">
        <v>434</v>
      </c>
      <c r="E232" s="106" t="s">
        <v>260</v>
      </c>
      <c r="F232" s="115">
        <f t="shared" si="10"/>
        <v>100</v>
      </c>
      <c r="G232" s="115">
        <f t="shared" si="10"/>
        <v>93.878900055642418</v>
      </c>
      <c r="H232" s="115">
        <f t="shared" si="10"/>
        <v>105.98520011311017</v>
      </c>
      <c r="I232" s="115">
        <f t="shared" si="10"/>
        <v>103.38680278109041</v>
      </c>
      <c r="J232" s="115">
        <f t="shared" si="10"/>
        <v>79.248755586730113</v>
      </c>
      <c r="K232" s="115">
        <f t="shared" si="10"/>
        <v>81.628823284452139</v>
      </c>
      <c r="L232" s="115">
        <f t="shared" si="10"/>
        <v>78.819457392937053</v>
      </c>
      <c r="M232" s="115">
        <f t="shared" si="10"/>
        <v>87.562043361505005</v>
      </c>
      <c r="N232" s="103"/>
      <c r="O232" s="103"/>
      <c r="P232" s="103"/>
      <c r="Q232" s="103"/>
    </row>
    <row r="233" spans="1:17" ht="15" customHeight="1" x14ac:dyDescent="0.2">
      <c r="A233" s="82">
        <v>217</v>
      </c>
      <c r="B233" s="103"/>
      <c r="C233" s="104" t="s">
        <v>435</v>
      </c>
      <c r="D233" s="105" t="s">
        <v>436</v>
      </c>
      <c r="E233" s="106" t="s">
        <v>260</v>
      </c>
      <c r="F233" s="115">
        <f t="shared" si="10"/>
        <v>100</v>
      </c>
      <c r="G233" s="115">
        <f t="shared" si="10"/>
        <v>101.58349217930119</v>
      </c>
      <c r="H233" s="115">
        <f t="shared" si="10"/>
        <v>105.56400066188343</v>
      </c>
      <c r="I233" s="115">
        <f t="shared" si="10"/>
        <v>104.71700799693346</v>
      </c>
      <c r="J233" s="115">
        <f t="shared" si="10"/>
        <v>102.60808664215664</v>
      </c>
      <c r="K233" s="115">
        <f t="shared" si="10"/>
        <v>117.99747444241319</v>
      </c>
      <c r="L233" s="115">
        <f t="shared" si="10"/>
        <v>123.50173808866482</v>
      </c>
      <c r="M233" s="115">
        <f t="shared" si="10"/>
        <v>106.6498810583951</v>
      </c>
      <c r="N233" s="103"/>
      <c r="O233" s="103"/>
      <c r="P233" s="103"/>
      <c r="Q233" s="103"/>
    </row>
    <row r="234" spans="1:17" ht="15" customHeight="1" x14ac:dyDescent="0.2">
      <c r="A234" s="82">
        <v>218</v>
      </c>
      <c r="B234" s="103"/>
      <c r="C234" s="104" t="s">
        <v>437</v>
      </c>
      <c r="D234" s="105" t="s">
        <v>438</v>
      </c>
      <c r="E234" s="106" t="s">
        <v>260</v>
      </c>
      <c r="F234" s="115">
        <f t="shared" si="10"/>
        <v>100</v>
      </c>
      <c r="G234" s="115">
        <f t="shared" si="10"/>
        <v>94.455586659616912</v>
      </c>
      <c r="H234" s="115">
        <f t="shared" si="10"/>
        <v>99.933533460549654</v>
      </c>
      <c r="I234" s="115">
        <f t="shared" si="10"/>
        <v>100.61890142033903</v>
      </c>
      <c r="J234" s="115">
        <f t="shared" si="10"/>
        <v>111.98793328993277</v>
      </c>
      <c r="K234" s="115">
        <f t="shared" si="10"/>
        <v>111.11103337318819</v>
      </c>
      <c r="L234" s="115">
        <f t="shared" si="10"/>
        <v>109.06953591323803</v>
      </c>
      <c r="M234" s="115">
        <f t="shared" si="10"/>
        <v>110.46510084104213</v>
      </c>
      <c r="N234" s="103"/>
      <c r="O234" s="103"/>
      <c r="P234" s="103"/>
      <c r="Q234" s="103"/>
    </row>
    <row r="235" spans="1:17" ht="15" customHeight="1" x14ac:dyDescent="0.2">
      <c r="A235" s="82">
        <v>219</v>
      </c>
      <c r="B235" s="103"/>
      <c r="C235" s="433" t="s">
        <v>305</v>
      </c>
      <c r="D235" s="434"/>
      <c r="E235" s="106" t="s">
        <v>260</v>
      </c>
      <c r="F235" s="115">
        <f t="shared" ref="F235:M236" si="11">F28/$F28*100</f>
        <v>100</v>
      </c>
      <c r="G235" s="115">
        <f t="shared" si="11"/>
        <v>91.210262617226462</v>
      </c>
      <c r="H235" s="115">
        <f t="shared" si="11"/>
        <v>94.038097160970153</v>
      </c>
      <c r="I235" s="115">
        <f t="shared" si="11"/>
        <v>103.22384119679523</v>
      </c>
      <c r="J235" s="115">
        <f t="shared" si="11"/>
        <v>101.67478719153576</v>
      </c>
      <c r="K235" s="115">
        <f t="shared" si="11"/>
        <v>108.58425192467914</v>
      </c>
      <c r="L235" s="115">
        <f t="shared" si="11"/>
        <v>113.85966513545883</v>
      </c>
      <c r="M235" s="115">
        <f t="shared" si="11"/>
        <v>114.81875960180317</v>
      </c>
      <c r="N235" s="103"/>
      <c r="O235" s="103"/>
      <c r="P235" s="103"/>
      <c r="Q235" s="103"/>
    </row>
    <row r="236" spans="1:17" ht="15" customHeight="1" x14ac:dyDescent="0.2">
      <c r="A236" s="82">
        <v>220</v>
      </c>
      <c r="B236" s="103"/>
      <c r="C236" s="429" t="s">
        <v>112</v>
      </c>
      <c r="D236" s="430"/>
      <c r="E236" s="107" t="s">
        <v>260</v>
      </c>
      <c r="F236" s="117">
        <f t="shared" si="11"/>
        <v>100</v>
      </c>
      <c r="G236" s="117">
        <f t="shared" si="11"/>
        <v>102.04135717731052</v>
      </c>
      <c r="H236" s="117">
        <f t="shared" si="11"/>
        <v>110.40739705524965</v>
      </c>
      <c r="I236" s="117">
        <f t="shared" si="11"/>
        <v>109.73685327663665</v>
      </c>
      <c r="J236" s="117">
        <f t="shared" si="11"/>
        <v>100.84197528412193</v>
      </c>
      <c r="K236" s="117">
        <f t="shared" si="11"/>
        <v>101.72717648161679</v>
      </c>
      <c r="L236" s="117">
        <f t="shared" si="11"/>
        <v>105.96160837181117</v>
      </c>
      <c r="M236" s="117">
        <f t="shared" si="11"/>
        <v>105.86327009636885</v>
      </c>
      <c r="N236" s="103"/>
      <c r="O236" s="103"/>
      <c r="P236" s="103"/>
      <c r="Q236" s="103"/>
    </row>
    <row r="237" spans="1:17" ht="30" customHeight="1" x14ac:dyDescent="0.2">
      <c r="A237" s="50"/>
      <c r="B237" s="51"/>
      <c r="C237" s="52"/>
      <c r="D237" s="52"/>
      <c r="E237" s="52"/>
      <c r="F237" s="68" t="s">
        <v>210</v>
      </c>
      <c r="G237" s="145"/>
      <c r="H237" s="145"/>
      <c r="I237" s="145"/>
      <c r="J237" s="145"/>
      <c r="K237" s="145"/>
      <c r="L237" s="145"/>
      <c r="M237" s="145"/>
      <c r="N237" s="103"/>
      <c r="O237" s="103"/>
      <c r="P237" s="103"/>
      <c r="Q237" s="103"/>
    </row>
    <row r="238" spans="1:17" ht="15" customHeight="1" x14ac:dyDescent="0.2">
      <c r="A238" s="82">
        <v>221</v>
      </c>
      <c r="B238" s="103"/>
      <c r="C238" s="104" t="s">
        <v>404</v>
      </c>
      <c r="D238" s="105" t="s">
        <v>405</v>
      </c>
      <c r="E238" s="106" t="s">
        <v>260</v>
      </c>
      <c r="F238" s="115">
        <f>F146/$F146*100</f>
        <v>100</v>
      </c>
      <c r="G238" s="115">
        <f t="shared" ref="G238:M238" si="12">G146/$F146*100</f>
        <v>96.610354037340102</v>
      </c>
      <c r="H238" s="115">
        <f t="shared" si="12"/>
        <v>98.359212175530146</v>
      </c>
      <c r="I238" s="115">
        <f t="shared" si="12"/>
        <v>97.411210762582868</v>
      </c>
      <c r="J238" s="115">
        <f t="shared" si="12"/>
        <v>97.190927579734392</v>
      </c>
      <c r="K238" s="115">
        <f t="shared" si="12"/>
        <v>82.496443840104078</v>
      </c>
      <c r="L238" s="115">
        <f t="shared" si="12"/>
        <v>77.873379994928158</v>
      </c>
      <c r="M238" s="115">
        <f t="shared" si="12"/>
        <v>82.276160657255588</v>
      </c>
      <c r="N238" s="103"/>
      <c r="O238" s="103"/>
      <c r="P238" s="103"/>
      <c r="Q238" s="103"/>
    </row>
    <row r="239" spans="1:17" ht="15" customHeight="1" x14ac:dyDescent="0.2">
      <c r="A239" s="82">
        <v>222</v>
      </c>
      <c r="B239" s="103"/>
      <c r="C239" s="104" t="s">
        <v>414</v>
      </c>
      <c r="D239" s="105" t="s">
        <v>415</v>
      </c>
      <c r="E239" s="106" t="s">
        <v>260</v>
      </c>
      <c r="F239" s="115">
        <f t="shared" ref="F239:M254" si="13">F147/$F147*100</f>
        <v>100</v>
      </c>
      <c r="G239" s="115">
        <f t="shared" si="13"/>
        <v>103.44191598811348</v>
      </c>
      <c r="H239" s="115">
        <f t="shared" si="13"/>
        <v>104.88664378185027</v>
      </c>
      <c r="I239" s="115">
        <f t="shared" si="13"/>
        <v>114.46672578813299</v>
      </c>
      <c r="J239" s="115">
        <f t="shared" si="13"/>
        <v>108.72465945045325</v>
      </c>
      <c r="K239" s="115">
        <f t="shared" si="13"/>
        <v>108.01824279121213</v>
      </c>
      <c r="L239" s="115">
        <f t="shared" si="13"/>
        <v>109.48970253981859</v>
      </c>
      <c r="M239" s="115">
        <f t="shared" si="13"/>
        <v>109.04551362834663</v>
      </c>
      <c r="N239" s="103"/>
      <c r="O239" s="103"/>
      <c r="P239" s="103"/>
      <c r="Q239" s="103"/>
    </row>
    <row r="240" spans="1:17" ht="15" customHeight="1" x14ac:dyDescent="0.2">
      <c r="A240" s="82">
        <v>223</v>
      </c>
      <c r="B240" s="103"/>
      <c r="C240" s="104" t="s">
        <v>420</v>
      </c>
      <c r="D240" s="105" t="s">
        <v>421</v>
      </c>
      <c r="E240" s="106" t="s">
        <v>260</v>
      </c>
      <c r="F240" s="115">
        <f t="shared" si="13"/>
        <v>100</v>
      </c>
      <c r="G240" s="115">
        <f t="shared" si="13"/>
        <v>111.63127082276485</v>
      </c>
      <c r="H240" s="115">
        <f t="shared" si="13"/>
        <v>94.703876861766545</v>
      </c>
      <c r="I240" s="115">
        <f t="shared" si="13"/>
        <v>102.8693712838934</v>
      </c>
      <c r="J240" s="115">
        <f t="shared" si="13"/>
        <v>146.10508612455499</v>
      </c>
      <c r="K240" s="115">
        <f t="shared" si="13"/>
        <v>142.58138302004926</v>
      </c>
      <c r="L240" s="115">
        <f t="shared" si="13"/>
        <v>130.67795951757452</v>
      </c>
      <c r="M240" s="115">
        <f t="shared" si="13"/>
        <v>132.81919099131213</v>
      </c>
      <c r="N240" s="103"/>
      <c r="O240" s="103"/>
      <c r="P240" s="103"/>
      <c r="Q240" s="103"/>
    </row>
    <row r="241" spans="1:17" ht="15" customHeight="1" x14ac:dyDescent="0.2">
      <c r="A241" s="82">
        <v>224</v>
      </c>
      <c r="B241" s="103"/>
      <c r="C241" s="104" t="s">
        <v>412</v>
      </c>
      <c r="D241" s="105" t="s">
        <v>413</v>
      </c>
      <c r="E241" s="106" t="s">
        <v>260</v>
      </c>
      <c r="F241" s="115">
        <f t="shared" si="13"/>
        <v>100</v>
      </c>
      <c r="G241" s="115">
        <f t="shared" si="13"/>
        <v>112.35632498331356</v>
      </c>
      <c r="H241" s="115">
        <f t="shared" si="13"/>
        <v>124.1315339493309</v>
      </c>
      <c r="I241" s="115">
        <f t="shared" si="13"/>
        <v>110.48605052983814</v>
      </c>
      <c r="J241" s="115">
        <f t="shared" si="13"/>
        <v>110.15918520412174</v>
      </c>
      <c r="K241" s="115">
        <f t="shared" si="13"/>
        <v>106.84547108495215</v>
      </c>
      <c r="L241" s="115">
        <f t="shared" si="13"/>
        <v>102.05529256237149</v>
      </c>
      <c r="M241" s="115">
        <f t="shared" si="13"/>
        <v>103.60884784448929</v>
      </c>
      <c r="N241" s="103"/>
      <c r="O241" s="103"/>
      <c r="P241" s="103"/>
      <c r="Q241" s="103"/>
    </row>
    <row r="242" spans="1:17" ht="15" customHeight="1" x14ac:dyDescent="0.2">
      <c r="A242" s="82">
        <v>225</v>
      </c>
      <c r="B242" s="103"/>
      <c r="C242" s="104" t="s">
        <v>424</v>
      </c>
      <c r="D242" s="105" t="s">
        <v>425</v>
      </c>
      <c r="E242" s="106" t="s">
        <v>260</v>
      </c>
      <c r="F242" s="115">
        <f t="shared" si="13"/>
        <v>100</v>
      </c>
      <c r="G242" s="115">
        <f t="shared" si="13"/>
        <v>106.88012309134845</v>
      </c>
      <c r="H242" s="115">
        <f t="shared" si="13"/>
        <v>117.34575551803852</v>
      </c>
      <c r="I242" s="115">
        <f t="shared" si="13"/>
        <v>113.65924943204915</v>
      </c>
      <c r="J242" s="115">
        <f t="shared" si="13"/>
        <v>115.53292618758464</v>
      </c>
      <c r="K242" s="115">
        <f t="shared" si="13"/>
        <v>120.94173859048436</v>
      </c>
      <c r="L242" s="115">
        <f t="shared" si="13"/>
        <v>117.36558080612865</v>
      </c>
      <c r="M242" s="115">
        <f t="shared" si="13"/>
        <v>123.5435894494555</v>
      </c>
      <c r="N242" s="103"/>
      <c r="O242" s="103"/>
      <c r="P242" s="103"/>
      <c r="Q242" s="103"/>
    </row>
    <row r="243" spans="1:17" ht="15" customHeight="1" x14ac:dyDescent="0.2">
      <c r="A243" s="82">
        <v>226</v>
      </c>
      <c r="B243" s="103"/>
      <c r="C243" s="104" t="s">
        <v>457</v>
      </c>
      <c r="D243" s="105" t="s">
        <v>458</v>
      </c>
      <c r="E243" s="106" t="s">
        <v>260</v>
      </c>
      <c r="F243" s="115">
        <f t="shared" si="13"/>
        <v>100</v>
      </c>
      <c r="G243" s="115">
        <f t="shared" si="13"/>
        <v>66.260751994734079</v>
      </c>
      <c r="H243" s="115">
        <f t="shared" si="13"/>
        <v>87.93357112994903</v>
      </c>
      <c r="I243" s="115">
        <f t="shared" si="13"/>
        <v>99.415233808630049</v>
      </c>
      <c r="J243" s="115">
        <f t="shared" si="13"/>
        <v>117.91569190809545</v>
      </c>
      <c r="K243" s="115">
        <f t="shared" si="13"/>
        <v>130.09135303902295</v>
      </c>
      <c r="L243" s="115">
        <f t="shared" si="13"/>
        <v>150.82395637825672</v>
      </c>
      <c r="M243" s="115">
        <f t="shared" si="13"/>
        <v>149.82076302470176</v>
      </c>
      <c r="N243" s="103"/>
      <c r="O243" s="103"/>
      <c r="P243" s="103"/>
      <c r="Q243" s="103"/>
    </row>
    <row r="244" spans="1:17" ht="15" customHeight="1" x14ac:dyDescent="0.2">
      <c r="A244" s="82">
        <v>227</v>
      </c>
      <c r="B244" s="103"/>
      <c r="C244" s="104" t="s">
        <v>418</v>
      </c>
      <c r="D244" s="105" t="s">
        <v>419</v>
      </c>
      <c r="E244" s="106" t="s">
        <v>260</v>
      </c>
      <c r="F244" s="115">
        <f t="shared" si="13"/>
        <v>100</v>
      </c>
      <c r="G244" s="115">
        <f t="shared" si="13"/>
        <v>109.23618199339677</v>
      </c>
      <c r="H244" s="115">
        <f t="shared" si="13"/>
        <v>96.655281150032224</v>
      </c>
      <c r="I244" s="115">
        <f t="shared" si="13"/>
        <v>95.190027884061607</v>
      </c>
      <c r="J244" s="115">
        <f t="shared" si="13"/>
        <v>93.013702535795943</v>
      </c>
      <c r="K244" s="115">
        <f t="shared" si="13"/>
        <v>86.790139648398508</v>
      </c>
      <c r="L244" s="115">
        <f t="shared" si="13"/>
        <v>88.671658046747154</v>
      </c>
      <c r="M244" s="115">
        <f t="shared" si="13"/>
        <v>92.622755447085865</v>
      </c>
      <c r="N244" s="103"/>
      <c r="O244" s="103"/>
      <c r="P244" s="103"/>
      <c r="Q244" s="103"/>
    </row>
    <row r="245" spans="1:17" ht="15" customHeight="1" x14ac:dyDescent="0.2">
      <c r="A245" s="82">
        <v>228</v>
      </c>
      <c r="B245" s="103"/>
      <c r="C245" s="104" t="s">
        <v>439</v>
      </c>
      <c r="D245" s="105" t="s">
        <v>440</v>
      </c>
      <c r="E245" s="106" t="s">
        <v>260</v>
      </c>
      <c r="F245" s="115">
        <f t="shared" si="13"/>
        <v>100</v>
      </c>
      <c r="G245" s="115">
        <f t="shared" si="13"/>
        <v>75.004869262040884</v>
      </c>
      <c r="H245" s="115">
        <f t="shared" si="13"/>
        <v>78.26789643735782</v>
      </c>
      <c r="I245" s="115">
        <f t="shared" si="13"/>
        <v>87.324447563227892</v>
      </c>
      <c r="J245" s="115">
        <f t="shared" si="13"/>
        <v>93.414271289035256</v>
      </c>
      <c r="K245" s="115">
        <f t="shared" si="13"/>
        <v>87.548502684655531</v>
      </c>
      <c r="L245" s="115">
        <f t="shared" si="13"/>
        <v>95.706761298414634</v>
      </c>
      <c r="M245" s="115">
        <f t="shared" si="13"/>
        <v>101.17373388826807</v>
      </c>
      <c r="N245" s="103"/>
      <c r="O245" s="103"/>
      <c r="P245" s="103"/>
      <c r="Q245" s="103"/>
    </row>
    <row r="246" spans="1:17" ht="15" customHeight="1" x14ac:dyDescent="0.2">
      <c r="A246" s="82">
        <v>229</v>
      </c>
      <c r="B246" s="103"/>
      <c r="C246" s="104" t="s">
        <v>447</v>
      </c>
      <c r="D246" s="105" t="s">
        <v>448</v>
      </c>
      <c r="E246" s="106" t="s">
        <v>260</v>
      </c>
      <c r="F246" s="115">
        <f t="shared" si="13"/>
        <v>100</v>
      </c>
      <c r="G246" s="115">
        <f t="shared" si="13"/>
        <v>73.281974488967478</v>
      </c>
      <c r="H246" s="115">
        <f t="shared" si="13"/>
        <v>97.691107222111967</v>
      </c>
      <c r="I246" s="115">
        <f t="shared" si="13"/>
        <v>147.28201057246469</v>
      </c>
      <c r="J246" s="115">
        <f t="shared" si="13"/>
        <v>148.20800331968172</v>
      </c>
      <c r="K246" s="115">
        <f t="shared" si="13"/>
        <v>183.73310841286738</v>
      </c>
      <c r="L246" s="115">
        <f t="shared" si="13"/>
        <v>227.50239053169031</v>
      </c>
      <c r="M246" s="115">
        <f t="shared" si="13"/>
        <v>225.79924946325801</v>
      </c>
      <c r="N246" s="103"/>
      <c r="O246" s="103"/>
      <c r="P246" s="103"/>
      <c r="Q246" s="103"/>
    </row>
    <row r="247" spans="1:17" ht="15" customHeight="1" x14ac:dyDescent="0.2">
      <c r="A247" s="82">
        <v>230</v>
      </c>
      <c r="B247" s="103"/>
      <c r="C247" s="104" t="s">
        <v>426</v>
      </c>
      <c r="D247" s="105" t="s">
        <v>235</v>
      </c>
      <c r="E247" s="106" t="s">
        <v>260</v>
      </c>
      <c r="F247" s="115">
        <f t="shared" si="13"/>
        <v>100</v>
      </c>
      <c r="G247" s="115">
        <f t="shared" si="13"/>
        <v>94.923580505974527</v>
      </c>
      <c r="H247" s="115">
        <f t="shared" si="13"/>
        <v>92.738737167219924</v>
      </c>
      <c r="I247" s="115">
        <f t="shared" si="13"/>
        <v>102.59605666175844</v>
      </c>
      <c r="J247" s="115">
        <f t="shared" si="13"/>
        <v>97.818748043979056</v>
      </c>
      <c r="K247" s="115">
        <f t="shared" si="13"/>
        <v>99.476940757576543</v>
      </c>
      <c r="L247" s="115">
        <f t="shared" si="13"/>
        <v>100.00179569136682</v>
      </c>
      <c r="M247" s="115">
        <f t="shared" si="13"/>
        <v>111.2828419124626</v>
      </c>
      <c r="N247" s="103"/>
      <c r="O247" s="103"/>
      <c r="P247" s="103"/>
      <c r="Q247" s="103"/>
    </row>
    <row r="248" spans="1:17" ht="15" customHeight="1" x14ac:dyDescent="0.2">
      <c r="A248" s="82">
        <v>231</v>
      </c>
      <c r="B248" s="103"/>
      <c r="C248" s="104" t="s">
        <v>437</v>
      </c>
      <c r="D248" s="105" t="s">
        <v>438</v>
      </c>
      <c r="E248" s="106" t="s">
        <v>260</v>
      </c>
      <c r="F248" s="115">
        <f t="shared" si="13"/>
        <v>100</v>
      </c>
      <c r="G248" s="115">
        <f t="shared" si="13"/>
        <v>95.624866785079931</v>
      </c>
      <c r="H248" s="115">
        <f t="shared" si="13"/>
        <v>99.754742451154527</v>
      </c>
      <c r="I248" s="115">
        <f t="shared" si="13"/>
        <v>102.18714031971581</v>
      </c>
      <c r="J248" s="115">
        <f t="shared" si="13"/>
        <v>102.69953818827709</v>
      </c>
      <c r="K248" s="115">
        <f t="shared" si="13"/>
        <v>101.72873889875666</v>
      </c>
      <c r="L248" s="115">
        <f t="shared" si="13"/>
        <v>102.94337477797515</v>
      </c>
      <c r="M248" s="115">
        <f t="shared" si="13"/>
        <v>102.390621669627</v>
      </c>
      <c r="N248" s="103"/>
      <c r="O248" s="103"/>
      <c r="P248" s="103"/>
      <c r="Q248" s="103"/>
    </row>
    <row r="249" spans="1:17" ht="15" customHeight="1" x14ac:dyDescent="0.2">
      <c r="A249" s="82">
        <v>232</v>
      </c>
      <c r="B249" s="103"/>
      <c r="C249" s="104" t="s">
        <v>433</v>
      </c>
      <c r="D249" s="105" t="s">
        <v>434</v>
      </c>
      <c r="E249" s="106" t="s">
        <v>260</v>
      </c>
      <c r="F249" s="115">
        <f t="shared" si="13"/>
        <v>100</v>
      </c>
      <c r="G249" s="115">
        <f t="shared" si="13"/>
        <v>96.966790359095583</v>
      </c>
      <c r="H249" s="115">
        <f t="shared" si="13"/>
        <v>113.29063845316642</v>
      </c>
      <c r="I249" s="115">
        <f t="shared" si="13"/>
        <v>109.72261246160852</v>
      </c>
      <c r="J249" s="115">
        <f t="shared" si="13"/>
        <v>111.30994480669425</v>
      </c>
      <c r="K249" s="115">
        <f t="shared" si="13"/>
        <v>112.55914145181968</v>
      </c>
      <c r="L249" s="115">
        <f t="shared" si="13"/>
        <v>108.20568468442285</v>
      </c>
      <c r="M249" s="115">
        <f t="shared" si="13"/>
        <v>116.12813631357805</v>
      </c>
      <c r="N249" s="103"/>
      <c r="O249" s="103"/>
      <c r="P249" s="103"/>
      <c r="Q249" s="103"/>
    </row>
    <row r="250" spans="1:17" ht="15" customHeight="1" x14ac:dyDescent="0.2">
      <c r="A250" s="82">
        <v>233</v>
      </c>
      <c r="B250" s="103"/>
      <c r="C250" s="104" t="s">
        <v>445</v>
      </c>
      <c r="D250" s="105" t="s">
        <v>446</v>
      </c>
      <c r="E250" s="106" t="s">
        <v>260</v>
      </c>
      <c r="F250" s="115">
        <f t="shared" si="13"/>
        <v>100</v>
      </c>
      <c r="G250" s="115">
        <f t="shared" si="13"/>
        <v>100.37916824653436</v>
      </c>
      <c r="H250" s="115">
        <f t="shared" si="13"/>
        <v>135.90889962041507</v>
      </c>
      <c r="I250" s="115">
        <f t="shared" si="13"/>
        <v>148.62186925778857</v>
      </c>
      <c r="J250" s="115">
        <f t="shared" si="13"/>
        <v>137.47265613606723</v>
      </c>
      <c r="K250" s="115">
        <f t="shared" si="13"/>
        <v>136.55681898674578</v>
      </c>
      <c r="L250" s="115">
        <f t="shared" si="13"/>
        <v>134.50972712386303</v>
      </c>
      <c r="M250" s="115">
        <f t="shared" si="13"/>
        <v>141.26225525939694</v>
      </c>
      <c r="N250" s="103"/>
      <c r="O250" s="103"/>
      <c r="P250" s="103"/>
      <c r="Q250" s="103"/>
    </row>
    <row r="251" spans="1:17" ht="15" customHeight="1" x14ac:dyDescent="0.2">
      <c r="A251" s="82">
        <v>234</v>
      </c>
      <c r="B251" s="103"/>
      <c r="C251" s="104" t="s">
        <v>410</v>
      </c>
      <c r="D251" s="105" t="s">
        <v>411</v>
      </c>
      <c r="E251" s="106" t="s">
        <v>260</v>
      </c>
      <c r="F251" s="115">
        <f t="shared" si="13"/>
        <v>100</v>
      </c>
      <c r="G251" s="115">
        <f t="shared" si="13"/>
        <v>93.685540152208915</v>
      </c>
      <c r="H251" s="115">
        <f t="shared" si="13"/>
        <v>90.419048220545037</v>
      </c>
      <c r="I251" s="115">
        <f t="shared" si="13"/>
        <v>102.95196892664286</v>
      </c>
      <c r="J251" s="115">
        <f t="shared" si="13"/>
        <v>79.377585499100007</v>
      </c>
      <c r="K251" s="115">
        <f t="shared" si="13"/>
        <v>81.696087409606207</v>
      </c>
      <c r="L251" s="115">
        <f t="shared" si="13"/>
        <v>104.53058388859064</v>
      </c>
      <c r="M251" s="115">
        <f t="shared" si="13"/>
        <v>96.298354754160471</v>
      </c>
      <c r="N251" s="103"/>
      <c r="O251" s="103"/>
      <c r="P251" s="103"/>
      <c r="Q251" s="103"/>
    </row>
    <row r="252" spans="1:17" ht="15" customHeight="1" x14ac:dyDescent="0.2">
      <c r="A252" s="82">
        <v>235</v>
      </c>
      <c r="B252" s="103"/>
      <c r="C252" s="104" t="s">
        <v>520</v>
      </c>
      <c r="D252" s="105" t="s">
        <v>521</v>
      </c>
      <c r="E252" s="106" t="s">
        <v>260</v>
      </c>
      <c r="F252" s="115">
        <f t="shared" si="13"/>
        <v>100</v>
      </c>
      <c r="G252" s="115">
        <f t="shared" si="13"/>
        <v>112.90454140988038</v>
      </c>
      <c r="H252" s="115">
        <f t="shared" si="13"/>
        <v>102.91665293477902</v>
      </c>
      <c r="I252" s="115">
        <f t="shared" si="13"/>
        <v>100.09145437168377</v>
      </c>
      <c r="J252" s="115">
        <f t="shared" si="13"/>
        <v>97.713228751277072</v>
      </c>
      <c r="K252" s="115">
        <f t="shared" si="13"/>
        <v>95.070938931549293</v>
      </c>
      <c r="L252" s="115">
        <f t="shared" si="13"/>
        <v>96.308456645684331</v>
      </c>
      <c r="M252" s="115">
        <f t="shared" si="13"/>
        <v>102.95372903140756</v>
      </c>
      <c r="N252" s="103"/>
      <c r="O252" s="103"/>
      <c r="P252" s="103"/>
      <c r="Q252" s="103"/>
    </row>
    <row r="253" spans="1:17" ht="15" customHeight="1" x14ac:dyDescent="0.2">
      <c r="A253" s="82">
        <v>236</v>
      </c>
      <c r="B253" s="103"/>
      <c r="C253" s="104" t="s">
        <v>500</v>
      </c>
      <c r="D253" s="105" t="s">
        <v>501</v>
      </c>
      <c r="E253" s="106" t="s">
        <v>260</v>
      </c>
      <c r="F253" s="115">
        <f t="shared" si="13"/>
        <v>100</v>
      </c>
      <c r="G253" s="115">
        <f t="shared" si="13"/>
        <v>104.91579426490669</v>
      </c>
      <c r="H253" s="115">
        <f t="shared" si="13"/>
        <v>105.72917614929449</v>
      </c>
      <c r="I253" s="115">
        <f t="shared" si="13"/>
        <v>102.26445152480656</v>
      </c>
      <c r="J253" s="115">
        <f t="shared" si="13"/>
        <v>100.37278106508876</v>
      </c>
      <c r="K253" s="115">
        <f t="shared" si="13"/>
        <v>103.17432862994993</v>
      </c>
      <c r="L253" s="115">
        <f t="shared" si="13"/>
        <v>101.73281747837962</v>
      </c>
      <c r="M253" s="115">
        <f t="shared" si="13"/>
        <v>111.67045971779702</v>
      </c>
      <c r="N253" s="103"/>
      <c r="O253" s="103"/>
      <c r="P253" s="103"/>
      <c r="Q253" s="103"/>
    </row>
    <row r="254" spans="1:17" ht="15" customHeight="1" x14ac:dyDescent="0.2">
      <c r="A254" s="82">
        <v>237</v>
      </c>
      <c r="B254" s="103"/>
      <c r="C254" s="104" t="s">
        <v>427</v>
      </c>
      <c r="D254" s="105" t="s">
        <v>428</v>
      </c>
      <c r="E254" s="106" t="s">
        <v>260</v>
      </c>
      <c r="F254" s="115">
        <f t="shared" si="13"/>
        <v>100</v>
      </c>
      <c r="G254" s="115">
        <f t="shared" si="13"/>
        <v>90.527885732314161</v>
      </c>
      <c r="H254" s="115">
        <f t="shared" si="13"/>
        <v>100.31167390878279</v>
      </c>
      <c r="I254" s="115">
        <f t="shared" si="13"/>
        <v>106.85873810309138</v>
      </c>
      <c r="J254" s="115">
        <f t="shared" si="13"/>
        <v>110.3512067803416</v>
      </c>
      <c r="K254" s="115">
        <f t="shared" si="13"/>
        <v>115.12192090557522</v>
      </c>
      <c r="L254" s="115">
        <f t="shared" si="13"/>
        <v>110.20875459503903</v>
      </c>
      <c r="M254" s="115">
        <f t="shared" si="13"/>
        <v>111.7800308805744</v>
      </c>
      <c r="N254" s="103"/>
      <c r="O254" s="103"/>
      <c r="P254" s="103"/>
      <c r="Q254" s="103"/>
    </row>
    <row r="255" spans="1:17" ht="15" customHeight="1" x14ac:dyDescent="0.2">
      <c r="A255" s="82">
        <v>238</v>
      </c>
      <c r="B255" s="103"/>
      <c r="C255" s="104" t="s">
        <v>443</v>
      </c>
      <c r="D255" s="105" t="s">
        <v>444</v>
      </c>
      <c r="E255" s="106" t="s">
        <v>260</v>
      </c>
      <c r="F255" s="115">
        <f t="shared" ref="F255:M259" si="14">F163/$F163*100</f>
        <v>100</v>
      </c>
      <c r="G255" s="115">
        <f t="shared" si="14"/>
        <v>90.512036067949424</v>
      </c>
      <c r="H255" s="115">
        <f t="shared" si="14"/>
        <v>85.391985037746238</v>
      </c>
      <c r="I255" s="115">
        <f t="shared" si="14"/>
        <v>97.255887981272409</v>
      </c>
      <c r="J255" s="115">
        <f t="shared" si="14"/>
        <v>86.170443355855156</v>
      </c>
      <c r="K255" s="115">
        <f t="shared" si="14"/>
        <v>71.781040793197619</v>
      </c>
      <c r="L255" s="115">
        <f t="shared" si="14"/>
        <v>77.099886668359417</v>
      </c>
      <c r="M255" s="115">
        <f t="shared" si="14"/>
        <v>69.261114861308073</v>
      </c>
      <c r="N255" s="103"/>
      <c r="O255" s="103"/>
      <c r="P255" s="103"/>
      <c r="Q255" s="103"/>
    </row>
    <row r="256" spans="1:17" ht="15" customHeight="1" x14ac:dyDescent="0.2">
      <c r="A256" s="82">
        <v>239</v>
      </c>
      <c r="B256" s="103"/>
      <c r="C256" s="104" t="s">
        <v>327</v>
      </c>
      <c r="D256" s="105" t="s">
        <v>328</v>
      </c>
      <c r="E256" s="106" t="s">
        <v>260</v>
      </c>
      <c r="F256" s="115">
        <f t="shared" si="14"/>
        <v>100</v>
      </c>
      <c r="G256" s="115">
        <f t="shared" si="14"/>
        <v>103.78426206559564</v>
      </c>
      <c r="H256" s="115">
        <f t="shared" si="14"/>
        <v>103.31940069861267</v>
      </c>
      <c r="I256" s="115">
        <f t="shared" si="14"/>
        <v>105.14384950113242</v>
      </c>
      <c r="J256" s="115">
        <f t="shared" si="14"/>
        <v>112.27458515745197</v>
      </c>
      <c r="K256" s="115">
        <f t="shared" si="14"/>
        <v>123.16317030169766</v>
      </c>
      <c r="L256" s="115">
        <f t="shared" si="14"/>
        <v>122.42163718362684</v>
      </c>
      <c r="M256" s="115">
        <f t="shared" si="14"/>
        <v>130.12156388872381</v>
      </c>
      <c r="N256" s="103"/>
      <c r="O256" s="103"/>
      <c r="P256" s="103"/>
      <c r="Q256" s="103"/>
    </row>
    <row r="257" spans="1:17" ht="15" customHeight="1" x14ac:dyDescent="0.2">
      <c r="A257" s="82">
        <v>240</v>
      </c>
      <c r="B257" s="103"/>
      <c r="C257" s="104" t="s">
        <v>455</v>
      </c>
      <c r="D257" s="105" t="s">
        <v>456</v>
      </c>
      <c r="E257" s="106" t="s">
        <v>260</v>
      </c>
      <c r="F257" s="115">
        <f t="shared" si="14"/>
        <v>100</v>
      </c>
      <c r="G257" s="115">
        <f t="shared" si="14"/>
        <v>91.953562208360722</v>
      </c>
      <c r="H257" s="115">
        <f t="shared" si="14"/>
        <v>94.653881307826765</v>
      </c>
      <c r="I257" s="115">
        <f t="shared" si="14"/>
        <v>97.761493193079232</v>
      </c>
      <c r="J257" s="115">
        <f t="shared" si="14"/>
        <v>102.07575004409665</v>
      </c>
      <c r="K257" s="115">
        <f t="shared" si="14"/>
        <v>109.84798678703717</v>
      </c>
      <c r="L257" s="115">
        <f t="shared" si="14"/>
        <v>112.55151291631256</v>
      </c>
      <c r="M257" s="115">
        <f t="shared" si="14"/>
        <v>119.71762102528743</v>
      </c>
      <c r="N257" s="103"/>
      <c r="O257" s="103"/>
      <c r="P257" s="103"/>
      <c r="Q257" s="103"/>
    </row>
    <row r="258" spans="1:17" ht="15" customHeight="1" x14ac:dyDescent="0.2">
      <c r="A258" s="82">
        <v>241</v>
      </c>
      <c r="B258" s="103"/>
      <c r="C258" s="433" t="s">
        <v>305</v>
      </c>
      <c r="D258" s="434"/>
      <c r="E258" s="106" t="s">
        <v>260</v>
      </c>
      <c r="F258" s="115">
        <f t="shared" si="14"/>
        <v>100</v>
      </c>
      <c r="G258" s="115">
        <f t="shared" si="14"/>
        <v>92.554417048665684</v>
      </c>
      <c r="H258" s="115">
        <f t="shared" si="14"/>
        <v>100.24175002685503</v>
      </c>
      <c r="I258" s="115">
        <f t="shared" si="14"/>
        <v>114.81476609821704</v>
      </c>
      <c r="J258" s="115">
        <f t="shared" si="14"/>
        <v>95.92401014571864</v>
      </c>
      <c r="K258" s="115">
        <f t="shared" si="14"/>
        <v>99.370386690430621</v>
      </c>
      <c r="L258" s="115">
        <f t="shared" si="14"/>
        <v>104.5197006267634</v>
      </c>
      <c r="M258" s="115">
        <f t="shared" si="14"/>
        <v>102.70391732598492</v>
      </c>
      <c r="N258" s="103"/>
      <c r="O258" s="103"/>
      <c r="P258" s="103"/>
      <c r="Q258" s="103"/>
    </row>
    <row r="259" spans="1:17" ht="15" customHeight="1" x14ac:dyDescent="0.2">
      <c r="A259" s="82">
        <v>242</v>
      </c>
      <c r="B259" s="103"/>
      <c r="C259" s="429" t="s">
        <v>112</v>
      </c>
      <c r="D259" s="430"/>
      <c r="E259" s="107" t="s">
        <v>260</v>
      </c>
      <c r="F259" s="117">
        <f t="shared" si="14"/>
        <v>100</v>
      </c>
      <c r="G259" s="117">
        <f t="shared" si="14"/>
        <v>97.613182695256057</v>
      </c>
      <c r="H259" s="117">
        <f t="shared" si="14"/>
        <v>100.88075501999869</v>
      </c>
      <c r="I259" s="117">
        <f t="shared" si="14"/>
        <v>105.28359498482946</v>
      </c>
      <c r="J259" s="117">
        <f t="shared" si="14"/>
        <v>104.95765294626868</v>
      </c>
      <c r="K259" s="117">
        <f t="shared" si="14"/>
        <v>101.96789708092138</v>
      </c>
      <c r="L259" s="117">
        <f t="shared" si="14"/>
        <v>102.82803846929215</v>
      </c>
      <c r="M259" s="117">
        <f t="shared" si="14"/>
        <v>105.26638985310584</v>
      </c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52"/>
      <c r="G260" s="152"/>
      <c r="H260" s="152"/>
      <c r="I260" s="152"/>
      <c r="J260" s="152"/>
      <c r="K260" s="152"/>
      <c r="L260" s="152"/>
      <c r="M260" s="153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4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4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4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4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4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4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4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4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4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4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4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4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4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4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4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4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4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4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4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4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4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4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4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4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4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4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4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4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4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4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4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4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4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4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4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4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4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4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4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4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4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4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4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4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4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4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4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4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4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4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4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4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4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4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4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4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4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4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4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4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4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4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4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4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4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4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4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4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4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4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4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4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4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4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4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4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4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4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4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4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4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4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4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4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4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4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4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4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4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4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4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4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4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4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4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4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4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4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4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4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4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4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4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4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4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4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4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4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4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4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4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4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4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4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4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4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4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4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4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4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4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4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4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4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4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4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4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4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4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4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4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4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4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4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4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4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4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4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4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4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4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4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4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4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4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4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4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4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4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4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4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4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4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4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4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4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4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4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4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4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4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4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4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4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4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4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4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4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4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4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4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4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4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4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4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4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4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4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4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4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4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4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4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4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4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4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4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4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4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4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4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4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4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4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4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4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4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4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4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4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4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4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4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4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4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4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4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4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4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4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4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4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4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4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4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4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4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4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4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4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4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4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4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4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4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4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4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4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4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4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4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4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4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4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4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4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4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4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4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4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4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4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4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4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4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4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4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4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4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4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4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4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4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4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4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4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4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4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4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4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4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4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4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4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4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4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4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4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4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4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4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4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4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4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4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4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4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4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4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4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4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4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4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4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4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4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4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4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4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4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4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4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4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4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4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4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4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4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4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4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4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4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4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4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4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4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4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4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4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4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4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4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4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4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4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4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4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4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4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4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4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4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4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4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4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4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4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4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4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4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4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4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4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4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4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4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4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4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4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4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4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4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4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4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4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4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4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4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4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4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4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4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4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4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4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4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4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4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4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4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4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4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4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4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4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4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4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4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4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4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4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4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4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4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4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4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4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4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4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4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4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4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4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4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4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4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4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4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4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4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4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4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4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4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4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4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4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4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4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4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4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4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4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4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4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4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4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4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4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4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4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4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4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4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4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4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4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4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4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4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4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4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4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4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4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4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4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4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4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4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4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4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4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4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4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4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4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4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4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4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4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4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4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4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4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4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4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4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4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4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4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4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4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4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4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4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4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4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4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4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4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4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4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4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4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4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4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4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4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4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4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4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4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4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4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4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4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4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4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4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4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4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4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4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4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4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4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4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4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4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4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4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4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4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4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4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4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4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4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4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4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4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4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4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4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4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4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4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4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4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4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4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4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4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4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4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4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4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4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4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4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4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4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4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4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4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4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4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4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4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4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4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4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4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4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4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4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4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4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4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4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4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4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4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4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4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4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4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4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4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4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4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4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4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4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4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4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4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4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4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4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4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4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4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4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4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4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4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4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4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4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4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4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4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4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4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4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4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4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4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4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4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4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4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4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4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4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4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4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4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4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4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4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4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4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4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4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4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4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4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4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4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4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4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4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4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4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4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4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4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4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4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4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4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4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4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4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4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4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4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4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4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4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4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4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4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4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4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4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4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4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4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4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4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4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4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4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4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4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4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4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4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4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4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4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4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4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4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4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4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4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4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4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4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4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4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4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4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4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4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4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4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4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4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4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4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4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4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4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4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4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4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4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4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4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4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4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4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4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4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4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4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4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4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4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4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4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4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4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4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4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4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4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4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4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4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4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4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4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4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4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4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4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4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4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4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4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4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4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4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4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4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4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4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4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4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4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4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4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4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4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4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4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4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4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4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4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4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4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4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4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4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4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4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4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4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4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4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4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4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4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4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4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4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4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4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4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4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4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4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4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4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4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4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4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4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4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4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4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4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4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4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4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4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4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4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4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4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4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4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4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4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4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4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4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4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4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4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4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4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4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4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4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4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4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4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4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4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4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4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4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4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4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4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4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4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4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4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4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4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4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4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4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4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4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4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4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4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4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4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4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4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4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4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4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4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4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4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4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4"/>
      <c r="N1082" s="103"/>
      <c r="O1082" s="103"/>
      <c r="P1082" s="103"/>
      <c r="Q1082" s="103"/>
    </row>
    <row r="1083" spans="1:17" x14ac:dyDescent="0.2">
      <c r="A1083" s="104"/>
      <c r="B1083" s="103"/>
      <c r="C1083" s="103"/>
      <c r="D1083" s="103"/>
      <c r="E1083" s="103"/>
      <c r="F1083" s="103"/>
      <c r="G1083" s="103"/>
      <c r="H1083" s="103"/>
      <c r="I1083" s="103"/>
      <c r="J1083" s="103"/>
      <c r="K1083" s="103"/>
      <c r="L1083" s="103"/>
      <c r="M1083" s="104"/>
      <c r="N1083" s="103"/>
      <c r="O1083" s="103"/>
      <c r="P1083" s="103"/>
      <c r="Q1083" s="103"/>
    </row>
    <row r="1084" spans="1:17" x14ac:dyDescent="0.2">
      <c r="A1084" s="104"/>
      <c r="B1084" s="103"/>
      <c r="C1084" s="103"/>
      <c r="D1084" s="103"/>
      <c r="E1084" s="103"/>
      <c r="F1084" s="103"/>
      <c r="G1084" s="103"/>
      <c r="H1084" s="103"/>
      <c r="I1084" s="103"/>
      <c r="J1084" s="103"/>
      <c r="K1084" s="103"/>
      <c r="L1084" s="103"/>
      <c r="M1084" s="104"/>
      <c r="N1084" s="103"/>
      <c r="O1084" s="103"/>
      <c r="P1084" s="103"/>
      <c r="Q1084" s="103"/>
    </row>
    <row r="1085" spans="1:17" x14ac:dyDescent="0.2">
      <c r="A1085" s="104"/>
      <c r="B1085" s="103"/>
      <c r="C1085" s="103"/>
      <c r="D1085" s="103"/>
      <c r="E1085" s="103"/>
      <c r="F1085" s="103"/>
      <c r="G1085" s="103"/>
      <c r="H1085" s="103"/>
      <c r="I1085" s="103"/>
      <c r="J1085" s="103"/>
      <c r="K1085" s="103"/>
      <c r="L1085" s="103"/>
      <c r="M1085" s="104"/>
      <c r="N1085" s="103"/>
      <c r="O1085" s="103"/>
      <c r="P1085" s="103"/>
      <c r="Q1085" s="103"/>
    </row>
    <row r="1086" spans="1:17" x14ac:dyDescent="0.2">
      <c r="A1086" s="104"/>
      <c r="B1086" s="103"/>
      <c r="C1086" s="103"/>
      <c r="D1086" s="103"/>
      <c r="E1086" s="103"/>
      <c r="F1086" s="103"/>
      <c r="G1086" s="103"/>
      <c r="H1086" s="103"/>
      <c r="I1086" s="103"/>
      <c r="J1086" s="103"/>
      <c r="K1086" s="103"/>
      <c r="L1086" s="103"/>
      <c r="M1086" s="104"/>
      <c r="N1086" s="103"/>
      <c r="O1086" s="103"/>
      <c r="P1086" s="103"/>
      <c r="Q1086" s="103"/>
    </row>
    <row r="1087" spans="1:17" x14ac:dyDescent="0.2">
      <c r="A1087" s="104"/>
      <c r="B1087" s="103"/>
      <c r="C1087" s="103"/>
      <c r="D1087" s="103"/>
      <c r="E1087" s="103"/>
      <c r="F1087" s="103"/>
      <c r="G1087" s="103"/>
      <c r="H1087" s="103"/>
      <c r="I1087" s="103"/>
      <c r="J1087" s="103"/>
      <c r="K1087" s="103"/>
      <c r="L1087" s="103"/>
      <c r="M1087" s="104"/>
      <c r="N1087" s="103"/>
      <c r="O1087" s="103"/>
      <c r="P1087" s="103"/>
      <c r="Q1087" s="103"/>
    </row>
    <row r="1088" spans="1:17" x14ac:dyDescent="0.2">
      <c r="A1088" s="104"/>
      <c r="B1088" s="103"/>
      <c r="C1088" s="103"/>
      <c r="D1088" s="103"/>
      <c r="E1088" s="103"/>
      <c r="F1088" s="103"/>
      <c r="G1088" s="103"/>
      <c r="H1088" s="103"/>
      <c r="I1088" s="103"/>
      <c r="J1088" s="103"/>
      <c r="K1088" s="103"/>
      <c r="L1088" s="103"/>
      <c r="M1088" s="104"/>
      <c r="N1088" s="103"/>
      <c r="O1088" s="103"/>
      <c r="P1088" s="103"/>
      <c r="Q1088" s="103"/>
    </row>
    <row r="1089" spans="1:17" x14ac:dyDescent="0.2">
      <c r="A1089" s="104"/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4"/>
      <c r="N1089" s="103"/>
      <c r="O1089" s="103"/>
      <c r="P1089" s="103"/>
      <c r="Q1089" s="103"/>
    </row>
    <row r="1090" spans="1:17" x14ac:dyDescent="0.2">
      <c r="A1090" s="104"/>
      <c r="B1090" s="103"/>
      <c r="C1090" s="103"/>
      <c r="D1090" s="103"/>
      <c r="E1090" s="103"/>
      <c r="F1090" s="103"/>
      <c r="G1090" s="103"/>
      <c r="H1090" s="103"/>
      <c r="I1090" s="103"/>
      <c r="J1090" s="103"/>
      <c r="K1090" s="103"/>
      <c r="L1090" s="103"/>
      <c r="M1090" s="104"/>
      <c r="N1090" s="103"/>
      <c r="O1090" s="103"/>
      <c r="P1090" s="103"/>
      <c r="Q1090" s="103"/>
    </row>
  </sheetData>
  <mergeCells count="23">
    <mergeCell ref="C213:D213"/>
    <mergeCell ref="C235:D235"/>
    <mergeCell ref="C236:D236"/>
    <mergeCell ref="C258:D258"/>
    <mergeCell ref="C259:D259"/>
    <mergeCell ref="C212:D212"/>
    <mergeCell ref="C75:D75"/>
    <mergeCell ref="C97:D97"/>
    <mergeCell ref="C98:D98"/>
    <mergeCell ref="C120:D120"/>
    <mergeCell ref="C121:D121"/>
    <mergeCell ref="C143:D143"/>
    <mergeCell ref="C144:D144"/>
    <mergeCell ref="C166:D166"/>
    <mergeCell ref="C167:D167"/>
    <mergeCell ref="C189:D189"/>
    <mergeCell ref="C190:D190"/>
    <mergeCell ref="C74:D74"/>
    <mergeCell ref="B6:C6"/>
    <mergeCell ref="C28:D28"/>
    <mergeCell ref="C29:D29"/>
    <mergeCell ref="C51:D51"/>
    <mergeCell ref="C52:D52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3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0.42578125" style="135" customWidth="1"/>
    <col min="4" max="4" width="10.140625" style="45" customWidth="1"/>
    <col min="5" max="11" width="8.7109375" style="45" customWidth="1"/>
    <col min="12" max="12" width="8.7109375" style="51" customWidth="1"/>
    <col min="13" max="16384" width="11.42578125" style="45"/>
  </cols>
  <sheetData>
    <row r="1" spans="1:17" ht="15" x14ac:dyDescent="0.2">
      <c r="A1" s="36" t="s">
        <v>103</v>
      </c>
      <c r="B1" s="36" t="s">
        <v>104</v>
      </c>
      <c r="D1" s="95"/>
      <c r="I1" s="37"/>
    </row>
    <row r="2" spans="1:17" ht="15" x14ac:dyDescent="0.2">
      <c r="A2" s="39" t="s">
        <v>265</v>
      </c>
      <c r="B2" s="39" t="s">
        <v>33</v>
      </c>
      <c r="D2" s="95"/>
      <c r="I2" s="37"/>
    </row>
    <row r="3" spans="1:17" s="97" customFormat="1" ht="15" x14ac:dyDescent="0.25">
      <c r="A3" s="96" t="s">
        <v>59</v>
      </c>
      <c r="B3" s="77" t="s">
        <v>60</v>
      </c>
      <c r="C3" s="136"/>
      <c r="I3" s="41"/>
      <c r="L3" s="98"/>
    </row>
    <row r="4" spans="1:17" s="122" customFormat="1" ht="15" customHeight="1" x14ac:dyDescent="0.2">
      <c r="A4" s="63" t="s">
        <v>465</v>
      </c>
      <c r="B4" s="63" t="s">
        <v>466</v>
      </c>
      <c r="C4" s="43"/>
      <c r="D4" s="137"/>
      <c r="E4" s="138"/>
      <c r="F4" s="138"/>
      <c r="G4" s="138"/>
    </row>
    <row r="5" spans="1:17" ht="15.75" customHeight="1" x14ac:dyDescent="0.35">
      <c r="B5" s="44"/>
      <c r="I5" s="37"/>
    </row>
    <row r="6" spans="1:17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>
        <v>2008</v>
      </c>
      <c r="F6" s="100">
        <v>2009</v>
      </c>
      <c r="G6" s="100">
        <v>2010</v>
      </c>
      <c r="H6" s="100">
        <v>2011</v>
      </c>
      <c r="I6" s="100">
        <v>2012</v>
      </c>
      <c r="J6" s="100">
        <v>2013</v>
      </c>
      <c r="K6" s="101">
        <v>2014</v>
      </c>
      <c r="L6" s="101">
        <v>2015</v>
      </c>
      <c r="M6" s="149"/>
      <c r="N6" s="149"/>
      <c r="O6" s="149"/>
      <c r="P6" s="149"/>
      <c r="Q6" s="149"/>
    </row>
    <row r="7" spans="1:17" ht="24.95" customHeight="1" x14ac:dyDescent="0.2">
      <c r="A7" s="50"/>
      <c r="B7" s="51"/>
      <c r="C7" s="139"/>
      <c r="D7" s="52"/>
      <c r="E7" s="68" t="s">
        <v>357</v>
      </c>
      <c r="F7" s="52"/>
      <c r="G7" s="52"/>
      <c r="H7" s="52"/>
      <c r="I7" s="52"/>
      <c r="J7" s="52"/>
      <c r="K7" s="52"/>
      <c r="L7" s="52"/>
      <c r="M7" s="103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40" t="s">
        <v>123</v>
      </c>
      <c r="D8" s="106" t="s">
        <v>110</v>
      </c>
      <c r="E8" s="59">
        <v>831.84410416212791</v>
      </c>
      <c r="F8" s="59">
        <v>823.5043868421169</v>
      </c>
      <c r="G8" s="59">
        <v>723.4379957117269</v>
      </c>
      <c r="H8" s="59">
        <v>759.04272340094201</v>
      </c>
      <c r="I8" s="59">
        <v>822.55271295591308</v>
      </c>
      <c r="J8" s="59">
        <v>691.83183472589997</v>
      </c>
      <c r="K8" s="59">
        <v>683.96808098866393</v>
      </c>
      <c r="L8" s="59">
        <v>706.6776128869119</v>
      </c>
      <c r="M8" s="103"/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40" t="s">
        <v>126</v>
      </c>
      <c r="D9" s="106" t="s">
        <v>110</v>
      </c>
      <c r="E9" s="59">
        <v>412.7200682216</v>
      </c>
      <c r="F9" s="59">
        <v>514.62800420502003</v>
      </c>
      <c r="G9" s="59">
        <v>726.89419123814798</v>
      </c>
      <c r="H9" s="59">
        <v>675.37186161983698</v>
      </c>
      <c r="I9" s="59">
        <v>421.557412765084</v>
      </c>
      <c r="J9" s="59">
        <v>487.41297030036196</v>
      </c>
      <c r="K9" s="59">
        <v>485.38056049518599</v>
      </c>
      <c r="L9" s="59">
        <v>483.51084468025499</v>
      </c>
      <c r="M9" s="103"/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40" t="s">
        <v>130</v>
      </c>
      <c r="D10" s="106" t="s">
        <v>110</v>
      </c>
      <c r="E10" s="59">
        <v>299.93186940088799</v>
      </c>
      <c r="F10" s="59">
        <v>306.79191712260996</v>
      </c>
      <c r="G10" s="59">
        <v>306.44069851213601</v>
      </c>
      <c r="H10" s="59">
        <v>318.66400959564498</v>
      </c>
      <c r="I10" s="59">
        <v>332.65880806670299</v>
      </c>
      <c r="J10" s="59">
        <v>330.731180299188</v>
      </c>
      <c r="K10" s="59">
        <v>337.81410674503104</v>
      </c>
      <c r="L10" s="59">
        <v>340.41655941788798</v>
      </c>
      <c r="M10" s="103"/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40" t="s">
        <v>133</v>
      </c>
      <c r="D11" s="106" t="s">
        <v>110</v>
      </c>
      <c r="E11" s="59">
        <v>226.013079721298</v>
      </c>
      <c r="F11" s="59">
        <v>217.62368103509502</v>
      </c>
      <c r="G11" s="59">
        <v>230.890112840526</v>
      </c>
      <c r="H11" s="59">
        <v>236.50332818631</v>
      </c>
      <c r="I11" s="59">
        <v>239.44757933936501</v>
      </c>
      <c r="J11" s="59">
        <v>227.95630847547801</v>
      </c>
      <c r="K11" s="59">
        <v>243.35129760272201</v>
      </c>
      <c r="L11" s="59">
        <v>279.16734525310301</v>
      </c>
      <c r="M11" s="103"/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40" t="s">
        <v>136</v>
      </c>
      <c r="D12" s="106" t="s">
        <v>110</v>
      </c>
      <c r="E12" s="59">
        <v>387.61931566611003</v>
      </c>
      <c r="F12" s="59">
        <v>352.97314109094998</v>
      </c>
      <c r="G12" s="59">
        <v>333.68357972925196</v>
      </c>
      <c r="H12" s="59">
        <v>300.95628655041702</v>
      </c>
      <c r="I12" s="59">
        <v>267.12970770399903</v>
      </c>
      <c r="J12" s="59">
        <v>251.313603444791</v>
      </c>
      <c r="K12" s="59">
        <v>233.307824621512</v>
      </c>
      <c r="L12" s="59">
        <v>247.75590056940402</v>
      </c>
      <c r="M12" s="103"/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40" t="s">
        <v>125</v>
      </c>
      <c r="D13" s="106" t="s">
        <v>110</v>
      </c>
      <c r="E13" s="59">
        <v>305.691899636578</v>
      </c>
      <c r="F13" s="59">
        <v>272.24354525139995</v>
      </c>
      <c r="G13" s="59">
        <v>292.265205797048</v>
      </c>
      <c r="H13" s="59">
        <v>322.12530572933503</v>
      </c>
      <c r="I13" s="59">
        <v>273.10457284248497</v>
      </c>
      <c r="J13" s="59">
        <v>254.69964417942001</v>
      </c>
      <c r="K13" s="59">
        <v>255.163765071298</v>
      </c>
      <c r="L13" s="59">
        <v>229.53832070894398</v>
      </c>
      <c r="M13" s="103"/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40" t="s">
        <v>127</v>
      </c>
      <c r="D14" s="106" t="s">
        <v>110</v>
      </c>
      <c r="E14" s="59">
        <v>136.43764057464401</v>
      </c>
      <c r="F14" s="59">
        <v>154.657280738422</v>
      </c>
      <c r="G14" s="59">
        <v>218.14649048137198</v>
      </c>
      <c r="H14" s="59">
        <v>187.06797647989703</v>
      </c>
      <c r="I14" s="59">
        <v>185.80234325990102</v>
      </c>
      <c r="J14" s="59">
        <v>204.143293123402</v>
      </c>
      <c r="K14" s="59">
        <v>215.17019717213199</v>
      </c>
      <c r="L14" s="59">
        <v>199.98379014530002</v>
      </c>
      <c r="M14" s="103"/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40" t="s">
        <v>124</v>
      </c>
      <c r="D15" s="106" t="s">
        <v>110</v>
      </c>
      <c r="E15" s="59">
        <v>170.36218682216901</v>
      </c>
      <c r="F15" s="59">
        <v>172.15176653712899</v>
      </c>
      <c r="G15" s="59">
        <v>235.768688731228</v>
      </c>
      <c r="H15" s="59">
        <v>173.19080183034399</v>
      </c>
      <c r="I15" s="59">
        <v>147.798636685817</v>
      </c>
      <c r="J15" s="59">
        <v>171.31332022813001</v>
      </c>
      <c r="K15" s="59">
        <v>188.36265173328002</v>
      </c>
      <c r="L15" s="59">
        <v>188.780221499155</v>
      </c>
      <c r="M15" s="103"/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40" t="s">
        <v>131</v>
      </c>
      <c r="D16" s="106" t="s">
        <v>110</v>
      </c>
      <c r="E16" s="59">
        <v>102.97131186935199</v>
      </c>
      <c r="F16" s="59">
        <v>108.07953859662599</v>
      </c>
      <c r="G16" s="59">
        <v>96.969618992250801</v>
      </c>
      <c r="H16" s="59">
        <v>96.735777965435801</v>
      </c>
      <c r="I16" s="59">
        <v>119.704358932573</v>
      </c>
      <c r="J16" s="59">
        <v>149.105724428494</v>
      </c>
      <c r="K16" s="59">
        <v>189.857321460473</v>
      </c>
      <c r="L16" s="59">
        <v>187.603267607802</v>
      </c>
      <c r="M16" s="103"/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40" t="s">
        <v>128</v>
      </c>
      <c r="D17" s="106" t="s">
        <v>110</v>
      </c>
      <c r="E17" s="59">
        <v>152.981159820144</v>
      </c>
      <c r="F17" s="59">
        <v>162.617043674531</v>
      </c>
      <c r="G17" s="59">
        <v>151.11388540483301</v>
      </c>
      <c r="H17" s="59">
        <v>150.769348113749</v>
      </c>
      <c r="I17" s="59">
        <v>203.13956796903</v>
      </c>
      <c r="J17" s="59">
        <v>185.15463525810898</v>
      </c>
      <c r="K17" s="59">
        <v>167.937272732156</v>
      </c>
      <c r="L17" s="59">
        <v>178.24710047766499</v>
      </c>
      <c r="M17" s="103"/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40" t="s">
        <v>134</v>
      </c>
      <c r="D18" s="106" t="s">
        <v>110</v>
      </c>
      <c r="E18" s="59">
        <v>195.27026560443298</v>
      </c>
      <c r="F18" s="59">
        <v>210.31302555930699</v>
      </c>
      <c r="G18" s="59">
        <v>207.234016568416</v>
      </c>
      <c r="H18" s="59">
        <v>173.75619388087802</v>
      </c>
      <c r="I18" s="59">
        <v>142.75417925349399</v>
      </c>
      <c r="J18" s="59">
        <v>151.96077635696699</v>
      </c>
      <c r="K18" s="59">
        <v>155.90446017128298</v>
      </c>
      <c r="L18" s="59">
        <v>158.296967446228</v>
      </c>
      <c r="M18" s="103"/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40" t="s">
        <v>135</v>
      </c>
      <c r="D19" s="106" t="s">
        <v>110</v>
      </c>
      <c r="E19" s="59">
        <v>62.966618141753806</v>
      </c>
      <c r="F19" s="59">
        <v>83.390069787902803</v>
      </c>
      <c r="G19" s="59">
        <v>122.523020004171</v>
      </c>
      <c r="H19" s="59">
        <v>120.25131685366101</v>
      </c>
      <c r="I19" s="59">
        <v>140.01541056302599</v>
      </c>
      <c r="J19" s="59">
        <v>167.34636457509399</v>
      </c>
      <c r="K19" s="59">
        <v>188.32808703138099</v>
      </c>
      <c r="L19" s="59">
        <v>157.26384118022699</v>
      </c>
      <c r="M19" s="103"/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40" t="s">
        <v>138</v>
      </c>
      <c r="D20" s="106" t="s">
        <v>110</v>
      </c>
      <c r="E20" s="59">
        <v>99.526051194996498</v>
      </c>
      <c r="F20" s="59">
        <v>106.43875476029801</v>
      </c>
      <c r="G20" s="59">
        <v>113.450275743551</v>
      </c>
      <c r="H20" s="59">
        <v>129.92295742745</v>
      </c>
      <c r="I20" s="59">
        <v>112.37848194374899</v>
      </c>
      <c r="J20" s="59">
        <v>120.80981405432</v>
      </c>
      <c r="K20" s="59">
        <v>148.26454566374102</v>
      </c>
      <c r="L20" s="59">
        <v>141.991976021939</v>
      </c>
      <c r="M20" s="103"/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40" t="s">
        <v>137</v>
      </c>
      <c r="D21" s="106" t="s">
        <v>110</v>
      </c>
      <c r="E21" s="59">
        <v>91.832973039498199</v>
      </c>
      <c r="F21" s="59">
        <v>100.443033937103</v>
      </c>
      <c r="G21" s="59">
        <v>101.499638636141</v>
      </c>
      <c r="H21" s="59">
        <v>107.060196547754</v>
      </c>
      <c r="I21" s="59">
        <v>127.48377064016</v>
      </c>
      <c r="J21" s="59">
        <v>139.131017710311</v>
      </c>
      <c r="K21" s="59">
        <v>123.873711338248</v>
      </c>
      <c r="L21" s="59">
        <v>123.99977151403</v>
      </c>
      <c r="M21" s="103"/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40" t="s">
        <v>132</v>
      </c>
      <c r="D22" s="106" t="s">
        <v>110</v>
      </c>
      <c r="E22" s="59">
        <v>153.02369364669499</v>
      </c>
      <c r="F22" s="59">
        <v>175.05653288305001</v>
      </c>
      <c r="G22" s="59">
        <v>165.54485051428802</v>
      </c>
      <c r="H22" s="59">
        <v>148.45321754558501</v>
      </c>
      <c r="I22" s="59">
        <v>153.58793531693399</v>
      </c>
      <c r="J22" s="59">
        <v>114.058637398201</v>
      </c>
      <c r="K22" s="59">
        <v>121.803675348366</v>
      </c>
      <c r="L22" s="59">
        <v>119.798702916754</v>
      </c>
      <c r="M22" s="103"/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40" t="s">
        <v>374</v>
      </c>
      <c r="D23" s="106" t="s">
        <v>110</v>
      </c>
      <c r="E23" s="59">
        <v>92.645829464943105</v>
      </c>
      <c r="F23" s="59">
        <v>91.166660181904604</v>
      </c>
      <c r="G23" s="59">
        <v>94.180667884424508</v>
      </c>
      <c r="H23" s="59">
        <v>93.166977918939097</v>
      </c>
      <c r="I23" s="59">
        <v>89.362910698047301</v>
      </c>
      <c r="J23" s="59">
        <v>99.197194334090597</v>
      </c>
      <c r="K23" s="59">
        <v>106.363296982929</v>
      </c>
      <c r="L23" s="59">
        <v>100.31116845733</v>
      </c>
      <c r="M23" s="103"/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40" t="s">
        <v>139</v>
      </c>
      <c r="D24" s="106" t="s">
        <v>110</v>
      </c>
      <c r="E24" s="59">
        <v>76.215564860278491</v>
      </c>
      <c r="F24" s="59">
        <v>72.818255167165489</v>
      </c>
      <c r="G24" s="59">
        <v>71.142650091787488</v>
      </c>
      <c r="H24" s="59">
        <v>79.978392462180508</v>
      </c>
      <c r="I24" s="59">
        <v>74.737609745046299</v>
      </c>
      <c r="J24" s="59">
        <v>70.035649087238198</v>
      </c>
      <c r="K24" s="59">
        <v>71.100969063898305</v>
      </c>
      <c r="L24" s="59">
        <v>76.457019571569091</v>
      </c>
      <c r="M24" s="103"/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40" t="s">
        <v>129</v>
      </c>
      <c r="D25" s="106" t="s">
        <v>110</v>
      </c>
      <c r="E25" s="59">
        <v>54.208670451461899</v>
      </c>
      <c r="F25" s="59">
        <v>46.6934538775877</v>
      </c>
      <c r="G25" s="59">
        <v>58.2242907208744</v>
      </c>
      <c r="H25" s="59">
        <v>47.219957275731701</v>
      </c>
      <c r="I25" s="59">
        <v>51.036496429252601</v>
      </c>
      <c r="J25" s="59">
        <v>57.216963871770403</v>
      </c>
      <c r="K25" s="59">
        <v>58.768149853952004</v>
      </c>
      <c r="L25" s="59">
        <v>74.669342392670501</v>
      </c>
      <c r="M25" s="103"/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40" t="s">
        <v>375</v>
      </c>
      <c r="D26" s="106" t="s">
        <v>110</v>
      </c>
      <c r="E26" s="59">
        <v>55.273114577103399</v>
      </c>
      <c r="F26" s="59">
        <v>66.794587805941504</v>
      </c>
      <c r="G26" s="59">
        <v>55.2342907478249</v>
      </c>
      <c r="H26" s="59">
        <v>58.766809475392506</v>
      </c>
      <c r="I26" s="59">
        <v>32.4132402563407</v>
      </c>
      <c r="J26" s="59">
        <v>46.581811304856501</v>
      </c>
      <c r="K26" s="59">
        <v>65.422203725284305</v>
      </c>
      <c r="L26" s="59">
        <v>60.818205612389995</v>
      </c>
      <c r="M26" s="103"/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40" t="s">
        <v>141</v>
      </c>
      <c r="D27" s="106" t="s">
        <v>110</v>
      </c>
      <c r="E27" s="59">
        <v>44.395239772570797</v>
      </c>
      <c r="F27" s="59">
        <v>38.946550445004803</v>
      </c>
      <c r="G27" s="59">
        <v>45.155326707356899</v>
      </c>
      <c r="H27" s="59">
        <v>45.488087047242601</v>
      </c>
      <c r="I27" s="59">
        <v>51.844937908182004</v>
      </c>
      <c r="J27" s="59">
        <v>51.940622272304502</v>
      </c>
      <c r="K27" s="59">
        <v>57.239206432325801</v>
      </c>
      <c r="L27" s="59">
        <v>60.140687498771101</v>
      </c>
      <c r="M27" s="103"/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140" t="s">
        <v>143</v>
      </c>
      <c r="D28" s="106" t="s">
        <v>110</v>
      </c>
      <c r="E28" s="59">
        <v>814.62406231119098</v>
      </c>
      <c r="F28" s="59">
        <v>786.52589632659306</v>
      </c>
      <c r="G28" s="59">
        <v>912.82949936037699</v>
      </c>
      <c r="H28" s="59">
        <v>1006.17563238883</v>
      </c>
      <c r="I28" s="59">
        <v>818.17725832252904</v>
      </c>
      <c r="J28" s="59">
        <v>876.94016562067998</v>
      </c>
      <c r="K28" s="59">
        <v>953.33665989844394</v>
      </c>
      <c r="L28" s="59">
        <v>930.60205056533698</v>
      </c>
      <c r="M28" s="103"/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141" t="s">
        <v>112</v>
      </c>
      <c r="D29" s="107" t="s">
        <v>110</v>
      </c>
      <c r="E29" s="61">
        <v>4766.5547189598401</v>
      </c>
      <c r="F29" s="61">
        <v>4863.8571258257598</v>
      </c>
      <c r="G29" s="61">
        <v>5262.6289944177397</v>
      </c>
      <c r="H29" s="61">
        <v>5230.6671582955596</v>
      </c>
      <c r="I29" s="61">
        <v>4806.6879315976294</v>
      </c>
      <c r="J29" s="61">
        <v>4848.88153104911</v>
      </c>
      <c r="K29" s="61">
        <v>5050.7180441323098</v>
      </c>
      <c r="L29" s="61">
        <v>5046.0306964236706</v>
      </c>
      <c r="M29" s="103"/>
      <c r="N29" s="103"/>
      <c r="O29" s="103"/>
      <c r="P29" s="103"/>
      <c r="Q29" s="103"/>
    </row>
    <row r="30" spans="1:17" s="51" customFormat="1" ht="30" customHeight="1" x14ac:dyDescent="0.2">
      <c r="A30" s="50"/>
      <c r="C30" s="139"/>
      <c r="D30" s="52"/>
      <c r="E30" s="68" t="s">
        <v>362</v>
      </c>
      <c r="F30" s="52"/>
      <c r="G30" s="52"/>
      <c r="H30" s="52"/>
      <c r="I30" s="52"/>
      <c r="J30" s="52"/>
      <c r="K30" s="52"/>
      <c r="L30" s="52"/>
      <c r="M30" s="104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40" t="s">
        <v>123</v>
      </c>
      <c r="D31" s="106" t="s">
        <v>190</v>
      </c>
      <c r="E31" s="108">
        <f t="shared" ref="E31:L46" si="0">E8/E$29*100</f>
        <v>17.451684774609141</v>
      </c>
      <c r="F31" s="108">
        <f t="shared" si="0"/>
        <v>16.9310973891386</v>
      </c>
      <c r="G31" s="108">
        <f t="shared" si="0"/>
        <v>13.74670333932154</v>
      </c>
      <c r="H31" s="108">
        <f t="shared" si="0"/>
        <v>14.511394061790773</v>
      </c>
      <c r="I31" s="108">
        <f t="shared" si="0"/>
        <v>17.112671441570289</v>
      </c>
      <c r="J31" s="108">
        <f t="shared" si="0"/>
        <v>14.267864254794743</v>
      </c>
      <c r="K31" s="108">
        <f t="shared" si="0"/>
        <v>13.541996900485593</v>
      </c>
      <c r="L31" s="108">
        <f t="shared" si="0"/>
        <v>14.004623740948768</v>
      </c>
      <c r="M31" s="103"/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40" t="s">
        <v>126</v>
      </c>
      <c r="D32" s="106" t="s">
        <v>190</v>
      </c>
      <c r="E32" s="108">
        <f t="shared" si="0"/>
        <v>8.6586663230767229</v>
      </c>
      <c r="F32" s="108">
        <f t="shared" si="0"/>
        <v>10.58065627529405</v>
      </c>
      <c r="G32" s="108">
        <f t="shared" si="0"/>
        <v>13.812377654005079</v>
      </c>
      <c r="H32" s="108">
        <f t="shared" si="0"/>
        <v>12.911772842375052</v>
      </c>
      <c r="I32" s="108">
        <f t="shared" si="0"/>
        <v>8.770226375502773</v>
      </c>
      <c r="J32" s="108">
        <f t="shared" si="0"/>
        <v>10.052070094500838</v>
      </c>
      <c r="K32" s="108">
        <f t="shared" si="0"/>
        <v>9.6101298123160657</v>
      </c>
      <c r="L32" s="108">
        <f t="shared" si="0"/>
        <v>9.5820036335280125</v>
      </c>
      <c r="M32" s="103"/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40" t="s">
        <v>130</v>
      </c>
      <c r="D33" s="106" t="s">
        <v>190</v>
      </c>
      <c r="E33" s="108">
        <f t="shared" si="0"/>
        <v>6.2924247613869682</v>
      </c>
      <c r="F33" s="108">
        <f t="shared" si="0"/>
        <v>6.3075848896471127</v>
      </c>
      <c r="G33" s="108">
        <f t="shared" si="0"/>
        <v>5.8229584269989143</v>
      </c>
      <c r="H33" s="108">
        <f t="shared" si="0"/>
        <v>6.092224948594958</v>
      </c>
      <c r="I33" s="108">
        <f t="shared" si="0"/>
        <v>6.9207490230416324</v>
      </c>
      <c r="J33" s="108">
        <f t="shared" si="0"/>
        <v>6.8207725468522762</v>
      </c>
      <c r="K33" s="108">
        <f t="shared" si="0"/>
        <v>6.6884372438387807</v>
      </c>
      <c r="L33" s="108">
        <f t="shared" si="0"/>
        <v>6.7462245059102628</v>
      </c>
      <c r="M33" s="103"/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40" t="s">
        <v>133</v>
      </c>
      <c r="D34" s="106" t="s">
        <v>190</v>
      </c>
      <c r="E34" s="108">
        <f t="shared" si="0"/>
        <v>4.7416445010541848</v>
      </c>
      <c r="F34" s="108">
        <f t="shared" si="0"/>
        <v>4.4743025011892801</v>
      </c>
      <c r="G34" s="108">
        <f t="shared" si="0"/>
        <v>4.3873530337297098</v>
      </c>
      <c r="H34" s="108">
        <f t="shared" si="0"/>
        <v>4.5214753879192697</v>
      </c>
      <c r="I34" s="108">
        <f t="shared" si="0"/>
        <v>4.9815503470760643</v>
      </c>
      <c r="J34" s="108">
        <f t="shared" si="0"/>
        <v>4.7012142288029279</v>
      </c>
      <c r="K34" s="108">
        <f t="shared" si="0"/>
        <v>4.8181524978500088</v>
      </c>
      <c r="L34" s="108">
        <f t="shared" si="0"/>
        <v>5.5324147245271496</v>
      </c>
      <c r="M34" s="103"/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40" t="s">
        <v>136</v>
      </c>
      <c r="D35" s="106" t="s">
        <v>190</v>
      </c>
      <c r="E35" s="108">
        <f t="shared" si="0"/>
        <v>8.1320647411071043</v>
      </c>
      <c r="F35" s="108">
        <f t="shared" si="0"/>
        <v>7.2570622853364366</v>
      </c>
      <c r="G35" s="108">
        <f t="shared" si="0"/>
        <v>6.3406251910062856</v>
      </c>
      <c r="H35" s="108">
        <f t="shared" si="0"/>
        <v>5.753688343046572</v>
      </c>
      <c r="I35" s="108">
        <f t="shared" si="0"/>
        <v>5.5574589302536941</v>
      </c>
      <c r="J35" s="108">
        <f t="shared" si="0"/>
        <v>5.1829190264917955</v>
      </c>
      <c r="K35" s="108">
        <f t="shared" si="0"/>
        <v>4.6193001189713652</v>
      </c>
      <c r="L35" s="108">
        <f t="shared" si="0"/>
        <v>4.909916634970112</v>
      </c>
      <c r="M35" s="103"/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40" t="s">
        <v>125</v>
      </c>
      <c r="D36" s="106" t="s">
        <v>190</v>
      </c>
      <c r="E36" s="108">
        <f t="shared" si="0"/>
        <v>6.4132673945949419</v>
      </c>
      <c r="F36" s="108">
        <f t="shared" si="0"/>
        <v>5.5972767745553362</v>
      </c>
      <c r="G36" s="108">
        <f t="shared" si="0"/>
        <v>5.5535969969964487</v>
      </c>
      <c r="H36" s="108">
        <f t="shared" si="0"/>
        <v>6.158398077737778</v>
      </c>
      <c r="I36" s="108">
        <f t="shared" si="0"/>
        <v>5.6817620933363049</v>
      </c>
      <c r="J36" s="108">
        <f t="shared" si="0"/>
        <v>5.2527504033350318</v>
      </c>
      <c r="K36" s="108">
        <f t="shared" si="0"/>
        <v>5.0520294904946326</v>
      </c>
      <c r="L36" s="108">
        <f t="shared" si="0"/>
        <v>4.5488887111136131</v>
      </c>
      <c r="M36" s="103"/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40" t="s">
        <v>127</v>
      </c>
      <c r="D37" s="106" t="s">
        <v>190</v>
      </c>
      <c r="E37" s="108">
        <f t="shared" si="0"/>
        <v>2.8623953488237199</v>
      </c>
      <c r="F37" s="108">
        <f t="shared" si="0"/>
        <v>3.1797249947420094</v>
      </c>
      <c r="G37" s="108">
        <f t="shared" si="0"/>
        <v>4.1451998746779957</v>
      </c>
      <c r="H37" s="108">
        <f t="shared" si="0"/>
        <v>3.5763693391046147</v>
      </c>
      <c r="I37" s="108">
        <f t="shared" si="0"/>
        <v>3.8654962815142593</v>
      </c>
      <c r="J37" s="108">
        <f t="shared" si="0"/>
        <v>4.2101109671622217</v>
      </c>
      <c r="K37" s="108">
        <f t="shared" si="0"/>
        <v>4.2601902401205463</v>
      </c>
      <c r="L37" s="108">
        <f t="shared" si="0"/>
        <v>3.96319012262523</v>
      </c>
      <c r="M37" s="103"/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40" t="s">
        <v>124</v>
      </c>
      <c r="D38" s="106" t="s">
        <v>190</v>
      </c>
      <c r="E38" s="108">
        <f t="shared" si="0"/>
        <v>3.5741158313891241</v>
      </c>
      <c r="F38" s="108">
        <f t="shared" si="0"/>
        <v>3.5394083765958069</v>
      </c>
      <c r="G38" s="108">
        <f t="shared" si="0"/>
        <v>4.4800552914012437</v>
      </c>
      <c r="H38" s="108">
        <f t="shared" si="0"/>
        <v>3.3110652348749166</v>
      </c>
      <c r="I38" s="108">
        <f t="shared" si="0"/>
        <v>3.0748540115166629</v>
      </c>
      <c r="J38" s="108">
        <f t="shared" si="0"/>
        <v>3.5330481706172852</v>
      </c>
      <c r="K38" s="108">
        <f t="shared" si="0"/>
        <v>3.7294232243296777</v>
      </c>
      <c r="L38" s="108">
        <f t="shared" si="0"/>
        <v>3.7411627644863774</v>
      </c>
      <c r="M38" s="103"/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40" t="s">
        <v>131</v>
      </c>
      <c r="D39" s="106" t="s">
        <v>190</v>
      </c>
      <c r="E39" s="108">
        <f t="shared" si="0"/>
        <v>2.1602880474604609</v>
      </c>
      <c r="F39" s="108">
        <f t="shared" si="0"/>
        <v>2.2220952589818688</v>
      </c>
      <c r="G39" s="108">
        <f t="shared" si="0"/>
        <v>1.8426079264776214</v>
      </c>
      <c r="H39" s="108">
        <f t="shared" si="0"/>
        <v>1.8493965499605154</v>
      </c>
      <c r="I39" s="108">
        <f t="shared" si="0"/>
        <v>2.4903709297554939</v>
      </c>
      <c r="J39" s="108">
        <f t="shared" si="0"/>
        <v>3.0750539784013511</v>
      </c>
      <c r="K39" s="108">
        <f t="shared" si="0"/>
        <v>3.7590164369012928</v>
      </c>
      <c r="L39" s="108">
        <f t="shared" si="0"/>
        <v>3.7178384138797282</v>
      </c>
      <c r="M39" s="103"/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40" t="s">
        <v>128</v>
      </c>
      <c r="D40" s="106" t="s">
        <v>190</v>
      </c>
      <c r="E40" s="108">
        <f t="shared" si="0"/>
        <v>3.2094703373829643</v>
      </c>
      <c r="F40" s="108">
        <f t="shared" si="0"/>
        <v>3.3433762437444696</v>
      </c>
      <c r="G40" s="108">
        <f t="shared" si="0"/>
        <v>2.8714523779868379</v>
      </c>
      <c r="H40" s="108">
        <f t="shared" si="0"/>
        <v>2.8824114314870299</v>
      </c>
      <c r="I40" s="108">
        <f t="shared" si="0"/>
        <v>4.2261859072159735</v>
      </c>
      <c r="J40" s="108">
        <f t="shared" si="0"/>
        <v>3.8185019384882493</v>
      </c>
      <c r="K40" s="108">
        <f t="shared" si="0"/>
        <v>3.3250177749925629</v>
      </c>
      <c r="L40" s="108">
        <f t="shared" si="0"/>
        <v>3.5324220402384006</v>
      </c>
      <c r="M40" s="103"/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40" t="s">
        <v>134</v>
      </c>
      <c r="D41" s="106" t="s">
        <v>190</v>
      </c>
      <c r="E41" s="108">
        <f t="shared" si="0"/>
        <v>4.0966752112948566</v>
      </c>
      <c r="F41" s="108">
        <f t="shared" si="0"/>
        <v>4.3239967811266897</v>
      </c>
      <c r="G41" s="108">
        <f t="shared" si="0"/>
        <v>3.9378420327223633</v>
      </c>
      <c r="H41" s="108">
        <f t="shared" si="0"/>
        <v>3.3218744114755983</v>
      </c>
      <c r="I41" s="108">
        <f t="shared" si="0"/>
        <v>2.9699073724980907</v>
      </c>
      <c r="J41" s="108">
        <f t="shared" si="0"/>
        <v>3.1339346070616116</v>
      </c>
      <c r="K41" s="108">
        <f t="shared" si="0"/>
        <v>3.0867781335053053</v>
      </c>
      <c r="L41" s="108">
        <f t="shared" si="0"/>
        <v>3.1370591454867598</v>
      </c>
      <c r="M41" s="103"/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40" t="s">
        <v>135</v>
      </c>
      <c r="D42" s="106" t="s">
        <v>190</v>
      </c>
      <c r="E42" s="108">
        <f t="shared" si="0"/>
        <v>1.3210090275748352</v>
      </c>
      <c r="F42" s="108">
        <f t="shared" si="0"/>
        <v>1.7144843614982888</v>
      </c>
      <c r="G42" s="108">
        <f t="shared" si="0"/>
        <v>2.3281713404865818</v>
      </c>
      <c r="H42" s="108">
        <f t="shared" si="0"/>
        <v>2.2989670956782029</v>
      </c>
      <c r="I42" s="108">
        <f t="shared" si="0"/>
        <v>2.9129290803883783</v>
      </c>
      <c r="J42" s="108">
        <f t="shared" si="0"/>
        <v>3.4512364037668442</v>
      </c>
      <c r="K42" s="108">
        <f t="shared" si="0"/>
        <v>3.7287388720930847</v>
      </c>
      <c r="L42" s="108">
        <f t="shared" si="0"/>
        <v>3.1165851070166171</v>
      </c>
      <c r="M42" s="103"/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40" t="s">
        <v>138</v>
      </c>
      <c r="D43" s="106" t="s">
        <v>190</v>
      </c>
      <c r="E43" s="108">
        <f t="shared" si="0"/>
        <v>2.0880081539631443</v>
      </c>
      <c r="F43" s="108">
        <f t="shared" si="0"/>
        <v>2.1883610477605755</v>
      </c>
      <c r="G43" s="108">
        <f t="shared" si="0"/>
        <v>2.1557718749296559</v>
      </c>
      <c r="H43" s="108">
        <f t="shared" si="0"/>
        <v>2.4838697148106452</v>
      </c>
      <c r="I43" s="108">
        <f t="shared" si="0"/>
        <v>2.337960848363148</v>
      </c>
      <c r="J43" s="108">
        <f t="shared" si="0"/>
        <v>2.4914985709741901</v>
      </c>
      <c r="K43" s="108">
        <f t="shared" si="0"/>
        <v>2.9355142054700103</v>
      </c>
      <c r="L43" s="108">
        <f t="shared" si="0"/>
        <v>2.8139340516214961</v>
      </c>
      <c r="M43" s="103"/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40" t="s">
        <v>137</v>
      </c>
      <c r="D44" s="106" t="s">
        <v>190</v>
      </c>
      <c r="E44" s="108">
        <f t="shared" si="0"/>
        <v>1.9266111154502392</v>
      </c>
      <c r="F44" s="108">
        <f t="shared" si="0"/>
        <v>2.0650901401642283</v>
      </c>
      <c r="G44" s="108">
        <f t="shared" si="0"/>
        <v>1.928686949883895</v>
      </c>
      <c r="H44" s="108">
        <f t="shared" si="0"/>
        <v>2.0467789921972424</v>
      </c>
      <c r="I44" s="108">
        <f t="shared" si="0"/>
        <v>2.6522165044691679</v>
      </c>
      <c r="J44" s="108">
        <f t="shared" si="0"/>
        <v>2.8693424827850649</v>
      </c>
      <c r="K44" s="108">
        <f t="shared" si="0"/>
        <v>2.4525960518061138</v>
      </c>
      <c r="L44" s="108">
        <f t="shared" si="0"/>
        <v>2.4573725166181357</v>
      </c>
      <c r="M44" s="103"/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40" t="s">
        <v>132</v>
      </c>
      <c r="D45" s="106" t="s">
        <v>190</v>
      </c>
      <c r="E45" s="108">
        <f t="shared" si="0"/>
        <v>3.2103626763795532</v>
      </c>
      <c r="F45" s="108">
        <f t="shared" si="0"/>
        <v>3.5991298336776256</v>
      </c>
      <c r="G45" s="108">
        <f t="shared" si="0"/>
        <v>3.1456682713124446</v>
      </c>
      <c r="H45" s="108">
        <f t="shared" si="0"/>
        <v>2.8381316006725088</v>
      </c>
      <c r="I45" s="108">
        <f t="shared" si="0"/>
        <v>3.1952965847292893</v>
      </c>
      <c r="J45" s="108">
        <f t="shared" si="0"/>
        <v>2.3522669437857586</v>
      </c>
      <c r="K45" s="108">
        <f t="shared" si="0"/>
        <v>2.411611067655457</v>
      </c>
      <c r="L45" s="108">
        <f t="shared" si="0"/>
        <v>2.3741176010217351</v>
      </c>
      <c r="M45" s="103"/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40" t="s">
        <v>374</v>
      </c>
      <c r="D46" s="106" t="s">
        <v>190</v>
      </c>
      <c r="E46" s="108">
        <f t="shared" si="0"/>
        <v>1.9436644479591818</v>
      </c>
      <c r="F46" s="108">
        <f t="shared" si="0"/>
        <v>1.8743696170233786</v>
      </c>
      <c r="G46" s="108">
        <f t="shared" si="0"/>
        <v>1.7896125298653076</v>
      </c>
      <c r="H46" s="108">
        <f t="shared" si="0"/>
        <v>1.7811681588491293</v>
      </c>
      <c r="I46" s="108">
        <f t="shared" si="0"/>
        <v>1.8591369352398375</v>
      </c>
      <c r="J46" s="108">
        <f t="shared" si="0"/>
        <v>2.0457747564855056</v>
      </c>
      <c r="K46" s="108">
        <f t="shared" si="0"/>
        <v>2.1059044685041757</v>
      </c>
      <c r="L46" s="108">
        <f t="shared" si="0"/>
        <v>1.9879222797519771</v>
      </c>
      <c r="M46" s="103"/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40" t="s">
        <v>139</v>
      </c>
      <c r="D47" s="106" t="s">
        <v>190</v>
      </c>
      <c r="E47" s="108">
        <f t="shared" ref="E47:L52" si="1">E24/E$29*100</f>
        <v>1.5989654866882614</v>
      </c>
      <c r="F47" s="108">
        <f t="shared" si="1"/>
        <v>1.4971298145358822</v>
      </c>
      <c r="G47" s="108">
        <f t="shared" si="1"/>
        <v>1.3518462002024285</v>
      </c>
      <c r="H47" s="108">
        <f t="shared" si="1"/>
        <v>1.5290285166652029</v>
      </c>
      <c r="I47" s="108">
        <f t="shared" si="1"/>
        <v>1.5548671103390164</v>
      </c>
      <c r="J47" s="108">
        <f t="shared" si="1"/>
        <v>1.4443670904057992</v>
      </c>
      <c r="K47" s="108">
        <f t="shared" si="1"/>
        <v>1.4077398192223403</v>
      </c>
      <c r="L47" s="108">
        <f t="shared" si="1"/>
        <v>1.5151913290134624</v>
      </c>
      <c r="M47" s="103"/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40" t="s">
        <v>129</v>
      </c>
      <c r="D48" s="106" t="s">
        <v>190</v>
      </c>
      <c r="E48" s="108">
        <f t="shared" si="1"/>
        <v>1.1372715440743193</v>
      </c>
      <c r="F48" s="108">
        <f t="shared" si="1"/>
        <v>0.96000874757727039</v>
      </c>
      <c r="G48" s="108">
        <f t="shared" si="1"/>
        <v>1.1063727042631164</v>
      </c>
      <c r="H48" s="108">
        <f t="shared" si="1"/>
        <v>0.90275209350385388</v>
      </c>
      <c r="I48" s="108">
        <f t="shared" si="1"/>
        <v>1.0617809426269385</v>
      </c>
      <c r="J48" s="108">
        <f t="shared" si="1"/>
        <v>1.1800033369631713</v>
      </c>
      <c r="K48" s="108">
        <f t="shared" si="1"/>
        <v>1.1635602965844851</v>
      </c>
      <c r="L48" s="108">
        <f t="shared" si="1"/>
        <v>1.4797639349596452</v>
      </c>
      <c r="M48" s="103"/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40" t="s">
        <v>375</v>
      </c>
      <c r="D49" s="106" t="s">
        <v>190</v>
      </c>
      <c r="E49" s="108">
        <f t="shared" si="1"/>
        <v>1.1596030641847981</v>
      </c>
      <c r="F49" s="108">
        <f t="shared" si="1"/>
        <v>1.3732843313032448</v>
      </c>
      <c r="G49" s="108">
        <f t="shared" si="1"/>
        <v>1.0495569953043222</v>
      </c>
      <c r="H49" s="108">
        <f t="shared" si="1"/>
        <v>1.1235050462385372</v>
      </c>
      <c r="I49" s="108">
        <f t="shared" si="1"/>
        <v>0.67433627307623667</v>
      </c>
      <c r="J49" s="108">
        <f t="shared" si="1"/>
        <v>0.96067126009527404</v>
      </c>
      <c r="K49" s="108">
        <f t="shared" si="1"/>
        <v>1.2953050072016747</v>
      </c>
      <c r="L49" s="108">
        <f t="shared" si="1"/>
        <v>1.2052682449096943</v>
      </c>
      <c r="M49" s="103"/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40" t="s">
        <v>141</v>
      </c>
      <c r="D50" s="106" t="s">
        <v>190</v>
      </c>
      <c r="E50" s="108">
        <f t="shared" si="1"/>
        <v>0.93139054076061767</v>
      </c>
      <c r="F50" s="108">
        <f t="shared" si="1"/>
        <v>0.800733850470426</v>
      </c>
      <c r="G50" s="108">
        <f t="shared" si="1"/>
        <v>0.85803743253143583</v>
      </c>
      <c r="H50" s="108">
        <f t="shared" si="1"/>
        <v>0.86964216362153579</v>
      </c>
      <c r="I50" s="108">
        <f t="shared" si="1"/>
        <v>1.0786000390699375</v>
      </c>
      <c r="J50" s="108">
        <f t="shared" si="1"/>
        <v>1.0711876943107448</v>
      </c>
      <c r="K50" s="108">
        <f t="shared" si="1"/>
        <v>1.1332884934811132</v>
      </c>
      <c r="L50" s="108">
        <f t="shared" si="1"/>
        <v>1.1918414912020903</v>
      </c>
      <c r="M50" s="103"/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140" t="s">
        <v>143</v>
      </c>
      <c r="D51" s="106" t="s">
        <v>190</v>
      </c>
      <c r="E51" s="108">
        <f t="shared" si="1"/>
        <v>17.090416670784776</v>
      </c>
      <c r="F51" s="108">
        <f t="shared" si="1"/>
        <v>16.170826485637381</v>
      </c>
      <c r="G51" s="108">
        <f t="shared" si="1"/>
        <v>17.345503555896645</v>
      </c>
      <c r="H51" s="108">
        <f t="shared" si="1"/>
        <v>19.236085989395999</v>
      </c>
      <c r="I51" s="108">
        <f t="shared" si="1"/>
        <v>17.021642968416849</v>
      </c>
      <c r="J51" s="108">
        <f t="shared" si="1"/>
        <v>18.085411243919257</v>
      </c>
      <c r="K51" s="108">
        <f t="shared" si="1"/>
        <v>18.875269844175648</v>
      </c>
      <c r="L51" s="108">
        <f t="shared" si="1"/>
        <v>18.44225900617079</v>
      </c>
      <c r="M51" s="103"/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141" t="s">
        <v>112</v>
      </c>
      <c r="D52" s="107" t="s">
        <v>190</v>
      </c>
      <c r="E52" s="109">
        <f t="shared" si="1"/>
        <v>100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  <c r="M52" s="103"/>
      <c r="N52" s="103"/>
      <c r="O52" s="103"/>
      <c r="P52" s="103"/>
      <c r="Q52" s="103"/>
    </row>
    <row r="53" spans="1:17" ht="30" customHeight="1" x14ac:dyDescent="0.2">
      <c r="A53" s="50"/>
      <c r="B53" s="51"/>
      <c r="C53" s="139"/>
      <c r="D53" s="52"/>
      <c r="E53" s="68" t="s">
        <v>363</v>
      </c>
      <c r="F53" s="52"/>
      <c r="G53" s="52"/>
      <c r="H53" s="52"/>
      <c r="I53" s="52"/>
      <c r="J53" s="52"/>
      <c r="K53" s="52"/>
      <c r="L53" s="52"/>
      <c r="M53" s="103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40" t="s">
        <v>123</v>
      </c>
      <c r="D54" s="106" t="s">
        <v>110</v>
      </c>
      <c r="E54" s="59">
        <v>712.20967964353997</v>
      </c>
      <c r="F54" s="59">
        <v>679.90732228776108</v>
      </c>
      <c r="G54" s="59">
        <v>599.21848730311206</v>
      </c>
      <c r="H54" s="59">
        <v>631.43359384400594</v>
      </c>
      <c r="I54" s="59">
        <v>706.43302204696204</v>
      </c>
      <c r="J54" s="59">
        <v>593.49981561252002</v>
      </c>
      <c r="K54" s="59">
        <v>567.54813863289303</v>
      </c>
      <c r="L54" s="59">
        <v>587.85893784973393</v>
      </c>
      <c r="M54" s="103"/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40" t="s">
        <v>136</v>
      </c>
      <c r="D55" s="106" t="s">
        <v>110</v>
      </c>
      <c r="E55" s="59">
        <v>349.49714466983704</v>
      </c>
      <c r="F55" s="59">
        <v>311.14621243253004</v>
      </c>
      <c r="G55" s="59">
        <v>294.94165536436395</v>
      </c>
      <c r="H55" s="59">
        <v>260.34249583118799</v>
      </c>
      <c r="I55" s="59">
        <v>226.568987043325</v>
      </c>
      <c r="J55" s="59">
        <v>207.86985744896</v>
      </c>
      <c r="K55" s="59">
        <v>190.191614131845</v>
      </c>
      <c r="L55" s="59">
        <v>203.56604302008199</v>
      </c>
      <c r="M55" s="103"/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40" t="s">
        <v>131</v>
      </c>
      <c r="D56" s="106" t="s">
        <v>110</v>
      </c>
      <c r="E56" s="59">
        <v>93.537735697421695</v>
      </c>
      <c r="F56" s="59">
        <v>90.119536663873291</v>
      </c>
      <c r="G56" s="59">
        <v>82.873838093799804</v>
      </c>
      <c r="H56" s="59">
        <v>84.010956859895302</v>
      </c>
      <c r="I56" s="59">
        <v>109.137068594681</v>
      </c>
      <c r="J56" s="59">
        <v>140.41196732406101</v>
      </c>
      <c r="K56" s="59">
        <v>182.45649909784302</v>
      </c>
      <c r="L56" s="59">
        <v>181.41174229327001</v>
      </c>
      <c r="M56" s="103"/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40" t="s">
        <v>126</v>
      </c>
      <c r="D57" s="106" t="s">
        <v>110</v>
      </c>
      <c r="E57" s="59">
        <v>174.95789942584301</v>
      </c>
      <c r="F57" s="59">
        <v>161.35520800661999</v>
      </c>
      <c r="G57" s="59">
        <v>207.80392083624201</v>
      </c>
      <c r="H57" s="59">
        <v>211.64149798585001</v>
      </c>
      <c r="I57" s="59">
        <v>116.618806102966</v>
      </c>
      <c r="J57" s="59">
        <v>125.10630091007</v>
      </c>
      <c r="K57" s="59">
        <v>151.57726234601301</v>
      </c>
      <c r="L57" s="59">
        <v>174.35105397808101</v>
      </c>
      <c r="M57" s="103"/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40" t="s">
        <v>125</v>
      </c>
      <c r="D58" s="106" t="s">
        <v>110</v>
      </c>
      <c r="E58" s="59">
        <v>226.77396257166799</v>
      </c>
      <c r="F58" s="59">
        <v>195.595917606581</v>
      </c>
      <c r="G58" s="59">
        <v>214.699164230072</v>
      </c>
      <c r="H58" s="59">
        <v>243.08990530998</v>
      </c>
      <c r="I58" s="59">
        <v>191.75524016230801</v>
      </c>
      <c r="J58" s="59">
        <v>175.985138466368</v>
      </c>
      <c r="K58" s="59">
        <v>176.426730513645</v>
      </c>
      <c r="L58" s="59">
        <v>162.35641410679901</v>
      </c>
      <c r="M58" s="103"/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40" t="s">
        <v>124</v>
      </c>
      <c r="D59" s="106" t="s">
        <v>110</v>
      </c>
      <c r="E59" s="59">
        <v>114.619928619318</v>
      </c>
      <c r="F59" s="59">
        <v>107.18163922289601</v>
      </c>
      <c r="G59" s="59">
        <v>168.41713111577599</v>
      </c>
      <c r="H59" s="59">
        <v>112.693227273104</v>
      </c>
      <c r="I59" s="59">
        <v>79.555659211945013</v>
      </c>
      <c r="J59" s="59">
        <v>103.56581102260201</v>
      </c>
      <c r="K59" s="59">
        <v>127.983119427475</v>
      </c>
      <c r="L59" s="59">
        <v>127.51879612179501</v>
      </c>
      <c r="M59" s="103"/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40" t="s">
        <v>128</v>
      </c>
      <c r="D60" s="106" t="s">
        <v>110</v>
      </c>
      <c r="E60" s="59">
        <v>112.483730025996</v>
      </c>
      <c r="F60" s="59">
        <v>119.72423001610801</v>
      </c>
      <c r="G60" s="59">
        <v>105.25018008865401</v>
      </c>
      <c r="H60" s="59">
        <v>103.90416349925401</v>
      </c>
      <c r="I60" s="59">
        <v>147.066587969907</v>
      </c>
      <c r="J60" s="59">
        <v>124.54710622157701</v>
      </c>
      <c r="K60" s="59">
        <v>104.61580704511701</v>
      </c>
      <c r="L60" s="59">
        <v>119.788911169492</v>
      </c>
      <c r="M60" s="103"/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40" t="s">
        <v>130</v>
      </c>
      <c r="D61" s="106" t="s">
        <v>110</v>
      </c>
      <c r="E61" s="59">
        <v>83.889008356697403</v>
      </c>
      <c r="F61" s="59">
        <v>85.262991191627393</v>
      </c>
      <c r="G61" s="59">
        <v>84.783981021543298</v>
      </c>
      <c r="H61" s="59">
        <v>85.751014318151604</v>
      </c>
      <c r="I61" s="59">
        <v>89.557406884615403</v>
      </c>
      <c r="J61" s="59">
        <v>87.504187411447106</v>
      </c>
      <c r="K61" s="59">
        <v>85.266545111860395</v>
      </c>
      <c r="L61" s="59">
        <v>96.460403948279605</v>
      </c>
      <c r="M61" s="103"/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40" t="s">
        <v>139</v>
      </c>
      <c r="D62" s="106" t="s">
        <v>110</v>
      </c>
      <c r="E62" s="59">
        <v>73.380971822135194</v>
      </c>
      <c r="F62" s="59">
        <v>70.3683737534041</v>
      </c>
      <c r="G62" s="59">
        <v>68.820459595166312</v>
      </c>
      <c r="H62" s="59">
        <v>77.11483017529811</v>
      </c>
      <c r="I62" s="59">
        <v>72.320587881678492</v>
      </c>
      <c r="J62" s="59">
        <v>67.801158290266699</v>
      </c>
      <c r="K62" s="59">
        <v>68.859505801516605</v>
      </c>
      <c r="L62" s="59">
        <v>74.42692859760389</v>
      </c>
      <c r="M62" s="103"/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40" t="s">
        <v>129</v>
      </c>
      <c r="D63" s="106" t="s">
        <v>110</v>
      </c>
      <c r="E63" s="59">
        <v>51.711319665160801</v>
      </c>
      <c r="F63" s="59">
        <v>45.591006116520298</v>
      </c>
      <c r="G63" s="59">
        <v>56.858972539882998</v>
      </c>
      <c r="H63" s="59">
        <v>46.240011740427299</v>
      </c>
      <c r="I63" s="59">
        <v>49.433718999127102</v>
      </c>
      <c r="J63" s="59">
        <v>55.775362398519</v>
      </c>
      <c r="K63" s="59">
        <v>57.856305730070304</v>
      </c>
      <c r="L63" s="59">
        <v>73.587261849775501</v>
      </c>
      <c r="M63" s="103"/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40" t="s">
        <v>140</v>
      </c>
      <c r="D64" s="106" t="s">
        <v>110</v>
      </c>
      <c r="E64" s="59">
        <v>29.649867122678799</v>
      </c>
      <c r="F64" s="59">
        <v>25.221723884451102</v>
      </c>
      <c r="G64" s="59">
        <v>9.30677669082114</v>
      </c>
      <c r="H64" s="59">
        <v>14.781130075423301</v>
      </c>
      <c r="I64" s="59">
        <v>41.186562264618694</v>
      </c>
      <c r="J64" s="59">
        <v>59.5054736664191</v>
      </c>
      <c r="K64" s="59">
        <v>63.676291144958604</v>
      </c>
      <c r="L64" s="59">
        <v>56.237433952801901</v>
      </c>
      <c r="M64" s="103"/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40" t="s">
        <v>145</v>
      </c>
      <c r="D65" s="106" t="s">
        <v>110</v>
      </c>
      <c r="E65" s="59">
        <v>56.808517025248094</v>
      </c>
      <c r="F65" s="59">
        <v>61.167045859926198</v>
      </c>
      <c r="G65" s="59">
        <v>62.278014902426406</v>
      </c>
      <c r="H65" s="59">
        <v>48.988448159901303</v>
      </c>
      <c r="I65" s="59">
        <v>52.668705333626299</v>
      </c>
      <c r="J65" s="59">
        <v>52.9546443183268</v>
      </c>
      <c r="K65" s="59">
        <v>54.705308157040299</v>
      </c>
      <c r="L65" s="59">
        <v>53.0331366371678</v>
      </c>
      <c r="M65" s="103"/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40" t="s">
        <v>141</v>
      </c>
      <c r="D66" s="106" t="s">
        <v>110</v>
      </c>
      <c r="E66" s="59">
        <v>32.558710856792402</v>
      </c>
      <c r="F66" s="59">
        <v>24.921589451504701</v>
      </c>
      <c r="G66" s="59">
        <v>32.224094169846502</v>
      </c>
      <c r="H66" s="59">
        <v>36.519036332422303</v>
      </c>
      <c r="I66" s="59">
        <v>41.894029038880205</v>
      </c>
      <c r="J66" s="59">
        <v>40.834751926643101</v>
      </c>
      <c r="K66" s="59">
        <v>45.125962087491096</v>
      </c>
      <c r="L66" s="59">
        <v>48.004650234265696</v>
      </c>
      <c r="M66" s="103"/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40" t="s">
        <v>467</v>
      </c>
      <c r="D67" s="106" t="s">
        <v>110</v>
      </c>
      <c r="E67" s="59">
        <v>19.019331880095098</v>
      </c>
      <c r="F67" s="59">
        <v>17.864603878411902</v>
      </c>
      <c r="G67" s="59">
        <v>41.116294817825299</v>
      </c>
      <c r="H67" s="59">
        <v>46.280300245091397</v>
      </c>
      <c r="I67" s="59">
        <v>28.791421092209301</v>
      </c>
      <c r="J67" s="59">
        <v>31.431114486532501</v>
      </c>
      <c r="K67" s="59">
        <v>54.037140775228295</v>
      </c>
      <c r="L67" s="59">
        <v>37.099490702991197</v>
      </c>
      <c r="M67" s="103"/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40" t="s">
        <v>468</v>
      </c>
      <c r="D68" s="106" t="s">
        <v>110</v>
      </c>
      <c r="E68" s="59">
        <v>9.74948451293257E-2</v>
      </c>
      <c r="F68" s="59">
        <v>7.4926593941981812E-2</v>
      </c>
      <c r="G68" s="59">
        <v>1.1709311446041499</v>
      </c>
      <c r="H68" s="59">
        <v>11.957878164618901</v>
      </c>
      <c r="I68" s="59">
        <v>11.0224203186421</v>
      </c>
      <c r="J68" s="59">
        <v>23.313011718301698</v>
      </c>
      <c r="K68" s="59">
        <v>24.736462252798102</v>
      </c>
      <c r="L68" s="59">
        <v>26.633787587811199</v>
      </c>
      <c r="M68" s="103"/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40" t="s">
        <v>364</v>
      </c>
      <c r="D69" s="106" t="s">
        <v>110</v>
      </c>
      <c r="E69" s="59">
        <v>29.408257912827498</v>
      </c>
      <c r="F69" s="59">
        <v>27.852811393691098</v>
      </c>
      <c r="G69" s="59">
        <v>50.0679520758789</v>
      </c>
      <c r="H69" s="59">
        <v>63.362655237342103</v>
      </c>
      <c r="I69" s="59">
        <v>26.9774487648959</v>
      </c>
      <c r="J69" s="59">
        <v>31.272013044087501</v>
      </c>
      <c r="K69" s="59">
        <v>47.482426542340399</v>
      </c>
      <c r="L69" s="59">
        <v>26.393903750405702</v>
      </c>
      <c r="M69" s="103"/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40" t="s">
        <v>149</v>
      </c>
      <c r="D70" s="106" t="s">
        <v>110</v>
      </c>
      <c r="E70" s="59">
        <v>11.160365051704401</v>
      </c>
      <c r="F70" s="59">
        <v>23.753990881226098</v>
      </c>
      <c r="G70" s="59">
        <v>58.057070228974197</v>
      </c>
      <c r="H70" s="59">
        <v>60.7064481655921</v>
      </c>
      <c r="I70" s="59">
        <v>33.255095638595598</v>
      </c>
      <c r="J70" s="59">
        <v>11.685581681848401</v>
      </c>
      <c r="K70" s="59">
        <v>30.279353631422801</v>
      </c>
      <c r="L70" s="59">
        <v>26.030117294898702</v>
      </c>
      <c r="M70" s="103"/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40" t="s">
        <v>148</v>
      </c>
      <c r="D71" s="106" t="s">
        <v>110</v>
      </c>
      <c r="E71" s="59">
        <v>26.9560199533332</v>
      </c>
      <c r="F71" s="59">
        <v>22.413254432741802</v>
      </c>
      <c r="G71" s="59">
        <v>20.251924221253699</v>
      </c>
      <c r="H71" s="59">
        <v>27.054556833608</v>
      </c>
      <c r="I71" s="59">
        <v>24.722222845263698</v>
      </c>
      <c r="J71" s="59">
        <v>25.562071323814202</v>
      </c>
      <c r="K71" s="59">
        <v>25.1469127638202</v>
      </c>
      <c r="L71" s="59">
        <v>24.656484024492901</v>
      </c>
      <c r="M71" s="103"/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40" t="s">
        <v>138</v>
      </c>
      <c r="D72" s="106" t="s">
        <v>110</v>
      </c>
      <c r="E72" s="59">
        <v>19.9236084399828</v>
      </c>
      <c r="F72" s="59">
        <v>15.626324430018199</v>
      </c>
      <c r="G72" s="59">
        <v>13.8496011143163</v>
      </c>
      <c r="H72" s="59">
        <v>33.536301912218605</v>
      </c>
      <c r="I72" s="59">
        <v>18.224474631353498</v>
      </c>
      <c r="J72" s="59">
        <v>21.492321375858801</v>
      </c>
      <c r="K72" s="59">
        <v>28.630475286527702</v>
      </c>
      <c r="L72" s="59">
        <v>24.5678613866422</v>
      </c>
      <c r="M72" s="103"/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40" t="s">
        <v>389</v>
      </c>
      <c r="D73" s="106" t="s">
        <v>110</v>
      </c>
      <c r="E73" s="59">
        <v>29.367041306734098</v>
      </c>
      <c r="F73" s="59">
        <v>27.828382052182597</v>
      </c>
      <c r="G73" s="59">
        <v>2.07035835417012</v>
      </c>
      <c r="H73" s="59">
        <v>3.9406563739155698</v>
      </c>
      <c r="I73" s="59">
        <v>30.631471508046403</v>
      </c>
      <c r="J73" s="59">
        <v>24.366111566463001</v>
      </c>
      <c r="K73" s="59">
        <v>19.170904929823301</v>
      </c>
      <c r="L73" s="59">
        <v>22.216687653711698</v>
      </c>
      <c r="M73" s="103"/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140" t="s">
        <v>143</v>
      </c>
      <c r="D74" s="106" t="s">
        <v>110</v>
      </c>
      <c r="E74" s="59">
        <v>221.68889413746999</v>
      </c>
      <c r="F74" s="59">
        <v>242.11689141462</v>
      </c>
      <c r="G74" s="59">
        <v>300.46821145383598</v>
      </c>
      <c r="H74" s="59">
        <v>316.37138912009999</v>
      </c>
      <c r="I74" s="59">
        <v>164.54549492228102</v>
      </c>
      <c r="J74" s="59">
        <v>168.305902873376</v>
      </c>
      <c r="K74" s="59">
        <v>174.99889676983</v>
      </c>
      <c r="L74" s="59">
        <v>170.349503108454</v>
      </c>
      <c r="M74" s="103"/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141" t="s">
        <v>112</v>
      </c>
      <c r="D75" s="107" t="s">
        <v>110</v>
      </c>
      <c r="E75" s="61">
        <v>2469.69948902961</v>
      </c>
      <c r="F75" s="61">
        <v>2355.0939815706402</v>
      </c>
      <c r="G75" s="61">
        <v>2474.5290193625697</v>
      </c>
      <c r="H75" s="61">
        <v>2519.7204974573901</v>
      </c>
      <c r="I75" s="61">
        <v>2262.3664312559299</v>
      </c>
      <c r="J75" s="61">
        <v>2172.7897030880599</v>
      </c>
      <c r="K75" s="61">
        <v>2280.7716621795598</v>
      </c>
      <c r="L75" s="61">
        <v>2316.54954926855</v>
      </c>
      <c r="M75" s="103"/>
      <c r="N75" s="103"/>
      <c r="O75" s="103"/>
      <c r="P75" s="103"/>
      <c r="Q75" s="103"/>
    </row>
    <row r="76" spans="1:17" s="51" customFormat="1" ht="30" customHeight="1" x14ac:dyDescent="0.2">
      <c r="A76" s="50"/>
      <c r="C76" s="139"/>
      <c r="D76" s="52"/>
      <c r="E76" s="68" t="s">
        <v>367</v>
      </c>
      <c r="F76" s="52"/>
      <c r="G76" s="52"/>
      <c r="H76" s="52"/>
      <c r="I76" s="52"/>
      <c r="J76" s="52"/>
      <c r="K76" s="52"/>
      <c r="L76" s="52"/>
      <c r="M76" s="104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40" t="s">
        <v>123</v>
      </c>
      <c r="D77" s="106" t="s">
        <v>190</v>
      </c>
      <c r="E77" s="108">
        <f t="shared" ref="E77:L92" si="2">E54/E$75*100</f>
        <v>28.837908531267509</v>
      </c>
      <c r="F77" s="108">
        <f t="shared" si="2"/>
        <v>28.869647139700248</v>
      </c>
      <c r="G77" s="108">
        <f t="shared" si="2"/>
        <v>24.21545605706692</v>
      </c>
      <c r="H77" s="108">
        <f t="shared" si="2"/>
        <v>25.059668105298805</v>
      </c>
      <c r="I77" s="108">
        <f t="shared" si="2"/>
        <v>31.2254024055154</v>
      </c>
      <c r="J77" s="108">
        <f t="shared" si="2"/>
        <v>27.315106232739101</v>
      </c>
      <c r="K77" s="108">
        <f t="shared" si="2"/>
        <v>24.884040259011744</v>
      </c>
      <c r="L77" s="108">
        <f t="shared" si="2"/>
        <v>25.376488840281887</v>
      </c>
      <c r="M77" s="103"/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40" t="s">
        <v>136</v>
      </c>
      <c r="D78" s="106" t="s">
        <v>190</v>
      </c>
      <c r="E78" s="108">
        <f t="shared" si="2"/>
        <v>14.151403691918842</v>
      </c>
      <c r="F78" s="108">
        <f t="shared" si="2"/>
        <v>13.211626154512226</v>
      </c>
      <c r="G78" s="108">
        <f t="shared" si="2"/>
        <v>11.919102708293957</v>
      </c>
      <c r="H78" s="108">
        <f t="shared" si="2"/>
        <v>10.332197404192071</v>
      </c>
      <c r="I78" s="108">
        <f t="shared" si="2"/>
        <v>10.014690101176383</v>
      </c>
      <c r="J78" s="108">
        <f t="shared" si="2"/>
        <v>9.5669570393088037</v>
      </c>
      <c r="K78" s="108">
        <f t="shared" si="2"/>
        <v>8.338915170056671</v>
      </c>
      <c r="L78" s="108">
        <f t="shared" si="2"/>
        <v>8.7874676837522401</v>
      </c>
      <c r="M78" s="103"/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40" t="s">
        <v>131</v>
      </c>
      <c r="D79" s="106" t="s">
        <v>190</v>
      </c>
      <c r="E79" s="108">
        <f t="shared" si="2"/>
        <v>3.7874136555040705</v>
      </c>
      <c r="F79" s="108">
        <f t="shared" si="2"/>
        <v>3.826579209538445</v>
      </c>
      <c r="G79" s="108">
        <f t="shared" si="2"/>
        <v>3.3490752157413706</v>
      </c>
      <c r="H79" s="108">
        <f t="shared" si="2"/>
        <v>3.3341379309597796</v>
      </c>
      <c r="I79" s="108">
        <f t="shared" si="2"/>
        <v>4.8240226289997885</v>
      </c>
      <c r="J79" s="108">
        <f t="shared" si="2"/>
        <v>6.4622897984329377</v>
      </c>
      <c r="K79" s="108">
        <f t="shared" si="2"/>
        <v>7.999770521678756</v>
      </c>
      <c r="L79" s="108">
        <f t="shared" si="2"/>
        <v>7.8311185854216117</v>
      </c>
      <c r="M79" s="103"/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40" t="s">
        <v>126</v>
      </c>
      <c r="D80" s="106" t="s">
        <v>190</v>
      </c>
      <c r="E80" s="108">
        <f t="shared" si="2"/>
        <v>7.0841776581727824</v>
      </c>
      <c r="F80" s="108">
        <f t="shared" si="2"/>
        <v>6.8513277715995979</v>
      </c>
      <c r="G80" s="108">
        <f t="shared" si="2"/>
        <v>8.3977160587016115</v>
      </c>
      <c r="H80" s="108">
        <f t="shared" si="2"/>
        <v>8.3994037513055151</v>
      </c>
      <c r="I80" s="108">
        <f t="shared" si="2"/>
        <v>5.1547266831671577</v>
      </c>
      <c r="J80" s="108">
        <f t="shared" si="2"/>
        <v>5.7578651414015667</v>
      </c>
      <c r="K80" s="108">
        <f t="shared" si="2"/>
        <v>6.6458762558090605</v>
      </c>
      <c r="L80" s="108">
        <f t="shared" si="2"/>
        <v>7.5263252639311053</v>
      </c>
      <c r="M80" s="103"/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40" t="s">
        <v>125</v>
      </c>
      <c r="D81" s="106" t="s">
        <v>190</v>
      </c>
      <c r="E81" s="108">
        <f t="shared" si="2"/>
        <v>9.1822492404033991</v>
      </c>
      <c r="F81" s="108">
        <f t="shared" si="2"/>
        <v>8.3052276952504354</v>
      </c>
      <c r="G81" s="108">
        <f t="shared" si="2"/>
        <v>8.676364776897131</v>
      </c>
      <c r="H81" s="108">
        <f t="shared" si="2"/>
        <v>9.6474948533092526</v>
      </c>
      <c r="I81" s="108">
        <f t="shared" si="2"/>
        <v>8.475870111627188</v>
      </c>
      <c r="J81" s="108">
        <f t="shared" si="2"/>
        <v>8.0995016782457387</v>
      </c>
      <c r="K81" s="108">
        <f t="shared" si="2"/>
        <v>7.7353964642408526</v>
      </c>
      <c r="L81" s="108">
        <f t="shared" si="2"/>
        <v>7.008544848870728</v>
      </c>
      <c r="M81" s="103"/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40" t="s">
        <v>124</v>
      </c>
      <c r="D82" s="106" t="s">
        <v>190</v>
      </c>
      <c r="E82" s="108">
        <f t="shared" si="2"/>
        <v>4.6410475901403805</v>
      </c>
      <c r="F82" s="108">
        <f t="shared" si="2"/>
        <v>4.5510557141934225</v>
      </c>
      <c r="G82" s="108">
        <f t="shared" si="2"/>
        <v>6.8060277247894092</v>
      </c>
      <c r="H82" s="108">
        <f t="shared" si="2"/>
        <v>4.4724495191756759</v>
      </c>
      <c r="I82" s="108">
        <f t="shared" si="2"/>
        <v>3.5164798289453265</v>
      </c>
      <c r="J82" s="108">
        <f t="shared" si="2"/>
        <v>4.766490326947423</v>
      </c>
      <c r="K82" s="108">
        <f t="shared" si="2"/>
        <v>5.6113955443120194</v>
      </c>
      <c r="L82" s="108">
        <f t="shared" si="2"/>
        <v>5.5046867511234128</v>
      </c>
      <c r="M82" s="103"/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40" t="s">
        <v>128</v>
      </c>
      <c r="D83" s="106" t="s">
        <v>190</v>
      </c>
      <c r="E83" s="108">
        <f t="shared" si="2"/>
        <v>4.5545512936147912</v>
      </c>
      <c r="F83" s="108">
        <f t="shared" si="2"/>
        <v>5.0836285495605784</v>
      </c>
      <c r="G83" s="108">
        <f t="shared" si="2"/>
        <v>4.253341919415683</v>
      </c>
      <c r="H83" s="108">
        <f t="shared" si="2"/>
        <v>4.1236384592696709</v>
      </c>
      <c r="I83" s="108">
        <f t="shared" si="2"/>
        <v>6.5005644504840214</v>
      </c>
      <c r="J83" s="108">
        <f t="shared" si="2"/>
        <v>5.7321288868667519</v>
      </c>
      <c r="K83" s="108">
        <f t="shared" si="2"/>
        <v>4.5868601745579234</v>
      </c>
      <c r="L83" s="108">
        <f t="shared" si="2"/>
        <v>5.1710057834642615</v>
      </c>
      <c r="M83" s="103"/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40" t="s">
        <v>130</v>
      </c>
      <c r="D84" s="106" t="s">
        <v>190</v>
      </c>
      <c r="E84" s="108">
        <f t="shared" si="2"/>
        <v>3.3967293887103214</v>
      </c>
      <c r="F84" s="108">
        <f t="shared" si="2"/>
        <v>3.6203647013171207</v>
      </c>
      <c r="G84" s="108">
        <f t="shared" si="2"/>
        <v>3.4262673970735396</v>
      </c>
      <c r="H84" s="108">
        <f t="shared" si="2"/>
        <v>3.4031954895267789</v>
      </c>
      <c r="I84" s="108">
        <f t="shared" si="2"/>
        <v>3.9585721237429476</v>
      </c>
      <c r="J84" s="108">
        <f t="shared" si="2"/>
        <v>4.0272736605425958</v>
      </c>
      <c r="K84" s="108">
        <f t="shared" si="2"/>
        <v>3.7384954629950831</v>
      </c>
      <c r="L84" s="108">
        <f t="shared" si="2"/>
        <v>4.1639689502319071</v>
      </c>
      <c r="M84" s="103"/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40" t="s">
        <v>139</v>
      </c>
      <c r="D85" s="106" t="s">
        <v>190</v>
      </c>
      <c r="E85" s="108">
        <f t="shared" si="2"/>
        <v>2.9712510428128209</v>
      </c>
      <c r="F85" s="108">
        <f t="shared" si="2"/>
        <v>2.9879221085892542</v>
      </c>
      <c r="G85" s="108">
        <f t="shared" si="2"/>
        <v>2.7811538703593071</v>
      </c>
      <c r="H85" s="108">
        <f t="shared" si="2"/>
        <v>3.0604517545939505</v>
      </c>
      <c r="I85" s="108">
        <f t="shared" si="2"/>
        <v>3.1966787909565317</v>
      </c>
      <c r="J85" s="108">
        <f t="shared" si="2"/>
        <v>3.1204657401452542</v>
      </c>
      <c r="K85" s="108">
        <f t="shared" si="2"/>
        <v>3.0191319430772312</v>
      </c>
      <c r="L85" s="108">
        <f t="shared" si="2"/>
        <v>3.2128355994416</v>
      </c>
      <c r="M85" s="103"/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40" t="s">
        <v>129</v>
      </c>
      <c r="D86" s="106" t="s">
        <v>190</v>
      </c>
      <c r="E86" s="108">
        <f t="shared" si="2"/>
        <v>2.0938304394871587</v>
      </c>
      <c r="F86" s="108">
        <f t="shared" si="2"/>
        <v>1.9358465722932685</v>
      </c>
      <c r="G86" s="108">
        <f t="shared" si="2"/>
        <v>2.2977694783522757</v>
      </c>
      <c r="H86" s="108">
        <f t="shared" si="2"/>
        <v>1.8351246412880857</v>
      </c>
      <c r="I86" s="108">
        <f t="shared" si="2"/>
        <v>2.1850447529706529</v>
      </c>
      <c r="J86" s="108">
        <f t="shared" si="2"/>
        <v>2.5669931295812343</v>
      </c>
      <c r="K86" s="108">
        <f t="shared" si="2"/>
        <v>2.5366987274290071</v>
      </c>
      <c r="L86" s="108">
        <f t="shared" si="2"/>
        <v>3.1765891592092497</v>
      </c>
      <c r="M86" s="103"/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40" t="s">
        <v>140</v>
      </c>
      <c r="D87" s="106" t="s">
        <v>190</v>
      </c>
      <c r="E87" s="108">
        <f t="shared" si="2"/>
        <v>1.2005455422565914</v>
      </c>
      <c r="F87" s="108">
        <f t="shared" si="2"/>
        <v>1.0709434138008556</v>
      </c>
      <c r="G87" s="108">
        <f t="shared" si="2"/>
        <v>0.37610295203644589</v>
      </c>
      <c r="H87" s="108">
        <f t="shared" si="2"/>
        <v>0.58661784473074308</v>
      </c>
      <c r="I87" s="108">
        <f t="shared" si="2"/>
        <v>1.8205080174282109</v>
      </c>
      <c r="J87" s="108">
        <f t="shared" si="2"/>
        <v>2.7386669580515508</v>
      </c>
      <c r="K87" s="108">
        <f t="shared" si="2"/>
        <v>2.791874881684036</v>
      </c>
      <c r="L87" s="108">
        <f t="shared" si="2"/>
        <v>2.4276378621194983</v>
      </c>
      <c r="M87" s="103"/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40" t="s">
        <v>145</v>
      </c>
      <c r="D88" s="106" t="s">
        <v>190</v>
      </c>
      <c r="E88" s="108">
        <f t="shared" si="2"/>
        <v>2.3002198153091573</v>
      </c>
      <c r="F88" s="108">
        <f t="shared" si="2"/>
        <v>2.5972231400775425</v>
      </c>
      <c r="G88" s="108">
        <f t="shared" si="2"/>
        <v>2.5167623582151006</v>
      </c>
      <c r="H88" s="108">
        <f t="shared" si="2"/>
        <v>1.9442016767071892</v>
      </c>
      <c r="I88" s="108">
        <f t="shared" si="2"/>
        <v>2.3280360160041713</v>
      </c>
      <c r="J88" s="108">
        <f t="shared" si="2"/>
        <v>2.4371730150904818</v>
      </c>
      <c r="K88" s="108">
        <f t="shared" si="2"/>
        <v>2.3985438377799992</v>
      </c>
      <c r="L88" s="108">
        <f t="shared" si="2"/>
        <v>2.2893158773104165</v>
      </c>
      <c r="M88" s="103"/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40" t="s">
        <v>141</v>
      </c>
      <c r="D89" s="106" t="s">
        <v>190</v>
      </c>
      <c r="E89" s="108">
        <f t="shared" si="2"/>
        <v>1.3183268248391351</v>
      </c>
      <c r="F89" s="108">
        <f t="shared" si="2"/>
        <v>1.0581993604724087</v>
      </c>
      <c r="G89" s="108">
        <f t="shared" si="2"/>
        <v>1.3022314112180959</v>
      </c>
      <c r="H89" s="108">
        <f t="shared" si="2"/>
        <v>1.4493288588664131</v>
      </c>
      <c r="I89" s="108">
        <f t="shared" si="2"/>
        <v>1.851779113236893</v>
      </c>
      <c r="J89" s="108">
        <f t="shared" si="2"/>
        <v>1.879369727710281</v>
      </c>
      <c r="K89" s="108">
        <f t="shared" si="2"/>
        <v>1.9785392301992937</v>
      </c>
      <c r="L89" s="108">
        <f t="shared" si="2"/>
        <v>2.0722479365668285</v>
      </c>
      <c r="M89" s="103"/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40" t="s">
        <v>467</v>
      </c>
      <c r="D90" s="106" t="s">
        <v>190</v>
      </c>
      <c r="E90" s="108">
        <f t="shared" si="2"/>
        <v>0.77010713103269668</v>
      </c>
      <c r="F90" s="108">
        <f t="shared" si="2"/>
        <v>0.75855163395635639</v>
      </c>
      <c r="G90" s="108">
        <f t="shared" si="2"/>
        <v>1.6615806279134571</v>
      </c>
      <c r="H90" s="108">
        <f t="shared" si="2"/>
        <v>1.836723568816149</v>
      </c>
      <c r="I90" s="108">
        <f t="shared" si="2"/>
        <v>1.2726241290729385</v>
      </c>
      <c r="J90" s="108">
        <f t="shared" si="2"/>
        <v>1.4465787665442855</v>
      </c>
      <c r="K90" s="108">
        <f t="shared" si="2"/>
        <v>2.3692481659294695</v>
      </c>
      <c r="L90" s="108">
        <f t="shared" si="2"/>
        <v>1.6014978274350036</v>
      </c>
      <c r="M90" s="103"/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40" t="s">
        <v>468</v>
      </c>
      <c r="D91" s="106" t="s">
        <v>190</v>
      </c>
      <c r="E91" s="108">
        <f t="shared" si="2"/>
        <v>3.9476400089321472E-3</v>
      </c>
      <c r="F91" s="108">
        <f t="shared" si="2"/>
        <v>3.1814693820419165E-3</v>
      </c>
      <c r="G91" s="108">
        <f t="shared" si="2"/>
        <v>4.7319353923187278E-2</v>
      </c>
      <c r="H91" s="108">
        <f t="shared" si="2"/>
        <v>0.47457161128329139</v>
      </c>
      <c r="I91" s="108">
        <f t="shared" si="2"/>
        <v>0.48720756135526261</v>
      </c>
      <c r="J91" s="108">
        <f t="shared" si="2"/>
        <v>1.0729529730911493</v>
      </c>
      <c r="K91" s="108">
        <f t="shared" si="2"/>
        <v>1.0845654855760243</v>
      </c>
      <c r="L91" s="108">
        <f t="shared" si="2"/>
        <v>1.1497180190348535</v>
      </c>
      <c r="M91" s="103"/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40" t="s">
        <v>364</v>
      </c>
      <c r="D92" s="106" t="s">
        <v>190</v>
      </c>
      <c r="E92" s="108">
        <f t="shared" si="2"/>
        <v>1.1907626026348064</v>
      </c>
      <c r="F92" s="108">
        <f t="shared" si="2"/>
        <v>1.1826624165170567</v>
      </c>
      <c r="G92" s="108">
        <f t="shared" si="2"/>
        <v>2.0233325891153315</v>
      </c>
      <c r="H92" s="108">
        <f t="shared" si="2"/>
        <v>2.5146699922185953</v>
      </c>
      <c r="I92" s="108">
        <f t="shared" si="2"/>
        <v>1.1924438230777514</v>
      </c>
      <c r="J92" s="108">
        <f t="shared" si="2"/>
        <v>1.4392563164139818</v>
      </c>
      <c r="K92" s="108">
        <f t="shared" si="2"/>
        <v>2.0818579663062393</v>
      </c>
      <c r="L92" s="108">
        <f t="shared" si="2"/>
        <v>1.1393627975166587</v>
      </c>
      <c r="M92" s="103"/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40" t="s">
        <v>149</v>
      </c>
      <c r="D93" s="106" t="s">
        <v>190</v>
      </c>
      <c r="E93" s="108">
        <f t="shared" ref="E93:L98" si="3">E70/E$75*100</f>
        <v>0.45189162087446971</v>
      </c>
      <c r="F93" s="108">
        <f t="shared" si="3"/>
        <v>1.0086217818528107</v>
      </c>
      <c r="G93" s="108">
        <f t="shared" si="3"/>
        <v>2.3461866793515926</v>
      </c>
      <c r="H93" s="108">
        <f t="shared" si="3"/>
        <v>2.4092532575279684</v>
      </c>
      <c r="I93" s="108">
        <f t="shared" si="3"/>
        <v>1.4699252596377312</v>
      </c>
      <c r="J93" s="108">
        <f t="shared" si="3"/>
        <v>0.53781466587587201</v>
      </c>
      <c r="K93" s="108">
        <f t="shared" si="3"/>
        <v>1.3275925044810111</v>
      </c>
      <c r="L93" s="108">
        <f t="shared" si="3"/>
        <v>1.1236589911542236</v>
      </c>
      <c r="M93" s="103"/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40" t="s">
        <v>148</v>
      </c>
      <c r="D94" s="106" t="s">
        <v>190</v>
      </c>
      <c r="E94" s="108">
        <f t="shared" si="3"/>
        <v>1.091469633170824</v>
      </c>
      <c r="F94" s="108">
        <f t="shared" si="3"/>
        <v>0.95169256972896421</v>
      </c>
      <c r="G94" s="108">
        <f t="shared" si="3"/>
        <v>0.81841530500501158</v>
      </c>
      <c r="H94" s="108">
        <f t="shared" si="3"/>
        <v>1.0737126145899247</v>
      </c>
      <c r="I94" s="108">
        <f t="shared" si="3"/>
        <v>1.0927594444344457</v>
      </c>
      <c r="J94" s="108">
        <f t="shared" si="3"/>
        <v>1.1764632024665944</v>
      </c>
      <c r="K94" s="108">
        <f t="shared" si="3"/>
        <v>1.1025616102135016</v>
      </c>
      <c r="L94" s="108">
        <f t="shared" si="3"/>
        <v>1.0643624709982213</v>
      </c>
      <c r="M94" s="103"/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40" t="s">
        <v>138</v>
      </c>
      <c r="D95" s="106" t="s">
        <v>190</v>
      </c>
      <c r="E95" s="108">
        <f t="shared" si="3"/>
        <v>0.80672197279399149</v>
      </c>
      <c r="F95" s="108">
        <f t="shared" si="3"/>
        <v>0.66351171343051107</v>
      </c>
      <c r="G95" s="108">
        <f t="shared" si="3"/>
        <v>0.55968634863227062</v>
      </c>
      <c r="H95" s="108">
        <f t="shared" si="3"/>
        <v>1.3309532523968255</v>
      </c>
      <c r="I95" s="108">
        <f t="shared" si="3"/>
        <v>0.80554919749389864</v>
      </c>
      <c r="J95" s="108">
        <f t="shared" si="3"/>
        <v>0.98915791736830361</v>
      </c>
      <c r="K95" s="108">
        <f t="shared" si="3"/>
        <v>1.2552977468672921</v>
      </c>
      <c r="L95" s="108">
        <f t="shared" si="3"/>
        <v>1.0605368399911625</v>
      </c>
      <c r="M95" s="103"/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40" t="s">
        <v>389</v>
      </c>
      <c r="D96" s="106" t="s">
        <v>190</v>
      </c>
      <c r="E96" s="108">
        <f t="shared" si="3"/>
        <v>1.1890937110843773</v>
      </c>
      <c r="F96" s="108">
        <f t="shared" si="3"/>
        <v>1.1816251185705768</v>
      </c>
      <c r="G96" s="108">
        <f t="shared" si="3"/>
        <v>8.3666763976905686E-2</v>
      </c>
      <c r="H96" s="108">
        <f t="shared" si="3"/>
        <v>0.15639259901612196</v>
      </c>
      <c r="I96" s="108">
        <f t="shared" si="3"/>
        <v>1.3539571258154521</v>
      </c>
      <c r="J96" s="108">
        <f t="shared" si="3"/>
        <v>1.1214206111080542</v>
      </c>
      <c r="K96" s="108">
        <f t="shared" si="3"/>
        <v>0.8405446826493419</v>
      </c>
      <c r="L96" s="108">
        <f t="shared" si="3"/>
        <v>0.95904219535155688</v>
      </c>
      <c r="M96" s="103"/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140" t="s">
        <v>143</v>
      </c>
      <c r="D97" s="106" t="s">
        <v>190</v>
      </c>
      <c r="E97" s="108">
        <f t="shared" si="3"/>
        <v>8.9763509739630543</v>
      </c>
      <c r="F97" s="108">
        <f t="shared" si="3"/>
        <v>10.280561765656136</v>
      </c>
      <c r="G97" s="108">
        <f t="shared" si="3"/>
        <v>12.14244040392121</v>
      </c>
      <c r="H97" s="108">
        <f t="shared" si="3"/>
        <v>12.555812814927107</v>
      </c>
      <c r="I97" s="108">
        <f t="shared" si="3"/>
        <v>7.2731584348577547</v>
      </c>
      <c r="J97" s="108">
        <f t="shared" si="3"/>
        <v>7.7460742120681338</v>
      </c>
      <c r="K97" s="108">
        <f t="shared" si="3"/>
        <v>7.6727933651454121</v>
      </c>
      <c r="L97" s="108">
        <f t="shared" si="3"/>
        <v>7.3535877167937898</v>
      </c>
      <c r="M97" s="103"/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141" t="s">
        <v>112</v>
      </c>
      <c r="D98" s="107" t="s">
        <v>190</v>
      </c>
      <c r="E98" s="109">
        <f t="shared" si="3"/>
        <v>100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  <c r="M98" s="103"/>
      <c r="N98" s="103"/>
      <c r="O98" s="103"/>
      <c r="P98" s="103"/>
      <c r="Q98" s="103"/>
    </row>
    <row r="99" spans="1:17" ht="30" customHeight="1" x14ac:dyDescent="0.2">
      <c r="A99" s="50"/>
      <c r="B99" s="51"/>
      <c r="C99" s="139"/>
      <c r="D99" s="52"/>
      <c r="E99" s="68" t="s">
        <v>368</v>
      </c>
      <c r="F99" s="52"/>
      <c r="G99" s="52"/>
      <c r="H99" s="52"/>
      <c r="I99" s="52"/>
      <c r="J99" s="52"/>
      <c r="K99" s="52"/>
      <c r="L99" s="52"/>
      <c r="M99" s="103"/>
      <c r="N99" s="103"/>
      <c r="O99" s="103"/>
      <c r="P99" s="103"/>
      <c r="Q99" s="103"/>
    </row>
    <row r="100" spans="1:17" ht="15" customHeight="1" x14ac:dyDescent="0.2">
      <c r="A100" s="82">
        <v>89</v>
      </c>
      <c r="B100" s="103"/>
      <c r="C100" s="140" t="s">
        <v>126</v>
      </c>
      <c r="D100" s="106" t="s">
        <v>110</v>
      </c>
      <c r="E100" s="59">
        <v>237.76216879575801</v>
      </c>
      <c r="F100" s="59">
        <v>353.27279619840004</v>
      </c>
      <c r="G100" s="59">
        <v>519.09027040190597</v>
      </c>
      <c r="H100" s="59">
        <v>463.73036363398705</v>
      </c>
      <c r="I100" s="59">
        <v>304.93860666211799</v>
      </c>
      <c r="J100" s="59">
        <v>362.30666939029203</v>
      </c>
      <c r="K100" s="59">
        <v>333.80329814917297</v>
      </c>
      <c r="L100" s="59">
        <v>309.15979070217497</v>
      </c>
      <c r="M100" s="103"/>
      <c r="N100" s="103"/>
      <c r="O100" s="103"/>
      <c r="P100" s="103"/>
      <c r="Q100" s="103"/>
    </row>
    <row r="101" spans="1:17" ht="15" customHeight="1" x14ac:dyDescent="0.2">
      <c r="A101" s="82">
        <v>90</v>
      </c>
      <c r="B101" s="103"/>
      <c r="C101" s="140" t="s">
        <v>133</v>
      </c>
      <c r="D101" s="106" t="s">
        <v>110</v>
      </c>
      <c r="E101" s="59">
        <v>216.54973206328901</v>
      </c>
      <c r="F101" s="59">
        <v>204.86210291157897</v>
      </c>
      <c r="G101" s="59">
        <v>212.68529758210599</v>
      </c>
      <c r="H101" s="59">
        <v>221.35965445397702</v>
      </c>
      <c r="I101" s="59">
        <v>221.98243417566999</v>
      </c>
      <c r="J101" s="59">
        <v>213.51682910631399</v>
      </c>
      <c r="K101" s="59">
        <v>232.235177882117</v>
      </c>
      <c r="L101" s="59">
        <v>266.74583954926402</v>
      </c>
      <c r="M101" s="103"/>
      <c r="N101" s="103"/>
      <c r="O101" s="103"/>
      <c r="P101" s="103"/>
      <c r="Q101" s="103"/>
    </row>
    <row r="102" spans="1:17" ht="15" customHeight="1" x14ac:dyDescent="0.2">
      <c r="A102" s="82">
        <v>91</v>
      </c>
      <c r="B102" s="103"/>
      <c r="C102" s="140" t="s">
        <v>130</v>
      </c>
      <c r="D102" s="106" t="s">
        <v>110</v>
      </c>
      <c r="E102" s="59">
        <v>216.042861044191</v>
      </c>
      <c r="F102" s="59">
        <v>221.52892593098198</v>
      </c>
      <c r="G102" s="59">
        <v>221.656717490592</v>
      </c>
      <c r="H102" s="59">
        <v>232.912995277493</v>
      </c>
      <c r="I102" s="59">
        <v>243.10140118208699</v>
      </c>
      <c r="J102" s="59">
        <v>243.22699288774101</v>
      </c>
      <c r="K102" s="59">
        <v>252.547561633171</v>
      </c>
      <c r="L102" s="59">
        <v>243.956155469609</v>
      </c>
      <c r="M102" s="103"/>
      <c r="N102" s="103"/>
      <c r="O102" s="103"/>
      <c r="P102" s="103"/>
      <c r="Q102" s="103"/>
    </row>
    <row r="103" spans="1:17" ht="15" customHeight="1" x14ac:dyDescent="0.2">
      <c r="A103" s="82">
        <v>92</v>
      </c>
      <c r="B103" s="103"/>
      <c r="C103" s="140" t="s">
        <v>127</v>
      </c>
      <c r="D103" s="106" t="s">
        <v>110</v>
      </c>
      <c r="E103" s="59">
        <v>136.43764057464401</v>
      </c>
      <c r="F103" s="59">
        <v>154.657280738422</v>
      </c>
      <c r="G103" s="59">
        <v>218.14649048137198</v>
      </c>
      <c r="H103" s="59">
        <v>187.027902897541</v>
      </c>
      <c r="I103" s="59">
        <v>185.80234325990102</v>
      </c>
      <c r="J103" s="59">
        <v>204.143293123402</v>
      </c>
      <c r="K103" s="59">
        <v>215.17019717213199</v>
      </c>
      <c r="L103" s="59">
        <v>199.98379014530002</v>
      </c>
      <c r="M103" s="103"/>
      <c r="N103" s="103"/>
      <c r="O103" s="103"/>
      <c r="P103" s="103"/>
      <c r="Q103" s="103"/>
    </row>
    <row r="104" spans="1:17" ht="15" customHeight="1" x14ac:dyDescent="0.2">
      <c r="A104" s="82">
        <v>93</v>
      </c>
      <c r="B104" s="103"/>
      <c r="C104" s="140" t="s">
        <v>135</v>
      </c>
      <c r="D104" s="106" t="s">
        <v>110</v>
      </c>
      <c r="E104" s="59">
        <v>62.966618141753806</v>
      </c>
      <c r="F104" s="59">
        <v>83.390069787902803</v>
      </c>
      <c r="G104" s="59">
        <v>122.429426168844</v>
      </c>
      <c r="H104" s="59">
        <v>120.201401597897</v>
      </c>
      <c r="I104" s="59">
        <v>139.962881585117</v>
      </c>
      <c r="J104" s="59">
        <v>167.256645563804</v>
      </c>
      <c r="K104" s="59">
        <v>188.248058043296</v>
      </c>
      <c r="L104" s="59">
        <v>157.13857035502201</v>
      </c>
      <c r="M104" s="103"/>
      <c r="N104" s="103"/>
      <c r="O104" s="103"/>
      <c r="P104" s="103"/>
      <c r="Q104" s="103"/>
    </row>
    <row r="105" spans="1:17" ht="15" customHeight="1" x14ac:dyDescent="0.2">
      <c r="A105" s="82">
        <v>94</v>
      </c>
      <c r="B105" s="103"/>
      <c r="C105" s="140" t="s">
        <v>134</v>
      </c>
      <c r="D105" s="106" t="s">
        <v>110</v>
      </c>
      <c r="E105" s="59">
        <v>194.523171455181</v>
      </c>
      <c r="F105" s="59">
        <v>207.468436291308</v>
      </c>
      <c r="G105" s="59">
        <v>204.143789392478</v>
      </c>
      <c r="H105" s="59">
        <v>173.54499336430402</v>
      </c>
      <c r="I105" s="59">
        <v>141.91682967236801</v>
      </c>
      <c r="J105" s="59">
        <v>150.97559216723599</v>
      </c>
      <c r="K105" s="59">
        <v>154.37872759148797</v>
      </c>
      <c r="L105" s="59">
        <v>156.942133175869</v>
      </c>
      <c r="M105" s="103"/>
      <c r="N105" s="103"/>
      <c r="O105" s="103"/>
      <c r="P105" s="103"/>
      <c r="Q105" s="103"/>
    </row>
    <row r="106" spans="1:17" ht="15" customHeight="1" x14ac:dyDescent="0.2">
      <c r="A106" s="82">
        <v>95</v>
      </c>
      <c r="B106" s="103"/>
      <c r="C106" s="140" t="s">
        <v>132</v>
      </c>
      <c r="D106" s="106" t="s">
        <v>110</v>
      </c>
      <c r="E106" s="59">
        <v>152.999210673909</v>
      </c>
      <c r="F106" s="59">
        <v>175.03671961856199</v>
      </c>
      <c r="G106" s="59">
        <v>165.52776722066099</v>
      </c>
      <c r="H106" s="59">
        <v>148.37923844109002</v>
      </c>
      <c r="I106" s="59">
        <v>153.45229526172199</v>
      </c>
      <c r="J106" s="59">
        <v>113.688442090463</v>
      </c>
      <c r="K106" s="59">
        <v>121.71202443524899</v>
      </c>
      <c r="L106" s="59">
        <v>119.25072313200199</v>
      </c>
      <c r="M106" s="103"/>
      <c r="N106" s="103"/>
      <c r="O106" s="103"/>
      <c r="P106" s="103"/>
      <c r="Q106" s="103"/>
    </row>
    <row r="107" spans="1:17" ht="15" customHeight="1" x14ac:dyDescent="0.2">
      <c r="A107" s="82">
        <v>96</v>
      </c>
      <c r="B107" s="103"/>
      <c r="C107" s="140" t="s">
        <v>123</v>
      </c>
      <c r="D107" s="106" t="s">
        <v>110</v>
      </c>
      <c r="E107" s="59">
        <v>119.63442451858801</v>
      </c>
      <c r="F107" s="59">
        <v>143.597064554356</v>
      </c>
      <c r="G107" s="59">
        <v>124.21950840861601</v>
      </c>
      <c r="H107" s="59">
        <v>127.609129556936</v>
      </c>
      <c r="I107" s="59">
        <v>116.119690908951</v>
      </c>
      <c r="J107" s="59">
        <v>98.332019113380397</v>
      </c>
      <c r="K107" s="59">
        <v>116.419942355771</v>
      </c>
      <c r="L107" s="59">
        <v>118.81867503717801</v>
      </c>
      <c r="M107" s="103"/>
      <c r="N107" s="103"/>
      <c r="O107" s="103"/>
      <c r="P107" s="103"/>
      <c r="Q107" s="103"/>
    </row>
    <row r="108" spans="1:17" ht="15" customHeight="1" x14ac:dyDescent="0.2">
      <c r="A108" s="82">
        <v>97</v>
      </c>
      <c r="B108" s="103"/>
      <c r="C108" s="140" t="s">
        <v>138</v>
      </c>
      <c r="D108" s="106" t="s">
        <v>110</v>
      </c>
      <c r="E108" s="59">
        <v>79.602442755013698</v>
      </c>
      <c r="F108" s="59">
        <v>90.812430330280193</v>
      </c>
      <c r="G108" s="59">
        <v>99.600674629234305</v>
      </c>
      <c r="H108" s="59">
        <v>96.386655515230999</v>
      </c>
      <c r="I108" s="59">
        <v>94.154007312395692</v>
      </c>
      <c r="J108" s="59">
        <v>99.317492678461491</v>
      </c>
      <c r="K108" s="59">
        <v>119.63407037721299</v>
      </c>
      <c r="L108" s="59">
        <v>117.42411463529601</v>
      </c>
      <c r="M108" s="103"/>
      <c r="N108" s="103"/>
      <c r="O108" s="103"/>
      <c r="P108" s="103"/>
      <c r="Q108" s="103"/>
    </row>
    <row r="109" spans="1:17" ht="15" customHeight="1" x14ac:dyDescent="0.2">
      <c r="A109" s="82">
        <v>98</v>
      </c>
      <c r="B109" s="103"/>
      <c r="C109" s="140" t="s">
        <v>137</v>
      </c>
      <c r="D109" s="106" t="s">
        <v>110</v>
      </c>
      <c r="E109" s="59">
        <v>89.490790427185701</v>
      </c>
      <c r="F109" s="59">
        <v>93.765968289516195</v>
      </c>
      <c r="G109" s="59">
        <v>96.813193770878797</v>
      </c>
      <c r="H109" s="59">
        <v>101.353647583967</v>
      </c>
      <c r="I109" s="59">
        <v>121.41531106853201</v>
      </c>
      <c r="J109" s="59">
        <v>131.541044885427</v>
      </c>
      <c r="K109" s="59">
        <v>116.133791776992</v>
      </c>
      <c r="L109" s="59">
        <v>117.027569103828</v>
      </c>
      <c r="M109" s="103"/>
      <c r="N109" s="103"/>
      <c r="O109" s="103"/>
      <c r="P109" s="103"/>
      <c r="Q109" s="103"/>
    </row>
    <row r="110" spans="1:17" ht="15" customHeight="1" x14ac:dyDescent="0.2">
      <c r="A110" s="82">
        <v>99</v>
      </c>
      <c r="B110" s="103"/>
      <c r="C110" s="140" t="s">
        <v>374</v>
      </c>
      <c r="D110" s="106" t="s">
        <v>110</v>
      </c>
      <c r="E110" s="59">
        <v>92.645829464943105</v>
      </c>
      <c r="F110" s="59">
        <v>91.166660181904604</v>
      </c>
      <c r="G110" s="59">
        <v>94.180667884424508</v>
      </c>
      <c r="H110" s="59">
        <v>93.166977918939097</v>
      </c>
      <c r="I110" s="59">
        <v>89.362910698047301</v>
      </c>
      <c r="J110" s="59">
        <v>99.195169839468306</v>
      </c>
      <c r="K110" s="59">
        <v>106.363296982929</v>
      </c>
      <c r="L110" s="59">
        <v>100.31116845733</v>
      </c>
      <c r="M110" s="103"/>
      <c r="N110" s="103"/>
      <c r="O110" s="103"/>
      <c r="P110" s="103"/>
      <c r="Q110" s="103"/>
    </row>
    <row r="111" spans="1:17" ht="15" customHeight="1" x14ac:dyDescent="0.2">
      <c r="A111" s="82">
        <v>100</v>
      </c>
      <c r="B111" s="103"/>
      <c r="C111" s="140" t="s">
        <v>125</v>
      </c>
      <c r="D111" s="106" t="s">
        <v>110</v>
      </c>
      <c r="E111" s="59">
        <v>78.917937064909694</v>
      </c>
      <c r="F111" s="59">
        <v>76.647627644819295</v>
      </c>
      <c r="G111" s="59">
        <v>77.566041566975201</v>
      </c>
      <c r="H111" s="59">
        <v>79.035400419354701</v>
      </c>
      <c r="I111" s="59">
        <v>81.349332680176801</v>
      </c>
      <c r="J111" s="59">
        <v>78.714505713051508</v>
      </c>
      <c r="K111" s="59">
        <v>78.73703455765299</v>
      </c>
      <c r="L111" s="59">
        <v>67.181906602145403</v>
      </c>
      <c r="M111" s="103"/>
      <c r="N111" s="103"/>
      <c r="O111" s="103"/>
      <c r="P111" s="103"/>
      <c r="Q111" s="103"/>
    </row>
    <row r="112" spans="1:17" ht="15" customHeight="1" x14ac:dyDescent="0.2">
      <c r="A112" s="82">
        <v>101</v>
      </c>
      <c r="B112" s="103"/>
      <c r="C112" s="140" t="s">
        <v>124</v>
      </c>
      <c r="D112" s="106" t="s">
        <v>110</v>
      </c>
      <c r="E112" s="59">
        <v>55.742258202850799</v>
      </c>
      <c r="F112" s="59">
        <v>64.970127314233707</v>
      </c>
      <c r="G112" s="59">
        <v>67.351557615451895</v>
      </c>
      <c r="H112" s="59">
        <v>60.49757455724</v>
      </c>
      <c r="I112" s="59">
        <v>68.2429774738725</v>
      </c>
      <c r="J112" s="59">
        <v>67.747509205528104</v>
      </c>
      <c r="K112" s="59">
        <v>60.379532305805</v>
      </c>
      <c r="L112" s="59">
        <v>61.261425377360297</v>
      </c>
      <c r="M112" s="103"/>
      <c r="N112" s="103"/>
      <c r="O112" s="103"/>
      <c r="P112" s="103"/>
      <c r="Q112" s="103"/>
    </row>
    <row r="113" spans="1:17" ht="15" customHeight="1" x14ac:dyDescent="0.2">
      <c r="A113" s="82">
        <v>102</v>
      </c>
      <c r="B113" s="103"/>
      <c r="C113" s="140" t="s">
        <v>128</v>
      </c>
      <c r="D113" s="106" t="s">
        <v>110</v>
      </c>
      <c r="E113" s="59">
        <v>40.497429794147607</v>
      </c>
      <c r="F113" s="59">
        <v>42.892813658423201</v>
      </c>
      <c r="G113" s="59">
        <v>45.863705316179001</v>
      </c>
      <c r="H113" s="59">
        <v>46.865184614495405</v>
      </c>
      <c r="I113" s="59">
        <v>56.072979999122204</v>
      </c>
      <c r="J113" s="59">
        <v>60.607529036532497</v>
      </c>
      <c r="K113" s="59">
        <v>63.321465687039201</v>
      </c>
      <c r="L113" s="59">
        <v>58.458189308173601</v>
      </c>
      <c r="M113" s="103"/>
      <c r="N113" s="103"/>
      <c r="O113" s="103"/>
      <c r="P113" s="103"/>
      <c r="Q113" s="103"/>
    </row>
    <row r="114" spans="1:17" ht="15" customHeight="1" x14ac:dyDescent="0.2">
      <c r="A114" s="82">
        <v>103</v>
      </c>
      <c r="B114" s="103"/>
      <c r="C114" s="140" t="s">
        <v>469</v>
      </c>
      <c r="D114" s="106" t="s">
        <v>110</v>
      </c>
      <c r="E114" s="59">
        <v>50.800486765488998</v>
      </c>
      <c r="F114" s="59">
        <v>38.999936770056202</v>
      </c>
      <c r="G114" s="59">
        <v>53.0004314821986</v>
      </c>
      <c r="H114" s="59">
        <v>56.455667359865402</v>
      </c>
      <c r="I114" s="59">
        <v>57.969348404607402</v>
      </c>
      <c r="J114" s="59">
        <v>47.973883627157299</v>
      </c>
      <c r="K114" s="59">
        <v>50.1863852322263</v>
      </c>
      <c r="L114" s="59">
        <v>58.115572350762498</v>
      </c>
      <c r="M114" s="103"/>
      <c r="N114" s="103"/>
      <c r="O114" s="103"/>
      <c r="P114" s="103"/>
      <c r="Q114" s="103"/>
    </row>
    <row r="115" spans="1:17" ht="15" customHeight="1" x14ac:dyDescent="0.2">
      <c r="A115" s="82">
        <v>104</v>
      </c>
      <c r="B115" s="103"/>
      <c r="C115" s="140" t="s">
        <v>375</v>
      </c>
      <c r="D115" s="106" t="s">
        <v>110</v>
      </c>
      <c r="E115" s="59">
        <v>38.278742065422705</v>
      </c>
      <c r="F115" s="59">
        <v>49.140738262573997</v>
      </c>
      <c r="G115" s="59">
        <v>46.911824290217403</v>
      </c>
      <c r="H115" s="59">
        <v>49.766978015503099</v>
      </c>
      <c r="I115" s="59">
        <v>23.0330906597016</v>
      </c>
      <c r="J115" s="59">
        <v>36.0833258585075</v>
      </c>
      <c r="K115" s="59">
        <v>53.853259378347502</v>
      </c>
      <c r="L115" s="59">
        <v>51.749741307454499</v>
      </c>
      <c r="M115" s="103"/>
      <c r="N115" s="103"/>
      <c r="O115" s="103"/>
      <c r="P115" s="103"/>
      <c r="Q115" s="103"/>
    </row>
    <row r="116" spans="1:17" ht="15" customHeight="1" x14ac:dyDescent="0.2">
      <c r="A116" s="82">
        <v>105</v>
      </c>
      <c r="B116" s="103"/>
      <c r="C116" s="140" t="s">
        <v>142</v>
      </c>
      <c r="D116" s="106" t="s">
        <v>110</v>
      </c>
      <c r="E116" s="59">
        <v>14.367844897901699</v>
      </c>
      <c r="F116" s="59">
        <v>15.1260691661363</v>
      </c>
      <c r="G116" s="59">
        <v>16.229142617265499</v>
      </c>
      <c r="H116" s="59">
        <v>16.5857988026622</v>
      </c>
      <c r="I116" s="59">
        <v>25.804857858604798</v>
      </c>
      <c r="J116" s="59">
        <v>30.9157577352853</v>
      </c>
      <c r="K116" s="59">
        <v>39.880491836673798</v>
      </c>
      <c r="L116" s="59">
        <v>49.105383530088005</v>
      </c>
      <c r="M116" s="103"/>
      <c r="N116" s="103"/>
      <c r="O116" s="103"/>
      <c r="P116" s="103"/>
      <c r="Q116" s="103"/>
    </row>
    <row r="117" spans="1:17" ht="15" customHeight="1" x14ac:dyDescent="0.2">
      <c r="A117" s="82">
        <v>106</v>
      </c>
      <c r="B117" s="103"/>
      <c r="C117" s="140" t="s">
        <v>470</v>
      </c>
      <c r="D117" s="106" t="s">
        <v>110</v>
      </c>
      <c r="E117" s="59">
        <v>24.258870496388401</v>
      </c>
      <c r="F117" s="59">
        <v>40.567613870792499</v>
      </c>
      <c r="G117" s="59">
        <v>32.067913723571095</v>
      </c>
      <c r="H117" s="59">
        <v>42.255776442217901</v>
      </c>
      <c r="I117" s="59">
        <v>69.54954399738601</v>
      </c>
      <c r="J117" s="59">
        <v>54.740851917834</v>
      </c>
      <c r="K117" s="59">
        <v>58.380255648041199</v>
      </c>
      <c r="L117" s="59">
        <v>46.872054654482298</v>
      </c>
      <c r="M117" s="103"/>
      <c r="N117" s="103"/>
      <c r="O117" s="103"/>
      <c r="P117" s="103"/>
      <c r="Q117" s="103"/>
    </row>
    <row r="118" spans="1:17" ht="15" customHeight="1" x14ac:dyDescent="0.2">
      <c r="A118" s="82">
        <v>107</v>
      </c>
      <c r="B118" s="103"/>
      <c r="C118" s="140" t="s">
        <v>471</v>
      </c>
      <c r="D118" s="106" t="s">
        <v>110</v>
      </c>
      <c r="E118" s="59">
        <v>33.287156235151002</v>
      </c>
      <c r="F118" s="59">
        <v>27.8600429877233</v>
      </c>
      <c r="G118" s="59">
        <v>66.549007394637499</v>
      </c>
      <c r="H118" s="59">
        <v>52.336010791693901</v>
      </c>
      <c r="I118" s="59">
        <v>16.201665920077399</v>
      </c>
      <c r="J118" s="59">
        <v>39.905063175981695</v>
      </c>
      <c r="K118" s="59">
        <v>40.004005412939705</v>
      </c>
      <c r="L118" s="59">
        <v>46.762233619523201</v>
      </c>
      <c r="M118" s="103"/>
      <c r="N118" s="103"/>
      <c r="O118" s="103"/>
      <c r="P118" s="103"/>
      <c r="Q118" s="103"/>
    </row>
    <row r="119" spans="1:17" ht="15" customHeight="1" x14ac:dyDescent="0.2">
      <c r="A119" s="82">
        <v>108</v>
      </c>
      <c r="B119" s="103"/>
      <c r="C119" s="140" t="s">
        <v>136</v>
      </c>
      <c r="D119" s="106" t="s">
        <v>110</v>
      </c>
      <c r="E119" s="59">
        <v>38.122170996273098</v>
      </c>
      <c r="F119" s="59">
        <v>41.8269286584204</v>
      </c>
      <c r="G119" s="59">
        <v>38.741924364888199</v>
      </c>
      <c r="H119" s="59">
        <v>40.613790719229002</v>
      </c>
      <c r="I119" s="59">
        <v>40.560720660673603</v>
      </c>
      <c r="J119" s="59">
        <v>43.443745995830405</v>
      </c>
      <c r="K119" s="59">
        <v>43.116210489666997</v>
      </c>
      <c r="L119" s="59">
        <v>44.189857549322198</v>
      </c>
      <c r="M119" s="103"/>
      <c r="N119" s="103"/>
      <c r="O119" s="103"/>
      <c r="P119" s="103"/>
      <c r="Q119" s="103"/>
    </row>
    <row r="120" spans="1:17" ht="15" customHeight="1" x14ac:dyDescent="0.2">
      <c r="A120" s="82">
        <v>109</v>
      </c>
      <c r="B120" s="103"/>
      <c r="C120" s="140" t="s">
        <v>143</v>
      </c>
      <c r="D120" s="106" t="s">
        <v>110</v>
      </c>
      <c r="E120" s="59">
        <v>323.92744349723199</v>
      </c>
      <c r="F120" s="59">
        <v>291.172791088731</v>
      </c>
      <c r="G120" s="59">
        <v>265.32462325266999</v>
      </c>
      <c r="H120" s="59">
        <v>300.86151887454696</v>
      </c>
      <c r="I120" s="59">
        <v>293.32827090056998</v>
      </c>
      <c r="J120" s="59">
        <v>332.45946484934996</v>
      </c>
      <c r="K120" s="59">
        <v>325.44159500482397</v>
      </c>
      <c r="L120" s="59">
        <v>339.02625309293404</v>
      </c>
      <c r="M120" s="103"/>
      <c r="N120" s="103"/>
      <c r="O120" s="103"/>
      <c r="P120" s="103"/>
      <c r="Q120" s="103"/>
    </row>
    <row r="121" spans="1:17" ht="15" customHeight="1" x14ac:dyDescent="0.2">
      <c r="A121" s="82">
        <v>110</v>
      </c>
      <c r="B121" s="103"/>
      <c r="C121" s="141" t="s">
        <v>112</v>
      </c>
      <c r="D121" s="107" t="s">
        <v>110</v>
      </c>
      <c r="E121" s="61">
        <v>2296.85522993022</v>
      </c>
      <c r="F121" s="61">
        <v>2508.7631442551196</v>
      </c>
      <c r="G121" s="61">
        <v>2788.0999750551696</v>
      </c>
      <c r="H121" s="61">
        <v>2710.9466608381699</v>
      </c>
      <c r="I121" s="61">
        <v>2544.3215003416999</v>
      </c>
      <c r="J121" s="61">
        <v>2676.0918279610501</v>
      </c>
      <c r="K121" s="61">
        <v>2769.94638195275</v>
      </c>
      <c r="L121" s="61">
        <v>2729.4811471551202</v>
      </c>
      <c r="M121" s="103"/>
      <c r="N121" s="103"/>
      <c r="O121" s="103"/>
      <c r="P121" s="103"/>
      <c r="Q121" s="103"/>
    </row>
    <row r="122" spans="1:17" s="51" customFormat="1" ht="30" customHeight="1" x14ac:dyDescent="0.2">
      <c r="A122" s="50"/>
      <c r="C122" s="139"/>
      <c r="D122" s="52"/>
      <c r="E122" s="68" t="s">
        <v>378</v>
      </c>
      <c r="F122" s="52"/>
      <c r="G122" s="52"/>
      <c r="H122" s="52"/>
      <c r="I122" s="52"/>
      <c r="J122" s="52"/>
      <c r="K122" s="52"/>
      <c r="L122" s="52"/>
      <c r="M122" s="104"/>
      <c r="N122" s="104"/>
      <c r="O122" s="104"/>
      <c r="P122" s="104"/>
      <c r="Q122" s="104"/>
    </row>
    <row r="123" spans="1:17" ht="15" customHeight="1" x14ac:dyDescent="0.2">
      <c r="A123" s="82">
        <v>111</v>
      </c>
      <c r="B123" s="103"/>
      <c r="C123" s="140" t="s">
        <v>126</v>
      </c>
      <c r="D123" s="106" t="s">
        <v>190</v>
      </c>
      <c r="E123" s="108">
        <f t="shared" ref="E123:L138" si="4">E100/E$121*100</f>
        <v>10.351639306539202</v>
      </c>
      <c r="F123" s="108">
        <f t="shared" si="4"/>
        <v>14.081552378006204</v>
      </c>
      <c r="G123" s="108">
        <f t="shared" si="4"/>
        <v>18.61806517148419</v>
      </c>
      <c r="H123" s="108">
        <f t="shared" si="4"/>
        <v>17.105846099185552</v>
      </c>
      <c r="I123" s="108">
        <f t="shared" si="4"/>
        <v>11.985065826829079</v>
      </c>
      <c r="J123" s="108">
        <f t="shared" si="4"/>
        <v>13.538648622021999</v>
      </c>
      <c r="K123" s="108">
        <f t="shared" si="4"/>
        <v>12.050893848488473</v>
      </c>
      <c r="L123" s="108">
        <f t="shared" si="4"/>
        <v>11.326687162664802</v>
      </c>
      <c r="M123" s="103"/>
      <c r="N123" s="103"/>
      <c r="O123" s="103"/>
      <c r="P123" s="103"/>
      <c r="Q123" s="103"/>
    </row>
    <row r="124" spans="1:17" ht="15" customHeight="1" x14ac:dyDescent="0.2">
      <c r="A124" s="82">
        <v>112</v>
      </c>
      <c r="B124" s="103"/>
      <c r="C124" s="140" t="s">
        <v>133</v>
      </c>
      <c r="D124" s="106" t="s">
        <v>190</v>
      </c>
      <c r="E124" s="108">
        <f t="shared" si="4"/>
        <v>9.4280966967982529</v>
      </c>
      <c r="F124" s="108">
        <f t="shared" si="4"/>
        <v>8.1658606704542009</v>
      </c>
      <c r="G124" s="108">
        <f t="shared" si="4"/>
        <v>7.6283239297363252</v>
      </c>
      <c r="H124" s="108">
        <f t="shared" si="4"/>
        <v>8.1654005831873171</v>
      </c>
      <c r="I124" s="108">
        <f t="shared" si="4"/>
        <v>8.7246220316834151</v>
      </c>
      <c r="J124" s="108">
        <f t="shared" si="4"/>
        <v>7.9786809583808376</v>
      </c>
      <c r="K124" s="108">
        <f t="shared" si="4"/>
        <v>8.3841037283326916</v>
      </c>
      <c r="L124" s="108">
        <f t="shared" si="4"/>
        <v>9.7727672465254969</v>
      </c>
      <c r="M124" s="103"/>
      <c r="N124" s="103"/>
      <c r="O124" s="103"/>
      <c r="P124" s="103"/>
      <c r="Q124" s="103"/>
    </row>
    <row r="125" spans="1:17" ht="15" customHeight="1" x14ac:dyDescent="0.2">
      <c r="A125" s="82">
        <v>113</v>
      </c>
      <c r="B125" s="103"/>
      <c r="C125" s="140" t="s">
        <v>130</v>
      </c>
      <c r="D125" s="106" t="s">
        <v>190</v>
      </c>
      <c r="E125" s="108">
        <f t="shared" si="4"/>
        <v>9.4060286529575716</v>
      </c>
      <c r="F125" s="108">
        <f t="shared" si="4"/>
        <v>8.8302048935255879</v>
      </c>
      <c r="G125" s="108">
        <f t="shared" si="4"/>
        <v>7.9500993319368316</v>
      </c>
      <c r="H125" s="108">
        <f t="shared" si="4"/>
        <v>8.591574251242589</v>
      </c>
      <c r="I125" s="108">
        <f t="shared" si="4"/>
        <v>9.5546652083645363</v>
      </c>
      <c r="J125" s="108">
        <f t="shared" si="4"/>
        <v>9.0888881445095588</v>
      </c>
      <c r="K125" s="108">
        <f t="shared" si="4"/>
        <v>9.1174169752387275</v>
      </c>
      <c r="L125" s="108">
        <f t="shared" si="4"/>
        <v>8.9378215974812374</v>
      </c>
      <c r="M125" s="103"/>
      <c r="N125" s="103"/>
      <c r="O125" s="103"/>
      <c r="P125" s="103"/>
      <c r="Q125" s="103"/>
    </row>
    <row r="126" spans="1:17" ht="15" customHeight="1" x14ac:dyDescent="0.2">
      <c r="A126" s="82">
        <v>114</v>
      </c>
      <c r="B126" s="103"/>
      <c r="C126" s="140" t="s">
        <v>127</v>
      </c>
      <c r="D126" s="106" t="s">
        <v>190</v>
      </c>
      <c r="E126" s="108">
        <f t="shared" si="4"/>
        <v>5.940193304163496</v>
      </c>
      <c r="F126" s="108">
        <f t="shared" si="4"/>
        <v>6.1646824289720463</v>
      </c>
      <c r="G126" s="108">
        <f t="shared" si="4"/>
        <v>7.8241990040925771</v>
      </c>
      <c r="H126" s="108">
        <f t="shared" si="4"/>
        <v>6.8989886669225635</v>
      </c>
      <c r="I126" s="108">
        <f t="shared" si="4"/>
        <v>7.3026283523897408</v>
      </c>
      <c r="J126" s="108">
        <f t="shared" si="4"/>
        <v>7.6284113643043963</v>
      </c>
      <c r="K126" s="108">
        <f t="shared" si="4"/>
        <v>7.7680275175738904</v>
      </c>
      <c r="L126" s="108">
        <f t="shared" si="4"/>
        <v>7.3268060617945237</v>
      </c>
      <c r="M126" s="103"/>
      <c r="N126" s="103"/>
      <c r="O126" s="103"/>
      <c r="P126" s="103"/>
      <c r="Q126" s="103"/>
    </row>
    <row r="127" spans="1:17" ht="15" customHeight="1" x14ac:dyDescent="0.2">
      <c r="A127" s="82">
        <v>115</v>
      </c>
      <c r="B127" s="103"/>
      <c r="C127" s="140" t="s">
        <v>135</v>
      </c>
      <c r="D127" s="106" t="s">
        <v>190</v>
      </c>
      <c r="E127" s="108">
        <f t="shared" si="4"/>
        <v>2.7414273795421917</v>
      </c>
      <c r="F127" s="108">
        <f t="shared" si="4"/>
        <v>3.3239514849721798</v>
      </c>
      <c r="G127" s="108">
        <f t="shared" si="4"/>
        <v>4.391141898217672</v>
      </c>
      <c r="H127" s="108">
        <f t="shared" si="4"/>
        <v>4.4339272083181873</v>
      </c>
      <c r="I127" s="108">
        <f t="shared" si="4"/>
        <v>5.5009904041733764</v>
      </c>
      <c r="J127" s="108">
        <f t="shared" si="4"/>
        <v>6.2500338671576543</v>
      </c>
      <c r="K127" s="108">
        <f t="shared" si="4"/>
        <v>6.7960903239789552</v>
      </c>
      <c r="L127" s="108">
        <f t="shared" si="4"/>
        <v>5.7570857567125602</v>
      </c>
      <c r="M127" s="103"/>
      <c r="N127" s="103"/>
      <c r="O127" s="103"/>
      <c r="P127" s="103"/>
      <c r="Q127" s="103"/>
    </row>
    <row r="128" spans="1:17" ht="15" customHeight="1" x14ac:dyDescent="0.2">
      <c r="A128" s="82">
        <v>116</v>
      </c>
      <c r="B128" s="103"/>
      <c r="C128" s="140" t="s">
        <v>134</v>
      </c>
      <c r="D128" s="106" t="s">
        <v>190</v>
      </c>
      <c r="E128" s="108">
        <f t="shared" si="4"/>
        <v>8.4691089329600775</v>
      </c>
      <c r="F128" s="108">
        <f t="shared" si="4"/>
        <v>8.2697498473060413</v>
      </c>
      <c r="G128" s="108">
        <f t="shared" si="4"/>
        <v>7.3219680506054488</v>
      </c>
      <c r="H128" s="108">
        <f t="shared" si="4"/>
        <v>6.4016380650826754</v>
      </c>
      <c r="I128" s="108">
        <f t="shared" si="4"/>
        <v>5.5777868344589594</v>
      </c>
      <c r="J128" s="108">
        <f t="shared" si="4"/>
        <v>5.6416446771285242</v>
      </c>
      <c r="K128" s="108">
        <f t="shared" si="4"/>
        <v>5.5733471448156493</v>
      </c>
      <c r="L128" s="108">
        <f t="shared" si="4"/>
        <v>5.7498888878366659</v>
      </c>
      <c r="M128" s="103"/>
      <c r="N128" s="103"/>
      <c r="O128" s="103"/>
      <c r="P128" s="103"/>
      <c r="Q128" s="103"/>
    </row>
    <row r="129" spans="1:17" ht="15" customHeight="1" x14ac:dyDescent="0.2">
      <c r="A129" s="82">
        <v>117</v>
      </c>
      <c r="B129" s="103"/>
      <c r="C129" s="140" t="s">
        <v>132</v>
      </c>
      <c r="D129" s="106" t="s">
        <v>190</v>
      </c>
      <c r="E129" s="108">
        <f t="shared" si="4"/>
        <v>6.6612474604486591</v>
      </c>
      <c r="F129" s="108">
        <f t="shared" si="4"/>
        <v>6.9770125577371864</v>
      </c>
      <c r="G129" s="108">
        <f t="shared" si="4"/>
        <v>5.9369380116071913</v>
      </c>
      <c r="H129" s="108">
        <f t="shared" si="4"/>
        <v>5.4733366976395681</v>
      </c>
      <c r="I129" s="108">
        <f t="shared" si="4"/>
        <v>6.0311676508300343</v>
      </c>
      <c r="J129" s="108">
        <f t="shared" si="4"/>
        <v>4.2483012317661659</v>
      </c>
      <c r="K129" s="108">
        <f t="shared" si="4"/>
        <v>4.3940209539162538</v>
      </c>
      <c r="L129" s="108">
        <f t="shared" si="4"/>
        <v>4.3689887089454515</v>
      </c>
      <c r="M129" s="103"/>
      <c r="N129" s="103"/>
      <c r="O129" s="103"/>
      <c r="P129" s="103"/>
      <c r="Q129" s="103"/>
    </row>
    <row r="130" spans="1:17" ht="15" customHeight="1" x14ac:dyDescent="0.2">
      <c r="A130" s="82">
        <v>118</v>
      </c>
      <c r="B130" s="103"/>
      <c r="C130" s="140" t="s">
        <v>123</v>
      </c>
      <c r="D130" s="106" t="s">
        <v>190</v>
      </c>
      <c r="E130" s="108">
        <f t="shared" si="4"/>
        <v>5.20861841702677</v>
      </c>
      <c r="F130" s="108">
        <f t="shared" si="4"/>
        <v>5.7238191211148228</v>
      </c>
      <c r="G130" s="108">
        <f t="shared" si="4"/>
        <v>4.4553462759583438</v>
      </c>
      <c r="H130" s="108">
        <f t="shared" si="4"/>
        <v>4.707179650575708</v>
      </c>
      <c r="I130" s="108">
        <f t="shared" si="4"/>
        <v>4.5638764949066477</v>
      </c>
      <c r="J130" s="108">
        <f t="shared" si="4"/>
        <v>3.6744635623472188</v>
      </c>
      <c r="K130" s="108">
        <f t="shared" si="4"/>
        <v>4.2029673611839939</v>
      </c>
      <c r="L130" s="108">
        <f t="shared" si="4"/>
        <v>4.3531597630201686</v>
      </c>
      <c r="M130" s="103"/>
      <c r="N130" s="103"/>
      <c r="O130" s="103"/>
      <c r="P130" s="103"/>
      <c r="Q130" s="103"/>
    </row>
    <row r="131" spans="1:17" ht="15" customHeight="1" x14ac:dyDescent="0.2">
      <c r="A131" s="82">
        <v>119</v>
      </c>
      <c r="B131" s="103"/>
      <c r="C131" s="140" t="s">
        <v>138</v>
      </c>
      <c r="D131" s="106" t="s">
        <v>190</v>
      </c>
      <c r="E131" s="108">
        <f t="shared" si="4"/>
        <v>3.4657144132428437</v>
      </c>
      <c r="F131" s="108">
        <f t="shared" si="4"/>
        <v>3.6198088503585475</v>
      </c>
      <c r="G131" s="108">
        <f t="shared" si="4"/>
        <v>3.5723494681091359</v>
      </c>
      <c r="H131" s="108">
        <f t="shared" si="4"/>
        <v>3.5554611570789887</v>
      </c>
      <c r="I131" s="108">
        <f t="shared" si="4"/>
        <v>3.7005546390167634</v>
      </c>
      <c r="J131" s="108">
        <f t="shared" si="4"/>
        <v>3.7112886650878791</v>
      </c>
      <c r="K131" s="108">
        <f t="shared" si="4"/>
        <v>4.3190031098318107</v>
      </c>
      <c r="L131" s="108">
        <f t="shared" si="4"/>
        <v>4.3020672539791915</v>
      </c>
      <c r="M131" s="103"/>
      <c r="N131" s="103"/>
      <c r="O131" s="103"/>
      <c r="P131" s="103"/>
      <c r="Q131" s="103"/>
    </row>
    <row r="132" spans="1:17" ht="15" customHeight="1" x14ac:dyDescent="0.2">
      <c r="A132" s="82">
        <v>120</v>
      </c>
      <c r="B132" s="103"/>
      <c r="C132" s="140" t="s">
        <v>137</v>
      </c>
      <c r="D132" s="106" t="s">
        <v>190</v>
      </c>
      <c r="E132" s="108">
        <f t="shared" si="4"/>
        <v>3.8962312147946951</v>
      </c>
      <c r="F132" s="108">
        <f t="shared" si="4"/>
        <v>3.7375376987753213</v>
      </c>
      <c r="G132" s="108">
        <f t="shared" si="4"/>
        <v>3.4723716737941972</v>
      </c>
      <c r="H132" s="108">
        <f t="shared" si="4"/>
        <v>3.7386809946541151</v>
      </c>
      <c r="I132" s="108">
        <f t="shared" si="4"/>
        <v>4.772011361466153</v>
      </c>
      <c r="J132" s="108">
        <f t="shared" si="4"/>
        <v>4.9154159625998286</v>
      </c>
      <c r="K132" s="108">
        <f t="shared" si="4"/>
        <v>4.192636815414466</v>
      </c>
      <c r="L132" s="108">
        <f t="shared" si="4"/>
        <v>4.2875390154573267</v>
      </c>
      <c r="M132" s="103"/>
      <c r="N132" s="103"/>
      <c r="O132" s="103"/>
      <c r="P132" s="103"/>
      <c r="Q132" s="103"/>
    </row>
    <row r="133" spans="1:17" ht="15" customHeight="1" x14ac:dyDescent="0.2">
      <c r="A133" s="82">
        <v>121</v>
      </c>
      <c r="B133" s="103"/>
      <c r="C133" s="140" t="s">
        <v>374</v>
      </c>
      <c r="D133" s="106" t="s">
        <v>190</v>
      </c>
      <c r="E133" s="108">
        <f t="shared" si="4"/>
        <v>4.0335946409542647</v>
      </c>
      <c r="F133" s="108">
        <f t="shared" si="4"/>
        <v>3.6339285512332822</v>
      </c>
      <c r="G133" s="108">
        <f t="shared" si="4"/>
        <v>3.3779516060058392</v>
      </c>
      <c r="H133" s="108">
        <f t="shared" si="4"/>
        <v>3.4366953531329805</v>
      </c>
      <c r="I133" s="108">
        <f t="shared" si="4"/>
        <v>3.5122491668622047</v>
      </c>
      <c r="J133" s="108">
        <f t="shared" si="4"/>
        <v>3.7067177143561039</v>
      </c>
      <c r="K133" s="108">
        <f t="shared" si="4"/>
        <v>3.8399045438542121</v>
      </c>
      <c r="L133" s="108">
        <f t="shared" si="4"/>
        <v>3.6751002497995704</v>
      </c>
      <c r="M133" s="103"/>
      <c r="N133" s="103"/>
      <c r="O133" s="103"/>
      <c r="P133" s="103"/>
      <c r="Q133" s="103"/>
    </row>
    <row r="134" spans="1:17" ht="15" customHeight="1" x14ac:dyDescent="0.2">
      <c r="A134" s="82">
        <v>122</v>
      </c>
      <c r="B134" s="103"/>
      <c r="C134" s="140" t="s">
        <v>125</v>
      </c>
      <c r="D134" s="106" t="s">
        <v>190</v>
      </c>
      <c r="E134" s="108">
        <f t="shared" si="4"/>
        <v>3.4359125484503115</v>
      </c>
      <c r="F134" s="108">
        <f t="shared" si="4"/>
        <v>3.0551958569838145</v>
      </c>
      <c r="G134" s="108">
        <f t="shared" si="4"/>
        <v>2.7820394627506269</v>
      </c>
      <c r="H134" s="108">
        <f t="shared" si="4"/>
        <v>2.9154170224403657</v>
      </c>
      <c r="I134" s="108">
        <f t="shared" si="4"/>
        <v>3.1972898342151987</v>
      </c>
      <c r="J134" s="108">
        <f t="shared" si="4"/>
        <v>2.9413977835366412</v>
      </c>
      <c r="K134" s="108">
        <f t="shared" si="4"/>
        <v>2.8425472446201341</v>
      </c>
      <c r="L134" s="108">
        <f t="shared" si="4"/>
        <v>2.4613434927794855</v>
      </c>
      <c r="M134" s="103"/>
      <c r="N134" s="103"/>
      <c r="O134" s="103"/>
      <c r="P134" s="103"/>
      <c r="Q134" s="103"/>
    </row>
    <row r="135" spans="1:17" ht="15" customHeight="1" x14ac:dyDescent="0.2">
      <c r="A135" s="82">
        <v>123</v>
      </c>
      <c r="B135" s="103"/>
      <c r="C135" s="140" t="s">
        <v>124</v>
      </c>
      <c r="D135" s="106" t="s">
        <v>190</v>
      </c>
      <c r="E135" s="108">
        <f t="shared" si="4"/>
        <v>2.4268947157172063</v>
      </c>
      <c r="F135" s="108">
        <f t="shared" si="4"/>
        <v>2.5897274305472182</v>
      </c>
      <c r="G135" s="108">
        <f t="shared" si="4"/>
        <v>2.415679431083499</v>
      </c>
      <c r="H135" s="108">
        <f t="shared" si="4"/>
        <v>2.2316032783372939</v>
      </c>
      <c r="I135" s="108">
        <f t="shared" si="4"/>
        <v>2.6821680147224924</v>
      </c>
      <c r="J135" s="108">
        <f t="shared" si="4"/>
        <v>2.5315838753241078</v>
      </c>
      <c r="K135" s="108">
        <f t="shared" si="4"/>
        <v>2.1798087031287152</v>
      </c>
      <c r="L135" s="108">
        <f t="shared" si="4"/>
        <v>2.2444348238569725</v>
      </c>
      <c r="M135" s="103"/>
      <c r="N135" s="103"/>
      <c r="O135" s="103"/>
      <c r="P135" s="103"/>
      <c r="Q135" s="103"/>
    </row>
    <row r="136" spans="1:17" ht="15" customHeight="1" x14ac:dyDescent="0.2">
      <c r="A136" s="82">
        <v>124</v>
      </c>
      <c r="B136" s="103"/>
      <c r="C136" s="140" t="s">
        <v>128</v>
      </c>
      <c r="D136" s="106" t="s">
        <v>190</v>
      </c>
      <c r="E136" s="108">
        <f t="shared" si="4"/>
        <v>1.76316858226097</v>
      </c>
      <c r="F136" s="108">
        <f t="shared" si="4"/>
        <v>1.7097195387553641</v>
      </c>
      <c r="G136" s="108">
        <f t="shared" si="4"/>
        <v>1.644980658029362</v>
      </c>
      <c r="H136" s="108">
        <f t="shared" si="4"/>
        <v>1.7287387203703091</v>
      </c>
      <c r="I136" s="108">
        <f t="shared" si="4"/>
        <v>2.203848058965491</v>
      </c>
      <c r="J136" s="108">
        <f t="shared" si="4"/>
        <v>2.2647776284534369</v>
      </c>
      <c r="K136" s="108">
        <f t="shared" si="4"/>
        <v>2.2860177402567263</v>
      </c>
      <c r="L136" s="108">
        <f t="shared" si="4"/>
        <v>2.1417326647998034</v>
      </c>
      <c r="M136" s="103"/>
      <c r="N136" s="103"/>
      <c r="O136" s="103"/>
      <c r="P136" s="103"/>
      <c r="Q136" s="103"/>
    </row>
    <row r="137" spans="1:17" ht="15" customHeight="1" x14ac:dyDescent="0.2">
      <c r="A137" s="82">
        <v>125</v>
      </c>
      <c r="B137" s="103"/>
      <c r="C137" s="140" t="s">
        <v>469</v>
      </c>
      <c r="D137" s="106" t="s">
        <v>190</v>
      </c>
      <c r="E137" s="108">
        <f t="shared" si="4"/>
        <v>2.2117409100717396</v>
      </c>
      <c r="F137" s="108">
        <f t="shared" si="4"/>
        <v>1.5545483781266138</v>
      </c>
      <c r="G137" s="108">
        <f t="shared" si="4"/>
        <v>1.9009516142314751</v>
      </c>
      <c r="H137" s="108">
        <f t="shared" si="4"/>
        <v>2.0825074936151804</v>
      </c>
      <c r="I137" s="108">
        <f t="shared" si="4"/>
        <v>2.2783814229774881</v>
      </c>
      <c r="J137" s="108">
        <f t="shared" si="4"/>
        <v>1.7926845082782243</v>
      </c>
      <c r="K137" s="108">
        <f t="shared" si="4"/>
        <v>1.8118179311776432</v>
      </c>
      <c r="L137" s="108">
        <f t="shared" si="4"/>
        <v>2.1291802074300867</v>
      </c>
      <c r="M137" s="103"/>
      <c r="N137" s="103"/>
      <c r="O137" s="103"/>
      <c r="P137" s="103"/>
      <c r="Q137" s="103"/>
    </row>
    <row r="138" spans="1:17" ht="15" customHeight="1" x14ac:dyDescent="0.2">
      <c r="A138" s="82">
        <v>126</v>
      </c>
      <c r="B138" s="103"/>
      <c r="C138" s="140" t="s">
        <v>375</v>
      </c>
      <c r="D138" s="106" t="s">
        <v>190</v>
      </c>
      <c r="E138" s="108">
        <f t="shared" si="4"/>
        <v>1.6665718224907731</v>
      </c>
      <c r="F138" s="108">
        <f t="shared" si="4"/>
        <v>1.9587635594497081</v>
      </c>
      <c r="G138" s="108">
        <f t="shared" si="4"/>
        <v>1.6825732473703399</v>
      </c>
      <c r="H138" s="108">
        <f t="shared" si="4"/>
        <v>1.8357785763337797</v>
      </c>
      <c r="I138" s="108">
        <f t="shared" si="4"/>
        <v>0.90527437891038054</v>
      </c>
      <c r="J138" s="108">
        <f t="shared" si="4"/>
        <v>1.3483590316853913</v>
      </c>
      <c r="K138" s="108">
        <f t="shared" si="4"/>
        <v>1.9441986216492089</v>
      </c>
      <c r="L138" s="108">
        <f t="shared" si="4"/>
        <v>1.8959552573349754</v>
      </c>
      <c r="M138" s="103"/>
      <c r="N138" s="103"/>
      <c r="O138" s="103"/>
      <c r="P138" s="103"/>
      <c r="Q138" s="103"/>
    </row>
    <row r="139" spans="1:17" ht="15" customHeight="1" x14ac:dyDescent="0.2">
      <c r="A139" s="82">
        <v>127</v>
      </c>
      <c r="B139" s="103"/>
      <c r="C139" s="140" t="s">
        <v>142</v>
      </c>
      <c r="D139" s="106" t="s">
        <v>190</v>
      </c>
      <c r="E139" s="108">
        <f t="shared" ref="E139:L144" si="5">E116/E$121*100</f>
        <v>0.62554420978192016</v>
      </c>
      <c r="F139" s="108">
        <f t="shared" si="5"/>
        <v>0.60292934391888964</v>
      </c>
      <c r="G139" s="108">
        <f t="shared" si="5"/>
        <v>0.58208610747340095</v>
      </c>
      <c r="H139" s="108">
        <f t="shared" si="5"/>
        <v>0.61180837831513091</v>
      </c>
      <c r="I139" s="108">
        <f t="shared" si="5"/>
        <v>1.0142137247647056</v>
      </c>
      <c r="J139" s="108">
        <f t="shared" si="5"/>
        <v>1.1552577311534344</v>
      </c>
      <c r="K139" s="108">
        <f t="shared" si="5"/>
        <v>1.4397568161069942</v>
      </c>
      <c r="L139" s="108">
        <f t="shared" si="5"/>
        <v>1.7990739222093364</v>
      </c>
      <c r="M139" s="103"/>
      <c r="N139" s="103"/>
      <c r="O139" s="103"/>
      <c r="P139" s="103"/>
      <c r="Q139" s="103"/>
    </row>
    <row r="140" spans="1:17" ht="15" customHeight="1" x14ac:dyDescent="0.2">
      <c r="A140" s="82">
        <v>128</v>
      </c>
      <c r="B140" s="103"/>
      <c r="C140" s="140" t="s">
        <v>470</v>
      </c>
      <c r="D140" s="106" t="s">
        <v>190</v>
      </c>
      <c r="E140" s="108">
        <f t="shared" si="5"/>
        <v>1.0561776023265255</v>
      </c>
      <c r="F140" s="108">
        <f t="shared" si="5"/>
        <v>1.6170364254469101</v>
      </c>
      <c r="G140" s="108">
        <f t="shared" si="5"/>
        <v>1.150170869426465</v>
      </c>
      <c r="H140" s="108">
        <f t="shared" si="5"/>
        <v>1.5587092528465045</v>
      </c>
      <c r="I140" s="108">
        <f t="shared" si="5"/>
        <v>2.7335202720271621</v>
      </c>
      <c r="J140" s="108">
        <f t="shared" si="5"/>
        <v>2.0455520750774006</v>
      </c>
      <c r="K140" s="108">
        <f t="shared" si="5"/>
        <v>2.1076312533849277</v>
      </c>
      <c r="L140" s="108">
        <f t="shared" si="5"/>
        <v>1.7172514528387945</v>
      </c>
      <c r="M140" s="103"/>
      <c r="N140" s="103"/>
      <c r="O140" s="103"/>
      <c r="P140" s="103"/>
      <c r="Q140" s="103"/>
    </row>
    <row r="141" spans="1:17" ht="15" customHeight="1" x14ac:dyDescent="0.2">
      <c r="A141" s="82">
        <v>129</v>
      </c>
      <c r="B141" s="103"/>
      <c r="C141" s="140" t="s">
        <v>471</v>
      </c>
      <c r="D141" s="106" t="s">
        <v>190</v>
      </c>
      <c r="E141" s="108">
        <f t="shared" si="5"/>
        <v>1.4492492082821558</v>
      </c>
      <c r="F141" s="108">
        <f t="shared" si="5"/>
        <v>1.1105090989366899</v>
      </c>
      <c r="G141" s="108">
        <f t="shared" si="5"/>
        <v>2.3868945873549841</v>
      </c>
      <c r="H141" s="108">
        <f t="shared" si="5"/>
        <v>1.9305437302670005</v>
      </c>
      <c r="I141" s="108">
        <f t="shared" si="5"/>
        <v>0.63677746377183586</v>
      </c>
      <c r="J141" s="108">
        <f t="shared" si="5"/>
        <v>1.4911694269619251</v>
      </c>
      <c r="K141" s="108">
        <f t="shared" si="5"/>
        <v>1.4442158762920811</v>
      </c>
      <c r="L141" s="108">
        <f t="shared" si="5"/>
        <v>1.7132279396127164</v>
      </c>
      <c r="M141" s="103"/>
      <c r="N141" s="103"/>
      <c r="O141" s="103"/>
      <c r="P141" s="103"/>
      <c r="Q141" s="103"/>
    </row>
    <row r="142" spans="1:17" ht="15" customHeight="1" x14ac:dyDescent="0.2">
      <c r="A142" s="82">
        <v>130</v>
      </c>
      <c r="B142" s="103"/>
      <c r="C142" s="140" t="s">
        <v>136</v>
      </c>
      <c r="D142" s="106" t="s">
        <v>190</v>
      </c>
      <c r="E142" s="108">
        <f t="shared" si="5"/>
        <v>1.6597550642071277</v>
      </c>
      <c r="F142" s="108">
        <f t="shared" si="5"/>
        <v>1.6672330647953333</v>
      </c>
      <c r="G142" s="108">
        <f t="shared" si="5"/>
        <v>1.3895457376531699</v>
      </c>
      <c r="H142" s="108">
        <f t="shared" si="5"/>
        <v>1.4981405317164018</v>
      </c>
      <c r="I142" s="108">
        <f t="shared" si="5"/>
        <v>1.59416648624108</v>
      </c>
      <c r="J142" s="108">
        <f t="shared" si="5"/>
        <v>1.6234026628649276</v>
      </c>
      <c r="K142" s="108">
        <f t="shared" si="5"/>
        <v>1.5565720250249406</v>
      </c>
      <c r="L142" s="108">
        <f t="shared" si="5"/>
        <v>1.6189837982717097</v>
      </c>
      <c r="M142" s="103"/>
      <c r="N142" s="103"/>
      <c r="O142" s="103"/>
      <c r="P142" s="103"/>
      <c r="Q142" s="103"/>
    </row>
    <row r="143" spans="1:17" ht="15" customHeight="1" x14ac:dyDescent="0.2">
      <c r="A143" s="82">
        <v>131</v>
      </c>
      <c r="B143" s="103"/>
      <c r="C143" s="140" t="s">
        <v>143</v>
      </c>
      <c r="D143" s="106" t="s">
        <v>190</v>
      </c>
      <c r="E143" s="108">
        <f t="shared" si="5"/>
        <v>14.103084916983343</v>
      </c>
      <c r="F143" s="108">
        <f t="shared" si="5"/>
        <v>11.606228820584159</v>
      </c>
      <c r="G143" s="108">
        <f t="shared" si="5"/>
        <v>9.5163238630788296</v>
      </c>
      <c r="H143" s="108">
        <f t="shared" si="5"/>
        <v>11.09802428873782</v>
      </c>
      <c r="I143" s="108">
        <f t="shared" si="5"/>
        <v>11.528742372423308</v>
      </c>
      <c r="J143" s="108">
        <f t="shared" si="5"/>
        <v>12.423320507004247</v>
      </c>
      <c r="K143" s="108">
        <f t="shared" si="5"/>
        <v>11.749021465729417</v>
      </c>
      <c r="L143" s="108">
        <f t="shared" si="5"/>
        <v>12.420904736649083</v>
      </c>
      <c r="M143" s="103"/>
      <c r="N143" s="103"/>
      <c r="O143" s="103"/>
      <c r="P143" s="103"/>
      <c r="Q143" s="103"/>
    </row>
    <row r="144" spans="1:17" ht="15" customHeight="1" x14ac:dyDescent="0.2">
      <c r="A144" s="82">
        <v>132</v>
      </c>
      <c r="B144" s="103"/>
      <c r="C144" s="141" t="s">
        <v>112</v>
      </c>
      <c r="D144" s="107" t="s">
        <v>190</v>
      </c>
      <c r="E144" s="109">
        <f t="shared" si="5"/>
        <v>100</v>
      </c>
      <c r="F144" s="109">
        <f t="shared" si="5"/>
        <v>100</v>
      </c>
      <c r="G144" s="109">
        <f t="shared" si="5"/>
        <v>100</v>
      </c>
      <c r="H144" s="109">
        <f t="shared" si="5"/>
        <v>100</v>
      </c>
      <c r="I144" s="109">
        <f t="shared" si="5"/>
        <v>100</v>
      </c>
      <c r="J144" s="109">
        <f t="shared" si="5"/>
        <v>100</v>
      </c>
      <c r="K144" s="109">
        <f t="shared" si="5"/>
        <v>100</v>
      </c>
      <c r="L144" s="109">
        <f t="shared" si="5"/>
        <v>100</v>
      </c>
      <c r="M144" s="103"/>
      <c r="N144" s="103"/>
      <c r="O144" s="103"/>
      <c r="P144" s="103"/>
      <c r="Q144" s="103"/>
    </row>
    <row r="145" spans="1:17" ht="30" customHeight="1" x14ac:dyDescent="0.2">
      <c r="A145" s="50"/>
      <c r="B145" s="51"/>
      <c r="C145" s="139"/>
      <c r="D145" s="52"/>
      <c r="E145" s="68" t="s">
        <v>379</v>
      </c>
      <c r="F145" s="52"/>
      <c r="G145" s="52"/>
      <c r="H145" s="52"/>
      <c r="I145" s="52"/>
      <c r="J145" s="52"/>
      <c r="K145" s="52"/>
      <c r="L145" s="52"/>
      <c r="M145" s="103"/>
      <c r="N145" s="103"/>
      <c r="O145" s="103"/>
      <c r="P145" s="103"/>
      <c r="Q145" s="103"/>
    </row>
    <row r="146" spans="1:17" ht="15" customHeight="1" x14ac:dyDescent="0.2">
      <c r="A146" s="82">
        <v>133</v>
      </c>
      <c r="B146" s="103"/>
      <c r="C146" s="140" t="s">
        <v>123</v>
      </c>
      <c r="D146" s="106" t="s">
        <v>117</v>
      </c>
      <c r="E146" s="59">
        <v>2660.3690000000001</v>
      </c>
      <c r="F146" s="59">
        <v>2650.623</v>
      </c>
      <c r="G146" s="59">
        <v>2324.5419999999999</v>
      </c>
      <c r="H146" s="59">
        <v>2497.5749999999998</v>
      </c>
      <c r="I146" s="59">
        <v>2710.62</v>
      </c>
      <c r="J146" s="59">
        <v>2232.4940000000001</v>
      </c>
      <c r="K146" s="59">
        <v>2191.6799999999998</v>
      </c>
      <c r="L146" s="59">
        <v>2290.0120000000002</v>
      </c>
      <c r="M146" s="103"/>
      <c r="N146" s="103"/>
      <c r="O146" s="103"/>
      <c r="P146" s="103"/>
      <c r="Q146" s="103"/>
    </row>
    <row r="147" spans="1:17" ht="15" customHeight="1" x14ac:dyDescent="0.2">
      <c r="A147" s="82">
        <v>134</v>
      </c>
      <c r="B147" s="103"/>
      <c r="C147" s="140" t="s">
        <v>130</v>
      </c>
      <c r="D147" s="106" t="s">
        <v>117</v>
      </c>
      <c r="E147" s="59">
        <v>1284.114</v>
      </c>
      <c r="F147" s="59">
        <v>1287.4749999999999</v>
      </c>
      <c r="G147" s="59">
        <v>1339.748</v>
      </c>
      <c r="H147" s="59">
        <v>1405.27</v>
      </c>
      <c r="I147" s="59">
        <v>1307.9369999999999</v>
      </c>
      <c r="J147" s="59">
        <v>1309.413</v>
      </c>
      <c r="K147" s="59">
        <v>1294.8009999999999</v>
      </c>
      <c r="L147" s="59">
        <v>1325.451</v>
      </c>
      <c r="M147" s="103"/>
      <c r="N147" s="103"/>
      <c r="O147" s="103"/>
      <c r="P147" s="103"/>
      <c r="Q147" s="103"/>
    </row>
    <row r="148" spans="1:17" ht="15" customHeight="1" x14ac:dyDescent="0.2">
      <c r="A148" s="82">
        <v>135</v>
      </c>
      <c r="B148" s="103"/>
      <c r="C148" s="140" t="s">
        <v>126</v>
      </c>
      <c r="D148" s="106" t="s">
        <v>117</v>
      </c>
      <c r="E148" s="59">
        <v>1057.877</v>
      </c>
      <c r="F148" s="59">
        <v>1030.4770000000001</v>
      </c>
      <c r="G148" s="59">
        <v>1231.171</v>
      </c>
      <c r="H148" s="59">
        <v>1263.0139999999999</v>
      </c>
      <c r="I148" s="59">
        <v>977.36900000000003</v>
      </c>
      <c r="J148" s="59">
        <v>1145.365</v>
      </c>
      <c r="K148" s="59">
        <v>1116.6489999999999</v>
      </c>
      <c r="L148" s="59">
        <v>1286.9449999999999</v>
      </c>
      <c r="M148" s="103"/>
      <c r="N148" s="103"/>
      <c r="O148" s="103"/>
      <c r="P148" s="103"/>
      <c r="Q148" s="103"/>
    </row>
    <row r="149" spans="1:17" ht="15" customHeight="1" x14ac:dyDescent="0.2">
      <c r="A149" s="82">
        <v>136</v>
      </c>
      <c r="B149" s="103"/>
      <c r="C149" s="140" t="s">
        <v>125</v>
      </c>
      <c r="D149" s="106" t="s">
        <v>117</v>
      </c>
      <c r="E149" s="59">
        <v>1679.2639999999999</v>
      </c>
      <c r="F149" s="59">
        <v>1487.376</v>
      </c>
      <c r="G149" s="59">
        <v>1565.7660000000001</v>
      </c>
      <c r="H149" s="59">
        <v>1604.1130000000001</v>
      </c>
      <c r="I149" s="59">
        <v>1490.6310000000001</v>
      </c>
      <c r="J149" s="59">
        <v>1428.056</v>
      </c>
      <c r="K149" s="59">
        <v>1401.1559999999999</v>
      </c>
      <c r="L149" s="59">
        <v>1276.761</v>
      </c>
      <c r="M149" s="103"/>
      <c r="N149" s="103"/>
      <c r="O149" s="103"/>
      <c r="P149" s="103"/>
      <c r="Q149" s="103"/>
    </row>
    <row r="150" spans="1:17" ht="15" customHeight="1" x14ac:dyDescent="0.2">
      <c r="A150" s="82">
        <v>137</v>
      </c>
      <c r="B150" s="103"/>
      <c r="C150" s="140" t="s">
        <v>124</v>
      </c>
      <c r="D150" s="106" t="s">
        <v>117</v>
      </c>
      <c r="E150" s="59">
        <v>720.93399999999997</v>
      </c>
      <c r="F150" s="59">
        <v>556.58799999999997</v>
      </c>
      <c r="G150" s="59">
        <v>681.81700000000001</v>
      </c>
      <c r="H150" s="59">
        <v>595.702</v>
      </c>
      <c r="I150" s="59">
        <v>765.06799999999998</v>
      </c>
      <c r="J150" s="59">
        <v>932.84299999999996</v>
      </c>
      <c r="K150" s="59">
        <v>1002.998</v>
      </c>
      <c r="L150" s="59">
        <v>1149.2270000000001</v>
      </c>
      <c r="M150" s="103"/>
      <c r="N150" s="103"/>
      <c r="O150" s="103"/>
      <c r="P150" s="103"/>
      <c r="Q150" s="103"/>
    </row>
    <row r="151" spans="1:17" ht="15" customHeight="1" x14ac:dyDescent="0.2">
      <c r="A151" s="82">
        <v>138</v>
      </c>
      <c r="B151" s="103"/>
      <c r="C151" s="140" t="s">
        <v>139</v>
      </c>
      <c r="D151" s="106" t="s">
        <v>117</v>
      </c>
      <c r="E151" s="59">
        <v>748.63099999999997</v>
      </c>
      <c r="F151" s="59">
        <v>725.61</v>
      </c>
      <c r="G151" s="59">
        <v>750.34299999999996</v>
      </c>
      <c r="H151" s="59">
        <v>866.19100000000003</v>
      </c>
      <c r="I151" s="59">
        <v>779.51099999999997</v>
      </c>
      <c r="J151" s="59">
        <v>761.46699999999998</v>
      </c>
      <c r="K151" s="59">
        <v>832.596</v>
      </c>
      <c r="L151" s="59">
        <v>859.98199999999997</v>
      </c>
      <c r="M151" s="103"/>
      <c r="N151" s="103"/>
      <c r="O151" s="103"/>
      <c r="P151" s="103"/>
      <c r="Q151" s="103"/>
    </row>
    <row r="152" spans="1:17" ht="15" customHeight="1" x14ac:dyDescent="0.2">
      <c r="A152" s="82">
        <v>139</v>
      </c>
      <c r="B152" s="103"/>
      <c r="C152" s="140" t="s">
        <v>136</v>
      </c>
      <c r="D152" s="106" t="s">
        <v>117</v>
      </c>
      <c r="E152" s="59">
        <v>981.86099999999999</v>
      </c>
      <c r="F152" s="59">
        <v>947.27200000000005</v>
      </c>
      <c r="G152" s="59">
        <v>949.35400000000004</v>
      </c>
      <c r="H152" s="59">
        <v>798.95899999999995</v>
      </c>
      <c r="I152" s="59">
        <v>739.28499999999997</v>
      </c>
      <c r="J152" s="59">
        <v>697.91300000000001</v>
      </c>
      <c r="K152" s="59">
        <v>631.40499999999997</v>
      </c>
      <c r="L152" s="59">
        <v>668.26900000000001</v>
      </c>
      <c r="M152" s="103"/>
      <c r="N152" s="103"/>
      <c r="O152" s="103"/>
      <c r="P152" s="103"/>
      <c r="Q152" s="103"/>
    </row>
    <row r="153" spans="1:17" ht="15" customHeight="1" x14ac:dyDescent="0.2">
      <c r="A153" s="82">
        <v>140</v>
      </c>
      <c r="B153" s="103"/>
      <c r="C153" s="140" t="s">
        <v>133</v>
      </c>
      <c r="D153" s="106" t="s">
        <v>117</v>
      </c>
      <c r="E153" s="59">
        <v>510.97399999999999</v>
      </c>
      <c r="F153" s="59">
        <v>477.233</v>
      </c>
      <c r="G153" s="59">
        <v>517.10500000000002</v>
      </c>
      <c r="H153" s="59">
        <v>550.40700000000004</v>
      </c>
      <c r="I153" s="59">
        <v>603.54300000000001</v>
      </c>
      <c r="J153" s="59">
        <v>555.39099999999996</v>
      </c>
      <c r="K153" s="59">
        <v>598.52200000000005</v>
      </c>
      <c r="L153" s="59">
        <v>660.56100000000004</v>
      </c>
      <c r="M153" s="103"/>
      <c r="N153" s="103"/>
      <c r="O153" s="103"/>
      <c r="P153" s="103"/>
      <c r="Q153" s="103"/>
    </row>
    <row r="154" spans="1:17" ht="15" customHeight="1" x14ac:dyDescent="0.2">
      <c r="A154" s="82">
        <v>141</v>
      </c>
      <c r="B154" s="103"/>
      <c r="C154" s="140" t="s">
        <v>128</v>
      </c>
      <c r="D154" s="106" t="s">
        <v>117</v>
      </c>
      <c r="E154" s="59">
        <v>504.03500000000003</v>
      </c>
      <c r="F154" s="59">
        <v>539.68299999999999</v>
      </c>
      <c r="G154" s="59">
        <v>500.76100000000002</v>
      </c>
      <c r="H154" s="59">
        <v>520.08799999999997</v>
      </c>
      <c r="I154" s="59">
        <v>652.65800000000002</v>
      </c>
      <c r="J154" s="59">
        <v>580.76499999999999</v>
      </c>
      <c r="K154" s="59">
        <v>531.85900000000004</v>
      </c>
      <c r="L154" s="59">
        <v>562.99699999999996</v>
      </c>
      <c r="M154" s="103"/>
      <c r="N154" s="103"/>
      <c r="O154" s="103"/>
      <c r="P154" s="103"/>
      <c r="Q154" s="103"/>
    </row>
    <row r="155" spans="1:17" ht="15" customHeight="1" x14ac:dyDescent="0.2">
      <c r="A155" s="82">
        <v>142</v>
      </c>
      <c r="B155" s="103"/>
      <c r="C155" s="140" t="s">
        <v>129</v>
      </c>
      <c r="D155" s="106" t="s">
        <v>117</v>
      </c>
      <c r="E155" s="59">
        <v>301.60300000000001</v>
      </c>
      <c r="F155" s="59">
        <v>277.46899999999999</v>
      </c>
      <c r="G155" s="59">
        <v>408.25200000000001</v>
      </c>
      <c r="H155" s="59">
        <v>333.625</v>
      </c>
      <c r="I155" s="59">
        <v>409.01100000000002</v>
      </c>
      <c r="J155" s="59">
        <v>425.48</v>
      </c>
      <c r="K155" s="59">
        <v>423.81900000000002</v>
      </c>
      <c r="L155" s="59">
        <v>488.07100000000003</v>
      </c>
      <c r="M155" s="103"/>
      <c r="N155" s="103"/>
      <c r="O155" s="103"/>
      <c r="P155" s="103"/>
      <c r="Q155" s="103"/>
    </row>
    <row r="156" spans="1:17" ht="15" customHeight="1" x14ac:dyDescent="0.2">
      <c r="A156" s="82">
        <v>143</v>
      </c>
      <c r="B156" s="103"/>
      <c r="C156" s="140" t="s">
        <v>141</v>
      </c>
      <c r="D156" s="106" t="s">
        <v>117</v>
      </c>
      <c r="E156" s="59">
        <v>343.78699999999998</v>
      </c>
      <c r="F156" s="59">
        <v>360.68700000000001</v>
      </c>
      <c r="G156" s="59">
        <v>390.22500000000002</v>
      </c>
      <c r="H156" s="59">
        <v>406.50400000000002</v>
      </c>
      <c r="I156" s="59">
        <v>401.32400000000001</v>
      </c>
      <c r="J156" s="59">
        <v>424.12400000000002</v>
      </c>
      <c r="K156" s="59">
        <v>440.65</v>
      </c>
      <c r="L156" s="59">
        <v>460.39699999999999</v>
      </c>
      <c r="M156" s="103"/>
      <c r="N156" s="103"/>
      <c r="O156" s="103"/>
      <c r="P156" s="103"/>
      <c r="Q156" s="103"/>
    </row>
    <row r="157" spans="1:17" ht="15" customHeight="1" x14ac:dyDescent="0.2">
      <c r="A157" s="82">
        <v>144</v>
      </c>
      <c r="B157" s="103"/>
      <c r="C157" s="140" t="s">
        <v>131</v>
      </c>
      <c r="D157" s="106" t="s">
        <v>117</v>
      </c>
      <c r="E157" s="59">
        <v>254.64599999999999</v>
      </c>
      <c r="F157" s="59">
        <v>233.34700000000001</v>
      </c>
      <c r="G157" s="59">
        <v>218.512</v>
      </c>
      <c r="H157" s="59">
        <v>210.25200000000001</v>
      </c>
      <c r="I157" s="59">
        <v>296.21199999999999</v>
      </c>
      <c r="J157" s="59">
        <v>365.327</v>
      </c>
      <c r="K157" s="59">
        <v>435.17700000000002</v>
      </c>
      <c r="L157" s="59">
        <v>427.52699999999999</v>
      </c>
      <c r="M157" s="103"/>
      <c r="N157" s="103"/>
      <c r="O157" s="103"/>
      <c r="P157" s="103"/>
      <c r="Q157" s="103"/>
    </row>
    <row r="158" spans="1:17" ht="15" customHeight="1" x14ac:dyDescent="0.2">
      <c r="A158" s="82">
        <v>145</v>
      </c>
      <c r="B158" s="103"/>
      <c r="C158" s="140" t="s">
        <v>145</v>
      </c>
      <c r="D158" s="106" t="s">
        <v>117</v>
      </c>
      <c r="E158" s="59">
        <v>341.99900000000002</v>
      </c>
      <c r="F158" s="59">
        <v>354.80799999999999</v>
      </c>
      <c r="G158" s="59">
        <v>371.904</v>
      </c>
      <c r="H158" s="59">
        <v>358.17500000000001</v>
      </c>
      <c r="I158" s="59">
        <v>372.80799999999999</v>
      </c>
      <c r="J158" s="59">
        <v>380.005</v>
      </c>
      <c r="K158" s="59">
        <v>405.721</v>
      </c>
      <c r="L158" s="59">
        <v>423.96800000000002</v>
      </c>
      <c r="M158" s="103"/>
      <c r="N158" s="103"/>
      <c r="O158" s="103"/>
      <c r="P158" s="103"/>
      <c r="Q158" s="103"/>
    </row>
    <row r="159" spans="1:17" ht="15" customHeight="1" x14ac:dyDescent="0.2">
      <c r="A159" s="82">
        <v>146</v>
      </c>
      <c r="B159" s="103"/>
      <c r="C159" s="140" t="s">
        <v>132</v>
      </c>
      <c r="D159" s="106" t="s">
        <v>117</v>
      </c>
      <c r="E159" s="59">
        <v>710.43700000000001</v>
      </c>
      <c r="F159" s="59">
        <v>712.08600000000001</v>
      </c>
      <c r="G159" s="59">
        <v>683.51800000000003</v>
      </c>
      <c r="H159" s="59">
        <v>666.51199999999994</v>
      </c>
      <c r="I159" s="59">
        <v>602.08500000000004</v>
      </c>
      <c r="J159" s="59">
        <v>421.99599999999998</v>
      </c>
      <c r="K159" s="59">
        <v>303.23500000000001</v>
      </c>
      <c r="L159" s="59">
        <v>388.77600000000001</v>
      </c>
      <c r="M159" s="103"/>
      <c r="N159" s="103"/>
      <c r="O159" s="103"/>
      <c r="P159" s="103"/>
      <c r="Q159" s="103"/>
    </row>
    <row r="160" spans="1:17" ht="15" customHeight="1" x14ac:dyDescent="0.2">
      <c r="A160" s="82">
        <v>147</v>
      </c>
      <c r="B160" s="103"/>
      <c r="C160" s="140" t="s">
        <v>469</v>
      </c>
      <c r="D160" s="106" t="s">
        <v>117</v>
      </c>
      <c r="E160" s="59">
        <v>95.915000000000006</v>
      </c>
      <c r="F160" s="59">
        <v>94.081000000000003</v>
      </c>
      <c r="G160" s="59">
        <v>134.767</v>
      </c>
      <c r="H160" s="59">
        <v>144.29900000000001</v>
      </c>
      <c r="I160" s="59">
        <v>188.29400000000001</v>
      </c>
      <c r="J160" s="59">
        <v>166.554</v>
      </c>
      <c r="K160" s="59">
        <v>180.953</v>
      </c>
      <c r="L160" s="59">
        <v>208.27</v>
      </c>
      <c r="M160" s="103"/>
      <c r="N160" s="103"/>
      <c r="O160" s="103"/>
      <c r="P160" s="103"/>
      <c r="Q160" s="103"/>
    </row>
    <row r="161" spans="1:17" ht="15" customHeight="1" x14ac:dyDescent="0.2">
      <c r="A161" s="82">
        <v>148</v>
      </c>
      <c r="B161" s="103"/>
      <c r="C161" s="140" t="s">
        <v>470</v>
      </c>
      <c r="D161" s="106" t="s">
        <v>117</v>
      </c>
      <c r="E161" s="59">
        <v>232.37799999999999</v>
      </c>
      <c r="F161" s="59">
        <v>339.64600000000002</v>
      </c>
      <c r="G161" s="59">
        <v>264.154</v>
      </c>
      <c r="H161" s="59">
        <v>252.20500000000001</v>
      </c>
      <c r="I161" s="59">
        <v>331.05700000000002</v>
      </c>
      <c r="J161" s="59">
        <v>267.55900000000003</v>
      </c>
      <c r="K161" s="59">
        <v>310.471</v>
      </c>
      <c r="L161" s="59">
        <v>176.63499999999999</v>
      </c>
      <c r="M161" s="103"/>
      <c r="N161" s="103"/>
      <c r="O161" s="103"/>
      <c r="P161" s="103"/>
      <c r="Q161" s="103"/>
    </row>
    <row r="162" spans="1:17" ht="15" customHeight="1" x14ac:dyDescent="0.2">
      <c r="A162" s="82">
        <v>149</v>
      </c>
      <c r="B162" s="103"/>
      <c r="C162" s="140" t="s">
        <v>146</v>
      </c>
      <c r="D162" s="106" t="s">
        <v>117</v>
      </c>
      <c r="E162" s="59">
        <v>128.56399999999999</v>
      </c>
      <c r="F162" s="59">
        <v>113.081</v>
      </c>
      <c r="G162" s="59">
        <v>96.04</v>
      </c>
      <c r="H162" s="59">
        <v>150.23699999999999</v>
      </c>
      <c r="I162" s="59">
        <v>188.72300000000001</v>
      </c>
      <c r="J162" s="59">
        <v>206.899</v>
      </c>
      <c r="K162" s="59">
        <v>286.21800000000002</v>
      </c>
      <c r="L162" s="59">
        <v>156.316</v>
      </c>
      <c r="M162" s="103"/>
      <c r="N162" s="103"/>
      <c r="O162" s="103"/>
      <c r="P162" s="103"/>
      <c r="Q162" s="103"/>
    </row>
    <row r="163" spans="1:17" ht="15" customHeight="1" x14ac:dyDescent="0.2">
      <c r="A163" s="82">
        <v>150</v>
      </c>
      <c r="B163" s="103"/>
      <c r="C163" s="140" t="s">
        <v>472</v>
      </c>
      <c r="D163" s="106" t="s">
        <v>117</v>
      </c>
      <c r="E163" s="59">
        <v>109.291</v>
      </c>
      <c r="F163" s="59">
        <v>107.583</v>
      </c>
      <c r="G163" s="59">
        <v>108.959</v>
      </c>
      <c r="H163" s="59">
        <v>109.077</v>
      </c>
      <c r="I163" s="59">
        <v>114.273</v>
      </c>
      <c r="J163" s="59">
        <v>138.00700000000001</v>
      </c>
      <c r="K163" s="59">
        <v>139.328</v>
      </c>
      <c r="L163" s="59">
        <v>152.30500000000001</v>
      </c>
      <c r="M163" s="103"/>
      <c r="N163" s="103"/>
      <c r="O163" s="103"/>
      <c r="P163" s="103"/>
      <c r="Q163" s="103"/>
    </row>
    <row r="164" spans="1:17" ht="15" customHeight="1" x14ac:dyDescent="0.2">
      <c r="A164" s="82">
        <v>151</v>
      </c>
      <c r="B164" s="103"/>
      <c r="C164" s="140" t="s">
        <v>140</v>
      </c>
      <c r="D164" s="106" t="s">
        <v>117</v>
      </c>
      <c r="E164" s="59">
        <v>28.292999999999999</v>
      </c>
      <c r="F164" s="59">
        <v>28.765999999999998</v>
      </c>
      <c r="G164" s="59">
        <v>20.518000000000001</v>
      </c>
      <c r="H164" s="59">
        <v>41.368000000000002</v>
      </c>
      <c r="I164" s="59">
        <v>137.99299999999999</v>
      </c>
      <c r="J164" s="59">
        <v>124.428</v>
      </c>
      <c r="K164" s="59">
        <v>189.756</v>
      </c>
      <c r="L164" s="59">
        <v>150.202</v>
      </c>
      <c r="M164" s="103"/>
      <c r="N164" s="103"/>
      <c r="O164" s="103"/>
      <c r="P164" s="103"/>
      <c r="Q164" s="103"/>
    </row>
    <row r="165" spans="1:17" ht="15" customHeight="1" x14ac:dyDescent="0.2">
      <c r="A165" s="82">
        <v>152</v>
      </c>
      <c r="B165" s="103"/>
      <c r="C165" s="140" t="s">
        <v>137</v>
      </c>
      <c r="D165" s="106" t="s">
        <v>117</v>
      </c>
      <c r="E165" s="59">
        <v>125.26300000000001</v>
      </c>
      <c r="F165" s="59">
        <v>152.35900000000001</v>
      </c>
      <c r="G165" s="59">
        <v>153.23400000000001</v>
      </c>
      <c r="H165" s="59">
        <v>163.78800000000001</v>
      </c>
      <c r="I165" s="59">
        <v>157.19999999999999</v>
      </c>
      <c r="J165" s="59">
        <v>167.76400000000001</v>
      </c>
      <c r="K165" s="59">
        <v>156.70400000000001</v>
      </c>
      <c r="L165" s="59">
        <v>140.00700000000001</v>
      </c>
      <c r="M165" s="103"/>
      <c r="N165" s="103"/>
      <c r="O165" s="103"/>
      <c r="P165" s="103"/>
      <c r="Q165" s="103"/>
    </row>
    <row r="166" spans="1:17" ht="15" customHeight="1" x14ac:dyDescent="0.2">
      <c r="A166" s="82">
        <v>153</v>
      </c>
      <c r="B166" s="103"/>
      <c r="C166" s="140" t="s">
        <v>143</v>
      </c>
      <c r="D166" s="106" t="s">
        <v>117</v>
      </c>
      <c r="E166" s="59">
        <v>1936.99</v>
      </c>
      <c r="F166" s="59">
        <v>1928.7470000000001</v>
      </c>
      <c r="G166" s="59">
        <v>2176.5100000000002</v>
      </c>
      <c r="H166" s="59">
        <v>2599.576</v>
      </c>
      <c r="I166" s="59">
        <v>2263.2350000000001</v>
      </c>
      <c r="J166" s="59">
        <v>2315.7820000000002</v>
      </c>
      <c r="K166" s="59">
        <v>2300.8670000000002</v>
      </c>
      <c r="L166" s="59">
        <v>2281.7190000000001</v>
      </c>
      <c r="M166" s="103"/>
      <c r="N166" s="103"/>
      <c r="O166" s="103"/>
      <c r="P166" s="103"/>
      <c r="Q166" s="103"/>
    </row>
    <row r="167" spans="1:17" ht="15" customHeight="1" x14ac:dyDescent="0.2">
      <c r="A167" s="82">
        <v>154</v>
      </c>
      <c r="B167" s="103"/>
      <c r="C167" s="141" t="s">
        <v>112</v>
      </c>
      <c r="D167" s="107" t="s">
        <v>117</v>
      </c>
      <c r="E167" s="61">
        <v>14757.225</v>
      </c>
      <c r="F167" s="61">
        <v>14404.996999999999</v>
      </c>
      <c r="G167" s="61">
        <v>14887.2</v>
      </c>
      <c r="H167" s="61">
        <v>15536.937</v>
      </c>
      <c r="I167" s="61">
        <v>15488.837</v>
      </c>
      <c r="J167" s="61">
        <v>15047.632</v>
      </c>
      <c r="K167" s="61">
        <v>15174.565000000001</v>
      </c>
      <c r="L167" s="61">
        <v>15534.397999999999</v>
      </c>
      <c r="M167" s="103"/>
      <c r="N167" s="103"/>
      <c r="O167" s="103"/>
      <c r="P167" s="103"/>
      <c r="Q167" s="103"/>
    </row>
    <row r="168" spans="1:17" s="51" customFormat="1" ht="30" customHeight="1" x14ac:dyDescent="0.2">
      <c r="A168" s="50"/>
      <c r="C168" s="139"/>
      <c r="D168" s="52"/>
      <c r="E168" s="68" t="s">
        <v>380</v>
      </c>
      <c r="F168" s="52"/>
      <c r="G168" s="52"/>
      <c r="H168" s="52"/>
      <c r="I168" s="52"/>
      <c r="J168" s="52"/>
      <c r="K168" s="52"/>
      <c r="L168" s="52"/>
      <c r="M168" s="104"/>
      <c r="N168" s="104"/>
      <c r="O168" s="104"/>
      <c r="P168" s="104"/>
      <c r="Q168" s="104"/>
    </row>
    <row r="169" spans="1:17" ht="15" customHeight="1" x14ac:dyDescent="0.2">
      <c r="A169" s="82">
        <v>155</v>
      </c>
      <c r="B169" s="103"/>
      <c r="C169" s="140" t="s">
        <v>123</v>
      </c>
      <c r="D169" s="106" t="s">
        <v>190</v>
      </c>
      <c r="E169" s="108">
        <f t="shared" ref="E169:L184" si="6">E146/E$167*100</f>
        <v>18.027569546442507</v>
      </c>
      <c r="F169" s="108">
        <f t="shared" si="6"/>
        <v>18.400718861656134</v>
      </c>
      <c r="G169" s="108">
        <f t="shared" si="6"/>
        <v>15.614366704282872</v>
      </c>
      <c r="H169" s="108">
        <f t="shared" si="6"/>
        <v>16.075079663385388</v>
      </c>
      <c r="I169" s="108">
        <f t="shared" si="6"/>
        <v>17.500474696712221</v>
      </c>
      <c r="J169" s="108">
        <f t="shared" si="6"/>
        <v>14.836181533413365</v>
      </c>
      <c r="K169" s="108">
        <f t="shared" si="6"/>
        <v>14.443115832315456</v>
      </c>
      <c r="L169" s="108">
        <f t="shared" si="6"/>
        <v>14.741556125959951</v>
      </c>
      <c r="M169" s="103"/>
      <c r="N169" s="103"/>
      <c r="O169" s="103"/>
      <c r="P169" s="103"/>
      <c r="Q169" s="103"/>
    </row>
    <row r="170" spans="1:17" ht="15" customHeight="1" x14ac:dyDescent="0.2">
      <c r="A170" s="82">
        <v>156</v>
      </c>
      <c r="B170" s="103"/>
      <c r="C170" s="140" t="s">
        <v>130</v>
      </c>
      <c r="D170" s="106" t="s">
        <v>190</v>
      </c>
      <c r="E170" s="108">
        <f t="shared" si="6"/>
        <v>8.7015953202583809</v>
      </c>
      <c r="F170" s="108">
        <f t="shared" si="6"/>
        <v>8.9376971060806198</v>
      </c>
      <c r="G170" s="108">
        <f t="shared" si="6"/>
        <v>8.9993282820140799</v>
      </c>
      <c r="H170" s="108">
        <f t="shared" si="6"/>
        <v>9.0447042425414992</v>
      </c>
      <c r="I170" s="108">
        <f t="shared" si="6"/>
        <v>8.4443848172719473</v>
      </c>
      <c r="J170" s="108">
        <f t="shared" si="6"/>
        <v>8.7017877630181282</v>
      </c>
      <c r="K170" s="108">
        <f t="shared" si="6"/>
        <v>8.5327058798720081</v>
      </c>
      <c r="L170" s="108">
        <f t="shared" si="6"/>
        <v>8.5323615372800425</v>
      </c>
      <c r="M170" s="103"/>
      <c r="N170" s="103"/>
      <c r="O170" s="103"/>
      <c r="P170" s="103"/>
      <c r="Q170" s="103"/>
    </row>
    <row r="171" spans="1:17" ht="15" customHeight="1" x14ac:dyDescent="0.2">
      <c r="A171" s="82">
        <v>157</v>
      </c>
      <c r="B171" s="103"/>
      <c r="C171" s="140" t="s">
        <v>126</v>
      </c>
      <c r="D171" s="106" t="s">
        <v>190</v>
      </c>
      <c r="E171" s="108">
        <f t="shared" si="6"/>
        <v>7.1685360899491597</v>
      </c>
      <c r="F171" s="108">
        <f t="shared" si="6"/>
        <v>7.1536078764889721</v>
      </c>
      <c r="G171" s="108">
        <f t="shared" si="6"/>
        <v>8.2699970444408617</v>
      </c>
      <c r="H171" s="108">
        <f t="shared" si="6"/>
        <v>8.1291054987221738</v>
      </c>
      <c r="I171" s="108">
        <f t="shared" si="6"/>
        <v>6.3101509816392287</v>
      </c>
      <c r="J171" s="108">
        <f t="shared" si="6"/>
        <v>7.6115962963474919</v>
      </c>
      <c r="K171" s="108">
        <f t="shared" si="6"/>
        <v>7.3586887004668657</v>
      </c>
      <c r="L171" s="108">
        <f t="shared" si="6"/>
        <v>8.2844858230103284</v>
      </c>
      <c r="M171" s="103"/>
      <c r="N171" s="103"/>
      <c r="O171" s="103"/>
      <c r="P171" s="103"/>
      <c r="Q171" s="103"/>
    </row>
    <row r="172" spans="1:17" ht="15" customHeight="1" x14ac:dyDescent="0.2">
      <c r="A172" s="82">
        <v>158</v>
      </c>
      <c r="B172" s="103"/>
      <c r="C172" s="140" t="s">
        <v>125</v>
      </c>
      <c r="D172" s="106" t="s">
        <v>190</v>
      </c>
      <c r="E172" s="108">
        <f t="shared" si="6"/>
        <v>11.379266765940073</v>
      </c>
      <c r="F172" s="108">
        <f t="shared" si="6"/>
        <v>10.325416936914323</v>
      </c>
      <c r="G172" s="108">
        <f t="shared" si="6"/>
        <v>10.517531839432532</v>
      </c>
      <c r="H172" s="108">
        <f t="shared" si="6"/>
        <v>10.324512482737108</v>
      </c>
      <c r="I172" s="108">
        <f t="shared" si="6"/>
        <v>9.6239052680327131</v>
      </c>
      <c r="J172" s="108">
        <f t="shared" si="6"/>
        <v>9.490237400808315</v>
      </c>
      <c r="K172" s="108">
        <f t="shared" si="6"/>
        <v>9.233582643060938</v>
      </c>
      <c r="L172" s="108">
        <f t="shared" si="6"/>
        <v>8.2189280846287058</v>
      </c>
      <c r="M172" s="103"/>
      <c r="N172" s="103"/>
      <c r="O172" s="103"/>
      <c r="P172" s="103"/>
      <c r="Q172" s="103"/>
    </row>
    <row r="173" spans="1:17" ht="15" customHeight="1" x14ac:dyDescent="0.2">
      <c r="A173" s="82">
        <v>159</v>
      </c>
      <c r="B173" s="103"/>
      <c r="C173" s="140" t="s">
        <v>124</v>
      </c>
      <c r="D173" s="106" t="s">
        <v>190</v>
      </c>
      <c r="E173" s="108">
        <f t="shared" si="6"/>
        <v>4.885295168976552</v>
      </c>
      <c r="F173" s="108">
        <f t="shared" si="6"/>
        <v>3.8638536335689624</v>
      </c>
      <c r="G173" s="108">
        <f t="shared" si="6"/>
        <v>4.5798874200655595</v>
      </c>
      <c r="H173" s="108">
        <f t="shared" si="6"/>
        <v>3.8341019211186862</v>
      </c>
      <c r="I173" s="108">
        <f t="shared" si="6"/>
        <v>4.9394799622463585</v>
      </c>
      <c r="J173" s="108">
        <f t="shared" si="6"/>
        <v>6.1992677651872397</v>
      </c>
      <c r="K173" s="108">
        <f t="shared" si="6"/>
        <v>6.6097314815943653</v>
      </c>
      <c r="L173" s="108">
        <f t="shared" si="6"/>
        <v>7.3979500203355171</v>
      </c>
      <c r="M173" s="103"/>
      <c r="N173" s="103"/>
      <c r="O173" s="103"/>
      <c r="P173" s="103"/>
      <c r="Q173" s="103"/>
    </row>
    <row r="174" spans="1:17" ht="15" customHeight="1" x14ac:dyDescent="0.2">
      <c r="A174" s="82">
        <v>160</v>
      </c>
      <c r="B174" s="103"/>
      <c r="C174" s="140" t="s">
        <v>139</v>
      </c>
      <c r="D174" s="106" t="s">
        <v>190</v>
      </c>
      <c r="E174" s="108">
        <f t="shared" si="6"/>
        <v>5.072979506648438</v>
      </c>
      <c r="F174" s="108">
        <f t="shared" si="6"/>
        <v>5.0372103513801498</v>
      </c>
      <c r="G174" s="108">
        <f t="shared" si="6"/>
        <v>5.0401888870976403</v>
      </c>
      <c r="H174" s="108">
        <f t="shared" si="6"/>
        <v>5.5750435237009714</v>
      </c>
      <c r="I174" s="108">
        <f t="shared" si="6"/>
        <v>5.0327277638727814</v>
      </c>
      <c r="J174" s="108">
        <f t="shared" si="6"/>
        <v>5.0603776062572505</v>
      </c>
      <c r="K174" s="108">
        <f t="shared" si="6"/>
        <v>5.4867866064035447</v>
      </c>
      <c r="L174" s="108">
        <f t="shared" si="6"/>
        <v>5.5359853661532306</v>
      </c>
      <c r="M174" s="103"/>
      <c r="N174" s="103"/>
      <c r="O174" s="103"/>
      <c r="P174" s="103"/>
      <c r="Q174" s="103"/>
    </row>
    <row r="175" spans="1:17" ht="15" customHeight="1" x14ac:dyDescent="0.2">
      <c r="A175" s="82">
        <v>161</v>
      </c>
      <c r="B175" s="103"/>
      <c r="C175" s="140" t="s">
        <v>136</v>
      </c>
      <c r="D175" s="106" t="s">
        <v>190</v>
      </c>
      <c r="E175" s="108">
        <f t="shared" si="6"/>
        <v>6.6534256948714958</v>
      </c>
      <c r="F175" s="108">
        <f t="shared" si="6"/>
        <v>6.5759958158963876</v>
      </c>
      <c r="G175" s="108">
        <f t="shared" si="6"/>
        <v>6.3769815680584667</v>
      </c>
      <c r="H175" s="108">
        <f t="shared" si="6"/>
        <v>5.1423198793945035</v>
      </c>
      <c r="I175" s="108">
        <f t="shared" si="6"/>
        <v>4.7730181420335169</v>
      </c>
      <c r="J175" s="108">
        <f t="shared" si="6"/>
        <v>4.6380254381553199</v>
      </c>
      <c r="K175" s="108">
        <f t="shared" si="6"/>
        <v>4.1609429990250124</v>
      </c>
      <c r="L175" s="108">
        <f t="shared" si="6"/>
        <v>4.3018660909808029</v>
      </c>
      <c r="M175" s="103"/>
      <c r="N175" s="103"/>
      <c r="O175" s="103"/>
      <c r="P175" s="103"/>
      <c r="Q175" s="103"/>
    </row>
    <row r="176" spans="1:17" ht="15" customHeight="1" x14ac:dyDescent="0.2">
      <c r="A176" s="82">
        <v>162</v>
      </c>
      <c r="B176" s="103"/>
      <c r="C176" s="140" t="s">
        <v>133</v>
      </c>
      <c r="D176" s="106" t="s">
        <v>190</v>
      </c>
      <c r="E176" s="108">
        <f t="shared" si="6"/>
        <v>3.4625344534626255</v>
      </c>
      <c r="F176" s="108">
        <f t="shared" si="6"/>
        <v>3.3129684095040082</v>
      </c>
      <c r="G176" s="108">
        <f t="shared" si="6"/>
        <v>3.4734872910957066</v>
      </c>
      <c r="H176" s="108">
        <f t="shared" si="6"/>
        <v>3.5425708426313376</v>
      </c>
      <c r="I176" s="108">
        <f t="shared" si="6"/>
        <v>3.8966321357762368</v>
      </c>
      <c r="J176" s="108">
        <f t="shared" si="6"/>
        <v>3.6908863799965337</v>
      </c>
      <c r="K176" s="108">
        <f t="shared" si="6"/>
        <v>3.9442448597373301</v>
      </c>
      <c r="L176" s="108">
        <f t="shared" si="6"/>
        <v>4.2522471743031174</v>
      </c>
      <c r="M176" s="103"/>
      <c r="N176" s="103"/>
      <c r="O176" s="103"/>
      <c r="P176" s="103"/>
      <c r="Q176" s="103"/>
    </row>
    <row r="177" spans="1:17" ht="15" customHeight="1" x14ac:dyDescent="0.2">
      <c r="A177" s="82">
        <v>163</v>
      </c>
      <c r="B177" s="103"/>
      <c r="C177" s="140" t="s">
        <v>128</v>
      </c>
      <c r="D177" s="106" t="s">
        <v>190</v>
      </c>
      <c r="E177" s="108">
        <f t="shared" si="6"/>
        <v>3.4155134180037239</v>
      </c>
      <c r="F177" s="108">
        <f t="shared" si="6"/>
        <v>3.7464985240885507</v>
      </c>
      <c r="G177" s="108">
        <f t="shared" si="6"/>
        <v>3.3637017034768126</v>
      </c>
      <c r="H177" s="108">
        <f t="shared" si="6"/>
        <v>3.3474294193250569</v>
      </c>
      <c r="I177" s="108">
        <f t="shared" si="6"/>
        <v>4.2137314764175002</v>
      </c>
      <c r="J177" s="108">
        <f t="shared" si="6"/>
        <v>3.8595109183956651</v>
      </c>
      <c r="K177" s="108">
        <f t="shared" si="6"/>
        <v>3.5049373738225773</v>
      </c>
      <c r="L177" s="108">
        <f t="shared" si="6"/>
        <v>3.6241958008285868</v>
      </c>
      <c r="M177" s="103"/>
      <c r="N177" s="103"/>
      <c r="O177" s="103"/>
      <c r="P177" s="103"/>
      <c r="Q177" s="103"/>
    </row>
    <row r="178" spans="1:17" ht="15" customHeight="1" x14ac:dyDescent="0.2">
      <c r="A178" s="82">
        <v>164</v>
      </c>
      <c r="B178" s="103"/>
      <c r="C178" s="140" t="s">
        <v>129</v>
      </c>
      <c r="D178" s="106" t="s">
        <v>190</v>
      </c>
      <c r="E178" s="108">
        <f t="shared" si="6"/>
        <v>2.0437650032441734</v>
      </c>
      <c r="F178" s="108">
        <f t="shared" si="6"/>
        <v>1.9261996375285604</v>
      </c>
      <c r="G178" s="108">
        <f t="shared" si="6"/>
        <v>2.7423021118813473</v>
      </c>
      <c r="H178" s="108">
        <f t="shared" si="6"/>
        <v>2.1473022642751269</v>
      </c>
      <c r="I178" s="108">
        <f t="shared" si="6"/>
        <v>2.6406824476234081</v>
      </c>
      <c r="J178" s="108">
        <f t="shared" si="6"/>
        <v>2.8275545281809129</v>
      </c>
      <c r="K178" s="108">
        <f t="shared" si="6"/>
        <v>2.7929565032012453</v>
      </c>
      <c r="L178" s="108">
        <f t="shared" si="6"/>
        <v>3.1418726364549174</v>
      </c>
      <c r="M178" s="103"/>
      <c r="N178" s="103"/>
      <c r="O178" s="103"/>
      <c r="P178" s="103"/>
      <c r="Q178" s="103"/>
    </row>
    <row r="179" spans="1:17" ht="15" customHeight="1" x14ac:dyDescent="0.2">
      <c r="A179" s="82">
        <v>165</v>
      </c>
      <c r="B179" s="103"/>
      <c r="C179" s="140" t="s">
        <v>141</v>
      </c>
      <c r="D179" s="106" t="s">
        <v>190</v>
      </c>
      <c r="E179" s="108">
        <f t="shared" si="6"/>
        <v>2.3296182039644986</v>
      </c>
      <c r="F179" s="108">
        <f t="shared" si="6"/>
        <v>2.5039019445821475</v>
      </c>
      <c r="G179" s="108">
        <f t="shared" si="6"/>
        <v>2.6212115105594069</v>
      </c>
      <c r="H179" s="108">
        <f t="shared" si="6"/>
        <v>2.616371553801113</v>
      </c>
      <c r="I179" s="108">
        <f t="shared" si="6"/>
        <v>2.5910531565410624</v>
      </c>
      <c r="J179" s="108">
        <f t="shared" si="6"/>
        <v>2.8185431435324841</v>
      </c>
      <c r="K179" s="108">
        <f t="shared" si="6"/>
        <v>2.9038723680052771</v>
      </c>
      <c r="L179" s="108">
        <f t="shared" si="6"/>
        <v>2.9637260484764201</v>
      </c>
      <c r="M179" s="103"/>
      <c r="N179" s="103"/>
      <c r="O179" s="103"/>
      <c r="P179" s="103"/>
      <c r="Q179" s="103"/>
    </row>
    <row r="180" spans="1:17" ht="15" customHeight="1" x14ac:dyDescent="0.2">
      <c r="A180" s="82">
        <v>166</v>
      </c>
      <c r="B180" s="103"/>
      <c r="C180" s="140" t="s">
        <v>131</v>
      </c>
      <c r="D180" s="106" t="s">
        <v>190</v>
      </c>
      <c r="E180" s="108">
        <f t="shared" si="6"/>
        <v>1.7255683233128178</v>
      </c>
      <c r="F180" s="108">
        <f t="shared" si="6"/>
        <v>1.6199031488864595</v>
      </c>
      <c r="G180" s="108">
        <f t="shared" si="6"/>
        <v>1.4677844053952389</v>
      </c>
      <c r="H180" s="108">
        <f t="shared" si="6"/>
        <v>1.3532397022656397</v>
      </c>
      <c r="I180" s="108">
        <f t="shared" si="6"/>
        <v>1.912422475619054</v>
      </c>
      <c r="J180" s="108">
        <f t="shared" si="6"/>
        <v>2.4278039229029527</v>
      </c>
      <c r="K180" s="108">
        <f t="shared" si="6"/>
        <v>2.8678054362678602</v>
      </c>
      <c r="L180" s="108">
        <f t="shared" si="6"/>
        <v>2.7521311092969296</v>
      </c>
      <c r="M180" s="103"/>
      <c r="N180" s="103"/>
      <c r="O180" s="103"/>
      <c r="P180" s="103"/>
      <c r="Q180" s="103"/>
    </row>
    <row r="181" spans="1:17" ht="15" customHeight="1" x14ac:dyDescent="0.2">
      <c r="A181" s="82">
        <v>167</v>
      </c>
      <c r="B181" s="103"/>
      <c r="C181" s="140" t="s">
        <v>145</v>
      </c>
      <c r="D181" s="106" t="s">
        <v>190</v>
      </c>
      <c r="E181" s="108">
        <f t="shared" si="6"/>
        <v>2.3175021049011586</v>
      </c>
      <c r="F181" s="108">
        <f t="shared" si="6"/>
        <v>2.4630897181026836</v>
      </c>
      <c r="G181" s="108">
        <f t="shared" si="6"/>
        <v>2.4981460583588584</v>
      </c>
      <c r="H181" s="108">
        <f t="shared" si="6"/>
        <v>2.3053128168055261</v>
      </c>
      <c r="I181" s="108">
        <f t="shared" si="6"/>
        <v>2.4069463704731349</v>
      </c>
      <c r="J181" s="108">
        <f t="shared" si="6"/>
        <v>2.5253475098274598</v>
      </c>
      <c r="K181" s="108">
        <f t="shared" si="6"/>
        <v>2.6736911404050132</v>
      </c>
      <c r="L181" s="108">
        <f t="shared" si="6"/>
        <v>2.7292206624292747</v>
      </c>
      <c r="M181" s="103"/>
      <c r="N181" s="103"/>
      <c r="O181" s="103"/>
      <c r="P181" s="103"/>
      <c r="Q181" s="103"/>
    </row>
    <row r="182" spans="1:17" ht="15" customHeight="1" x14ac:dyDescent="0.2">
      <c r="A182" s="82">
        <v>168</v>
      </c>
      <c r="B182" s="103"/>
      <c r="C182" s="140" t="s">
        <v>132</v>
      </c>
      <c r="D182" s="106" t="s">
        <v>190</v>
      </c>
      <c r="E182" s="108">
        <f t="shared" si="6"/>
        <v>4.8141639095426143</v>
      </c>
      <c r="F182" s="108">
        <f t="shared" si="6"/>
        <v>4.9433262637958206</v>
      </c>
      <c r="G182" s="108">
        <f t="shared" si="6"/>
        <v>4.5913133430060729</v>
      </c>
      <c r="H182" s="108">
        <f t="shared" si="6"/>
        <v>4.289854557561763</v>
      </c>
      <c r="I182" s="108">
        <f t="shared" si="6"/>
        <v>3.8872189048151262</v>
      </c>
      <c r="J182" s="108">
        <f t="shared" si="6"/>
        <v>2.8044013835532393</v>
      </c>
      <c r="K182" s="108">
        <f t="shared" si="6"/>
        <v>1.9983109894748219</v>
      </c>
      <c r="L182" s="108">
        <f t="shared" si="6"/>
        <v>2.5026782499070777</v>
      </c>
      <c r="M182" s="103"/>
      <c r="N182" s="103"/>
      <c r="O182" s="103"/>
      <c r="P182" s="103"/>
      <c r="Q182" s="103"/>
    </row>
    <row r="183" spans="1:17" ht="15" customHeight="1" x14ac:dyDescent="0.2">
      <c r="A183" s="82">
        <v>169</v>
      </c>
      <c r="B183" s="103"/>
      <c r="C183" s="140" t="s">
        <v>469</v>
      </c>
      <c r="D183" s="106" t="s">
        <v>190</v>
      </c>
      <c r="E183" s="108">
        <f t="shared" si="6"/>
        <v>0.64995281972050978</v>
      </c>
      <c r="F183" s="108">
        <f t="shared" si="6"/>
        <v>0.65311363827427393</v>
      </c>
      <c r="G183" s="108">
        <f t="shared" si="6"/>
        <v>0.90525417808587239</v>
      </c>
      <c r="H183" s="108">
        <f t="shared" si="6"/>
        <v>0.92874805375087777</v>
      </c>
      <c r="I183" s="108">
        <f t="shared" si="6"/>
        <v>1.2156755216676374</v>
      </c>
      <c r="J183" s="108">
        <f t="shared" si="6"/>
        <v>1.1068452498040888</v>
      </c>
      <c r="K183" s="108">
        <f t="shared" si="6"/>
        <v>1.1924756986444094</v>
      </c>
      <c r="L183" s="108">
        <f t="shared" si="6"/>
        <v>1.3407020986587315</v>
      </c>
      <c r="M183" s="103"/>
      <c r="N183" s="103"/>
      <c r="O183" s="103"/>
      <c r="P183" s="103"/>
      <c r="Q183" s="103"/>
    </row>
    <row r="184" spans="1:17" ht="15" customHeight="1" x14ac:dyDescent="0.2">
      <c r="A184" s="82">
        <v>170</v>
      </c>
      <c r="B184" s="103"/>
      <c r="C184" s="140" t="s">
        <v>470</v>
      </c>
      <c r="D184" s="106" t="s">
        <v>190</v>
      </c>
      <c r="E184" s="108">
        <f t="shared" si="6"/>
        <v>1.5746727450452234</v>
      </c>
      <c r="F184" s="108">
        <f t="shared" si="6"/>
        <v>2.3578345764320536</v>
      </c>
      <c r="G184" s="108">
        <f t="shared" si="6"/>
        <v>1.7743699285292063</v>
      </c>
      <c r="H184" s="108">
        <f t="shared" si="6"/>
        <v>1.6232607495286877</v>
      </c>
      <c r="I184" s="108">
        <f t="shared" si="6"/>
        <v>2.13739094807441</v>
      </c>
      <c r="J184" s="108">
        <f t="shared" si="6"/>
        <v>1.7780804315257046</v>
      </c>
      <c r="K184" s="108">
        <f t="shared" si="6"/>
        <v>2.0459960466741549</v>
      </c>
      <c r="L184" s="108">
        <f t="shared" si="6"/>
        <v>1.1370572583501466</v>
      </c>
      <c r="M184" s="103"/>
      <c r="N184" s="103"/>
      <c r="O184" s="103"/>
      <c r="P184" s="103"/>
      <c r="Q184" s="103"/>
    </row>
    <row r="185" spans="1:17" ht="15" customHeight="1" x14ac:dyDescent="0.2">
      <c r="A185" s="82">
        <v>171</v>
      </c>
      <c r="B185" s="103"/>
      <c r="C185" s="140" t="s">
        <v>146</v>
      </c>
      <c r="D185" s="106" t="s">
        <v>190</v>
      </c>
      <c r="E185" s="108">
        <f t="shared" ref="E185:L190" si="7">E162/E$167*100</f>
        <v>0.871193601778112</v>
      </c>
      <c r="F185" s="108">
        <f t="shared" si="7"/>
        <v>0.78501231204699318</v>
      </c>
      <c r="G185" s="108">
        <f t="shared" si="7"/>
        <v>0.64511795367832769</v>
      </c>
      <c r="H185" s="108">
        <f t="shared" si="7"/>
        <v>0.96696665501057255</v>
      </c>
      <c r="I185" s="108">
        <f t="shared" si="7"/>
        <v>1.2184452583496101</v>
      </c>
      <c r="J185" s="108">
        <f t="shared" si="7"/>
        <v>1.3749605253504338</v>
      </c>
      <c r="K185" s="108">
        <f t="shared" si="7"/>
        <v>1.8861693893696458</v>
      </c>
      <c r="L185" s="108">
        <f t="shared" si="7"/>
        <v>1.0062572106109293</v>
      </c>
      <c r="M185" s="103"/>
      <c r="N185" s="103"/>
      <c r="O185" s="103"/>
      <c r="P185" s="103"/>
      <c r="Q185" s="103"/>
    </row>
    <row r="186" spans="1:17" ht="15" customHeight="1" x14ac:dyDescent="0.2">
      <c r="A186" s="82">
        <v>172</v>
      </c>
      <c r="B186" s="103"/>
      <c r="C186" s="140" t="s">
        <v>472</v>
      </c>
      <c r="D186" s="106" t="s">
        <v>190</v>
      </c>
      <c r="E186" s="108">
        <f t="shared" si="7"/>
        <v>0.74059316707578826</v>
      </c>
      <c r="F186" s="108">
        <f t="shared" si="7"/>
        <v>0.7468450010784452</v>
      </c>
      <c r="G186" s="108">
        <f t="shared" si="7"/>
        <v>0.73189720027943461</v>
      </c>
      <c r="H186" s="108">
        <f t="shared" si="7"/>
        <v>0.70204957386388323</v>
      </c>
      <c r="I186" s="108">
        <f t="shared" si="7"/>
        <v>0.73777650316805576</v>
      </c>
      <c r="J186" s="108">
        <f t="shared" si="7"/>
        <v>0.91713433715019088</v>
      </c>
      <c r="K186" s="108">
        <f t="shared" si="7"/>
        <v>0.91816800020297129</v>
      </c>
      <c r="L186" s="108">
        <f t="shared" si="7"/>
        <v>0.98043709192979356</v>
      </c>
      <c r="M186" s="103"/>
      <c r="N186" s="103"/>
      <c r="O186" s="103"/>
      <c r="P186" s="103"/>
      <c r="Q186" s="103"/>
    </row>
    <row r="187" spans="1:17" ht="15" customHeight="1" x14ac:dyDescent="0.2">
      <c r="A187" s="82">
        <v>173</v>
      </c>
      <c r="B187" s="103"/>
      <c r="C187" s="140" t="s">
        <v>140</v>
      </c>
      <c r="D187" s="106" t="s">
        <v>190</v>
      </c>
      <c r="E187" s="108">
        <f t="shared" si="7"/>
        <v>0.1917230373596662</v>
      </c>
      <c r="F187" s="108">
        <f t="shared" si="7"/>
        <v>0.19969459209189699</v>
      </c>
      <c r="G187" s="108">
        <f t="shared" si="7"/>
        <v>0.13782309635122789</v>
      </c>
      <c r="H187" s="108">
        <f t="shared" si="7"/>
        <v>0.26625582635753753</v>
      </c>
      <c r="I187" s="108">
        <f t="shared" si="7"/>
        <v>0.89091905350931133</v>
      </c>
      <c r="J187" s="108">
        <f t="shared" si="7"/>
        <v>0.82689422495180642</v>
      </c>
      <c r="K187" s="108">
        <f t="shared" si="7"/>
        <v>1.2504872462571415</v>
      </c>
      <c r="L187" s="108">
        <f t="shared" si="7"/>
        <v>0.96689939320468032</v>
      </c>
      <c r="M187" s="103"/>
      <c r="N187" s="103"/>
      <c r="O187" s="103"/>
      <c r="P187" s="103"/>
      <c r="Q187" s="103"/>
    </row>
    <row r="188" spans="1:17" ht="15" customHeight="1" x14ac:dyDescent="0.2">
      <c r="A188" s="82">
        <v>174</v>
      </c>
      <c r="B188" s="103"/>
      <c r="C188" s="140" t="s">
        <v>137</v>
      </c>
      <c r="D188" s="106" t="s">
        <v>190</v>
      </c>
      <c r="E188" s="108">
        <f t="shared" si="7"/>
        <v>0.84882489763488733</v>
      </c>
      <c r="F188" s="108">
        <f t="shared" si="7"/>
        <v>1.0576815809125126</v>
      </c>
      <c r="G188" s="108">
        <f t="shared" si="7"/>
        <v>1.029300338545865</v>
      </c>
      <c r="H188" s="108">
        <f t="shared" si="7"/>
        <v>1.0541846182423216</v>
      </c>
      <c r="I188" s="108">
        <f t="shared" si="7"/>
        <v>1.0149244904572241</v>
      </c>
      <c r="J188" s="108">
        <f t="shared" si="7"/>
        <v>1.1148863821231143</v>
      </c>
      <c r="K188" s="108">
        <f t="shared" si="7"/>
        <v>1.0326754012388493</v>
      </c>
      <c r="L188" s="108">
        <f t="shared" si="7"/>
        <v>0.90127084422582715</v>
      </c>
      <c r="M188" s="103"/>
      <c r="N188" s="103"/>
      <c r="O188" s="103"/>
      <c r="P188" s="103"/>
      <c r="Q188" s="103"/>
    </row>
    <row r="189" spans="1:17" ht="15" customHeight="1" x14ac:dyDescent="0.2">
      <c r="A189" s="82">
        <v>175</v>
      </c>
      <c r="B189" s="103"/>
      <c r="C189" s="140" t="s">
        <v>143</v>
      </c>
      <c r="D189" s="106" t="s">
        <v>190</v>
      </c>
      <c r="E189" s="108">
        <f t="shared" si="7"/>
        <v>13.125706221867596</v>
      </c>
      <c r="F189" s="108">
        <f t="shared" si="7"/>
        <v>13.389430070690054</v>
      </c>
      <c r="G189" s="108">
        <f t="shared" si="7"/>
        <v>14.620009135364608</v>
      </c>
      <c r="H189" s="108">
        <f t="shared" si="7"/>
        <v>16.731586154980228</v>
      </c>
      <c r="I189" s="108">
        <f t="shared" si="7"/>
        <v>14.612039625699463</v>
      </c>
      <c r="J189" s="108">
        <f t="shared" si="7"/>
        <v>15.389677259518308</v>
      </c>
      <c r="K189" s="108">
        <f t="shared" si="7"/>
        <v>15.162655403960509</v>
      </c>
      <c r="L189" s="108">
        <f t="shared" si="7"/>
        <v>14.688171372974995</v>
      </c>
      <c r="M189" s="103"/>
      <c r="N189" s="103"/>
      <c r="O189" s="103"/>
      <c r="P189" s="103"/>
      <c r="Q189" s="103"/>
    </row>
    <row r="190" spans="1:17" ht="15" customHeight="1" x14ac:dyDescent="0.2">
      <c r="A190" s="82">
        <v>176</v>
      </c>
      <c r="B190" s="103"/>
      <c r="C190" s="141" t="s">
        <v>112</v>
      </c>
      <c r="D190" s="107" t="s">
        <v>190</v>
      </c>
      <c r="E190" s="109">
        <f t="shared" si="7"/>
        <v>100</v>
      </c>
      <c r="F190" s="109">
        <f t="shared" si="7"/>
        <v>100</v>
      </c>
      <c r="G190" s="109">
        <f t="shared" si="7"/>
        <v>100</v>
      </c>
      <c r="H190" s="109">
        <f t="shared" si="7"/>
        <v>100</v>
      </c>
      <c r="I190" s="109">
        <f t="shared" si="7"/>
        <v>100</v>
      </c>
      <c r="J190" s="109">
        <f t="shared" si="7"/>
        <v>100</v>
      </c>
      <c r="K190" s="109">
        <f t="shared" si="7"/>
        <v>100</v>
      </c>
      <c r="L190" s="109">
        <f t="shared" si="7"/>
        <v>100</v>
      </c>
      <c r="M190" s="103"/>
      <c r="N190" s="103"/>
      <c r="O190" s="103"/>
      <c r="P190" s="103"/>
      <c r="Q190" s="103"/>
    </row>
    <row r="191" spans="1:17" s="51" customFormat="1" ht="30" customHeight="1" x14ac:dyDescent="0.2">
      <c r="A191" s="50"/>
      <c r="B191" s="52"/>
      <c r="C191" s="139"/>
      <c r="D191" s="52"/>
      <c r="E191" s="68" t="s">
        <v>381</v>
      </c>
      <c r="F191" s="52"/>
      <c r="G191" s="52"/>
      <c r="H191" s="52"/>
      <c r="I191" s="52"/>
      <c r="J191" s="52"/>
      <c r="K191" s="52"/>
      <c r="L191" s="52"/>
      <c r="M191" s="104"/>
      <c r="N191" s="104"/>
      <c r="O191" s="104"/>
      <c r="P191" s="104"/>
      <c r="Q191" s="104"/>
    </row>
    <row r="192" spans="1:17" ht="15" customHeight="1" x14ac:dyDescent="0.2">
      <c r="A192" s="82">
        <v>177</v>
      </c>
      <c r="B192" s="103"/>
      <c r="C192" s="140" t="s">
        <v>139</v>
      </c>
      <c r="D192" s="106" t="s">
        <v>117</v>
      </c>
      <c r="E192" s="59">
        <v>2609.636</v>
      </c>
      <c r="F192" s="59">
        <v>2729.15</v>
      </c>
      <c r="G192" s="59">
        <v>2896.904</v>
      </c>
      <c r="H192" s="59">
        <v>3143.6149999999998</v>
      </c>
      <c r="I192" s="59">
        <v>2812.087</v>
      </c>
      <c r="J192" s="59">
        <v>2723.4580000000001</v>
      </c>
      <c r="K192" s="59">
        <v>2672.9459999999999</v>
      </c>
      <c r="L192" s="59">
        <v>2797.384</v>
      </c>
      <c r="M192" s="103"/>
      <c r="N192" s="103"/>
      <c r="O192" s="103"/>
      <c r="P192" s="103"/>
      <c r="Q192" s="103"/>
    </row>
    <row r="193" spans="1:17" ht="15" customHeight="1" x14ac:dyDescent="0.2">
      <c r="A193" s="82">
        <v>178</v>
      </c>
      <c r="B193" s="103"/>
      <c r="C193" s="140" t="s">
        <v>123</v>
      </c>
      <c r="D193" s="106" t="s">
        <v>117</v>
      </c>
      <c r="E193" s="59">
        <v>2115.1729999999998</v>
      </c>
      <c r="F193" s="59">
        <v>2019.9459999999999</v>
      </c>
      <c r="G193" s="59">
        <v>1945.425</v>
      </c>
      <c r="H193" s="59">
        <v>2071.942</v>
      </c>
      <c r="I193" s="59">
        <v>2211.837</v>
      </c>
      <c r="J193" s="59">
        <v>1840.1569999999999</v>
      </c>
      <c r="K193" s="59">
        <v>1868.345</v>
      </c>
      <c r="L193" s="59">
        <v>1915.1880000000001</v>
      </c>
      <c r="M193" s="103"/>
      <c r="N193" s="103"/>
      <c r="O193" s="103"/>
      <c r="P193" s="103"/>
      <c r="Q193" s="103"/>
    </row>
    <row r="194" spans="1:17" ht="15" customHeight="1" x14ac:dyDescent="0.2">
      <c r="A194" s="82">
        <v>179</v>
      </c>
      <c r="B194" s="103"/>
      <c r="C194" s="140" t="s">
        <v>125</v>
      </c>
      <c r="D194" s="106" t="s">
        <v>117</v>
      </c>
      <c r="E194" s="59">
        <v>1719.61</v>
      </c>
      <c r="F194" s="59">
        <v>1502.653</v>
      </c>
      <c r="G194" s="59">
        <v>1615.2380000000001</v>
      </c>
      <c r="H194" s="59">
        <v>1641.33</v>
      </c>
      <c r="I194" s="59">
        <v>1552.575</v>
      </c>
      <c r="J194" s="59">
        <v>1497.9380000000001</v>
      </c>
      <c r="K194" s="59">
        <v>1469.2819999999999</v>
      </c>
      <c r="L194" s="59">
        <v>1353.7739999999999</v>
      </c>
      <c r="M194" s="103"/>
      <c r="N194" s="103"/>
      <c r="O194" s="103"/>
      <c r="P194" s="103"/>
      <c r="Q194" s="103"/>
    </row>
    <row r="195" spans="1:17" ht="15" customHeight="1" x14ac:dyDescent="0.2">
      <c r="A195" s="82">
        <v>180</v>
      </c>
      <c r="B195" s="103"/>
      <c r="C195" s="140" t="s">
        <v>130</v>
      </c>
      <c r="D195" s="106" t="s">
        <v>117</v>
      </c>
      <c r="E195" s="59">
        <v>1260.4839999999999</v>
      </c>
      <c r="F195" s="59">
        <v>1276.42</v>
      </c>
      <c r="G195" s="59">
        <v>1321.9880000000001</v>
      </c>
      <c r="H195" s="59">
        <v>1378.7570000000001</v>
      </c>
      <c r="I195" s="59">
        <v>1288.6300000000001</v>
      </c>
      <c r="J195" s="59">
        <v>1285.067</v>
      </c>
      <c r="K195" s="59">
        <v>1272.162</v>
      </c>
      <c r="L195" s="59">
        <v>1306.0050000000001</v>
      </c>
      <c r="M195" s="103"/>
      <c r="N195" s="103"/>
      <c r="O195" s="103"/>
      <c r="P195" s="103"/>
      <c r="Q195" s="103"/>
    </row>
    <row r="196" spans="1:17" ht="15" customHeight="1" x14ac:dyDescent="0.2">
      <c r="A196" s="82">
        <v>181</v>
      </c>
      <c r="B196" s="103"/>
      <c r="C196" s="140" t="s">
        <v>124</v>
      </c>
      <c r="D196" s="106" t="s">
        <v>117</v>
      </c>
      <c r="E196" s="59">
        <v>764.66899999999998</v>
      </c>
      <c r="F196" s="59">
        <v>607.48900000000003</v>
      </c>
      <c r="G196" s="59">
        <v>733.15599999999995</v>
      </c>
      <c r="H196" s="59">
        <v>633.07600000000002</v>
      </c>
      <c r="I196" s="59">
        <v>800.51400000000001</v>
      </c>
      <c r="J196" s="59">
        <v>994.74699999999996</v>
      </c>
      <c r="K196" s="59">
        <v>1084.444</v>
      </c>
      <c r="L196" s="59">
        <v>1217.529</v>
      </c>
      <c r="M196" s="103"/>
      <c r="N196" s="103"/>
      <c r="O196" s="103"/>
      <c r="P196" s="103"/>
      <c r="Q196" s="103"/>
    </row>
    <row r="197" spans="1:17" ht="15" customHeight="1" x14ac:dyDescent="0.2">
      <c r="A197" s="82">
        <v>182</v>
      </c>
      <c r="B197" s="103"/>
      <c r="C197" s="140" t="s">
        <v>136</v>
      </c>
      <c r="D197" s="106" t="s">
        <v>117</v>
      </c>
      <c r="E197" s="59">
        <v>968.57600000000002</v>
      </c>
      <c r="F197" s="59">
        <v>933.81299999999999</v>
      </c>
      <c r="G197" s="59">
        <v>945.10400000000004</v>
      </c>
      <c r="H197" s="59">
        <v>793.70799999999997</v>
      </c>
      <c r="I197" s="59">
        <v>734.80499999999995</v>
      </c>
      <c r="J197" s="59">
        <v>696.47900000000004</v>
      </c>
      <c r="K197" s="59">
        <v>629.92499999999995</v>
      </c>
      <c r="L197" s="59">
        <v>667.80399999999997</v>
      </c>
      <c r="M197" s="103"/>
      <c r="N197" s="103"/>
      <c r="O197" s="103"/>
      <c r="P197" s="103"/>
      <c r="Q197" s="103"/>
    </row>
    <row r="198" spans="1:17" ht="15" customHeight="1" x14ac:dyDescent="0.2">
      <c r="A198" s="82">
        <v>183</v>
      </c>
      <c r="B198" s="103"/>
      <c r="C198" s="140" t="s">
        <v>145</v>
      </c>
      <c r="D198" s="106" t="s">
        <v>117</v>
      </c>
      <c r="E198" s="59">
        <v>561.97900000000004</v>
      </c>
      <c r="F198" s="59">
        <v>569.76900000000001</v>
      </c>
      <c r="G198" s="59">
        <v>597.50800000000004</v>
      </c>
      <c r="H198" s="59">
        <v>578.71799999999996</v>
      </c>
      <c r="I198" s="59">
        <v>548.35</v>
      </c>
      <c r="J198" s="59">
        <v>591.35400000000004</v>
      </c>
      <c r="K198" s="59">
        <v>620.90800000000002</v>
      </c>
      <c r="L198" s="59">
        <v>617.70299999999997</v>
      </c>
      <c r="M198" s="103"/>
      <c r="N198" s="103"/>
      <c r="O198" s="103"/>
      <c r="P198" s="103"/>
      <c r="Q198" s="103"/>
    </row>
    <row r="199" spans="1:17" ht="15" customHeight="1" x14ac:dyDescent="0.2">
      <c r="A199" s="82">
        <v>184</v>
      </c>
      <c r="B199" s="103"/>
      <c r="C199" s="140" t="s">
        <v>133</v>
      </c>
      <c r="D199" s="106" t="s">
        <v>117</v>
      </c>
      <c r="E199" s="59">
        <v>428.16399999999999</v>
      </c>
      <c r="F199" s="59">
        <v>419.98099999999999</v>
      </c>
      <c r="G199" s="59">
        <v>453.399</v>
      </c>
      <c r="H199" s="59">
        <v>524.14400000000001</v>
      </c>
      <c r="I199" s="59">
        <v>576.14800000000002</v>
      </c>
      <c r="J199" s="59">
        <v>513.61699999999996</v>
      </c>
      <c r="K199" s="59">
        <v>552.63900000000001</v>
      </c>
      <c r="L199" s="59">
        <v>616.60900000000004</v>
      </c>
      <c r="M199" s="103"/>
      <c r="N199" s="103"/>
      <c r="O199" s="103"/>
      <c r="P199" s="103"/>
      <c r="Q199" s="103"/>
    </row>
    <row r="200" spans="1:17" ht="15" customHeight="1" x14ac:dyDescent="0.2">
      <c r="A200" s="82">
        <v>185</v>
      </c>
      <c r="B200" s="103"/>
      <c r="C200" s="140" t="s">
        <v>141</v>
      </c>
      <c r="D200" s="106" t="s">
        <v>117</v>
      </c>
      <c r="E200" s="59">
        <v>444.36099999999999</v>
      </c>
      <c r="F200" s="59">
        <v>437.74799999999999</v>
      </c>
      <c r="G200" s="59">
        <v>463.774</v>
      </c>
      <c r="H200" s="59">
        <v>469.435</v>
      </c>
      <c r="I200" s="59">
        <v>465.47699999999998</v>
      </c>
      <c r="J200" s="59">
        <v>495.04599999999999</v>
      </c>
      <c r="K200" s="59">
        <v>501.81200000000001</v>
      </c>
      <c r="L200" s="59">
        <v>517.56100000000004</v>
      </c>
      <c r="M200" s="103"/>
      <c r="N200" s="103"/>
      <c r="O200" s="103"/>
      <c r="P200" s="103"/>
      <c r="Q200" s="103"/>
    </row>
    <row r="201" spans="1:17" ht="15" customHeight="1" x14ac:dyDescent="0.2">
      <c r="A201" s="82">
        <v>186</v>
      </c>
      <c r="B201" s="103"/>
      <c r="C201" s="140" t="s">
        <v>129</v>
      </c>
      <c r="D201" s="106" t="s">
        <v>117</v>
      </c>
      <c r="E201" s="59">
        <v>296.39</v>
      </c>
      <c r="F201" s="59">
        <v>272.77199999999999</v>
      </c>
      <c r="G201" s="59">
        <v>412.18200000000002</v>
      </c>
      <c r="H201" s="59">
        <v>338.87599999999998</v>
      </c>
      <c r="I201" s="59">
        <v>416.71499999999997</v>
      </c>
      <c r="J201" s="59">
        <v>436.53899999999999</v>
      </c>
      <c r="K201" s="59">
        <v>434.87400000000002</v>
      </c>
      <c r="L201" s="59">
        <v>501.226</v>
      </c>
      <c r="M201" s="103"/>
      <c r="N201" s="103"/>
      <c r="O201" s="103"/>
      <c r="P201" s="103"/>
      <c r="Q201" s="103"/>
    </row>
    <row r="202" spans="1:17" ht="15" customHeight="1" x14ac:dyDescent="0.2">
      <c r="A202" s="82">
        <v>187</v>
      </c>
      <c r="B202" s="103"/>
      <c r="C202" s="140" t="s">
        <v>131</v>
      </c>
      <c r="D202" s="106" t="s">
        <v>117</v>
      </c>
      <c r="E202" s="59">
        <v>198.29599999999999</v>
      </c>
      <c r="F202" s="59">
        <v>181.06700000000001</v>
      </c>
      <c r="G202" s="59">
        <v>194.98699999999999</v>
      </c>
      <c r="H202" s="59">
        <v>185.91499999999999</v>
      </c>
      <c r="I202" s="59">
        <v>272.416</v>
      </c>
      <c r="J202" s="59">
        <v>330.55399999999997</v>
      </c>
      <c r="K202" s="59">
        <v>389.221</v>
      </c>
      <c r="L202" s="59">
        <v>393.435</v>
      </c>
      <c r="M202" s="103"/>
      <c r="N202" s="103"/>
      <c r="O202" s="103"/>
      <c r="P202" s="103"/>
      <c r="Q202" s="103"/>
    </row>
    <row r="203" spans="1:17" ht="15" customHeight="1" x14ac:dyDescent="0.2">
      <c r="A203" s="82">
        <v>188</v>
      </c>
      <c r="B203" s="103"/>
      <c r="C203" s="140" t="s">
        <v>132</v>
      </c>
      <c r="D203" s="106" t="s">
        <v>117</v>
      </c>
      <c r="E203" s="59">
        <v>708.28</v>
      </c>
      <c r="F203" s="59">
        <v>709.88499999999999</v>
      </c>
      <c r="G203" s="59">
        <v>681.23</v>
      </c>
      <c r="H203" s="59">
        <v>663.85599999999999</v>
      </c>
      <c r="I203" s="59">
        <v>599.94100000000003</v>
      </c>
      <c r="J203" s="59">
        <v>419.61799999999999</v>
      </c>
      <c r="K203" s="59">
        <v>300.80399999999997</v>
      </c>
      <c r="L203" s="59">
        <v>386.26600000000002</v>
      </c>
      <c r="M203" s="103"/>
      <c r="N203" s="103"/>
      <c r="O203" s="103"/>
      <c r="P203" s="103"/>
      <c r="Q203" s="103"/>
    </row>
    <row r="204" spans="1:17" ht="15" customHeight="1" x14ac:dyDescent="0.2">
      <c r="A204" s="82">
        <v>189</v>
      </c>
      <c r="B204" s="103"/>
      <c r="C204" s="140" t="s">
        <v>128</v>
      </c>
      <c r="D204" s="106" t="s">
        <v>117</v>
      </c>
      <c r="E204" s="59">
        <v>247.268</v>
      </c>
      <c r="F204" s="59">
        <v>225.11500000000001</v>
      </c>
      <c r="G204" s="59">
        <v>299.291</v>
      </c>
      <c r="H204" s="59">
        <v>302.59699999999998</v>
      </c>
      <c r="I204" s="59">
        <v>265.65600000000001</v>
      </c>
      <c r="J204" s="59">
        <v>282.13</v>
      </c>
      <c r="K204" s="59">
        <v>298.80099999999999</v>
      </c>
      <c r="L204" s="59">
        <v>275.54500000000002</v>
      </c>
      <c r="M204" s="103"/>
      <c r="N204" s="103"/>
      <c r="O204" s="103"/>
      <c r="P204" s="103"/>
      <c r="Q204" s="103"/>
    </row>
    <row r="205" spans="1:17" ht="15" customHeight="1" x14ac:dyDescent="0.2">
      <c r="A205" s="82">
        <v>190</v>
      </c>
      <c r="B205" s="103"/>
      <c r="C205" s="140" t="s">
        <v>473</v>
      </c>
      <c r="D205" s="106" t="s">
        <v>117</v>
      </c>
      <c r="E205" s="59">
        <v>30.02</v>
      </c>
      <c r="F205" s="59">
        <v>25.545000000000002</v>
      </c>
      <c r="G205" s="59">
        <v>27.224</v>
      </c>
      <c r="H205" s="59">
        <v>23.803999999999998</v>
      </c>
      <c r="I205" s="59">
        <v>33.93</v>
      </c>
      <c r="J205" s="59">
        <v>28.876000000000001</v>
      </c>
      <c r="K205" s="59">
        <v>29.471</v>
      </c>
      <c r="L205" s="59">
        <v>230.702</v>
      </c>
      <c r="M205" s="103"/>
      <c r="N205" s="103"/>
      <c r="O205" s="103"/>
      <c r="P205" s="103"/>
      <c r="Q205" s="103"/>
    </row>
    <row r="206" spans="1:17" ht="15" customHeight="1" x14ac:dyDescent="0.2">
      <c r="A206" s="82">
        <v>191</v>
      </c>
      <c r="B206" s="103"/>
      <c r="C206" s="140" t="s">
        <v>469</v>
      </c>
      <c r="D206" s="106" t="s">
        <v>117</v>
      </c>
      <c r="E206" s="59">
        <v>95.915000000000006</v>
      </c>
      <c r="F206" s="59">
        <v>94.081000000000003</v>
      </c>
      <c r="G206" s="59">
        <v>134.767</v>
      </c>
      <c r="H206" s="59">
        <v>144.29900000000001</v>
      </c>
      <c r="I206" s="59">
        <v>188.29400000000001</v>
      </c>
      <c r="J206" s="59">
        <v>166.554</v>
      </c>
      <c r="K206" s="59">
        <v>180.953</v>
      </c>
      <c r="L206" s="59">
        <v>208.27</v>
      </c>
      <c r="M206" s="103"/>
      <c r="N206" s="103"/>
      <c r="O206" s="103"/>
      <c r="P206" s="103"/>
      <c r="Q206" s="103"/>
    </row>
    <row r="207" spans="1:17" ht="15" customHeight="1" x14ac:dyDescent="0.2">
      <c r="A207" s="82">
        <v>192</v>
      </c>
      <c r="B207" s="103"/>
      <c r="C207" s="140" t="s">
        <v>146</v>
      </c>
      <c r="D207" s="106" t="s">
        <v>117</v>
      </c>
      <c r="E207" s="59">
        <v>204.36699999999999</v>
      </c>
      <c r="F207" s="59">
        <v>228.96199999999999</v>
      </c>
      <c r="G207" s="59">
        <v>165.49799999999999</v>
      </c>
      <c r="H207" s="59">
        <v>220.53100000000001</v>
      </c>
      <c r="I207" s="59">
        <v>258.91800000000001</v>
      </c>
      <c r="J207" s="59">
        <v>291.85300000000001</v>
      </c>
      <c r="K207" s="59">
        <v>351.33100000000002</v>
      </c>
      <c r="L207" s="59">
        <v>192.76400000000001</v>
      </c>
      <c r="M207" s="103"/>
      <c r="N207" s="103"/>
      <c r="O207" s="103"/>
      <c r="P207" s="103"/>
      <c r="Q207" s="103"/>
    </row>
    <row r="208" spans="1:17" ht="15" customHeight="1" x14ac:dyDescent="0.2">
      <c r="A208" s="82">
        <v>193</v>
      </c>
      <c r="B208" s="103"/>
      <c r="C208" s="140" t="s">
        <v>470</v>
      </c>
      <c r="D208" s="106" t="s">
        <v>117</v>
      </c>
      <c r="E208" s="59">
        <v>232.16399999999999</v>
      </c>
      <c r="F208" s="59">
        <v>339.63400000000001</v>
      </c>
      <c r="G208" s="59">
        <v>264.154</v>
      </c>
      <c r="H208" s="59">
        <v>252.20500000000001</v>
      </c>
      <c r="I208" s="59">
        <v>331.05700000000002</v>
      </c>
      <c r="J208" s="59">
        <v>267.55900000000003</v>
      </c>
      <c r="K208" s="59">
        <v>310.471</v>
      </c>
      <c r="L208" s="59">
        <v>176.61500000000001</v>
      </c>
      <c r="M208" s="103"/>
      <c r="N208" s="103"/>
      <c r="O208" s="103"/>
      <c r="P208" s="103"/>
      <c r="Q208" s="103"/>
    </row>
    <row r="209" spans="1:17" ht="15" customHeight="1" x14ac:dyDescent="0.2">
      <c r="A209" s="82">
        <v>194</v>
      </c>
      <c r="B209" s="103"/>
      <c r="C209" s="140" t="s">
        <v>140</v>
      </c>
      <c r="D209" s="106" t="s">
        <v>117</v>
      </c>
      <c r="E209" s="59">
        <v>28.169</v>
      </c>
      <c r="F209" s="59">
        <v>28.762</v>
      </c>
      <c r="G209" s="59">
        <v>20.518000000000001</v>
      </c>
      <c r="H209" s="59">
        <v>41.368000000000002</v>
      </c>
      <c r="I209" s="59">
        <v>137.92699999999999</v>
      </c>
      <c r="J209" s="59">
        <v>124.33</v>
      </c>
      <c r="K209" s="59">
        <v>189.57300000000001</v>
      </c>
      <c r="L209" s="59">
        <v>150.05099999999999</v>
      </c>
      <c r="M209" s="103"/>
      <c r="N209" s="103"/>
      <c r="O209" s="103"/>
      <c r="P209" s="103"/>
      <c r="Q209" s="103"/>
    </row>
    <row r="210" spans="1:17" ht="15" customHeight="1" x14ac:dyDescent="0.2">
      <c r="A210" s="82">
        <v>195</v>
      </c>
      <c r="B210" s="103"/>
      <c r="C210" s="140" t="s">
        <v>137</v>
      </c>
      <c r="D210" s="106" t="s">
        <v>117</v>
      </c>
      <c r="E210" s="59">
        <v>124.10899999999999</v>
      </c>
      <c r="F210" s="59">
        <v>150.71299999999999</v>
      </c>
      <c r="G210" s="59">
        <v>151.74700000000001</v>
      </c>
      <c r="H210" s="59">
        <v>162.291</v>
      </c>
      <c r="I210" s="59">
        <v>154.315</v>
      </c>
      <c r="J210" s="59">
        <v>164.92400000000001</v>
      </c>
      <c r="K210" s="59">
        <v>152.63399999999999</v>
      </c>
      <c r="L210" s="59">
        <v>136.851</v>
      </c>
      <c r="M210" s="103"/>
      <c r="N210" s="103"/>
      <c r="O210" s="103"/>
      <c r="P210" s="103"/>
      <c r="Q210" s="103"/>
    </row>
    <row r="211" spans="1:17" ht="15" customHeight="1" x14ac:dyDescent="0.2">
      <c r="A211" s="82">
        <v>196</v>
      </c>
      <c r="B211" s="103"/>
      <c r="C211" s="140" t="s">
        <v>148</v>
      </c>
      <c r="D211" s="106" t="s">
        <v>117</v>
      </c>
      <c r="E211" s="59">
        <v>118.13</v>
      </c>
      <c r="F211" s="59">
        <v>98.834000000000003</v>
      </c>
      <c r="G211" s="59">
        <v>103.636</v>
      </c>
      <c r="H211" s="59">
        <v>142.87899999999999</v>
      </c>
      <c r="I211" s="59">
        <v>115.11</v>
      </c>
      <c r="J211" s="59">
        <v>128.99799999999999</v>
      </c>
      <c r="K211" s="59">
        <v>144.06800000000001</v>
      </c>
      <c r="L211" s="59">
        <v>120.006</v>
      </c>
      <c r="M211" s="103"/>
      <c r="N211" s="103"/>
      <c r="O211" s="103"/>
      <c r="P211" s="103"/>
      <c r="Q211" s="103"/>
    </row>
    <row r="212" spans="1:17" ht="15" customHeight="1" x14ac:dyDescent="0.2">
      <c r="A212" s="82">
        <v>197</v>
      </c>
      <c r="B212" s="103"/>
      <c r="C212" s="140" t="s">
        <v>143</v>
      </c>
      <c r="D212" s="106" t="s">
        <v>117</v>
      </c>
      <c r="E212" s="59">
        <v>1601.4649999999999</v>
      </c>
      <c r="F212" s="59">
        <v>1552.6579999999999</v>
      </c>
      <c r="G212" s="59">
        <v>1459.47</v>
      </c>
      <c r="H212" s="59">
        <v>1823.5909999999999</v>
      </c>
      <c r="I212" s="59">
        <v>1724.135</v>
      </c>
      <c r="J212" s="59">
        <v>1767.8340000000001</v>
      </c>
      <c r="K212" s="59">
        <v>1719.9010000000001</v>
      </c>
      <c r="L212" s="59">
        <v>1753.11</v>
      </c>
      <c r="M212" s="103"/>
      <c r="N212" s="103"/>
      <c r="O212" s="103"/>
      <c r="P212" s="103"/>
      <c r="Q212" s="103"/>
    </row>
    <row r="213" spans="1:17" ht="15" customHeight="1" x14ac:dyDescent="0.2">
      <c r="A213" s="82">
        <v>198</v>
      </c>
      <c r="B213" s="103"/>
      <c r="C213" s="141" t="s">
        <v>112</v>
      </c>
      <c r="D213" s="107" t="s">
        <v>117</v>
      </c>
      <c r="E213" s="61">
        <v>14757.225</v>
      </c>
      <c r="F213" s="61">
        <v>14404.996999999999</v>
      </c>
      <c r="G213" s="61">
        <v>14887.2</v>
      </c>
      <c r="H213" s="61">
        <v>15536.937</v>
      </c>
      <c r="I213" s="61">
        <v>15488.837</v>
      </c>
      <c r="J213" s="61">
        <v>15047.632</v>
      </c>
      <c r="K213" s="61">
        <v>15174.565000000001</v>
      </c>
      <c r="L213" s="61">
        <v>15534.397999999999</v>
      </c>
      <c r="M213" s="103"/>
      <c r="N213" s="103"/>
      <c r="O213" s="103"/>
      <c r="P213" s="103"/>
      <c r="Q213" s="103"/>
    </row>
    <row r="214" spans="1:17" s="51" customFormat="1" ht="30" customHeight="1" x14ac:dyDescent="0.2">
      <c r="A214" s="50"/>
      <c r="C214" s="139"/>
      <c r="D214" s="52"/>
      <c r="E214" s="68" t="s">
        <v>382</v>
      </c>
      <c r="F214" s="52"/>
      <c r="G214" s="52"/>
      <c r="H214" s="52"/>
      <c r="I214" s="52"/>
      <c r="J214" s="52"/>
      <c r="K214" s="52"/>
      <c r="L214" s="52"/>
      <c r="M214" s="104"/>
      <c r="N214" s="104"/>
      <c r="O214" s="104"/>
      <c r="P214" s="104"/>
      <c r="Q214" s="104"/>
    </row>
    <row r="215" spans="1:17" ht="15" customHeight="1" x14ac:dyDescent="0.2">
      <c r="A215" s="82">
        <v>199</v>
      </c>
      <c r="B215" s="103"/>
      <c r="C215" s="140" t="s">
        <v>139</v>
      </c>
      <c r="D215" s="106" t="s">
        <v>190</v>
      </c>
      <c r="E215" s="108">
        <f>E192/E$213*100</f>
        <v>17.683785400032864</v>
      </c>
      <c r="F215" s="108">
        <f t="shared" ref="F215:L215" si="8">F192/F$213*100</f>
        <v>18.945856080358784</v>
      </c>
      <c r="G215" s="108">
        <f t="shared" si="8"/>
        <v>19.459025202858832</v>
      </c>
      <c r="H215" s="108">
        <f t="shared" si="8"/>
        <v>20.233170798079438</v>
      </c>
      <c r="I215" s="108">
        <f t="shared" si="8"/>
        <v>18.155572300231452</v>
      </c>
      <c r="J215" s="108">
        <f t="shared" si="8"/>
        <v>18.098914168023249</v>
      </c>
      <c r="K215" s="108">
        <f t="shared" si="8"/>
        <v>17.614646614252202</v>
      </c>
      <c r="L215" s="108">
        <f t="shared" si="8"/>
        <v>18.007675611246732</v>
      </c>
      <c r="M215" s="103"/>
      <c r="N215" s="103"/>
      <c r="O215" s="103"/>
      <c r="P215" s="103"/>
      <c r="Q215" s="103"/>
    </row>
    <row r="216" spans="1:17" ht="15" customHeight="1" x14ac:dyDescent="0.2">
      <c r="A216" s="82">
        <v>200</v>
      </c>
      <c r="B216" s="103"/>
      <c r="C216" s="140" t="s">
        <v>123</v>
      </c>
      <c r="D216" s="106" t="s">
        <v>190</v>
      </c>
      <c r="E216" s="108">
        <f t="shared" ref="E216:L231" si="9">E193/E$213*100</f>
        <v>14.333135125336909</v>
      </c>
      <c r="F216" s="108">
        <f t="shared" si="9"/>
        <v>14.022536762763643</v>
      </c>
      <c r="G216" s="108">
        <f t="shared" si="9"/>
        <v>13.067769627599549</v>
      </c>
      <c r="H216" s="108">
        <f t="shared" si="9"/>
        <v>13.335588604111608</v>
      </c>
      <c r="I216" s="108">
        <f t="shared" si="9"/>
        <v>14.28020063740099</v>
      </c>
      <c r="J216" s="108">
        <f t="shared" si="9"/>
        <v>12.228880929570845</v>
      </c>
      <c r="K216" s="108">
        <f t="shared" si="9"/>
        <v>12.312346350620265</v>
      </c>
      <c r="L216" s="108">
        <f t="shared" si="9"/>
        <v>12.328691462649536</v>
      </c>
      <c r="M216" s="103"/>
      <c r="N216" s="103"/>
      <c r="O216" s="103"/>
      <c r="P216" s="103"/>
      <c r="Q216" s="103"/>
    </row>
    <row r="217" spans="1:17" ht="15" customHeight="1" x14ac:dyDescent="0.2">
      <c r="A217" s="82">
        <v>201</v>
      </c>
      <c r="B217" s="103"/>
      <c r="C217" s="140" t="s">
        <v>125</v>
      </c>
      <c r="D217" s="106" t="s">
        <v>190</v>
      </c>
      <c r="E217" s="108">
        <f t="shared" si="9"/>
        <v>11.652665050509157</v>
      </c>
      <c r="F217" s="108">
        <f t="shared" si="9"/>
        <v>10.431470412663051</v>
      </c>
      <c r="G217" s="108">
        <f t="shared" si="9"/>
        <v>10.849844161427265</v>
      </c>
      <c r="H217" s="108">
        <f t="shared" si="9"/>
        <v>10.564051331353149</v>
      </c>
      <c r="I217" s="108">
        <f t="shared" si="9"/>
        <v>10.023832002364026</v>
      </c>
      <c r="J217" s="108">
        <f t="shared" si="9"/>
        <v>9.954642697269577</v>
      </c>
      <c r="K217" s="108">
        <f t="shared" si="9"/>
        <v>9.6825312620164059</v>
      </c>
      <c r="L217" s="108">
        <f t="shared" si="9"/>
        <v>8.7146859504951522</v>
      </c>
      <c r="M217" s="103"/>
      <c r="N217" s="103"/>
      <c r="O217" s="103"/>
      <c r="P217" s="103"/>
      <c r="Q217" s="103"/>
    </row>
    <row r="218" spans="1:17" ht="15" customHeight="1" x14ac:dyDescent="0.2">
      <c r="A218" s="82">
        <v>202</v>
      </c>
      <c r="B218" s="103"/>
      <c r="C218" s="140" t="s">
        <v>130</v>
      </c>
      <c r="D218" s="106" t="s">
        <v>190</v>
      </c>
      <c r="E218" s="108">
        <f t="shared" si="9"/>
        <v>8.5414703645163641</v>
      </c>
      <c r="F218" s="108">
        <f t="shared" si="9"/>
        <v>8.8609529040512829</v>
      </c>
      <c r="G218" s="108">
        <f t="shared" si="9"/>
        <v>8.8800311677145469</v>
      </c>
      <c r="H218" s="108">
        <f t="shared" si="9"/>
        <v>8.8740592820837207</v>
      </c>
      <c r="I218" s="108">
        <f t="shared" si="9"/>
        <v>8.3197337540578431</v>
      </c>
      <c r="J218" s="108">
        <f t="shared" si="9"/>
        <v>8.539994864308218</v>
      </c>
      <c r="K218" s="108">
        <f t="shared" si="9"/>
        <v>8.3835154417935538</v>
      </c>
      <c r="L218" s="108">
        <f t="shared" si="9"/>
        <v>8.407181276030137</v>
      </c>
      <c r="M218" s="103"/>
      <c r="N218" s="103"/>
      <c r="O218" s="103"/>
      <c r="P218" s="103"/>
      <c r="Q218" s="103"/>
    </row>
    <row r="219" spans="1:17" ht="15" customHeight="1" x14ac:dyDescent="0.2">
      <c r="A219" s="82">
        <v>203</v>
      </c>
      <c r="B219" s="103"/>
      <c r="C219" s="140" t="s">
        <v>124</v>
      </c>
      <c r="D219" s="106" t="s">
        <v>190</v>
      </c>
      <c r="E219" s="108">
        <f t="shared" si="9"/>
        <v>5.181658475763566</v>
      </c>
      <c r="F219" s="108">
        <f t="shared" si="9"/>
        <v>4.2172101806060773</v>
      </c>
      <c r="G219" s="108">
        <f t="shared" si="9"/>
        <v>4.9247407168574338</v>
      </c>
      <c r="H219" s="108">
        <f t="shared" si="9"/>
        <v>4.0746512649179181</v>
      </c>
      <c r="I219" s="108">
        <f t="shared" si="9"/>
        <v>5.1683286485615421</v>
      </c>
      <c r="J219" s="108">
        <f t="shared" si="9"/>
        <v>6.6106547528541366</v>
      </c>
      <c r="K219" s="108">
        <f t="shared" si="9"/>
        <v>7.1464585640510947</v>
      </c>
      <c r="L219" s="108">
        <f t="shared" si="9"/>
        <v>7.8376323305222391</v>
      </c>
      <c r="M219" s="103"/>
      <c r="N219" s="103"/>
      <c r="O219" s="103"/>
      <c r="P219" s="103"/>
      <c r="Q219" s="103"/>
    </row>
    <row r="220" spans="1:17" ht="15" customHeight="1" x14ac:dyDescent="0.2">
      <c r="A220" s="82">
        <v>204</v>
      </c>
      <c r="B220" s="103"/>
      <c r="C220" s="140" t="s">
        <v>136</v>
      </c>
      <c r="D220" s="106" t="s">
        <v>190</v>
      </c>
      <c r="E220" s="108">
        <f t="shared" si="9"/>
        <v>6.5634019946161972</v>
      </c>
      <c r="F220" s="108">
        <f t="shared" si="9"/>
        <v>6.4825629606170692</v>
      </c>
      <c r="G220" s="108">
        <f t="shared" si="9"/>
        <v>6.3484335536568324</v>
      </c>
      <c r="H220" s="108">
        <f t="shared" si="9"/>
        <v>5.1085229990956389</v>
      </c>
      <c r="I220" s="108">
        <f t="shared" si="9"/>
        <v>4.7440940853080189</v>
      </c>
      <c r="J220" s="108">
        <f t="shared" si="9"/>
        <v>4.6284956995226896</v>
      </c>
      <c r="K220" s="108">
        <f t="shared" si="9"/>
        <v>4.1511898364137618</v>
      </c>
      <c r="L220" s="108">
        <f t="shared" si="9"/>
        <v>4.2988727339160491</v>
      </c>
      <c r="M220" s="103"/>
      <c r="N220" s="103"/>
      <c r="O220" s="103"/>
      <c r="P220" s="103"/>
      <c r="Q220" s="103"/>
    </row>
    <row r="221" spans="1:17" ht="15" customHeight="1" x14ac:dyDescent="0.2">
      <c r="A221" s="82">
        <v>205</v>
      </c>
      <c r="B221" s="103"/>
      <c r="C221" s="140" t="s">
        <v>145</v>
      </c>
      <c r="D221" s="106" t="s">
        <v>190</v>
      </c>
      <c r="E221" s="108">
        <f t="shared" si="9"/>
        <v>3.808161764830448</v>
      </c>
      <c r="F221" s="108">
        <f t="shared" si="9"/>
        <v>3.9553566029899212</v>
      </c>
      <c r="G221" s="108">
        <f t="shared" si="9"/>
        <v>4.0135687033155998</v>
      </c>
      <c r="H221" s="108">
        <f t="shared" si="9"/>
        <v>3.7247882256328899</v>
      </c>
      <c r="I221" s="108">
        <f t="shared" si="9"/>
        <v>3.5402916306756924</v>
      </c>
      <c r="J221" s="108">
        <f t="shared" si="9"/>
        <v>3.9298807945329877</v>
      </c>
      <c r="K221" s="108">
        <f t="shared" si="9"/>
        <v>4.0917680342072407</v>
      </c>
      <c r="L221" s="108">
        <f t="shared" si="9"/>
        <v>3.9763562128381156</v>
      </c>
      <c r="M221" s="103"/>
      <c r="N221" s="103"/>
      <c r="O221" s="103"/>
      <c r="P221" s="103"/>
      <c r="Q221" s="103"/>
    </row>
    <row r="222" spans="1:17" ht="15" customHeight="1" x14ac:dyDescent="0.2">
      <c r="A222" s="82">
        <v>206</v>
      </c>
      <c r="B222" s="103"/>
      <c r="C222" s="140" t="s">
        <v>133</v>
      </c>
      <c r="D222" s="106" t="s">
        <v>190</v>
      </c>
      <c r="E222" s="108">
        <f t="shared" si="9"/>
        <v>2.9013855924809708</v>
      </c>
      <c r="F222" s="108">
        <f t="shared" si="9"/>
        <v>2.9155229952494959</v>
      </c>
      <c r="G222" s="108">
        <f t="shared" si="9"/>
        <v>3.0455626309850072</v>
      </c>
      <c r="H222" s="108">
        <f t="shared" si="9"/>
        <v>3.3735349509365973</v>
      </c>
      <c r="I222" s="108">
        <f t="shared" si="9"/>
        <v>3.7197628201523463</v>
      </c>
      <c r="J222" s="108">
        <f t="shared" si="9"/>
        <v>3.4132745936370585</v>
      </c>
      <c r="K222" s="108">
        <f t="shared" si="9"/>
        <v>3.6418770488643331</v>
      </c>
      <c r="L222" s="108">
        <f t="shared" si="9"/>
        <v>3.969313777077168</v>
      </c>
      <c r="M222" s="103"/>
      <c r="N222" s="103"/>
      <c r="O222" s="103"/>
      <c r="P222" s="103"/>
      <c r="Q222" s="103"/>
    </row>
    <row r="223" spans="1:17" ht="15" customHeight="1" x14ac:dyDescent="0.2">
      <c r="A223" s="82">
        <v>207</v>
      </c>
      <c r="B223" s="103"/>
      <c r="C223" s="140" t="s">
        <v>141</v>
      </c>
      <c r="D223" s="106" t="s">
        <v>190</v>
      </c>
      <c r="E223" s="108">
        <f t="shared" si="9"/>
        <v>3.0111419999356248</v>
      </c>
      <c r="F223" s="108">
        <f t="shared" si="9"/>
        <v>3.0388621392979118</v>
      </c>
      <c r="G223" s="108">
        <f t="shared" si="9"/>
        <v>3.1152533720242892</v>
      </c>
      <c r="H223" s="108">
        <f t="shared" si="9"/>
        <v>3.021412779108263</v>
      </c>
      <c r="I223" s="108">
        <f t="shared" si="9"/>
        <v>3.0052417750926037</v>
      </c>
      <c r="J223" s="108">
        <f t="shared" si="9"/>
        <v>3.2898598264497694</v>
      </c>
      <c r="K223" s="108">
        <f t="shared" si="9"/>
        <v>3.3069284028899673</v>
      </c>
      <c r="L223" s="108">
        <f t="shared" si="9"/>
        <v>3.3317094103035085</v>
      </c>
      <c r="M223" s="103"/>
      <c r="N223" s="103"/>
      <c r="O223" s="103"/>
      <c r="P223" s="103"/>
      <c r="Q223" s="103"/>
    </row>
    <row r="224" spans="1:17" ht="15" customHeight="1" x14ac:dyDescent="0.2">
      <c r="A224" s="82">
        <v>208</v>
      </c>
      <c r="B224" s="103"/>
      <c r="C224" s="140" t="s">
        <v>129</v>
      </c>
      <c r="D224" s="106" t="s">
        <v>190</v>
      </c>
      <c r="E224" s="108">
        <f t="shared" si="9"/>
        <v>2.0084399336596137</v>
      </c>
      <c r="F224" s="108">
        <f t="shared" si="9"/>
        <v>1.8935928969648519</v>
      </c>
      <c r="G224" s="108">
        <f t="shared" si="9"/>
        <v>2.7687006287280349</v>
      </c>
      <c r="H224" s="108">
        <f t="shared" si="9"/>
        <v>2.1810991445739916</v>
      </c>
      <c r="I224" s="108">
        <f t="shared" si="9"/>
        <v>2.6904214951710061</v>
      </c>
      <c r="J224" s="108">
        <f t="shared" si="9"/>
        <v>2.9010478193512443</v>
      </c>
      <c r="K224" s="108">
        <f t="shared" si="9"/>
        <v>2.8658086739224489</v>
      </c>
      <c r="L224" s="108">
        <f t="shared" si="9"/>
        <v>3.2265556734158611</v>
      </c>
      <c r="M224" s="103"/>
      <c r="N224" s="103"/>
      <c r="O224" s="103"/>
      <c r="P224" s="103"/>
      <c r="Q224" s="103"/>
    </row>
    <row r="225" spans="1:17" ht="15" customHeight="1" x14ac:dyDescent="0.2">
      <c r="A225" s="82">
        <v>209</v>
      </c>
      <c r="B225" s="103"/>
      <c r="C225" s="140" t="s">
        <v>131</v>
      </c>
      <c r="D225" s="106" t="s">
        <v>190</v>
      </c>
      <c r="E225" s="108">
        <f t="shared" si="9"/>
        <v>1.3437214652483782</v>
      </c>
      <c r="F225" s="108">
        <f t="shared" si="9"/>
        <v>1.2569735349476296</v>
      </c>
      <c r="G225" s="108">
        <f t="shared" si="9"/>
        <v>1.3097627492073727</v>
      </c>
      <c r="H225" s="108">
        <f t="shared" si="9"/>
        <v>1.1966000763213496</v>
      </c>
      <c r="I225" s="108">
        <f t="shared" si="9"/>
        <v>1.7587892493154911</v>
      </c>
      <c r="J225" s="108">
        <f t="shared" si="9"/>
        <v>2.1967177294075242</v>
      </c>
      <c r="K225" s="108">
        <f t="shared" si="9"/>
        <v>2.5649565572390376</v>
      </c>
      <c r="L225" s="108">
        <f t="shared" si="9"/>
        <v>2.532669756497806</v>
      </c>
      <c r="M225" s="103"/>
      <c r="N225" s="103"/>
      <c r="O225" s="103"/>
      <c r="P225" s="103"/>
      <c r="Q225" s="103"/>
    </row>
    <row r="226" spans="1:17" ht="15" customHeight="1" x14ac:dyDescent="0.2">
      <c r="A226" s="82">
        <v>210</v>
      </c>
      <c r="B226" s="103"/>
      <c r="C226" s="140" t="s">
        <v>132</v>
      </c>
      <c r="D226" s="106" t="s">
        <v>190</v>
      </c>
      <c r="E226" s="108">
        <f t="shared" si="9"/>
        <v>4.7995473403705642</v>
      </c>
      <c r="F226" s="108">
        <f t="shared" si="9"/>
        <v>4.9280468437445695</v>
      </c>
      <c r="G226" s="108">
        <f t="shared" si="9"/>
        <v>4.5759444354882044</v>
      </c>
      <c r="H226" s="108">
        <f t="shared" si="9"/>
        <v>4.2727598110232412</v>
      </c>
      <c r="I226" s="108">
        <f t="shared" si="9"/>
        <v>3.873376677667923</v>
      </c>
      <c r="J226" s="108">
        <f t="shared" si="9"/>
        <v>2.7885982325989898</v>
      </c>
      <c r="K226" s="108">
        <f t="shared" si="9"/>
        <v>1.982290760888368</v>
      </c>
      <c r="L226" s="108">
        <f t="shared" si="9"/>
        <v>2.4865205590844273</v>
      </c>
      <c r="M226" s="103"/>
      <c r="N226" s="103"/>
      <c r="O226" s="103"/>
      <c r="P226" s="103"/>
      <c r="Q226" s="103"/>
    </row>
    <row r="227" spans="1:17" ht="15" customHeight="1" x14ac:dyDescent="0.2">
      <c r="A227" s="82">
        <v>211</v>
      </c>
      <c r="B227" s="103"/>
      <c r="C227" s="140" t="s">
        <v>128</v>
      </c>
      <c r="D227" s="106" t="s">
        <v>190</v>
      </c>
      <c r="E227" s="108">
        <f t="shared" si="9"/>
        <v>1.6755724738221445</v>
      </c>
      <c r="F227" s="108">
        <f t="shared" si="9"/>
        <v>1.5627563129655635</v>
      </c>
      <c r="G227" s="108">
        <f t="shared" si="9"/>
        <v>2.0103914772421945</v>
      </c>
      <c r="H227" s="108">
        <f t="shared" si="9"/>
        <v>1.9475975219568695</v>
      </c>
      <c r="I227" s="108">
        <f t="shared" si="9"/>
        <v>1.7151449137207655</v>
      </c>
      <c r="J227" s="108">
        <f t="shared" si="9"/>
        <v>1.8749129431129097</v>
      </c>
      <c r="K227" s="108">
        <f t="shared" si="9"/>
        <v>1.9690910414894922</v>
      </c>
      <c r="L227" s="108">
        <f t="shared" si="9"/>
        <v>1.7737732739949115</v>
      </c>
      <c r="M227" s="103"/>
      <c r="N227" s="103"/>
      <c r="O227" s="103"/>
      <c r="P227" s="103"/>
      <c r="Q227" s="103"/>
    </row>
    <row r="228" spans="1:17" ht="15" customHeight="1" x14ac:dyDescent="0.2">
      <c r="A228" s="82">
        <v>212</v>
      </c>
      <c r="B228" s="103"/>
      <c r="C228" s="140" t="s">
        <v>473</v>
      </c>
      <c r="D228" s="106" t="s">
        <v>190</v>
      </c>
      <c r="E228" s="108">
        <f t="shared" si="9"/>
        <v>0.2034257795757671</v>
      </c>
      <c r="F228" s="108">
        <f t="shared" si="9"/>
        <v>0.17733429586969024</v>
      </c>
      <c r="G228" s="108">
        <f t="shared" si="9"/>
        <v>0.18286850448707614</v>
      </c>
      <c r="H228" s="108">
        <f t="shared" si="9"/>
        <v>0.15320909134149155</v>
      </c>
      <c r="I228" s="108">
        <f t="shared" si="9"/>
        <v>0.21906099211967947</v>
      </c>
      <c r="J228" s="108">
        <f t="shared" si="9"/>
        <v>0.19189730317700487</v>
      </c>
      <c r="K228" s="108">
        <f t="shared" si="9"/>
        <v>0.19421314548390678</v>
      </c>
      <c r="L228" s="108">
        <f t="shared" si="9"/>
        <v>1.4851042183932717</v>
      </c>
      <c r="M228" s="103"/>
      <c r="N228" s="103"/>
      <c r="O228" s="103"/>
      <c r="P228" s="103"/>
      <c r="Q228" s="103"/>
    </row>
    <row r="229" spans="1:17" ht="15" customHeight="1" x14ac:dyDescent="0.2">
      <c r="A229" s="82">
        <v>213</v>
      </c>
      <c r="B229" s="103"/>
      <c r="C229" s="140" t="s">
        <v>469</v>
      </c>
      <c r="D229" s="106" t="s">
        <v>190</v>
      </c>
      <c r="E229" s="108">
        <f t="shared" si="9"/>
        <v>0.64995281972050978</v>
      </c>
      <c r="F229" s="108">
        <f t="shared" si="9"/>
        <v>0.65311363827427393</v>
      </c>
      <c r="G229" s="108">
        <f t="shared" si="9"/>
        <v>0.90525417808587239</v>
      </c>
      <c r="H229" s="108">
        <f t="shared" si="9"/>
        <v>0.92874805375087777</v>
      </c>
      <c r="I229" s="108">
        <f t="shared" si="9"/>
        <v>1.2156755216676374</v>
      </c>
      <c r="J229" s="108">
        <f t="shared" si="9"/>
        <v>1.1068452498040888</v>
      </c>
      <c r="K229" s="108">
        <f t="shared" si="9"/>
        <v>1.1924756986444094</v>
      </c>
      <c r="L229" s="108">
        <f t="shared" si="9"/>
        <v>1.3407020986587315</v>
      </c>
      <c r="M229" s="103"/>
      <c r="N229" s="103"/>
      <c r="O229" s="103"/>
      <c r="P229" s="103"/>
      <c r="Q229" s="103"/>
    </row>
    <row r="230" spans="1:17" ht="15" customHeight="1" x14ac:dyDescent="0.2">
      <c r="A230" s="82">
        <v>214</v>
      </c>
      <c r="B230" s="103"/>
      <c r="C230" s="140" t="s">
        <v>146</v>
      </c>
      <c r="D230" s="106" t="s">
        <v>190</v>
      </c>
      <c r="E230" s="108">
        <f t="shared" si="9"/>
        <v>1.3848606360613189</v>
      </c>
      <c r="F230" s="108">
        <f t="shared" si="9"/>
        <v>1.5894623233868082</v>
      </c>
      <c r="G230" s="108">
        <f t="shared" si="9"/>
        <v>1.1116798323391905</v>
      </c>
      <c r="H230" s="108">
        <f t="shared" si="9"/>
        <v>1.4193981735267382</v>
      </c>
      <c r="I230" s="108">
        <f t="shared" si="9"/>
        <v>1.6716426159046029</v>
      </c>
      <c r="J230" s="108">
        <f t="shared" si="9"/>
        <v>1.9395277609128136</v>
      </c>
      <c r="K230" s="108">
        <f t="shared" si="9"/>
        <v>2.3152624144415346</v>
      </c>
      <c r="L230" s="108">
        <f t="shared" si="9"/>
        <v>1.2408849058714733</v>
      </c>
      <c r="M230" s="103"/>
      <c r="N230" s="103"/>
      <c r="O230" s="103"/>
      <c r="P230" s="103"/>
      <c r="Q230" s="103"/>
    </row>
    <row r="231" spans="1:17" ht="15" customHeight="1" x14ac:dyDescent="0.2">
      <c r="A231" s="82">
        <v>215</v>
      </c>
      <c r="B231" s="103"/>
      <c r="C231" s="140" t="s">
        <v>470</v>
      </c>
      <c r="D231" s="106" t="s">
        <v>190</v>
      </c>
      <c r="E231" s="108">
        <f t="shared" si="9"/>
        <v>1.5732226079090073</v>
      </c>
      <c r="F231" s="108">
        <f t="shared" si="9"/>
        <v>2.3577512720065132</v>
      </c>
      <c r="G231" s="108">
        <f t="shared" si="9"/>
        <v>1.7743699285292063</v>
      </c>
      <c r="H231" s="108">
        <f t="shared" si="9"/>
        <v>1.6232607495286877</v>
      </c>
      <c r="I231" s="108">
        <f t="shared" si="9"/>
        <v>2.13739094807441</v>
      </c>
      <c r="J231" s="108">
        <f t="shared" si="9"/>
        <v>1.7780804315257046</v>
      </c>
      <c r="K231" s="108">
        <f t="shared" si="9"/>
        <v>2.0459960466741549</v>
      </c>
      <c r="L231" s="108">
        <f t="shared" si="9"/>
        <v>1.1369285118097272</v>
      </c>
      <c r="M231" s="103"/>
      <c r="N231" s="103"/>
      <c r="O231" s="103"/>
      <c r="P231" s="103"/>
      <c r="Q231" s="103"/>
    </row>
    <row r="232" spans="1:17" ht="15" customHeight="1" x14ac:dyDescent="0.2">
      <c r="A232" s="82">
        <v>216</v>
      </c>
      <c r="B232" s="103"/>
      <c r="C232" s="140" t="s">
        <v>140</v>
      </c>
      <c r="D232" s="106" t="s">
        <v>190</v>
      </c>
      <c r="E232" s="108">
        <f t="shared" ref="E232:L236" si="10">E209/E$213*100</f>
        <v>0.19088277098167167</v>
      </c>
      <c r="F232" s="108">
        <f t="shared" si="10"/>
        <v>0.19966682395005012</v>
      </c>
      <c r="G232" s="108">
        <f t="shared" si="10"/>
        <v>0.13782309635122789</v>
      </c>
      <c r="H232" s="108">
        <f t="shared" si="10"/>
        <v>0.26625582635753753</v>
      </c>
      <c r="I232" s="108">
        <f t="shared" si="10"/>
        <v>0.89049294017362302</v>
      </c>
      <c r="J232" s="108">
        <f t="shared" si="10"/>
        <v>0.82624295968960426</v>
      </c>
      <c r="K232" s="108">
        <f t="shared" si="10"/>
        <v>1.2492812808802096</v>
      </c>
      <c r="L232" s="108">
        <f t="shared" si="10"/>
        <v>0.96592735682451292</v>
      </c>
      <c r="M232" s="103"/>
      <c r="N232" s="103"/>
      <c r="O232" s="103"/>
      <c r="P232" s="103"/>
      <c r="Q232" s="103"/>
    </row>
    <row r="233" spans="1:17" ht="15" customHeight="1" x14ac:dyDescent="0.2">
      <c r="A233" s="82">
        <v>217</v>
      </c>
      <c r="B233" s="103"/>
      <c r="C233" s="140" t="s">
        <v>137</v>
      </c>
      <c r="D233" s="106" t="s">
        <v>190</v>
      </c>
      <c r="E233" s="108">
        <f t="shared" si="10"/>
        <v>0.84100499924613192</v>
      </c>
      <c r="F233" s="108">
        <f t="shared" si="10"/>
        <v>1.0462549905425178</v>
      </c>
      <c r="G233" s="108">
        <f t="shared" si="10"/>
        <v>1.0193118920952229</v>
      </c>
      <c r="H233" s="108">
        <f t="shared" si="10"/>
        <v>1.0445495144892458</v>
      </c>
      <c r="I233" s="108">
        <f t="shared" si="10"/>
        <v>0.99629817267752263</v>
      </c>
      <c r="J233" s="108">
        <f t="shared" si="10"/>
        <v>1.0960129806470547</v>
      </c>
      <c r="K233" s="108">
        <f t="shared" si="10"/>
        <v>1.0058542040579086</v>
      </c>
      <c r="L233" s="108">
        <f t="shared" si="10"/>
        <v>0.88095464014762603</v>
      </c>
      <c r="M233" s="103"/>
      <c r="N233" s="103"/>
      <c r="O233" s="103"/>
      <c r="P233" s="103"/>
      <c r="Q233" s="103"/>
    </row>
    <row r="234" spans="1:17" ht="15" customHeight="1" x14ac:dyDescent="0.2">
      <c r="A234" s="82">
        <v>218</v>
      </c>
      <c r="B234" s="103"/>
      <c r="C234" s="140" t="s">
        <v>148</v>
      </c>
      <c r="D234" s="106" t="s">
        <v>190</v>
      </c>
      <c r="E234" s="108">
        <f t="shared" si="10"/>
        <v>0.80048925187492892</v>
      </c>
      <c r="F234" s="108">
        <f t="shared" si="10"/>
        <v>0.6861091328238389</v>
      </c>
      <c r="G234" s="108">
        <f t="shared" si="10"/>
        <v>0.696141651888871</v>
      </c>
      <c r="H234" s="108">
        <f t="shared" si="10"/>
        <v>0.91960854317681784</v>
      </c>
      <c r="I234" s="108">
        <f t="shared" si="10"/>
        <v>0.743180395016101</v>
      </c>
      <c r="J234" s="108">
        <f t="shared" si="10"/>
        <v>0.85726445197490209</v>
      </c>
      <c r="K234" s="108">
        <f t="shared" si="10"/>
        <v>0.94940448045792414</v>
      </c>
      <c r="L234" s="108">
        <f t="shared" si="10"/>
        <v>0.77251786647928045</v>
      </c>
      <c r="M234" s="103"/>
      <c r="N234" s="103"/>
      <c r="O234" s="103"/>
      <c r="P234" s="103"/>
      <c r="Q234" s="103"/>
    </row>
    <row r="235" spans="1:17" ht="15" customHeight="1" x14ac:dyDescent="0.2">
      <c r="A235" s="82">
        <v>219</v>
      </c>
      <c r="B235" s="103"/>
      <c r="C235" s="140" t="s">
        <v>143</v>
      </c>
      <c r="D235" s="106" t="s">
        <v>190</v>
      </c>
      <c r="E235" s="108">
        <f t="shared" si="10"/>
        <v>10.852074153507857</v>
      </c>
      <c r="F235" s="108">
        <f t="shared" si="10"/>
        <v>10.778606895926462</v>
      </c>
      <c r="G235" s="108">
        <f t="shared" si="10"/>
        <v>9.8035224891181691</v>
      </c>
      <c r="H235" s="108">
        <f t="shared" si="10"/>
        <v>11.737133258633925</v>
      </c>
      <c r="I235" s="108">
        <f t="shared" si="10"/>
        <v>11.131468424646732</v>
      </c>
      <c r="J235" s="108">
        <f t="shared" si="10"/>
        <v>11.748253811629631</v>
      </c>
      <c r="K235" s="108">
        <f t="shared" si="10"/>
        <v>11.334104140711776</v>
      </c>
      <c r="L235" s="108">
        <f t="shared" si="10"/>
        <v>11.28534237374374</v>
      </c>
      <c r="M235" s="103"/>
      <c r="N235" s="103"/>
      <c r="O235" s="103"/>
      <c r="P235" s="103"/>
      <c r="Q235" s="103"/>
    </row>
    <row r="236" spans="1:17" ht="15" customHeight="1" x14ac:dyDescent="0.2">
      <c r="A236" s="82">
        <v>220</v>
      </c>
      <c r="B236" s="103"/>
      <c r="C236" s="141" t="s">
        <v>112</v>
      </c>
      <c r="D236" s="107" t="s">
        <v>190</v>
      </c>
      <c r="E236" s="109">
        <f t="shared" si="10"/>
        <v>100</v>
      </c>
      <c r="F236" s="109">
        <f t="shared" si="10"/>
        <v>100</v>
      </c>
      <c r="G236" s="109">
        <f t="shared" si="10"/>
        <v>100</v>
      </c>
      <c r="H236" s="109">
        <f t="shared" si="10"/>
        <v>100</v>
      </c>
      <c r="I236" s="109">
        <f t="shared" si="10"/>
        <v>100</v>
      </c>
      <c r="J236" s="109">
        <f t="shared" si="10"/>
        <v>100</v>
      </c>
      <c r="K236" s="109">
        <f t="shared" si="10"/>
        <v>100</v>
      </c>
      <c r="L236" s="109">
        <f t="shared" si="10"/>
        <v>100</v>
      </c>
      <c r="M236" s="103"/>
      <c r="N236" s="103"/>
      <c r="O236" s="103"/>
      <c r="P236" s="103"/>
      <c r="Q236" s="103"/>
    </row>
    <row r="237" spans="1:17" ht="30" customHeight="1" x14ac:dyDescent="0.2">
      <c r="A237" s="50"/>
      <c r="B237" s="51"/>
      <c r="C237" s="139"/>
      <c r="D237" s="52"/>
      <c r="E237" s="68" t="s">
        <v>474</v>
      </c>
      <c r="F237" s="52"/>
      <c r="G237" s="52"/>
      <c r="H237" s="52"/>
      <c r="I237" s="52"/>
      <c r="J237" s="52"/>
      <c r="K237" s="52"/>
      <c r="L237" s="52"/>
      <c r="M237" s="103"/>
      <c r="N237" s="103"/>
      <c r="O237" s="103"/>
      <c r="P237" s="103"/>
      <c r="Q237" s="103"/>
    </row>
    <row r="238" spans="1:17" ht="15" customHeight="1" x14ac:dyDescent="0.2">
      <c r="A238" s="82">
        <v>221</v>
      </c>
      <c r="B238" s="103"/>
      <c r="C238" s="140" t="s">
        <v>123</v>
      </c>
      <c r="D238" s="106" t="s">
        <v>260</v>
      </c>
      <c r="E238" s="115">
        <f t="shared" ref="E238:L247" si="11">IF($E8=0,"X",E8/$E8*100)</f>
        <v>100</v>
      </c>
      <c r="F238" s="115">
        <f t="shared" si="11"/>
        <v>98.997442275748142</v>
      </c>
      <c r="G238" s="115">
        <f t="shared" si="11"/>
        <v>86.967977784780643</v>
      </c>
      <c r="H238" s="115">
        <f t="shared" si="11"/>
        <v>91.248194175215701</v>
      </c>
      <c r="I238" s="115">
        <f t="shared" si="11"/>
        <v>98.88303695852079</v>
      </c>
      <c r="J238" s="115">
        <f t="shared" si="11"/>
        <v>83.168448422525657</v>
      </c>
      <c r="K238" s="115">
        <f t="shared" si="11"/>
        <v>82.223108580854628</v>
      </c>
      <c r="L238" s="115">
        <f t="shared" si="11"/>
        <v>84.953131163766614</v>
      </c>
      <c r="M238" s="103"/>
      <c r="N238" s="103"/>
      <c r="O238" s="103"/>
      <c r="P238" s="103"/>
      <c r="Q238" s="103"/>
    </row>
    <row r="239" spans="1:17" ht="15" customHeight="1" x14ac:dyDescent="0.2">
      <c r="A239" s="82">
        <v>222</v>
      </c>
      <c r="B239" s="103"/>
      <c r="C239" s="140" t="s">
        <v>126</v>
      </c>
      <c r="D239" s="106" t="s">
        <v>260</v>
      </c>
      <c r="E239" s="115">
        <f t="shared" si="11"/>
        <v>100</v>
      </c>
      <c r="F239" s="115">
        <f t="shared" si="11"/>
        <v>124.6917811441878</v>
      </c>
      <c r="G239" s="115">
        <f t="shared" si="11"/>
        <v>176.1228123387157</v>
      </c>
      <c r="H239" s="115">
        <f t="shared" si="11"/>
        <v>163.63921059860178</v>
      </c>
      <c r="I239" s="115">
        <f t="shared" si="11"/>
        <v>102.14124420495565</v>
      </c>
      <c r="J239" s="115">
        <f t="shared" si="11"/>
        <v>118.09771509309246</v>
      </c>
      <c r="K239" s="115">
        <f t="shared" si="11"/>
        <v>117.60527240332127</v>
      </c>
      <c r="L239" s="115">
        <f t="shared" si="11"/>
        <v>117.15224965039634</v>
      </c>
      <c r="M239" s="103"/>
      <c r="N239" s="103"/>
      <c r="O239" s="103"/>
      <c r="P239" s="103"/>
      <c r="Q239" s="103"/>
    </row>
    <row r="240" spans="1:17" ht="15" customHeight="1" x14ac:dyDescent="0.2">
      <c r="A240" s="82">
        <v>223</v>
      </c>
      <c r="B240" s="103"/>
      <c r="C240" s="140" t="s">
        <v>130</v>
      </c>
      <c r="D240" s="106" t="s">
        <v>260</v>
      </c>
      <c r="E240" s="115">
        <f t="shared" si="11"/>
        <v>100</v>
      </c>
      <c r="F240" s="115">
        <f t="shared" si="11"/>
        <v>102.28720200204961</v>
      </c>
      <c r="G240" s="115">
        <f t="shared" si="11"/>
        <v>102.17010253836958</v>
      </c>
      <c r="H240" s="115">
        <f t="shared" si="11"/>
        <v>106.24546508917987</v>
      </c>
      <c r="I240" s="115">
        <f t="shared" si="11"/>
        <v>110.91145756907621</v>
      </c>
      <c r="J240" s="115">
        <f t="shared" si="11"/>
        <v>110.26876902405252</v>
      </c>
      <c r="K240" s="115">
        <f t="shared" si="11"/>
        <v>112.63028081004282</v>
      </c>
      <c r="L240" s="115">
        <f t="shared" si="11"/>
        <v>113.49796208647913</v>
      </c>
      <c r="M240" s="103"/>
      <c r="N240" s="103"/>
      <c r="O240" s="103"/>
      <c r="P240" s="103"/>
      <c r="Q240" s="103"/>
    </row>
    <row r="241" spans="1:17" ht="15" customHeight="1" x14ac:dyDescent="0.2">
      <c r="A241" s="82">
        <v>224</v>
      </c>
      <c r="B241" s="103"/>
      <c r="C241" s="140" t="s">
        <v>133</v>
      </c>
      <c r="D241" s="106" t="s">
        <v>260</v>
      </c>
      <c r="E241" s="115">
        <f t="shared" si="11"/>
        <v>100</v>
      </c>
      <c r="F241" s="115">
        <f t="shared" si="11"/>
        <v>96.288091513753045</v>
      </c>
      <c r="G241" s="115">
        <f t="shared" si="11"/>
        <v>102.15785437074791</v>
      </c>
      <c r="H241" s="115">
        <f t="shared" si="11"/>
        <v>104.64143423820771</v>
      </c>
      <c r="I241" s="115">
        <f t="shared" si="11"/>
        <v>105.94412484208145</v>
      </c>
      <c r="J241" s="115">
        <f t="shared" si="11"/>
        <v>100.85978597193413</v>
      </c>
      <c r="K241" s="115">
        <f t="shared" si="11"/>
        <v>107.67133384616685</v>
      </c>
      <c r="L241" s="115">
        <f t="shared" si="11"/>
        <v>123.51822540418934</v>
      </c>
      <c r="M241" s="103"/>
      <c r="N241" s="103"/>
      <c r="O241" s="103"/>
      <c r="P241" s="103"/>
      <c r="Q241" s="103"/>
    </row>
    <row r="242" spans="1:17" ht="15" customHeight="1" x14ac:dyDescent="0.2">
      <c r="A242" s="82">
        <v>225</v>
      </c>
      <c r="B242" s="103"/>
      <c r="C242" s="140" t="s">
        <v>136</v>
      </c>
      <c r="D242" s="106" t="s">
        <v>260</v>
      </c>
      <c r="E242" s="115">
        <f t="shared" si="11"/>
        <v>100</v>
      </c>
      <c r="F242" s="115">
        <f t="shared" si="11"/>
        <v>91.061803894983456</v>
      </c>
      <c r="G242" s="115">
        <f t="shared" si="11"/>
        <v>86.085384871966085</v>
      </c>
      <c r="H242" s="115">
        <f t="shared" si="11"/>
        <v>77.642231536690659</v>
      </c>
      <c r="I242" s="115">
        <f t="shared" si="11"/>
        <v>68.915478900979465</v>
      </c>
      <c r="J242" s="115">
        <f t="shared" si="11"/>
        <v>64.83515998497586</v>
      </c>
      <c r="K242" s="115">
        <f t="shared" si="11"/>
        <v>60.189937702299687</v>
      </c>
      <c r="L242" s="115">
        <f t="shared" si="11"/>
        <v>63.917325725536742</v>
      </c>
      <c r="M242" s="103"/>
      <c r="N242" s="103"/>
      <c r="O242" s="103"/>
      <c r="P242" s="103"/>
      <c r="Q242" s="103"/>
    </row>
    <row r="243" spans="1:17" ht="15" customHeight="1" x14ac:dyDescent="0.2">
      <c r="A243" s="82">
        <v>226</v>
      </c>
      <c r="B243" s="103"/>
      <c r="C243" s="140" t="s">
        <v>125</v>
      </c>
      <c r="D243" s="106" t="s">
        <v>260</v>
      </c>
      <c r="E243" s="115">
        <f t="shared" si="11"/>
        <v>100</v>
      </c>
      <c r="F243" s="115">
        <f t="shared" si="11"/>
        <v>89.058148277745289</v>
      </c>
      <c r="G243" s="115">
        <f t="shared" si="11"/>
        <v>95.607769176909059</v>
      </c>
      <c r="H243" s="115">
        <f t="shared" si="11"/>
        <v>105.37580685399053</v>
      </c>
      <c r="I243" s="115">
        <f t="shared" si="11"/>
        <v>89.339813441954306</v>
      </c>
      <c r="J243" s="115">
        <f t="shared" si="11"/>
        <v>83.319068801698648</v>
      </c>
      <c r="K243" s="115">
        <f t="shared" si="11"/>
        <v>83.470895164264931</v>
      </c>
      <c r="L243" s="115">
        <f t="shared" si="11"/>
        <v>75.088126633983677</v>
      </c>
      <c r="M243" s="103"/>
      <c r="N243" s="103"/>
      <c r="O243" s="103"/>
      <c r="P243" s="103"/>
      <c r="Q243" s="103"/>
    </row>
    <row r="244" spans="1:17" ht="15" customHeight="1" x14ac:dyDescent="0.2">
      <c r="A244" s="82">
        <v>227</v>
      </c>
      <c r="B244" s="103"/>
      <c r="C244" s="140" t="s">
        <v>127</v>
      </c>
      <c r="D244" s="106" t="s">
        <v>260</v>
      </c>
      <c r="E244" s="115">
        <f t="shared" si="11"/>
        <v>100</v>
      </c>
      <c r="F244" s="115">
        <f t="shared" si="11"/>
        <v>113.35382236679045</v>
      </c>
      <c r="G244" s="115">
        <f t="shared" si="11"/>
        <v>159.8873225618598</v>
      </c>
      <c r="H244" s="115">
        <f t="shared" si="11"/>
        <v>137.10877415646422</v>
      </c>
      <c r="I244" s="115">
        <f t="shared" si="11"/>
        <v>136.18114654969423</v>
      </c>
      <c r="J244" s="115">
        <f t="shared" si="11"/>
        <v>149.6238811105186</v>
      </c>
      <c r="K244" s="115">
        <f t="shared" si="11"/>
        <v>157.70589132579875</v>
      </c>
      <c r="L244" s="115">
        <f t="shared" si="11"/>
        <v>146.5752334202015</v>
      </c>
      <c r="M244" s="103"/>
      <c r="N244" s="103"/>
      <c r="O244" s="103"/>
      <c r="P244" s="103"/>
      <c r="Q244" s="103"/>
    </row>
    <row r="245" spans="1:17" ht="15" customHeight="1" x14ac:dyDescent="0.2">
      <c r="A245" s="82">
        <v>228</v>
      </c>
      <c r="B245" s="103"/>
      <c r="C245" s="140" t="s">
        <v>124</v>
      </c>
      <c r="D245" s="106" t="s">
        <v>260</v>
      </c>
      <c r="E245" s="115">
        <f t="shared" si="11"/>
        <v>100</v>
      </c>
      <c r="F245" s="115">
        <f t="shared" si="11"/>
        <v>101.05045594233187</v>
      </c>
      <c r="G245" s="115">
        <f t="shared" si="11"/>
        <v>138.39261700563458</v>
      </c>
      <c r="H245" s="115">
        <f t="shared" si="11"/>
        <v>101.66035377975489</v>
      </c>
      <c r="I245" s="115">
        <f t="shared" si="11"/>
        <v>86.755540911255878</v>
      </c>
      <c r="J245" s="115">
        <f t="shared" si="11"/>
        <v>100.55830077301944</v>
      </c>
      <c r="K245" s="115">
        <f t="shared" si="11"/>
        <v>110.56599779967642</v>
      </c>
      <c r="L245" s="115">
        <f t="shared" si="11"/>
        <v>110.81110487047896</v>
      </c>
      <c r="M245" s="103"/>
      <c r="N245" s="103"/>
      <c r="O245" s="103"/>
      <c r="P245" s="103"/>
      <c r="Q245" s="103"/>
    </row>
    <row r="246" spans="1:17" ht="15" customHeight="1" x14ac:dyDescent="0.2">
      <c r="A246" s="82">
        <v>229</v>
      </c>
      <c r="B246" s="103"/>
      <c r="C246" s="140" t="s">
        <v>131</v>
      </c>
      <c r="D246" s="106" t="s">
        <v>260</v>
      </c>
      <c r="E246" s="115">
        <f t="shared" si="11"/>
        <v>100</v>
      </c>
      <c r="F246" s="115">
        <f t="shared" si="11"/>
        <v>104.96082514104046</v>
      </c>
      <c r="G246" s="115">
        <f t="shared" si="11"/>
        <v>94.171490322745399</v>
      </c>
      <c r="H246" s="115">
        <f t="shared" si="11"/>
        <v>93.944396948319238</v>
      </c>
      <c r="I246" s="115">
        <f t="shared" si="11"/>
        <v>116.25020285693901</v>
      </c>
      <c r="J246" s="115">
        <f t="shared" si="11"/>
        <v>144.8031706322985</v>
      </c>
      <c r="K246" s="115">
        <f t="shared" si="11"/>
        <v>184.37885078259495</v>
      </c>
      <c r="L246" s="115">
        <f t="shared" si="11"/>
        <v>182.18983928827612</v>
      </c>
      <c r="M246" s="103"/>
      <c r="N246" s="103"/>
      <c r="O246" s="103"/>
      <c r="P246" s="103"/>
      <c r="Q246" s="103"/>
    </row>
    <row r="247" spans="1:17" ht="15" customHeight="1" x14ac:dyDescent="0.2">
      <c r="A247" s="82">
        <v>230</v>
      </c>
      <c r="B247" s="103"/>
      <c r="C247" s="140" t="s">
        <v>128</v>
      </c>
      <c r="D247" s="106" t="s">
        <v>260</v>
      </c>
      <c r="E247" s="115">
        <f t="shared" si="11"/>
        <v>100</v>
      </c>
      <c r="F247" s="115">
        <f t="shared" si="11"/>
        <v>106.29873892034527</v>
      </c>
      <c r="G247" s="115">
        <f t="shared" si="11"/>
        <v>98.77940890400734</v>
      </c>
      <c r="H247" s="115">
        <f t="shared" si="11"/>
        <v>98.554193399373247</v>
      </c>
      <c r="I247" s="115">
        <f t="shared" si="11"/>
        <v>132.78731067790045</v>
      </c>
      <c r="J247" s="115">
        <f t="shared" si="11"/>
        <v>121.03100504388287</v>
      </c>
      <c r="K247" s="115">
        <f t="shared" si="11"/>
        <v>109.77644105299993</v>
      </c>
      <c r="L247" s="115">
        <f t="shared" si="11"/>
        <v>116.51572042415255</v>
      </c>
      <c r="M247" s="103"/>
      <c r="N247" s="103"/>
      <c r="O247" s="103"/>
      <c r="P247" s="103"/>
      <c r="Q247" s="103"/>
    </row>
    <row r="248" spans="1:17" ht="15" customHeight="1" x14ac:dyDescent="0.2">
      <c r="A248" s="82">
        <v>231</v>
      </c>
      <c r="B248" s="103"/>
      <c r="C248" s="140" t="s">
        <v>134</v>
      </c>
      <c r="D248" s="106" t="s">
        <v>260</v>
      </c>
      <c r="E248" s="115">
        <f t="shared" ref="E248:L257" si="12">IF($E18=0,"X",E18/$E18*100)</f>
        <v>100</v>
      </c>
      <c r="F248" s="115">
        <f t="shared" si="12"/>
        <v>107.70355891528655</v>
      </c>
      <c r="G248" s="115">
        <f t="shared" si="12"/>
        <v>106.12676534594287</v>
      </c>
      <c r="H248" s="115">
        <f t="shared" si="12"/>
        <v>88.982412833330756</v>
      </c>
      <c r="I248" s="115">
        <f t="shared" si="12"/>
        <v>73.10594821572937</v>
      </c>
      <c r="J248" s="115">
        <f t="shared" si="12"/>
        <v>77.820745460960353</v>
      </c>
      <c r="K248" s="115">
        <f t="shared" si="12"/>
        <v>79.840348293019204</v>
      </c>
      <c r="L248" s="115">
        <f t="shared" si="12"/>
        <v>81.065576961367327</v>
      </c>
      <c r="M248" s="103"/>
      <c r="N248" s="103"/>
      <c r="O248" s="103"/>
      <c r="P248" s="103"/>
      <c r="Q248" s="103"/>
    </row>
    <row r="249" spans="1:17" ht="15" customHeight="1" x14ac:dyDescent="0.2">
      <c r="A249" s="82">
        <v>232</v>
      </c>
      <c r="B249" s="103"/>
      <c r="C249" s="140" t="s">
        <v>135</v>
      </c>
      <c r="D249" s="106" t="s">
        <v>260</v>
      </c>
      <c r="E249" s="115">
        <f t="shared" si="12"/>
        <v>100</v>
      </c>
      <c r="F249" s="115">
        <f t="shared" si="12"/>
        <v>132.43536376714823</v>
      </c>
      <c r="G249" s="115">
        <f t="shared" si="12"/>
        <v>194.58408855362163</v>
      </c>
      <c r="H249" s="115">
        <f t="shared" si="12"/>
        <v>190.97629887465902</v>
      </c>
      <c r="I249" s="115">
        <f t="shared" si="12"/>
        <v>222.36450788545739</v>
      </c>
      <c r="J249" s="115">
        <f t="shared" si="12"/>
        <v>265.76997385877536</v>
      </c>
      <c r="K249" s="115">
        <f t="shared" si="12"/>
        <v>299.09195155980387</v>
      </c>
      <c r="L249" s="115">
        <f t="shared" si="12"/>
        <v>249.75748391979104</v>
      </c>
      <c r="M249" s="103"/>
      <c r="N249" s="103"/>
      <c r="O249" s="103"/>
      <c r="P249" s="103"/>
      <c r="Q249" s="103"/>
    </row>
    <row r="250" spans="1:17" ht="15" customHeight="1" x14ac:dyDescent="0.2">
      <c r="A250" s="82">
        <v>233</v>
      </c>
      <c r="B250" s="103"/>
      <c r="C250" s="140" t="s">
        <v>138</v>
      </c>
      <c r="D250" s="106" t="s">
        <v>260</v>
      </c>
      <c r="E250" s="115">
        <f t="shared" si="12"/>
        <v>100</v>
      </c>
      <c r="F250" s="115">
        <f t="shared" si="12"/>
        <v>106.94562225899809</v>
      </c>
      <c r="G250" s="115">
        <f t="shared" si="12"/>
        <v>113.99053251020021</v>
      </c>
      <c r="H250" s="115">
        <f t="shared" si="12"/>
        <v>130.54165805583739</v>
      </c>
      <c r="I250" s="115">
        <f t="shared" si="12"/>
        <v>112.91363476641041</v>
      </c>
      <c r="J250" s="115">
        <f t="shared" si="12"/>
        <v>121.38511736753554</v>
      </c>
      <c r="K250" s="115">
        <f t="shared" si="12"/>
        <v>148.97058999482817</v>
      </c>
      <c r="L250" s="115">
        <f t="shared" si="12"/>
        <v>142.66815001405121</v>
      </c>
      <c r="M250" s="103"/>
      <c r="N250" s="103"/>
      <c r="O250" s="103"/>
      <c r="P250" s="103"/>
      <c r="Q250" s="103"/>
    </row>
    <row r="251" spans="1:17" ht="15" customHeight="1" x14ac:dyDescent="0.2">
      <c r="A251" s="82">
        <v>234</v>
      </c>
      <c r="B251" s="103"/>
      <c r="C251" s="140" t="s">
        <v>137</v>
      </c>
      <c r="D251" s="106" t="s">
        <v>260</v>
      </c>
      <c r="E251" s="115">
        <f t="shared" si="12"/>
        <v>100</v>
      </c>
      <c r="F251" s="115">
        <f t="shared" si="12"/>
        <v>109.37578367837611</v>
      </c>
      <c r="G251" s="115">
        <f t="shared" si="12"/>
        <v>110.5263559228177</v>
      </c>
      <c r="H251" s="115">
        <f t="shared" si="12"/>
        <v>116.58143366621316</v>
      </c>
      <c r="I251" s="115">
        <f t="shared" si="12"/>
        <v>138.82134751896584</v>
      </c>
      <c r="J251" s="115">
        <f t="shared" si="12"/>
        <v>151.50442494164867</v>
      </c>
      <c r="K251" s="115">
        <f t="shared" si="12"/>
        <v>134.89023303750471</v>
      </c>
      <c r="L251" s="115">
        <f t="shared" si="12"/>
        <v>135.02750418490379</v>
      </c>
      <c r="M251" s="103"/>
      <c r="N251" s="103"/>
      <c r="O251" s="103"/>
      <c r="P251" s="103"/>
      <c r="Q251" s="103"/>
    </row>
    <row r="252" spans="1:17" ht="15" customHeight="1" x14ac:dyDescent="0.2">
      <c r="A252" s="82">
        <v>235</v>
      </c>
      <c r="B252" s="103"/>
      <c r="C252" s="140" t="s">
        <v>132</v>
      </c>
      <c r="D252" s="106" t="s">
        <v>260</v>
      </c>
      <c r="E252" s="115">
        <f t="shared" si="12"/>
        <v>100</v>
      </c>
      <c r="F252" s="115">
        <f t="shared" si="12"/>
        <v>114.39831879056912</v>
      </c>
      <c r="G252" s="115">
        <f t="shared" si="12"/>
        <v>108.1824955137354</v>
      </c>
      <c r="H252" s="115">
        <f t="shared" si="12"/>
        <v>97.013223251777987</v>
      </c>
      <c r="I252" s="115">
        <f t="shared" si="12"/>
        <v>100.36872830395909</v>
      </c>
      <c r="J252" s="115">
        <f t="shared" si="12"/>
        <v>74.536586250193707</v>
      </c>
      <c r="K252" s="115">
        <f t="shared" si="12"/>
        <v>79.597918757332721</v>
      </c>
      <c r="L252" s="115">
        <f t="shared" si="12"/>
        <v>78.287682163357204</v>
      </c>
      <c r="M252" s="103"/>
      <c r="N252" s="103"/>
      <c r="O252" s="103"/>
      <c r="P252" s="103"/>
      <c r="Q252" s="103"/>
    </row>
    <row r="253" spans="1:17" ht="15" customHeight="1" x14ac:dyDescent="0.2">
      <c r="A253" s="82">
        <v>236</v>
      </c>
      <c r="B253" s="103"/>
      <c r="C253" s="140" t="s">
        <v>374</v>
      </c>
      <c r="D253" s="106" t="s">
        <v>260</v>
      </c>
      <c r="E253" s="115">
        <f t="shared" si="12"/>
        <v>100</v>
      </c>
      <c r="F253" s="115">
        <f t="shared" si="12"/>
        <v>98.403415143907566</v>
      </c>
      <c r="G253" s="115">
        <f t="shared" si="12"/>
        <v>101.65667297529262</v>
      </c>
      <c r="H253" s="115">
        <f t="shared" si="12"/>
        <v>100.56251690659555</v>
      </c>
      <c r="I253" s="115">
        <f t="shared" si="12"/>
        <v>96.456485104774146</v>
      </c>
      <c r="J253" s="115">
        <f t="shared" si="12"/>
        <v>107.07140829434367</v>
      </c>
      <c r="K253" s="115">
        <f t="shared" si="12"/>
        <v>114.80635188567936</v>
      </c>
      <c r="L253" s="115">
        <f t="shared" si="12"/>
        <v>108.2738090172612</v>
      </c>
      <c r="M253" s="103"/>
      <c r="N253" s="103"/>
      <c r="O253" s="103"/>
      <c r="P253" s="103"/>
      <c r="Q253" s="103"/>
    </row>
    <row r="254" spans="1:17" ht="15" customHeight="1" x14ac:dyDescent="0.2">
      <c r="A254" s="82">
        <v>237</v>
      </c>
      <c r="B254" s="103"/>
      <c r="C254" s="140" t="s">
        <v>139</v>
      </c>
      <c r="D254" s="106" t="s">
        <v>260</v>
      </c>
      <c r="E254" s="115">
        <f t="shared" si="12"/>
        <v>100</v>
      </c>
      <c r="F254" s="115">
        <f t="shared" si="12"/>
        <v>95.54249883296005</v>
      </c>
      <c r="G254" s="115">
        <f t="shared" si="12"/>
        <v>93.343991115475063</v>
      </c>
      <c r="H254" s="115">
        <f t="shared" si="12"/>
        <v>104.93708550058007</v>
      </c>
      <c r="I254" s="115">
        <f t="shared" si="12"/>
        <v>98.0608224606855</v>
      </c>
      <c r="J254" s="115">
        <f t="shared" si="12"/>
        <v>91.891530575979374</v>
      </c>
      <c r="K254" s="115">
        <f t="shared" si="12"/>
        <v>93.289302774628155</v>
      </c>
      <c r="L254" s="115">
        <f t="shared" si="12"/>
        <v>100.31680498823729</v>
      </c>
      <c r="M254" s="103"/>
      <c r="N254" s="103"/>
      <c r="O254" s="103"/>
      <c r="P254" s="103"/>
      <c r="Q254" s="103"/>
    </row>
    <row r="255" spans="1:17" ht="15" customHeight="1" x14ac:dyDescent="0.2">
      <c r="A255" s="82">
        <v>238</v>
      </c>
      <c r="B255" s="103"/>
      <c r="C255" s="140" t="s">
        <v>129</v>
      </c>
      <c r="D255" s="106" t="s">
        <v>260</v>
      </c>
      <c r="E255" s="115">
        <f t="shared" si="12"/>
        <v>100</v>
      </c>
      <c r="F255" s="115">
        <f t="shared" si="12"/>
        <v>86.136504527254047</v>
      </c>
      <c r="G255" s="115">
        <f t="shared" si="12"/>
        <v>107.40770846429091</v>
      </c>
      <c r="H255" s="115">
        <f t="shared" si="12"/>
        <v>87.107757638166305</v>
      </c>
      <c r="I255" s="115">
        <f t="shared" si="12"/>
        <v>94.148216519994449</v>
      </c>
      <c r="J255" s="115">
        <f t="shared" si="12"/>
        <v>105.54946910753347</v>
      </c>
      <c r="K255" s="115">
        <f t="shared" si="12"/>
        <v>108.4109781046422</v>
      </c>
      <c r="L255" s="115">
        <f t="shared" si="12"/>
        <v>137.74427922841045</v>
      </c>
      <c r="M255" s="103"/>
      <c r="N255" s="103"/>
      <c r="O255" s="103"/>
      <c r="P255" s="103"/>
      <c r="Q255" s="103"/>
    </row>
    <row r="256" spans="1:17" ht="15" customHeight="1" x14ac:dyDescent="0.2">
      <c r="A256" s="82">
        <v>239</v>
      </c>
      <c r="B256" s="103"/>
      <c r="C256" s="140" t="s">
        <v>375</v>
      </c>
      <c r="D256" s="106" t="s">
        <v>260</v>
      </c>
      <c r="E256" s="115">
        <f t="shared" si="12"/>
        <v>100</v>
      </c>
      <c r="F256" s="115">
        <f t="shared" si="12"/>
        <v>120.84462458283618</v>
      </c>
      <c r="G256" s="115">
        <f t="shared" si="12"/>
        <v>99.929760011579688</v>
      </c>
      <c r="H256" s="115">
        <f t="shared" si="12"/>
        <v>106.32078529502</v>
      </c>
      <c r="I256" s="115">
        <f t="shared" si="12"/>
        <v>58.64196455064198</v>
      </c>
      <c r="J256" s="115">
        <f t="shared" si="12"/>
        <v>84.275712814911245</v>
      </c>
      <c r="K256" s="115">
        <f t="shared" si="12"/>
        <v>118.36171025611992</v>
      </c>
      <c r="L256" s="115">
        <f t="shared" si="12"/>
        <v>110.03216677350696</v>
      </c>
      <c r="M256" s="103"/>
      <c r="N256" s="103"/>
      <c r="O256" s="103"/>
      <c r="P256" s="103"/>
      <c r="Q256" s="103"/>
    </row>
    <row r="257" spans="1:17" ht="15" customHeight="1" x14ac:dyDescent="0.2">
      <c r="A257" s="82">
        <v>240</v>
      </c>
      <c r="B257" s="103"/>
      <c r="C257" s="140" t="s">
        <v>141</v>
      </c>
      <c r="D257" s="106" t="s">
        <v>260</v>
      </c>
      <c r="E257" s="115">
        <f t="shared" si="12"/>
        <v>100</v>
      </c>
      <c r="F257" s="115">
        <f t="shared" si="12"/>
        <v>87.726861358382806</v>
      </c>
      <c r="G257" s="115">
        <f t="shared" si="12"/>
        <v>101.71209106805121</v>
      </c>
      <c r="H257" s="115">
        <f t="shared" si="12"/>
        <v>102.46163165301117</v>
      </c>
      <c r="I257" s="115">
        <f t="shared" si="12"/>
        <v>116.78039847013943</v>
      </c>
      <c r="J257" s="115">
        <f t="shared" si="12"/>
        <v>116.99592690204493</v>
      </c>
      <c r="K257" s="115">
        <f t="shared" si="12"/>
        <v>128.93095459232217</v>
      </c>
      <c r="L257" s="115">
        <f t="shared" si="12"/>
        <v>135.46652255255637</v>
      </c>
      <c r="M257" s="103"/>
      <c r="N257" s="103"/>
      <c r="O257" s="103"/>
      <c r="P257" s="103"/>
      <c r="Q257" s="103"/>
    </row>
    <row r="258" spans="1:17" ht="15" customHeight="1" x14ac:dyDescent="0.2">
      <c r="A258" s="82">
        <v>241</v>
      </c>
      <c r="B258" s="103"/>
      <c r="C258" s="140" t="s">
        <v>143</v>
      </c>
      <c r="D258" s="106" t="s">
        <v>260</v>
      </c>
      <c r="E258" s="115">
        <f t="shared" ref="E258:L259" si="13">IF($E28=0,"X",E28/$E28*100)</f>
        <v>100</v>
      </c>
      <c r="F258" s="115">
        <f t="shared" si="13"/>
        <v>96.550781239522948</v>
      </c>
      <c r="G258" s="115">
        <f t="shared" si="13"/>
        <v>112.05530766800148</v>
      </c>
      <c r="H258" s="115">
        <f t="shared" si="13"/>
        <v>123.51410656029273</v>
      </c>
      <c r="I258" s="115">
        <f t="shared" si="13"/>
        <v>100.43617616710918</v>
      </c>
      <c r="J258" s="115">
        <f t="shared" si="13"/>
        <v>107.64967623626171</v>
      </c>
      <c r="K258" s="115">
        <f t="shared" si="13"/>
        <v>117.02780509499165</v>
      </c>
      <c r="L258" s="115">
        <f t="shared" si="13"/>
        <v>114.23699515149379</v>
      </c>
      <c r="M258" s="103"/>
      <c r="N258" s="103"/>
      <c r="O258" s="103"/>
      <c r="P258" s="103"/>
      <c r="Q258" s="103"/>
    </row>
    <row r="259" spans="1:17" ht="15" customHeight="1" x14ac:dyDescent="0.2">
      <c r="A259" s="82">
        <v>242</v>
      </c>
      <c r="B259" s="103"/>
      <c r="C259" s="141" t="s">
        <v>112</v>
      </c>
      <c r="D259" s="107" t="s">
        <v>260</v>
      </c>
      <c r="E259" s="117">
        <f t="shared" si="13"/>
        <v>100</v>
      </c>
      <c r="F259" s="117">
        <f t="shared" si="13"/>
        <v>102.04135717731052</v>
      </c>
      <c r="G259" s="117">
        <f t="shared" si="13"/>
        <v>110.40739705524987</v>
      </c>
      <c r="H259" s="117">
        <f t="shared" si="13"/>
        <v>109.73685327663665</v>
      </c>
      <c r="I259" s="117">
        <f t="shared" si="13"/>
        <v>100.84197528412193</v>
      </c>
      <c r="J259" s="117">
        <f t="shared" si="13"/>
        <v>101.72717648161679</v>
      </c>
      <c r="K259" s="117">
        <f t="shared" si="13"/>
        <v>105.96160837181117</v>
      </c>
      <c r="L259" s="117">
        <f t="shared" si="13"/>
        <v>105.86327009636885</v>
      </c>
      <c r="M259" s="103"/>
      <c r="N259" s="103"/>
      <c r="O259" s="103"/>
      <c r="P259" s="103"/>
      <c r="Q259" s="103"/>
    </row>
    <row r="260" spans="1:17" s="51" customFormat="1" ht="30" customHeight="1" x14ac:dyDescent="0.2">
      <c r="A260" s="50"/>
      <c r="C260" s="139"/>
      <c r="D260" s="52"/>
      <c r="E260" s="68" t="s">
        <v>384</v>
      </c>
      <c r="F260" s="145"/>
      <c r="G260" s="145"/>
      <c r="H260" s="145"/>
      <c r="I260" s="145"/>
      <c r="J260" s="145"/>
      <c r="K260" s="145"/>
      <c r="L260" s="145"/>
      <c r="M260" s="104"/>
      <c r="N260" s="104"/>
      <c r="O260" s="104"/>
      <c r="P260" s="104"/>
      <c r="Q260" s="104"/>
    </row>
    <row r="261" spans="1:17" ht="15" customHeight="1" x14ac:dyDescent="0.2">
      <c r="A261" s="82">
        <v>243</v>
      </c>
      <c r="B261" s="103"/>
      <c r="C261" s="140" t="s">
        <v>123</v>
      </c>
      <c r="D261" s="106" t="s">
        <v>260</v>
      </c>
      <c r="E261" s="59">
        <f t="shared" ref="E261:L270" si="14">IF($E54=0,"X",E54/$E54*100)</f>
        <v>100</v>
      </c>
      <c r="F261" s="59">
        <f t="shared" si="14"/>
        <v>95.464487737382882</v>
      </c>
      <c r="G261" s="59">
        <f t="shared" si="14"/>
        <v>84.135122623301072</v>
      </c>
      <c r="H261" s="59">
        <f t="shared" si="14"/>
        <v>88.658384165747037</v>
      </c>
      <c r="I261" s="59">
        <f t="shared" si="14"/>
        <v>99.18891054675511</v>
      </c>
      <c r="J261" s="59">
        <f t="shared" si="14"/>
        <v>83.332174860297599</v>
      </c>
      <c r="K261" s="59">
        <f t="shared" si="14"/>
        <v>79.688349492378435</v>
      </c>
      <c r="L261" s="59">
        <f t="shared" si="14"/>
        <v>82.54014999402375</v>
      </c>
      <c r="M261" s="103"/>
      <c r="N261" s="103"/>
      <c r="O261" s="103"/>
      <c r="P261" s="103"/>
      <c r="Q261" s="103"/>
    </row>
    <row r="262" spans="1:17" ht="15" customHeight="1" x14ac:dyDescent="0.2">
      <c r="A262" s="82">
        <v>244</v>
      </c>
      <c r="B262" s="103"/>
      <c r="C262" s="140" t="s">
        <v>136</v>
      </c>
      <c r="D262" s="106" t="s">
        <v>260</v>
      </c>
      <c r="E262" s="59">
        <f t="shared" si="14"/>
        <v>100</v>
      </c>
      <c r="F262" s="59">
        <f t="shared" si="14"/>
        <v>89.026825305386581</v>
      </c>
      <c r="G262" s="59">
        <f t="shared" si="14"/>
        <v>84.390290410809925</v>
      </c>
      <c r="H262" s="59">
        <f t="shared" si="14"/>
        <v>74.490593071118894</v>
      </c>
      <c r="I262" s="59">
        <f t="shared" si="14"/>
        <v>64.827135356816768</v>
      </c>
      <c r="J262" s="59">
        <f t="shared" si="14"/>
        <v>59.476839973994778</v>
      </c>
      <c r="K262" s="59">
        <f t="shared" si="14"/>
        <v>54.418646055467832</v>
      </c>
      <c r="L262" s="59">
        <f t="shared" si="14"/>
        <v>58.245409476059315</v>
      </c>
      <c r="M262" s="103"/>
      <c r="N262" s="103"/>
      <c r="O262" s="103"/>
      <c r="P262" s="103"/>
      <c r="Q262" s="103"/>
    </row>
    <row r="263" spans="1:17" ht="15" customHeight="1" x14ac:dyDescent="0.2">
      <c r="A263" s="82">
        <v>245</v>
      </c>
      <c r="B263" s="103"/>
      <c r="C263" s="140" t="s">
        <v>131</v>
      </c>
      <c r="D263" s="106" t="s">
        <v>260</v>
      </c>
      <c r="E263" s="59">
        <f t="shared" si="14"/>
        <v>100</v>
      </c>
      <c r="F263" s="59">
        <f t="shared" si="14"/>
        <v>96.345647018219807</v>
      </c>
      <c r="G263" s="59">
        <f t="shared" si="14"/>
        <v>88.599363108256384</v>
      </c>
      <c r="H263" s="59">
        <f t="shared" si="14"/>
        <v>89.815042275190564</v>
      </c>
      <c r="I263" s="59">
        <f t="shared" si="14"/>
        <v>116.67704780423639</v>
      </c>
      <c r="J263" s="59">
        <f t="shared" si="14"/>
        <v>150.1126430708878</v>
      </c>
      <c r="K263" s="59">
        <f t="shared" si="14"/>
        <v>195.06191564018405</v>
      </c>
      <c r="L263" s="59">
        <f t="shared" si="14"/>
        <v>193.94497946807846</v>
      </c>
      <c r="M263" s="103"/>
      <c r="N263" s="103"/>
      <c r="O263" s="103"/>
      <c r="P263" s="103"/>
      <c r="Q263" s="103"/>
    </row>
    <row r="264" spans="1:17" ht="15" customHeight="1" x14ac:dyDescent="0.2">
      <c r="A264" s="82">
        <v>246</v>
      </c>
      <c r="B264" s="103"/>
      <c r="C264" s="140" t="s">
        <v>126</v>
      </c>
      <c r="D264" s="106" t="s">
        <v>260</v>
      </c>
      <c r="E264" s="59">
        <f t="shared" si="14"/>
        <v>100</v>
      </c>
      <c r="F264" s="59">
        <f t="shared" si="14"/>
        <v>92.225163045588232</v>
      </c>
      <c r="G264" s="59">
        <f t="shared" si="14"/>
        <v>118.77367156223832</v>
      </c>
      <c r="H264" s="59">
        <f t="shared" si="14"/>
        <v>120.96710047410895</v>
      </c>
      <c r="I264" s="59">
        <f t="shared" si="14"/>
        <v>66.655353365393836</v>
      </c>
      <c r="J264" s="59">
        <f t="shared" si="14"/>
        <v>71.506517465418639</v>
      </c>
      <c r="K264" s="59">
        <f t="shared" si="14"/>
        <v>86.636421015251145</v>
      </c>
      <c r="L264" s="59">
        <f t="shared" si="14"/>
        <v>99.653147728823072</v>
      </c>
      <c r="M264" s="103"/>
      <c r="N264" s="103"/>
      <c r="O264" s="103"/>
      <c r="P264" s="103"/>
      <c r="Q264" s="103"/>
    </row>
    <row r="265" spans="1:17" ht="15" customHeight="1" x14ac:dyDescent="0.2">
      <c r="A265" s="82">
        <v>247</v>
      </c>
      <c r="B265" s="103"/>
      <c r="C265" s="140" t="s">
        <v>125</v>
      </c>
      <c r="D265" s="106" t="s">
        <v>260</v>
      </c>
      <c r="E265" s="59">
        <f t="shared" si="14"/>
        <v>100</v>
      </c>
      <c r="F265" s="59">
        <f t="shared" si="14"/>
        <v>86.251488216935968</v>
      </c>
      <c r="G265" s="59">
        <f t="shared" si="14"/>
        <v>94.675403558386932</v>
      </c>
      <c r="H265" s="59">
        <f t="shared" si="14"/>
        <v>107.19480426821735</v>
      </c>
      <c r="I265" s="59">
        <f t="shared" si="14"/>
        <v>84.557873394176411</v>
      </c>
      <c r="J265" s="59">
        <f t="shared" si="14"/>
        <v>77.603767412562163</v>
      </c>
      <c r="K265" s="59">
        <f t="shared" si="14"/>
        <v>77.798495256212846</v>
      </c>
      <c r="L265" s="59">
        <f t="shared" si="14"/>
        <v>71.593939738778019</v>
      </c>
      <c r="M265" s="103"/>
      <c r="N265" s="103"/>
      <c r="O265" s="103"/>
      <c r="P265" s="103"/>
      <c r="Q265" s="103"/>
    </row>
    <row r="266" spans="1:17" ht="15" customHeight="1" x14ac:dyDescent="0.2">
      <c r="A266" s="82">
        <v>248</v>
      </c>
      <c r="B266" s="103"/>
      <c r="C266" s="140" t="s">
        <v>124</v>
      </c>
      <c r="D266" s="106" t="s">
        <v>260</v>
      </c>
      <c r="E266" s="59">
        <f t="shared" si="14"/>
        <v>100</v>
      </c>
      <c r="F266" s="59">
        <f t="shared" si="14"/>
        <v>93.51047458673051</v>
      </c>
      <c r="G266" s="59">
        <f t="shared" si="14"/>
        <v>146.93529575919752</v>
      </c>
      <c r="H266" s="59">
        <f t="shared" si="14"/>
        <v>98.319052044943192</v>
      </c>
      <c r="I266" s="59">
        <f t="shared" si="14"/>
        <v>69.408226100165905</v>
      </c>
      <c r="J266" s="59">
        <f t="shared" si="14"/>
        <v>90.355850217435105</v>
      </c>
      <c r="K266" s="59">
        <f t="shared" si="14"/>
        <v>111.65869754860829</v>
      </c>
      <c r="L266" s="59">
        <f t="shared" si="14"/>
        <v>111.25359931545363</v>
      </c>
      <c r="M266" s="103"/>
      <c r="N266" s="103"/>
      <c r="O266" s="103"/>
      <c r="P266" s="103"/>
      <c r="Q266" s="103"/>
    </row>
    <row r="267" spans="1:17" ht="15" customHeight="1" x14ac:dyDescent="0.2">
      <c r="A267" s="82">
        <v>249</v>
      </c>
      <c r="B267" s="103"/>
      <c r="C267" s="140" t="s">
        <v>128</v>
      </c>
      <c r="D267" s="106" t="s">
        <v>260</v>
      </c>
      <c r="E267" s="59">
        <f t="shared" si="14"/>
        <v>100</v>
      </c>
      <c r="F267" s="59">
        <f t="shared" si="14"/>
        <v>106.43693091297619</v>
      </c>
      <c r="G267" s="59">
        <f t="shared" si="14"/>
        <v>93.569247805286821</v>
      </c>
      <c r="H267" s="59">
        <f t="shared" si="14"/>
        <v>92.372615555370388</v>
      </c>
      <c r="I267" s="59">
        <f t="shared" si="14"/>
        <v>130.74476454143067</v>
      </c>
      <c r="J267" s="59">
        <f t="shared" si="14"/>
        <v>110.72455206881303</v>
      </c>
      <c r="K267" s="59">
        <f t="shared" si="14"/>
        <v>93.00527909319807</v>
      </c>
      <c r="L267" s="59">
        <f t="shared" si="14"/>
        <v>106.49443358769103</v>
      </c>
      <c r="M267" s="103"/>
      <c r="N267" s="103"/>
      <c r="O267" s="103"/>
      <c r="P267" s="103"/>
      <c r="Q267" s="103"/>
    </row>
    <row r="268" spans="1:17" ht="15" customHeight="1" x14ac:dyDescent="0.2">
      <c r="A268" s="82">
        <v>250</v>
      </c>
      <c r="B268" s="103"/>
      <c r="C268" s="140" t="s">
        <v>130</v>
      </c>
      <c r="D268" s="106" t="s">
        <v>260</v>
      </c>
      <c r="E268" s="59">
        <f t="shared" si="14"/>
        <v>100</v>
      </c>
      <c r="F268" s="59">
        <f t="shared" si="14"/>
        <v>101.63785800052349</v>
      </c>
      <c r="G268" s="59">
        <f t="shared" si="14"/>
        <v>101.06685331293994</v>
      </c>
      <c r="H268" s="59">
        <f t="shared" si="14"/>
        <v>102.21960659439067</v>
      </c>
      <c r="I268" s="59">
        <f t="shared" si="14"/>
        <v>106.75702173497615</v>
      </c>
      <c r="J268" s="59">
        <f t="shared" si="14"/>
        <v>104.30947882871367</v>
      </c>
      <c r="K268" s="59">
        <f t="shared" si="14"/>
        <v>101.64209445569519</v>
      </c>
      <c r="L268" s="59">
        <f t="shared" si="14"/>
        <v>114.98574823787216</v>
      </c>
      <c r="M268" s="103"/>
      <c r="N268" s="103"/>
      <c r="O268" s="103"/>
      <c r="P268" s="103"/>
      <c r="Q268" s="103"/>
    </row>
    <row r="269" spans="1:17" ht="15" customHeight="1" x14ac:dyDescent="0.2">
      <c r="A269" s="82">
        <v>251</v>
      </c>
      <c r="B269" s="103"/>
      <c r="C269" s="140" t="s">
        <v>139</v>
      </c>
      <c r="D269" s="106" t="s">
        <v>260</v>
      </c>
      <c r="E269" s="59">
        <f t="shared" si="14"/>
        <v>100</v>
      </c>
      <c r="F269" s="59">
        <f t="shared" si="14"/>
        <v>95.894578670839635</v>
      </c>
      <c r="G269" s="59">
        <f t="shared" si="14"/>
        <v>93.785156950465449</v>
      </c>
      <c r="H269" s="59">
        <f t="shared" si="14"/>
        <v>105.08831957447123</v>
      </c>
      <c r="I269" s="59">
        <f t="shared" si="14"/>
        <v>98.554960619727254</v>
      </c>
      <c r="J269" s="59">
        <f t="shared" si="14"/>
        <v>92.396102976950004</v>
      </c>
      <c r="K269" s="59">
        <f t="shared" si="14"/>
        <v>93.838367211083053</v>
      </c>
      <c r="L269" s="59">
        <f t="shared" si="14"/>
        <v>101.42537874532916</v>
      </c>
      <c r="M269" s="103"/>
      <c r="N269" s="103"/>
      <c r="O269" s="103"/>
      <c r="P269" s="103"/>
      <c r="Q269" s="103"/>
    </row>
    <row r="270" spans="1:17" ht="15" customHeight="1" x14ac:dyDescent="0.2">
      <c r="A270" s="82">
        <v>252</v>
      </c>
      <c r="B270" s="103"/>
      <c r="C270" s="140" t="s">
        <v>129</v>
      </c>
      <c r="D270" s="106" t="s">
        <v>260</v>
      </c>
      <c r="E270" s="59">
        <f t="shared" si="14"/>
        <v>100</v>
      </c>
      <c r="F270" s="59">
        <f t="shared" si="14"/>
        <v>88.164460724904075</v>
      </c>
      <c r="G270" s="59">
        <f t="shared" si="14"/>
        <v>109.95459583714762</v>
      </c>
      <c r="H270" s="59">
        <f t="shared" si="14"/>
        <v>89.419515958669962</v>
      </c>
      <c r="I270" s="59">
        <f t="shared" si="14"/>
        <v>95.595547201692909</v>
      </c>
      <c r="J270" s="59">
        <f t="shared" si="14"/>
        <v>107.85909692437465</v>
      </c>
      <c r="K270" s="59">
        <f t="shared" si="14"/>
        <v>111.88325129720009</v>
      </c>
      <c r="L270" s="59">
        <f t="shared" si="14"/>
        <v>142.30397198575668</v>
      </c>
      <c r="M270" s="103"/>
      <c r="N270" s="103"/>
      <c r="O270" s="103"/>
      <c r="P270" s="103"/>
      <c r="Q270" s="103"/>
    </row>
    <row r="271" spans="1:17" ht="15" customHeight="1" x14ac:dyDescent="0.2">
      <c r="A271" s="82">
        <v>253</v>
      </c>
      <c r="B271" s="103"/>
      <c r="C271" s="140" t="s">
        <v>140</v>
      </c>
      <c r="D271" s="106" t="s">
        <v>260</v>
      </c>
      <c r="E271" s="59">
        <f t="shared" ref="E271:L280" si="15">IF($E64=0,"X",E64/$E64*100)</f>
        <v>100</v>
      </c>
      <c r="F271" s="59">
        <f t="shared" si="15"/>
        <v>85.065217257447102</v>
      </c>
      <c r="G271" s="59">
        <f t="shared" si="15"/>
        <v>31.388932207734943</v>
      </c>
      <c r="H271" s="59">
        <f t="shared" si="15"/>
        <v>49.852264140898647</v>
      </c>
      <c r="I271" s="59">
        <f t="shared" si="15"/>
        <v>138.90977013220956</v>
      </c>
      <c r="J271" s="59">
        <f t="shared" si="15"/>
        <v>200.69389660402268</v>
      </c>
      <c r="K271" s="59">
        <f t="shared" si="15"/>
        <v>214.76079768416039</v>
      </c>
      <c r="L271" s="59">
        <f t="shared" si="15"/>
        <v>189.67179083843723</v>
      </c>
      <c r="M271" s="103"/>
      <c r="N271" s="103"/>
      <c r="O271" s="103"/>
      <c r="P271" s="103"/>
      <c r="Q271" s="103"/>
    </row>
    <row r="272" spans="1:17" ht="15" customHeight="1" x14ac:dyDescent="0.2">
      <c r="A272" s="82">
        <v>254</v>
      </c>
      <c r="B272" s="103"/>
      <c r="C272" s="140" t="s">
        <v>145</v>
      </c>
      <c r="D272" s="106" t="s">
        <v>260</v>
      </c>
      <c r="E272" s="59">
        <f t="shared" si="15"/>
        <v>100</v>
      </c>
      <c r="F272" s="59">
        <f t="shared" si="15"/>
        <v>107.67231581268173</v>
      </c>
      <c r="G272" s="59">
        <f t="shared" si="15"/>
        <v>109.62795398223024</v>
      </c>
      <c r="H272" s="59">
        <f t="shared" si="15"/>
        <v>86.234337252860826</v>
      </c>
      <c r="I272" s="59">
        <f t="shared" si="15"/>
        <v>92.712691849037554</v>
      </c>
      <c r="J272" s="59">
        <f t="shared" si="15"/>
        <v>93.21603008012255</v>
      </c>
      <c r="K272" s="59">
        <f t="shared" si="15"/>
        <v>96.29772263325755</v>
      </c>
      <c r="L272" s="59">
        <f t="shared" si="15"/>
        <v>93.354200064046111</v>
      </c>
      <c r="M272" s="103"/>
      <c r="N272" s="103"/>
      <c r="O272" s="103"/>
      <c r="P272" s="103"/>
      <c r="Q272" s="103"/>
    </row>
    <row r="273" spans="1:17" ht="15" customHeight="1" x14ac:dyDescent="0.2">
      <c r="A273" s="82">
        <v>255</v>
      </c>
      <c r="B273" s="103"/>
      <c r="C273" s="140" t="s">
        <v>141</v>
      </c>
      <c r="D273" s="106" t="s">
        <v>260</v>
      </c>
      <c r="E273" s="59">
        <f t="shared" si="15"/>
        <v>100</v>
      </c>
      <c r="F273" s="59">
        <f t="shared" si="15"/>
        <v>76.543538720316235</v>
      </c>
      <c r="G273" s="59">
        <f t="shared" si="15"/>
        <v>98.972266781637359</v>
      </c>
      <c r="H273" s="59">
        <f t="shared" si="15"/>
        <v>112.16364337350197</v>
      </c>
      <c r="I273" s="59">
        <f t="shared" si="15"/>
        <v>128.67225985435559</v>
      </c>
      <c r="J273" s="59">
        <f t="shared" si="15"/>
        <v>125.41882295724909</v>
      </c>
      <c r="K273" s="59">
        <f t="shared" si="15"/>
        <v>138.59873717351715</v>
      </c>
      <c r="L273" s="59">
        <f t="shared" si="15"/>
        <v>147.44026704684765</v>
      </c>
      <c r="M273" s="103"/>
      <c r="N273" s="103"/>
      <c r="O273" s="103"/>
      <c r="P273" s="103"/>
      <c r="Q273" s="103"/>
    </row>
    <row r="274" spans="1:17" ht="15" customHeight="1" x14ac:dyDescent="0.2">
      <c r="A274" s="82">
        <v>256</v>
      </c>
      <c r="B274" s="103"/>
      <c r="C274" s="140" t="s">
        <v>467</v>
      </c>
      <c r="D274" s="106" t="s">
        <v>260</v>
      </c>
      <c r="E274" s="59">
        <f t="shared" si="15"/>
        <v>100</v>
      </c>
      <c r="F274" s="59">
        <f t="shared" si="15"/>
        <v>93.928661590412176</v>
      </c>
      <c r="G274" s="59">
        <f t="shared" si="15"/>
        <v>216.1815939541811</v>
      </c>
      <c r="H274" s="59">
        <f t="shared" si="15"/>
        <v>243.33294427406557</v>
      </c>
      <c r="I274" s="59">
        <f t="shared" si="15"/>
        <v>151.37977124391682</v>
      </c>
      <c r="J274" s="59">
        <f t="shared" si="15"/>
        <v>165.25877294053163</v>
      </c>
      <c r="K274" s="59">
        <f t="shared" si="15"/>
        <v>284.11692437935471</v>
      </c>
      <c r="L274" s="59">
        <f t="shared" si="15"/>
        <v>195.06200815507142</v>
      </c>
      <c r="M274" s="103"/>
      <c r="N274" s="103"/>
      <c r="O274" s="103"/>
      <c r="P274" s="103"/>
      <c r="Q274" s="103"/>
    </row>
    <row r="275" spans="1:17" ht="15" customHeight="1" x14ac:dyDescent="0.2">
      <c r="A275" s="82">
        <v>257</v>
      </c>
      <c r="B275" s="103"/>
      <c r="C275" s="140" t="s">
        <v>468</v>
      </c>
      <c r="D275" s="106" t="s">
        <v>260</v>
      </c>
      <c r="E275" s="59">
        <f t="shared" si="15"/>
        <v>100</v>
      </c>
      <c r="F275" s="59">
        <f t="shared" si="15"/>
        <v>76.851851851851876</v>
      </c>
      <c r="G275" s="59">
        <f t="shared" si="15"/>
        <v>1201.0185185185169</v>
      </c>
      <c r="H275" s="59">
        <f t="shared" si="15"/>
        <v>12265.138888888867</v>
      </c>
      <c r="I275" s="59">
        <f t="shared" si="15"/>
        <v>11305.644215364409</v>
      </c>
      <c r="J275" s="59">
        <f t="shared" si="15"/>
        <v>23912.045490586992</v>
      </c>
      <c r="K275" s="59">
        <f t="shared" si="15"/>
        <v>25372.071949019963</v>
      </c>
      <c r="L275" s="59">
        <f t="shared" si="15"/>
        <v>27318.149541631472</v>
      </c>
      <c r="M275" s="103"/>
      <c r="N275" s="103"/>
      <c r="O275" s="103"/>
      <c r="P275" s="103"/>
      <c r="Q275" s="103"/>
    </row>
    <row r="276" spans="1:17" ht="15" customHeight="1" x14ac:dyDescent="0.2">
      <c r="A276" s="82">
        <v>258</v>
      </c>
      <c r="B276" s="103"/>
      <c r="C276" s="140" t="s">
        <v>364</v>
      </c>
      <c r="D276" s="106" t="s">
        <v>260</v>
      </c>
      <c r="E276" s="59">
        <f t="shared" si="15"/>
        <v>100</v>
      </c>
      <c r="F276" s="59">
        <f t="shared" si="15"/>
        <v>94.710851204627346</v>
      </c>
      <c r="G276" s="59">
        <f t="shared" si="15"/>
        <v>170.25133628891331</v>
      </c>
      <c r="H276" s="59">
        <f t="shared" si="15"/>
        <v>215.45871715748297</v>
      </c>
      <c r="I276" s="59">
        <f t="shared" si="15"/>
        <v>91.734263365286566</v>
      </c>
      <c r="J276" s="59">
        <f t="shared" si="15"/>
        <v>106.33752307526881</v>
      </c>
      <c r="K276" s="59">
        <f t="shared" si="15"/>
        <v>161.4595012159125</v>
      </c>
      <c r="L276" s="59">
        <f t="shared" si="15"/>
        <v>89.749973727253746</v>
      </c>
      <c r="M276" s="103"/>
      <c r="N276" s="103"/>
      <c r="O276" s="103"/>
      <c r="P276" s="103"/>
      <c r="Q276" s="103"/>
    </row>
    <row r="277" spans="1:17" ht="15" customHeight="1" x14ac:dyDescent="0.2">
      <c r="A277" s="82">
        <v>259</v>
      </c>
      <c r="B277" s="103"/>
      <c r="C277" s="140" t="s">
        <v>149</v>
      </c>
      <c r="D277" s="106" t="s">
        <v>260</v>
      </c>
      <c r="E277" s="59">
        <f t="shared" si="15"/>
        <v>100</v>
      </c>
      <c r="F277" s="59">
        <f t="shared" si="15"/>
        <v>212.8424184260748</v>
      </c>
      <c r="G277" s="59">
        <f t="shared" si="15"/>
        <v>520.20762725953819</v>
      </c>
      <c r="H277" s="59">
        <f t="shared" si="15"/>
        <v>543.94679640269533</v>
      </c>
      <c r="I277" s="59">
        <f t="shared" si="15"/>
        <v>297.97498096638788</v>
      </c>
      <c r="J277" s="59">
        <f t="shared" si="15"/>
        <v>104.70608826602665</v>
      </c>
      <c r="K277" s="59">
        <f t="shared" si="15"/>
        <v>271.3114982452887</v>
      </c>
      <c r="L277" s="59">
        <f t="shared" si="15"/>
        <v>233.23714927159486</v>
      </c>
      <c r="M277" s="103"/>
      <c r="N277" s="103"/>
      <c r="O277" s="103"/>
      <c r="P277" s="103"/>
      <c r="Q277" s="103"/>
    </row>
    <row r="278" spans="1:17" ht="15" customHeight="1" x14ac:dyDescent="0.2">
      <c r="A278" s="82">
        <v>260</v>
      </c>
      <c r="B278" s="103"/>
      <c r="C278" s="140" t="s">
        <v>148</v>
      </c>
      <c r="D278" s="106" t="s">
        <v>260</v>
      </c>
      <c r="E278" s="59">
        <f t="shared" si="15"/>
        <v>100</v>
      </c>
      <c r="F278" s="59">
        <f t="shared" si="15"/>
        <v>83.147491623555979</v>
      </c>
      <c r="G278" s="59">
        <f t="shared" si="15"/>
        <v>75.129504490329936</v>
      </c>
      <c r="H278" s="59">
        <f t="shared" si="15"/>
        <v>100.36554684424996</v>
      </c>
      <c r="I278" s="59">
        <f t="shared" si="15"/>
        <v>91.713179052632043</v>
      </c>
      <c r="J278" s="59">
        <f t="shared" si="15"/>
        <v>94.828803985409465</v>
      </c>
      <c r="K278" s="59">
        <f t="shared" si="15"/>
        <v>93.288670980935009</v>
      </c>
      <c r="L278" s="59">
        <f t="shared" si="15"/>
        <v>91.469304694011569</v>
      </c>
      <c r="M278" s="103"/>
      <c r="N278" s="103"/>
      <c r="O278" s="103"/>
      <c r="P278" s="103"/>
      <c r="Q278" s="103"/>
    </row>
    <row r="279" spans="1:17" ht="15" customHeight="1" x14ac:dyDescent="0.2">
      <c r="A279" s="82">
        <v>261</v>
      </c>
      <c r="B279" s="103"/>
      <c r="C279" s="140" t="s">
        <v>138</v>
      </c>
      <c r="D279" s="106" t="s">
        <v>260</v>
      </c>
      <c r="E279" s="59">
        <f t="shared" si="15"/>
        <v>100</v>
      </c>
      <c r="F279" s="59">
        <f t="shared" si="15"/>
        <v>78.431196221760771</v>
      </c>
      <c r="G279" s="59">
        <f t="shared" si="15"/>
        <v>69.513517875220074</v>
      </c>
      <c r="H279" s="59">
        <f t="shared" si="15"/>
        <v>168.32443788103052</v>
      </c>
      <c r="I279" s="59">
        <f t="shared" si="15"/>
        <v>91.471756666229837</v>
      </c>
      <c r="J279" s="59">
        <f t="shared" si="15"/>
        <v>107.87363865637862</v>
      </c>
      <c r="K279" s="59">
        <f t="shared" si="15"/>
        <v>143.70125458334101</v>
      </c>
      <c r="L279" s="59">
        <f t="shared" si="15"/>
        <v>123.31030024329974</v>
      </c>
      <c r="M279" s="103"/>
      <c r="N279" s="103"/>
      <c r="O279" s="103"/>
      <c r="P279" s="103"/>
      <c r="Q279" s="103"/>
    </row>
    <row r="280" spans="1:17" ht="15" customHeight="1" x14ac:dyDescent="0.2">
      <c r="A280" s="82">
        <v>262</v>
      </c>
      <c r="B280" s="103"/>
      <c r="C280" s="140" t="s">
        <v>389</v>
      </c>
      <c r="D280" s="106" t="s">
        <v>260</v>
      </c>
      <c r="E280" s="59">
        <f t="shared" si="15"/>
        <v>100</v>
      </c>
      <c r="F280" s="59">
        <f t="shared" si="15"/>
        <v>94.760591513184977</v>
      </c>
      <c r="G280" s="59">
        <f t="shared" si="15"/>
        <v>7.04993850945199</v>
      </c>
      <c r="H280" s="59">
        <f t="shared" si="15"/>
        <v>13.418635989768385</v>
      </c>
      <c r="I280" s="59">
        <f t="shared" si="15"/>
        <v>104.30560977561727</v>
      </c>
      <c r="J280" s="59">
        <f t="shared" si="15"/>
        <v>82.970944576822774</v>
      </c>
      <c r="K280" s="59">
        <f t="shared" si="15"/>
        <v>65.280341759955434</v>
      </c>
      <c r="L280" s="59">
        <f t="shared" si="15"/>
        <v>75.651773774763058</v>
      </c>
      <c r="M280" s="103"/>
      <c r="N280" s="103"/>
      <c r="O280" s="103"/>
      <c r="P280" s="103"/>
      <c r="Q280" s="103"/>
    </row>
    <row r="281" spans="1:17" ht="15" customHeight="1" x14ac:dyDescent="0.2">
      <c r="A281" s="82">
        <v>263</v>
      </c>
      <c r="B281" s="103"/>
      <c r="C281" s="140" t="s">
        <v>143</v>
      </c>
      <c r="D281" s="106" t="s">
        <v>260</v>
      </c>
      <c r="E281" s="59">
        <f t="shared" ref="E281:L282" si="16">IF($E74=0,"X",E74/$E74*100)</f>
        <v>100</v>
      </c>
      <c r="F281" s="59">
        <f t="shared" si="16"/>
        <v>109.2147138703676</v>
      </c>
      <c r="G281" s="59">
        <f t="shared" si="16"/>
        <v>135.53597830097647</v>
      </c>
      <c r="H281" s="59">
        <f t="shared" si="16"/>
        <v>142.70962483304061</v>
      </c>
      <c r="I281" s="59">
        <f t="shared" si="16"/>
        <v>74.223607620256274</v>
      </c>
      <c r="J281" s="59">
        <f t="shared" si="16"/>
        <v>75.919862169103055</v>
      </c>
      <c r="K281" s="59">
        <f t="shared" si="16"/>
        <v>78.938955174413309</v>
      </c>
      <c r="L281" s="59">
        <f t="shared" si="16"/>
        <v>76.841694651072473</v>
      </c>
      <c r="M281" s="103"/>
      <c r="N281" s="103"/>
      <c r="O281" s="103"/>
      <c r="P281" s="103"/>
      <c r="Q281" s="103"/>
    </row>
    <row r="282" spans="1:17" ht="15" customHeight="1" x14ac:dyDescent="0.2">
      <c r="A282" s="82">
        <v>264</v>
      </c>
      <c r="B282" s="103"/>
      <c r="C282" s="141" t="s">
        <v>112</v>
      </c>
      <c r="D282" s="107" t="s">
        <v>260</v>
      </c>
      <c r="E282" s="61">
        <f t="shared" si="16"/>
        <v>100</v>
      </c>
      <c r="F282" s="61">
        <f t="shared" si="16"/>
        <v>95.359536333547993</v>
      </c>
      <c r="G282" s="61">
        <f t="shared" si="16"/>
        <v>100.19555133547269</v>
      </c>
      <c r="H282" s="61">
        <f t="shared" si="16"/>
        <v>102.02538845920215</v>
      </c>
      <c r="I282" s="61">
        <f t="shared" si="16"/>
        <v>91.604927696885696</v>
      </c>
      <c r="J282" s="61">
        <f t="shared" si="16"/>
        <v>87.977898231731359</v>
      </c>
      <c r="K282" s="61">
        <f t="shared" si="16"/>
        <v>92.350169415782517</v>
      </c>
      <c r="L282" s="61">
        <f t="shared" si="16"/>
        <v>93.798843120737914</v>
      </c>
      <c r="M282" s="103"/>
      <c r="N282" s="103"/>
      <c r="O282" s="103"/>
      <c r="P282" s="103"/>
      <c r="Q282" s="103"/>
    </row>
    <row r="283" spans="1:17" ht="7.5" customHeight="1" x14ac:dyDescent="0.2">
      <c r="A283" s="104"/>
      <c r="B283" s="104"/>
      <c r="C283" s="126"/>
      <c r="D283" s="104"/>
      <c r="E283" s="143"/>
      <c r="F283" s="143"/>
      <c r="G283" s="143"/>
      <c r="H283" s="143"/>
      <c r="I283" s="143"/>
      <c r="J283" s="143"/>
      <c r="K283" s="143"/>
      <c r="L283" s="144"/>
      <c r="M283" s="103"/>
      <c r="N283" s="103"/>
      <c r="O283" s="103"/>
      <c r="P283" s="103"/>
      <c r="Q283" s="103"/>
    </row>
    <row r="284" spans="1:17" ht="24.95" customHeight="1" x14ac:dyDescent="0.2">
      <c r="A284" s="50"/>
      <c r="B284" s="51"/>
      <c r="C284" s="139"/>
      <c r="D284" s="52"/>
      <c r="E284" s="68" t="s">
        <v>475</v>
      </c>
      <c r="F284" s="145"/>
      <c r="G284" s="145"/>
      <c r="H284" s="145"/>
      <c r="I284" s="145"/>
      <c r="J284" s="145"/>
      <c r="K284" s="145"/>
      <c r="L284" s="145"/>
      <c r="M284" s="103"/>
      <c r="N284" s="103"/>
      <c r="O284" s="103"/>
      <c r="P284" s="103"/>
      <c r="Q284" s="103"/>
    </row>
    <row r="285" spans="1:17" ht="15" customHeight="1" x14ac:dyDescent="0.2">
      <c r="A285" s="82">
        <v>265</v>
      </c>
      <c r="B285" s="103"/>
      <c r="C285" s="140" t="s">
        <v>126</v>
      </c>
      <c r="D285" s="106" t="s">
        <v>260</v>
      </c>
      <c r="E285" s="115">
        <f t="shared" ref="E285:L294" si="17">IF($E100=0,"X",E100/$E100*100)</f>
        <v>100</v>
      </c>
      <c r="F285" s="115">
        <f t="shared" si="17"/>
        <v>148.5824250290498</v>
      </c>
      <c r="G285" s="115">
        <f t="shared" si="17"/>
        <v>218.32332411461718</v>
      </c>
      <c r="H285" s="115">
        <f t="shared" si="17"/>
        <v>195.0395918672578</v>
      </c>
      <c r="I285" s="115">
        <f t="shared" si="17"/>
        <v>128.25362765094297</v>
      </c>
      <c r="J285" s="115">
        <f t="shared" si="17"/>
        <v>152.38196691481224</v>
      </c>
      <c r="K285" s="115">
        <f t="shared" si="17"/>
        <v>140.3937808272249</v>
      </c>
      <c r="L285" s="115">
        <f t="shared" si="17"/>
        <v>130.02900851217788</v>
      </c>
      <c r="M285" s="103"/>
      <c r="N285" s="103"/>
      <c r="O285" s="103"/>
      <c r="P285" s="103"/>
      <c r="Q285" s="103"/>
    </row>
    <row r="286" spans="1:17" ht="15" customHeight="1" x14ac:dyDescent="0.2">
      <c r="A286" s="82">
        <v>266</v>
      </c>
      <c r="B286" s="103"/>
      <c r="C286" s="140" t="s">
        <v>133</v>
      </c>
      <c r="D286" s="106" t="s">
        <v>260</v>
      </c>
      <c r="E286" s="115">
        <f t="shared" si="17"/>
        <v>100</v>
      </c>
      <c r="F286" s="115">
        <f t="shared" si="17"/>
        <v>94.602796761579839</v>
      </c>
      <c r="G286" s="115">
        <f t="shared" si="17"/>
        <v>98.215451737408017</v>
      </c>
      <c r="H286" s="115">
        <f t="shared" si="17"/>
        <v>102.22116293788915</v>
      </c>
      <c r="I286" s="115">
        <f t="shared" si="17"/>
        <v>102.50875494539666</v>
      </c>
      <c r="J286" s="115">
        <f t="shared" si="17"/>
        <v>98.599442757062093</v>
      </c>
      <c r="K286" s="115">
        <f t="shared" si="17"/>
        <v>107.24334575220982</v>
      </c>
      <c r="L286" s="115">
        <f t="shared" si="17"/>
        <v>123.17994439785529</v>
      </c>
      <c r="M286" s="103"/>
      <c r="N286" s="103"/>
      <c r="O286" s="103"/>
      <c r="P286" s="103"/>
      <c r="Q286" s="103"/>
    </row>
    <row r="287" spans="1:17" ht="15" customHeight="1" x14ac:dyDescent="0.2">
      <c r="A287" s="82">
        <v>267</v>
      </c>
      <c r="B287" s="103"/>
      <c r="C287" s="140" t="s">
        <v>130</v>
      </c>
      <c r="D287" s="106" t="s">
        <v>260</v>
      </c>
      <c r="E287" s="115">
        <f t="shared" si="17"/>
        <v>100</v>
      </c>
      <c r="F287" s="115">
        <f t="shared" si="17"/>
        <v>102.53934097163655</v>
      </c>
      <c r="G287" s="115">
        <f t="shared" si="17"/>
        <v>102.59849199333306</v>
      </c>
      <c r="H287" s="115">
        <f t="shared" si="17"/>
        <v>107.8086978443834</v>
      </c>
      <c r="I287" s="115">
        <f t="shared" si="17"/>
        <v>112.52461664649091</v>
      </c>
      <c r="J287" s="115">
        <f t="shared" si="17"/>
        <v>112.58274941933377</v>
      </c>
      <c r="K287" s="115">
        <f t="shared" si="17"/>
        <v>116.89697146785751</v>
      </c>
      <c r="L287" s="115">
        <f t="shared" si="17"/>
        <v>112.92025771668909</v>
      </c>
      <c r="M287" s="103"/>
      <c r="N287" s="103"/>
      <c r="O287" s="103"/>
      <c r="P287" s="103"/>
      <c r="Q287" s="103"/>
    </row>
    <row r="288" spans="1:17" ht="15" customHeight="1" x14ac:dyDescent="0.2">
      <c r="A288" s="82">
        <v>268</v>
      </c>
      <c r="B288" s="103"/>
      <c r="C288" s="140" t="s">
        <v>127</v>
      </c>
      <c r="D288" s="106" t="s">
        <v>260</v>
      </c>
      <c r="E288" s="115">
        <f t="shared" si="17"/>
        <v>100</v>
      </c>
      <c r="F288" s="115">
        <f t="shared" si="17"/>
        <v>113.35382236679045</v>
      </c>
      <c r="G288" s="115">
        <f t="shared" si="17"/>
        <v>159.8873225618598</v>
      </c>
      <c r="H288" s="115">
        <f t="shared" si="17"/>
        <v>137.07940280249821</v>
      </c>
      <c r="I288" s="115">
        <f t="shared" si="17"/>
        <v>136.18114654969423</v>
      </c>
      <c r="J288" s="115">
        <f t="shared" si="17"/>
        <v>149.6238811105186</v>
      </c>
      <c r="K288" s="115">
        <f t="shared" si="17"/>
        <v>157.70589132579875</v>
      </c>
      <c r="L288" s="115">
        <f t="shared" si="17"/>
        <v>146.5752334202015</v>
      </c>
      <c r="M288" s="103"/>
      <c r="N288" s="103"/>
      <c r="O288" s="103"/>
      <c r="P288" s="103"/>
      <c r="Q288" s="103"/>
    </row>
    <row r="289" spans="1:17" ht="15" customHeight="1" x14ac:dyDescent="0.2">
      <c r="A289" s="82">
        <v>269</v>
      </c>
      <c r="B289" s="103"/>
      <c r="C289" s="140" t="s">
        <v>135</v>
      </c>
      <c r="D289" s="106" t="s">
        <v>260</v>
      </c>
      <c r="E289" s="115">
        <f t="shared" si="17"/>
        <v>100</v>
      </c>
      <c r="F289" s="115">
        <f t="shared" si="17"/>
        <v>132.43536376714823</v>
      </c>
      <c r="G289" s="115">
        <f t="shared" si="17"/>
        <v>194.43544815004094</v>
      </c>
      <c r="H289" s="115">
        <f t="shared" si="17"/>
        <v>190.89702630573743</v>
      </c>
      <c r="I289" s="115">
        <f t="shared" si="17"/>
        <v>222.28108435175145</v>
      </c>
      <c r="J289" s="115">
        <f t="shared" si="17"/>
        <v>265.62748723024464</v>
      </c>
      <c r="K289" s="115">
        <f t="shared" si="17"/>
        <v>298.96485407474472</v>
      </c>
      <c r="L289" s="115">
        <f t="shared" si="17"/>
        <v>249.55853592337337</v>
      </c>
      <c r="M289" s="103"/>
      <c r="N289" s="103"/>
      <c r="O289" s="103"/>
      <c r="P289" s="103"/>
      <c r="Q289" s="103"/>
    </row>
    <row r="290" spans="1:17" ht="15" customHeight="1" x14ac:dyDescent="0.2">
      <c r="A290" s="82">
        <v>270</v>
      </c>
      <c r="B290" s="103"/>
      <c r="C290" s="140" t="s">
        <v>134</v>
      </c>
      <c r="D290" s="106" t="s">
        <v>260</v>
      </c>
      <c r="E290" s="115">
        <f t="shared" si="17"/>
        <v>100</v>
      </c>
      <c r="F290" s="115">
        <f t="shared" si="17"/>
        <v>106.65487033718739</v>
      </c>
      <c r="G290" s="115">
        <f t="shared" si="17"/>
        <v>104.94574392620039</v>
      </c>
      <c r="H290" s="115">
        <f t="shared" si="17"/>
        <v>89.215589107485613</v>
      </c>
      <c r="I290" s="115">
        <f t="shared" si="17"/>
        <v>72.956259457792299</v>
      </c>
      <c r="J290" s="115">
        <f t="shared" si="17"/>
        <v>77.613166101407842</v>
      </c>
      <c r="K290" s="115">
        <f t="shared" si="17"/>
        <v>79.36264170310298</v>
      </c>
      <c r="L290" s="115">
        <f t="shared" si="17"/>
        <v>80.680431026197397</v>
      </c>
      <c r="M290" s="103"/>
      <c r="N290" s="103"/>
      <c r="O290" s="103"/>
      <c r="P290" s="103"/>
      <c r="Q290" s="103"/>
    </row>
    <row r="291" spans="1:17" ht="15" customHeight="1" x14ac:dyDescent="0.2">
      <c r="A291" s="82">
        <v>271</v>
      </c>
      <c r="B291" s="103"/>
      <c r="C291" s="140" t="s">
        <v>132</v>
      </c>
      <c r="D291" s="106" t="s">
        <v>260</v>
      </c>
      <c r="E291" s="115">
        <f t="shared" si="17"/>
        <v>100</v>
      </c>
      <c r="F291" s="115">
        <f t="shared" si="17"/>
        <v>114.40367492589363</v>
      </c>
      <c r="G291" s="115">
        <f t="shared" si="17"/>
        <v>108.18864129531649</v>
      </c>
      <c r="H291" s="115">
        <f t="shared" si="17"/>
        <v>96.980394727221409</v>
      </c>
      <c r="I291" s="115">
        <f t="shared" si="17"/>
        <v>100.2961352452848</v>
      </c>
      <c r="J291" s="115">
        <f t="shared" si="17"/>
        <v>74.306554648030172</v>
      </c>
      <c r="K291" s="115">
        <f t="shared" si="17"/>
        <v>79.550753169999581</v>
      </c>
      <c r="L291" s="115">
        <f t="shared" si="17"/>
        <v>77.942051208462772</v>
      </c>
      <c r="M291" s="103"/>
      <c r="N291" s="103"/>
      <c r="O291" s="103"/>
      <c r="P291" s="103"/>
      <c r="Q291" s="103"/>
    </row>
    <row r="292" spans="1:17" ht="15" customHeight="1" x14ac:dyDescent="0.2">
      <c r="A292" s="82">
        <v>272</v>
      </c>
      <c r="B292" s="103"/>
      <c r="C292" s="140" t="s">
        <v>123</v>
      </c>
      <c r="D292" s="106" t="s">
        <v>260</v>
      </c>
      <c r="E292" s="115">
        <f t="shared" si="17"/>
        <v>100</v>
      </c>
      <c r="F292" s="115">
        <f t="shared" si="17"/>
        <v>120.02988699297403</v>
      </c>
      <c r="G292" s="115">
        <f t="shared" si="17"/>
        <v>103.83257904944875</v>
      </c>
      <c r="H292" s="115">
        <f t="shared" si="17"/>
        <v>106.66589492985685</v>
      </c>
      <c r="I292" s="115">
        <f t="shared" si="17"/>
        <v>97.062105139235314</v>
      </c>
      <c r="J292" s="115">
        <f t="shared" si="17"/>
        <v>82.193749423772431</v>
      </c>
      <c r="K292" s="115">
        <f t="shared" si="17"/>
        <v>97.313079261464935</v>
      </c>
      <c r="L292" s="115">
        <f t="shared" si="17"/>
        <v>99.318131478717277</v>
      </c>
      <c r="M292" s="103"/>
      <c r="N292" s="103"/>
      <c r="O292" s="103"/>
      <c r="P292" s="103"/>
      <c r="Q292" s="103"/>
    </row>
    <row r="293" spans="1:17" ht="15" customHeight="1" x14ac:dyDescent="0.2">
      <c r="A293" s="82">
        <v>273</v>
      </c>
      <c r="B293" s="103"/>
      <c r="C293" s="140" t="s">
        <v>138</v>
      </c>
      <c r="D293" s="106" t="s">
        <v>260</v>
      </c>
      <c r="E293" s="115">
        <f t="shared" si="17"/>
        <v>100</v>
      </c>
      <c r="F293" s="115">
        <f t="shared" si="17"/>
        <v>114.08246680289274</v>
      </c>
      <c r="G293" s="115">
        <f t="shared" si="17"/>
        <v>125.12263591679923</v>
      </c>
      <c r="H293" s="115">
        <f t="shared" si="17"/>
        <v>121.08504736704222</v>
      </c>
      <c r="I293" s="115">
        <f t="shared" si="17"/>
        <v>118.28029901314238</v>
      </c>
      <c r="J293" s="115">
        <f t="shared" si="17"/>
        <v>124.76689061430348</v>
      </c>
      <c r="K293" s="115">
        <f t="shared" si="17"/>
        <v>150.28944619878254</v>
      </c>
      <c r="L293" s="115">
        <f t="shared" si="17"/>
        <v>147.51320508678754</v>
      </c>
      <c r="M293" s="103"/>
      <c r="N293" s="103"/>
      <c r="O293" s="103"/>
      <c r="P293" s="103"/>
      <c r="Q293" s="103"/>
    </row>
    <row r="294" spans="1:17" ht="15" customHeight="1" x14ac:dyDescent="0.2">
      <c r="A294" s="82">
        <v>274</v>
      </c>
      <c r="B294" s="103"/>
      <c r="C294" s="140" t="s">
        <v>137</v>
      </c>
      <c r="D294" s="106" t="s">
        <v>260</v>
      </c>
      <c r="E294" s="115">
        <f t="shared" si="17"/>
        <v>100</v>
      </c>
      <c r="F294" s="115">
        <f t="shared" si="17"/>
        <v>104.77722661954697</v>
      </c>
      <c r="G294" s="115">
        <f t="shared" si="17"/>
        <v>108.18229821050802</v>
      </c>
      <c r="H294" s="115">
        <f t="shared" si="17"/>
        <v>113.25595304293745</v>
      </c>
      <c r="I294" s="115">
        <f t="shared" si="17"/>
        <v>135.6735262801391</v>
      </c>
      <c r="J294" s="115">
        <f t="shared" si="17"/>
        <v>146.98835964853339</v>
      </c>
      <c r="K294" s="115">
        <f t="shared" si="17"/>
        <v>129.77178011572533</v>
      </c>
      <c r="L294" s="115">
        <f t="shared" si="17"/>
        <v>130.77051677071466</v>
      </c>
      <c r="M294" s="103"/>
      <c r="N294" s="103"/>
      <c r="O294" s="103"/>
      <c r="P294" s="103"/>
      <c r="Q294" s="103"/>
    </row>
    <row r="295" spans="1:17" ht="15" customHeight="1" x14ac:dyDescent="0.2">
      <c r="A295" s="82">
        <v>275</v>
      </c>
      <c r="B295" s="103"/>
      <c r="C295" s="140" t="s">
        <v>374</v>
      </c>
      <c r="D295" s="106" t="s">
        <v>260</v>
      </c>
      <c r="E295" s="115">
        <f t="shared" ref="E295:L304" si="18">IF($E110=0,"X",E110/$E110*100)</f>
        <v>100</v>
      </c>
      <c r="F295" s="115">
        <f t="shared" si="18"/>
        <v>98.403415143907566</v>
      </c>
      <c r="G295" s="115">
        <f t="shared" si="18"/>
        <v>101.65667297529262</v>
      </c>
      <c r="H295" s="115">
        <f t="shared" si="18"/>
        <v>100.56251690659555</v>
      </c>
      <c r="I295" s="115">
        <f t="shared" si="18"/>
        <v>96.456485104774146</v>
      </c>
      <c r="J295" s="115">
        <f t="shared" si="18"/>
        <v>107.06922309654905</v>
      </c>
      <c r="K295" s="115">
        <f t="shared" si="18"/>
        <v>114.80635188567936</v>
      </c>
      <c r="L295" s="115">
        <f t="shared" si="18"/>
        <v>108.2738090172612</v>
      </c>
      <c r="M295" s="103"/>
      <c r="N295" s="103"/>
      <c r="O295" s="103"/>
      <c r="P295" s="103"/>
      <c r="Q295" s="103"/>
    </row>
    <row r="296" spans="1:17" ht="15" customHeight="1" x14ac:dyDescent="0.2">
      <c r="A296" s="82">
        <v>276</v>
      </c>
      <c r="B296" s="103"/>
      <c r="C296" s="140" t="s">
        <v>125</v>
      </c>
      <c r="D296" s="106" t="s">
        <v>260</v>
      </c>
      <c r="E296" s="115">
        <f t="shared" si="18"/>
        <v>100</v>
      </c>
      <c r="F296" s="115">
        <f t="shared" si="18"/>
        <v>97.12320227247821</v>
      </c>
      <c r="G296" s="115">
        <f t="shared" si="18"/>
        <v>98.286960419628599</v>
      </c>
      <c r="H296" s="115">
        <f t="shared" si="18"/>
        <v>100.14884240365835</v>
      </c>
      <c r="I296" s="115">
        <f t="shared" si="18"/>
        <v>103.08091633625355</v>
      </c>
      <c r="J296" s="115">
        <f t="shared" si="18"/>
        <v>99.742224189551649</v>
      </c>
      <c r="K296" s="115">
        <f t="shared" si="18"/>
        <v>99.770771368354559</v>
      </c>
      <c r="L296" s="115">
        <f t="shared" si="18"/>
        <v>85.128817478957359</v>
      </c>
      <c r="M296" s="103"/>
      <c r="N296" s="103"/>
      <c r="O296" s="103"/>
      <c r="P296" s="103"/>
      <c r="Q296" s="103"/>
    </row>
    <row r="297" spans="1:17" ht="15" customHeight="1" x14ac:dyDescent="0.2">
      <c r="A297" s="82">
        <v>277</v>
      </c>
      <c r="B297" s="103"/>
      <c r="C297" s="140" t="s">
        <v>124</v>
      </c>
      <c r="D297" s="106" t="s">
        <v>260</v>
      </c>
      <c r="E297" s="115">
        <f t="shared" si="18"/>
        <v>100</v>
      </c>
      <c r="F297" s="115">
        <f t="shared" si="18"/>
        <v>116.55453045659168</v>
      </c>
      <c r="G297" s="115">
        <f t="shared" si="18"/>
        <v>120.82674758233489</v>
      </c>
      <c r="H297" s="115">
        <f t="shared" si="18"/>
        <v>108.53090008855438</v>
      </c>
      <c r="I297" s="115">
        <f t="shared" si="18"/>
        <v>122.42592904207528</v>
      </c>
      <c r="J297" s="115">
        <f t="shared" si="18"/>
        <v>121.53707329005074</v>
      </c>
      <c r="K297" s="115">
        <f t="shared" si="18"/>
        <v>108.31913570146148</v>
      </c>
      <c r="L297" s="115">
        <f t="shared" si="18"/>
        <v>109.90122638093487</v>
      </c>
      <c r="M297" s="103"/>
      <c r="N297" s="103"/>
      <c r="O297" s="103"/>
      <c r="P297" s="103"/>
      <c r="Q297" s="103"/>
    </row>
    <row r="298" spans="1:17" ht="15" customHeight="1" x14ac:dyDescent="0.2">
      <c r="A298" s="82">
        <v>278</v>
      </c>
      <c r="B298" s="103"/>
      <c r="C298" s="140" t="s">
        <v>128</v>
      </c>
      <c r="D298" s="106" t="s">
        <v>260</v>
      </c>
      <c r="E298" s="115">
        <f t="shared" si="18"/>
        <v>100</v>
      </c>
      <c r="F298" s="115">
        <f t="shared" si="18"/>
        <v>105.91490343078947</v>
      </c>
      <c r="G298" s="115">
        <f t="shared" si="18"/>
        <v>113.25090394454338</v>
      </c>
      <c r="H298" s="115">
        <f t="shared" si="18"/>
        <v>115.72384927319021</v>
      </c>
      <c r="I298" s="115">
        <f t="shared" si="18"/>
        <v>138.46058943529661</v>
      </c>
      <c r="J298" s="115">
        <f t="shared" si="18"/>
        <v>149.65771740233021</v>
      </c>
      <c r="K298" s="115">
        <f t="shared" si="18"/>
        <v>156.35922084168897</v>
      </c>
      <c r="L298" s="115">
        <f t="shared" si="18"/>
        <v>144.35036891309471</v>
      </c>
      <c r="M298" s="103"/>
      <c r="N298" s="103"/>
      <c r="O298" s="103"/>
      <c r="P298" s="103"/>
      <c r="Q298" s="103"/>
    </row>
    <row r="299" spans="1:17" ht="15" customHeight="1" x14ac:dyDescent="0.2">
      <c r="A299" s="82">
        <v>279</v>
      </c>
      <c r="B299" s="103"/>
      <c r="C299" s="140" t="s">
        <v>469</v>
      </c>
      <c r="D299" s="106" t="s">
        <v>260</v>
      </c>
      <c r="E299" s="115">
        <f t="shared" si="18"/>
        <v>100</v>
      </c>
      <c r="F299" s="115">
        <f t="shared" si="18"/>
        <v>76.770793457338627</v>
      </c>
      <c r="G299" s="115">
        <f t="shared" si="18"/>
        <v>104.33055834064197</v>
      </c>
      <c r="H299" s="115">
        <f t="shared" si="18"/>
        <v>111.13213859639276</v>
      </c>
      <c r="I299" s="115">
        <f t="shared" si="18"/>
        <v>114.11179714125991</v>
      </c>
      <c r="J299" s="115">
        <f t="shared" si="18"/>
        <v>94.43587390927928</v>
      </c>
      <c r="K299" s="115">
        <f t="shared" si="18"/>
        <v>98.791150297245025</v>
      </c>
      <c r="L299" s="115">
        <f t="shared" si="18"/>
        <v>114.3996367968721</v>
      </c>
      <c r="M299" s="103"/>
      <c r="N299" s="103"/>
      <c r="O299" s="103"/>
      <c r="P299" s="103"/>
      <c r="Q299" s="103"/>
    </row>
    <row r="300" spans="1:17" ht="15" customHeight="1" x14ac:dyDescent="0.2">
      <c r="A300" s="82">
        <v>280</v>
      </c>
      <c r="B300" s="103"/>
      <c r="C300" s="140" t="s">
        <v>375</v>
      </c>
      <c r="D300" s="106" t="s">
        <v>260</v>
      </c>
      <c r="E300" s="115">
        <f t="shared" si="18"/>
        <v>100</v>
      </c>
      <c r="F300" s="115">
        <f t="shared" si="18"/>
        <v>128.37605315918407</v>
      </c>
      <c r="G300" s="115">
        <f t="shared" si="18"/>
        <v>122.55320253220385</v>
      </c>
      <c r="H300" s="115">
        <f t="shared" si="18"/>
        <v>130.01205193850336</v>
      </c>
      <c r="I300" s="115">
        <f t="shared" si="18"/>
        <v>60.172015632946973</v>
      </c>
      <c r="J300" s="115">
        <f t="shared" si="18"/>
        <v>94.264659472970692</v>
      </c>
      <c r="K300" s="115">
        <f t="shared" si="18"/>
        <v>140.68711894007956</v>
      </c>
      <c r="L300" s="115">
        <f t="shared" si="18"/>
        <v>135.19185457821038</v>
      </c>
      <c r="M300" s="103"/>
      <c r="N300" s="103"/>
      <c r="O300" s="103"/>
      <c r="P300" s="103"/>
      <c r="Q300" s="103"/>
    </row>
    <row r="301" spans="1:17" ht="15" customHeight="1" x14ac:dyDescent="0.2">
      <c r="A301" s="82">
        <v>281</v>
      </c>
      <c r="B301" s="103"/>
      <c r="C301" s="140" t="s">
        <v>142</v>
      </c>
      <c r="D301" s="106" t="s">
        <v>260</v>
      </c>
      <c r="E301" s="115">
        <f t="shared" si="18"/>
        <v>100</v>
      </c>
      <c r="F301" s="115">
        <f t="shared" si="18"/>
        <v>105.27723032662561</v>
      </c>
      <c r="G301" s="115">
        <f t="shared" si="18"/>
        <v>112.95460615416044</v>
      </c>
      <c r="H301" s="115">
        <f t="shared" si="18"/>
        <v>115.43692822772896</v>
      </c>
      <c r="I301" s="115">
        <f t="shared" si="18"/>
        <v>179.60145061402616</v>
      </c>
      <c r="J301" s="115">
        <f t="shared" si="18"/>
        <v>215.17324243805197</v>
      </c>
      <c r="K301" s="115">
        <f t="shared" si="18"/>
        <v>277.56766668951167</v>
      </c>
      <c r="L301" s="115">
        <f t="shared" si="18"/>
        <v>341.77278415122248</v>
      </c>
      <c r="M301" s="103"/>
      <c r="N301" s="103"/>
      <c r="O301" s="103"/>
      <c r="P301" s="103"/>
      <c r="Q301" s="103"/>
    </row>
    <row r="302" spans="1:17" ht="15" customHeight="1" x14ac:dyDescent="0.2">
      <c r="A302" s="82">
        <v>282</v>
      </c>
      <c r="B302" s="103"/>
      <c r="C302" s="140" t="s">
        <v>470</v>
      </c>
      <c r="D302" s="106" t="s">
        <v>260</v>
      </c>
      <c r="E302" s="115">
        <f t="shared" si="18"/>
        <v>100</v>
      </c>
      <c r="F302" s="115">
        <f t="shared" si="18"/>
        <v>167.22795843620216</v>
      </c>
      <c r="G302" s="115">
        <f t="shared" si="18"/>
        <v>132.19046504389101</v>
      </c>
      <c r="H302" s="115">
        <f t="shared" si="18"/>
        <v>174.1869080364184</v>
      </c>
      <c r="I302" s="115">
        <f t="shared" si="18"/>
        <v>286.69737120588678</v>
      </c>
      <c r="J302" s="115">
        <f t="shared" si="18"/>
        <v>225.65292941393821</v>
      </c>
      <c r="K302" s="115">
        <f t="shared" si="18"/>
        <v>240.65529207855207</v>
      </c>
      <c r="L302" s="115">
        <f t="shared" si="18"/>
        <v>193.21614607514596</v>
      </c>
      <c r="M302" s="103"/>
      <c r="N302" s="103"/>
      <c r="O302" s="103"/>
      <c r="P302" s="103"/>
      <c r="Q302" s="103"/>
    </row>
    <row r="303" spans="1:17" ht="15" customHeight="1" x14ac:dyDescent="0.2">
      <c r="A303" s="82">
        <v>283</v>
      </c>
      <c r="B303" s="103"/>
      <c r="C303" s="140" t="s">
        <v>471</v>
      </c>
      <c r="D303" s="106" t="s">
        <v>260</v>
      </c>
      <c r="E303" s="115">
        <f t="shared" si="18"/>
        <v>100</v>
      </c>
      <c r="F303" s="115">
        <f t="shared" si="18"/>
        <v>83.696074218269473</v>
      </c>
      <c r="G303" s="115">
        <f t="shared" si="18"/>
        <v>199.92397946076937</v>
      </c>
      <c r="H303" s="115">
        <f t="shared" si="18"/>
        <v>157.22583936571741</v>
      </c>
      <c r="I303" s="115">
        <f t="shared" si="18"/>
        <v>48.67242429970198</v>
      </c>
      <c r="J303" s="115">
        <f t="shared" si="18"/>
        <v>119.88126259293436</v>
      </c>
      <c r="K303" s="115">
        <f t="shared" si="18"/>
        <v>120.17850107212149</v>
      </c>
      <c r="L303" s="115">
        <f t="shared" si="18"/>
        <v>140.48131143790113</v>
      </c>
      <c r="M303" s="103"/>
      <c r="N303" s="103"/>
      <c r="O303" s="103"/>
      <c r="P303" s="103"/>
      <c r="Q303" s="103"/>
    </row>
    <row r="304" spans="1:17" ht="15" customHeight="1" x14ac:dyDescent="0.2">
      <c r="A304" s="82">
        <v>284</v>
      </c>
      <c r="B304" s="103"/>
      <c r="C304" s="140" t="s">
        <v>136</v>
      </c>
      <c r="D304" s="106" t="s">
        <v>260</v>
      </c>
      <c r="E304" s="115">
        <f t="shared" si="18"/>
        <v>100</v>
      </c>
      <c r="F304" s="115">
        <f t="shared" si="18"/>
        <v>109.71811826380373</v>
      </c>
      <c r="G304" s="115">
        <f t="shared" si="18"/>
        <v>101.62570323887297</v>
      </c>
      <c r="H304" s="115">
        <f t="shared" si="18"/>
        <v>106.53588097907512</v>
      </c>
      <c r="I304" s="115">
        <f t="shared" si="18"/>
        <v>106.39667049559927</v>
      </c>
      <c r="J304" s="115">
        <f t="shared" si="18"/>
        <v>113.95926533165583</v>
      </c>
      <c r="K304" s="115">
        <f t="shared" si="18"/>
        <v>113.10009205373464</v>
      </c>
      <c r="L304" s="115">
        <f t="shared" si="18"/>
        <v>115.9164244702703</v>
      </c>
      <c r="M304" s="103"/>
      <c r="N304" s="103"/>
      <c r="O304" s="103"/>
      <c r="P304" s="103"/>
      <c r="Q304" s="103"/>
    </row>
    <row r="305" spans="1:17" ht="15" customHeight="1" x14ac:dyDescent="0.2">
      <c r="A305" s="82">
        <v>285</v>
      </c>
      <c r="B305" s="103"/>
      <c r="C305" s="140" t="s">
        <v>143</v>
      </c>
      <c r="D305" s="106" t="s">
        <v>260</v>
      </c>
      <c r="E305" s="115">
        <f t="shared" ref="E305:L306" si="19">IF($E120=0,"X",E120/$E120*100)</f>
        <v>100</v>
      </c>
      <c r="F305" s="115">
        <f t="shared" si="19"/>
        <v>89.888274962173469</v>
      </c>
      <c r="G305" s="115">
        <f t="shared" si="19"/>
        <v>81.90865842922544</v>
      </c>
      <c r="H305" s="115">
        <f t="shared" si="19"/>
        <v>92.879292852233391</v>
      </c>
      <c r="I305" s="115">
        <f t="shared" si="19"/>
        <v>90.553695523200247</v>
      </c>
      <c r="J305" s="115">
        <f t="shared" si="19"/>
        <v>102.63392976525958</v>
      </c>
      <c r="K305" s="115">
        <f t="shared" si="19"/>
        <v>100.46743538961833</v>
      </c>
      <c r="L305" s="115">
        <f t="shared" si="19"/>
        <v>104.66117024006675</v>
      </c>
      <c r="M305" s="103"/>
      <c r="N305" s="103"/>
      <c r="O305" s="103"/>
      <c r="P305" s="103"/>
      <c r="Q305" s="103"/>
    </row>
    <row r="306" spans="1:17" ht="15" customHeight="1" x14ac:dyDescent="0.2">
      <c r="A306" s="82">
        <v>286</v>
      </c>
      <c r="B306" s="103"/>
      <c r="C306" s="141" t="s">
        <v>112</v>
      </c>
      <c r="D306" s="107" t="s">
        <v>260</v>
      </c>
      <c r="E306" s="117">
        <f t="shared" si="19"/>
        <v>100</v>
      </c>
      <c r="F306" s="117">
        <f t="shared" si="19"/>
        <v>109.22600221222203</v>
      </c>
      <c r="G306" s="117">
        <f t="shared" si="19"/>
        <v>121.38771041045864</v>
      </c>
      <c r="H306" s="117">
        <f t="shared" si="19"/>
        <v>118.02862564048193</v>
      </c>
      <c r="I306" s="117">
        <f t="shared" si="19"/>
        <v>110.77413444203003</v>
      </c>
      <c r="J306" s="117">
        <f t="shared" si="19"/>
        <v>116.51112325622506</v>
      </c>
      <c r="K306" s="117">
        <f t="shared" si="19"/>
        <v>120.59734309144521</v>
      </c>
      <c r="L306" s="117">
        <f t="shared" si="19"/>
        <v>118.8355762081724</v>
      </c>
      <c r="M306" s="103"/>
      <c r="N306" s="103"/>
      <c r="O306" s="103"/>
      <c r="P306" s="103"/>
      <c r="Q306" s="103"/>
    </row>
    <row r="307" spans="1:17" s="51" customFormat="1" ht="30" customHeight="1" x14ac:dyDescent="0.2">
      <c r="A307" s="50"/>
      <c r="C307" s="139"/>
      <c r="D307" s="52"/>
      <c r="E307" s="68" t="s">
        <v>379</v>
      </c>
      <c r="F307" s="145"/>
      <c r="G307" s="145"/>
      <c r="H307" s="145"/>
      <c r="I307" s="145"/>
      <c r="J307" s="145"/>
      <c r="K307" s="145"/>
      <c r="L307" s="145"/>
      <c r="M307" s="104"/>
      <c r="N307" s="104"/>
      <c r="O307" s="104"/>
      <c r="P307" s="104"/>
      <c r="Q307" s="104"/>
    </row>
    <row r="308" spans="1:17" ht="15" customHeight="1" x14ac:dyDescent="0.2">
      <c r="A308" s="82">
        <v>287</v>
      </c>
      <c r="B308" s="103"/>
      <c r="C308" s="140" t="s">
        <v>123</v>
      </c>
      <c r="D308" s="106" t="s">
        <v>260</v>
      </c>
      <c r="E308" s="115">
        <f t="shared" ref="E308:L317" si="20">IF($E146=0,"X",E146/$E146*100)</f>
        <v>100</v>
      </c>
      <c r="F308" s="115">
        <f t="shared" si="20"/>
        <v>99.633659841924185</v>
      </c>
      <c r="G308" s="115">
        <f t="shared" si="20"/>
        <v>87.376675942322279</v>
      </c>
      <c r="H308" s="115">
        <f t="shared" si="20"/>
        <v>93.880773682147094</v>
      </c>
      <c r="I308" s="115">
        <f t="shared" si="20"/>
        <v>101.88887331043175</v>
      </c>
      <c r="J308" s="115">
        <f t="shared" si="20"/>
        <v>83.916704787944823</v>
      </c>
      <c r="K308" s="115">
        <f t="shared" si="20"/>
        <v>82.382556705479573</v>
      </c>
      <c r="L308" s="115">
        <f t="shared" si="20"/>
        <v>86.078735694183777</v>
      </c>
      <c r="M308" s="103"/>
      <c r="N308" s="103"/>
      <c r="O308" s="103"/>
      <c r="P308" s="103"/>
      <c r="Q308" s="103"/>
    </row>
    <row r="309" spans="1:17" ht="15" customHeight="1" x14ac:dyDescent="0.2">
      <c r="A309" s="82">
        <v>288</v>
      </c>
      <c r="B309" s="103"/>
      <c r="C309" s="140" t="s">
        <v>130</v>
      </c>
      <c r="D309" s="106" t="s">
        <v>260</v>
      </c>
      <c r="E309" s="115">
        <f t="shared" si="20"/>
        <v>100</v>
      </c>
      <c r="F309" s="115">
        <f t="shared" si="20"/>
        <v>100.2617368862889</v>
      </c>
      <c r="G309" s="115">
        <f t="shared" si="20"/>
        <v>104.33248138405158</v>
      </c>
      <c r="H309" s="115">
        <f t="shared" si="20"/>
        <v>109.43498785933336</v>
      </c>
      <c r="I309" s="115">
        <f t="shared" si="20"/>
        <v>101.85520911694755</v>
      </c>
      <c r="J309" s="115">
        <f t="shared" si="20"/>
        <v>101.97015218275011</v>
      </c>
      <c r="K309" s="115">
        <f t="shared" si="20"/>
        <v>100.83224698118703</v>
      </c>
      <c r="L309" s="115">
        <f t="shared" si="20"/>
        <v>103.21910671482439</v>
      </c>
      <c r="M309" s="103"/>
      <c r="N309" s="103"/>
      <c r="O309" s="103"/>
      <c r="P309" s="103"/>
      <c r="Q309" s="103"/>
    </row>
    <row r="310" spans="1:17" ht="15" customHeight="1" x14ac:dyDescent="0.2">
      <c r="A310" s="82">
        <v>289</v>
      </c>
      <c r="B310" s="103"/>
      <c r="C310" s="140" t="s">
        <v>126</v>
      </c>
      <c r="D310" s="106" t="s">
        <v>260</v>
      </c>
      <c r="E310" s="115">
        <f t="shared" si="20"/>
        <v>100</v>
      </c>
      <c r="F310" s="115">
        <f t="shared" si="20"/>
        <v>97.409906822815898</v>
      </c>
      <c r="G310" s="115">
        <f t="shared" si="20"/>
        <v>116.38129952726075</v>
      </c>
      <c r="H310" s="115">
        <f t="shared" si="20"/>
        <v>119.39138482073058</v>
      </c>
      <c r="I310" s="115">
        <f t="shared" si="20"/>
        <v>92.389663448586191</v>
      </c>
      <c r="J310" s="115">
        <f t="shared" si="20"/>
        <v>108.27014860895927</v>
      </c>
      <c r="K310" s="115">
        <f t="shared" si="20"/>
        <v>105.55565533611184</v>
      </c>
      <c r="L310" s="115">
        <f t="shared" si="20"/>
        <v>121.6535570770515</v>
      </c>
      <c r="M310" s="103"/>
      <c r="N310" s="103"/>
      <c r="O310" s="103"/>
      <c r="P310" s="103"/>
      <c r="Q310" s="103"/>
    </row>
    <row r="311" spans="1:17" ht="15" customHeight="1" x14ac:dyDescent="0.2">
      <c r="A311" s="82">
        <v>290</v>
      </c>
      <c r="B311" s="103"/>
      <c r="C311" s="140" t="s">
        <v>125</v>
      </c>
      <c r="D311" s="106" t="s">
        <v>260</v>
      </c>
      <c r="E311" s="115">
        <f t="shared" si="20"/>
        <v>100</v>
      </c>
      <c r="F311" s="115">
        <f t="shared" si="20"/>
        <v>88.573089162871355</v>
      </c>
      <c r="G311" s="115">
        <f t="shared" si="20"/>
        <v>93.241205671055909</v>
      </c>
      <c r="H311" s="115">
        <f t="shared" si="20"/>
        <v>95.524765611601282</v>
      </c>
      <c r="I311" s="115">
        <f t="shared" si="20"/>
        <v>88.766924081025991</v>
      </c>
      <c r="J311" s="115">
        <f t="shared" si="20"/>
        <v>85.040589210511271</v>
      </c>
      <c r="K311" s="115">
        <f t="shared" si="20"/>
        <v>83.438696952950821</v>
      </c>
      <c r="L311" s="115">
        <f t="shared" si="20"/>
        <v>76.030987384949597</v>
      </c>
      <c r="M311" s="103"/>
      <c r="N311" s="103"/>
      <c r="O311" s="103"/>
      <c r="P311" s="103"/>
      <c r="Q311" s="103"/>
    </row>
    <row r="312" spans="1:17" ht="15" customHeight="1" x14ac:dyDescent="0.2">
      <c r="A312" s="82">
        <v>291</v>
      </c>
      <c r="B312" s="103"/>
      <c r="C312" s="140" t="s">
        <v>124</v>
      </c>
      <c r="D312" s="106" t="s">
        <v>260</v>
      </c>
      <c r="E312" s="115">
        <f t="shared" si="20"/>
        <v>100</v>
      </c>
      <c r="F312" s="115">
        <f t="shared" si="20"/>
        <v>77.203738483689207</v>
      </c>
      <c r="G312" s="115">
        <f t="shared" si="20"/>
        <v>94.574121902975875</v>
      </c>
      <c r="H312" s="115">
        <f t="shared" si="20"/>
        <v>82.629200453855702</v>
      </c>
      <c r="I312" s="115">
        <f t="shared" si="20"/>
        <v>106.12178091198363</v>
      </c>
      <c r="J312" s="115">
        <f t="shared" si="20"/>
        <v>129.39367542659937</v>
      </c>
      <c r="K312" s="115">
        <f t="shared" si="20"/>
        <v>139.12480199297025</v>
      </c>
      <c r="L312" s="115">
        <f t="shared" si="20"/>
        <v>159.40807341587441</v>
      </c>
      <c r="M312" s="103"/>
      <c r="N312" s="103"/>
      <c r="O312" s="103"/>
      <c r="P312" s="103"/>
      <c r="Q312" s="103"/>
    </row>
    <row r="313" spans="1:17" ht="15" customHeight="1" x14ac:dyDescent="0.2">
      <c r="A313" s="82">
        <v>292</v>
      </c>
      <c r="B313" s="103"/>
      <c r="C313" s="140" t="s">
        <v>139</v>
      </c>
      <c r="D313" s="106" t="s">
        <v>260</v>
      </c>
      <c r="E313" s="115">
        <f t="shared" si="20"/>
        <v>100</v>
      </c>
      <c r="F313" s="115">
        <f t="shared" si="20"/>
        <v>96.924920287832066</v>
      </c>
      <c r="G313" s="115">
        <f t="shared" si="20"/>
        <v>100.22868409136143</v>
      </c>
      <c r="H313" s="115">
        <f t="shared" si="20"/>
        <v>115.70333047923478</v>
      </c>
      <c r="I313" s="115">
        <f t="shared" si="20"/>
        <v>104.1248625825006</v>
      </c>
      <c r="J313" s="115">
        <f t="shared" si="20"/>
        <v>101.71459637658606</v>
      </c>
      <c r="K313" s="115">
        <f t="shared" si="20"/>
        <v>111.21580591773517</v>
      </c>
      <c r="L313" s="115">
        <f t="shared" si="20"/>
        <v>114.87394991658107</v>
      </c>
      <c r="M313" s="103"/>
      <c r="N313" s="103"/>
      <c r="O313" s="103"/>
      <c r="P313" s="103"/>
      <c r="Q313" s="103"/>
    </row>
    <row r="314" spans="1:17" ht="15" customHeight="1" x14ac:dyDescent="0.2">
      <c r="A314" s="82">
        <v>293</v>
      </c>
      <c r="B314" s="103"/>
      <c r="C314" s="140" t="s">
        <v>136</v>
      </c>
      <c r="D314" s="106" t="s">
        <v>260</v>
      </c>
      <c r="E314" s="115">
        <f t="shared" si="20"/>
        <v>100</v>
      </c>
      <c r="F314" s="115">
        <f t="shared" si="20"/>
        <v>96.477199929521589</v>
      </c>
      <c r="G314" s="115">
        <f t="shared" si="20"/>
        <v>96.689246237502061</v>
      </c>
      <c r="H314" s="115">
        <f t="shared" si="20"/>
        <v>81.371904984514103</v>
      </c>
      <c r="I314" s="115">
        <f t="shared" si="20"/>
        <v>75.294262629842706</v>
      </c>
      <c r="J314" s="115">
        <f t="shared" si="20"/>
        <v>71.080631576159973</v>
      </c>
      <c r="K314" s="115">
        <f t="shared" si="20"/>
        <v>64.306964020365413</v>
      </c>
      <c r="L314" s="115">
        <f t="shared" si="20"/>
        <v>68.061466948987686</v>
      </c>
      <c r="M314" s="103"/>
      <c r="N314" s="103"/>
      <c r="O314" s="103"/>
      <c r="P314" s="103"/>
      <c r="Q314" s="103"/>
    </row>
    <row r="315" spans="1:17" ht="15" customHeight="1" x14ac:dyDescent="0.2">
      <c r="A315" s="82">
        <v>294</v>
      </c>
      <c r="B315" s="103"/>
      <c r="C315" s="140" t="s">
        <v>133</v>
      </c>
      <c r="D315" s="106" t="s">
        <v>260</v>
      </c>
      <c r="E315" s="115">
        <f t="shared" si="20"/>
        <v>100</v>
      </c>
      <c r="F315" s="115">
        <f t="shared" si="20"/>
        <v>93.396728600672446</v>
      </c>
      <c r="G315" s="115">
        <f t="shared" si="20"/>
        <v>101.19986535518441</v>
      </c>
      <c r="H315" s="115">
        <f t="shared" si="20"/>
        <v>107.71722240270543</v>
      </c>
      <c r="I315" s="115">
        <f t="shared" si="20"/>
        <v>118.11618595075288</v>
      </c>
      <c r="J315" s="115">
        <f t="shared" si="20"/>
        <v>108.69261449701941</v>
      </c>
      <c r="K315" s="115">
        <f t="shared" si="20"/>
        <v>117.13355278350758</v>
      </c>
      <c r="L315" s="115">
        <f t="shared" si="20"/>
        <v>129.27487504256578</v>
      </c>
      <c r="M315" s="103"/>
      <c r="N315" s="103"/>
      <c r="O315" s="103"/>
      <c r="P315" s="103"/>
      <c r="Q315" s="103"/>
    </row>
    <row r="316" spans="1:17" ht="15" customHeight="1" x14ac:dyDescent="0.2">
      <c r="A316" s="82">
        <v>295</v>
      </c>
      <c r="B316" s="103"/>
      <c r="C316" s="140" t="s">
        <v>128</v>
      </c>
      <c r="D316" s="106" t="s">
        <v>260</v>
      </c>
      <c r="E316" s="115">
        <f t="shared" si="20"/>
        <v>100</v>
      </c>
      <c r="F316" s="115">
        <f t="shared" si="20"/>
        <v>107.07252472546548</v>
      </c>
      <c r="G316" s="115">
        <f t="shared" si="20"/>
        <v>99.350441933595874</v>
      </c>
      <c r="H316" s="115">
        <f t="shared" si="20"/>
        <v>103.18489787415555</v>
      </c>
      <c r="I316" s="115">
        <f t="shared" si="20"/>
        <v>129.48664279266319</v>
      </c>
      <c r="J316" s="115">
        <f t="shared" si="20"/>
        <v>115.22314918606841</v>
      </c>
      <c r="K316" s="115">
        <f t="shared" si="20"/>
        <v>105.52025156983147</v>
      </c>
      <c r="L316" s="115">
        <f t="shared" si="20"/>
        <v>111.69799716289542</v>
      </c>
      <c r="M316" s="103"/>
      <c r="N316" s="103"/>
      <c r="O316" s="103"/>
      <c r="P316" s="103"/>
      <c r="Q316" s="103"/>
    </row>
    <row r="317" spans="1:17" ht="15" customHeight="1" x14ac:dyDescent="0.2">
      <c r="A317" s="82">
        <v>296</v>
      </c>
      <c r="B317" s="103"/>
      <c r="C317" s="140" t="s">
        <v>129</v>
      </c>
      <c r="D317" s="106" t="s">
        <v>260</v>
      </c>
      <c r="E317" s="115">
        <f t="shared" si="20"/>
        <v>100</v>
      </c>
      <c r="F317" s="115">
        <f t="shared" si="20"/>
        <v>91.998090204673019</v>
      </c>
      <c r="G317" s="115">
        <f t="shared" si="20"/>
        <v>135.36072253923203</v>
      </c>
      <c r="H317" s="115">
        <f t="shared" si="20"/>
        <v>110.61726839587138</v>
      </c>
      <c r="I317" s="115">
        <f t="shared" si="20"/>
        <v>135.61237786096291</v>
      </c>
      <c r="J317" s="115">
        <f t="shared" si="20"/>
        <v>141.07286731232779</v>
      </c>
      <c r="K317" s="115">
        <f t="shared" si="20"/>
        <v>140.52214334738048</v>
      </c>
      <c r="L317" s="115">
        <f t="shared" si="20"/>
        <v>161.82564497037498</v>
      </c>
      <c r="M317" s="103"/>
      <c r="N317" s="103"/>
      <c r="O317" s="103"/>
      <c r="P317" s="103"/>
      <c r="Q317" s="103"/>
    </row>
    <row r="318" spans="1:17" ht="15" customHeight="1" x14ac:dyDescent="0.2">
      <c r="A318" s="82">
        <v>297</v>
      </c>
      <c r="B318" s="103"/>
      <c r="C318" s="140" t="s">
        <v>141</v>
      </c>
      <c r="D318" s="106" t="s">
        <v>260</v>
      </c>
      <c r="E318" s="115">
        <f t="shared" ref="E318:L327" si="21">IF($E156=0,"X",E156/$E156*100)</f>
        <v>100</v>
      </c>
      <c r="F318" s="115">
        <f t="shared" si="21"/>
        <v>104.91583451381234</v>
      </c>
      <c r="G318" s="115">
        <f t="shared" si="21"/>
        <v>113.50778243505428</v>
      </c>
      <c r="H318" s="115">
        <f t="shared" si="21"/>
        <v>118.24298184631765</v>
      </c>
      <c r="I318" s="115">
        <f t="shared" si="21"/>
        <v>116.73623493616687</v>
      </c>
      <c r="J318" s="115">
        <f t="shared" si="21"/>
        <v>123.36824836308529</v>
      </c>
      <c r="K318" s="115">
        <f t="shared" si="21"/>
        <v>128.1752945864736</v>
      </c>
      <c r="L318" s="115">
        <f t="shared" si="21"/>
        <v>133.91925814530509</v>
      </c>
      <c r="M318" s="103"/>
      <c r="N318" s="103"/>
      <c r="O318" s="103"/>
      <c r="P318" s="103"/>
      <c r="Q318" s="103"/>
    </row>
    <row r="319" spans="1:17" ht="15" customHeight="1" x14ac:dyDescent="0.2">
      <c r="A319" s="82">
        <v>298</v>
      </c>
      <c r="B319" s="103"/>
      <c r="C319" s="140" t="s">
        <v>131</v>
      </c>
      <c r="D319" s="106" t="s">
        <v>260</v>
      </c>
      <c r="E319" s="115">
        <f t="shared" si="21"/>
        <v>100</v>
      </c>
      <c r="F319" s="115">
        <f t="shared" si="21"/>
        <v>91.635839557660447</v>
      </c>
      <c r="G319" s="115">
        <f t="shared" si="21"/>
        <v>85.810105008521646</v>
      </c>
      <c r="H319" s="115">
        <f t="shared" si="21"/>
        <v>82.56638627742042</v>
      </c>
      <c r="I319" s="115">
        <f t="shared" si="21"/>
        <v>116.32305239430426</v>
      </c>
      <c r="J319" s="115">
        <f t="shared" si="21"/>
        <v>143.46465289067962</v>
      </c>
      <c r="K319" s="115">
        <f t="shared" si="21"/>
        <v>170.8948893758394</v>
      </c>
      <c r="L319" s="115">
        <f t="shared" si="21"/>
        <v>167.890718880328</v>
      </c>
      <c r="M319" s="103"/>
      <c r="N319" s="103"/>
      <c r="O319" s="103"/>
      <c r="P319" s="103"/>
      <c r="Q319" s="103"/>
    </row>
    <row r="320" spans="1:17" ht="15" customHeight="1" x14ac:dyDescent="0.2">
      <c r="A320" s="82">
        <v>299</v>
      </c>
      <c r="B320" s="103"/>
      <c r="C320" s="140" t="s">
        <v>145</v>
      </c>
      <c r="D320" s="106" t="s">
        <v>260</v>
      </c>
      <c r="E320" s="115">
        <f t="shared" si="21"/>
        <v>100</v>
      </c>
      <c r="F320" s="115">
        <f t="shared" si="21"/>
        <v>103.74533258869177</v>
      </c>
      <c r="G320" s="115">
        <f t="shared" si="21"/>
        <v>108.74417761455442</v>
      </c>
      <c r="H320" s="115">
        <f t="shared" si="21"/>
        <v>104.72983839134031</v>
      </c>
      <c r="I320" s="115">
        <f t="shared" si="21"/>
        <v>109.00850587282417</v>
      </c>
      <c r="J320" s="115">
        <f t="shared" si="21"/>
        <v>111.11289799092978</v>
      </c>
      <c r="K320" s="115">
        <f t="shared" si="21"/>
        <v>118.6322182228603</v>
      </c>
      <c r="L320" s="115">
        <f t="shared" si="21"/>
        <v>123.96761394039164</v>
      </c>
      <c r="M320" s="103"/>
      <c r="N320" s="103"/>
      <c r="O320" s="103"/>
      <c r="P320" s="103"/>
      <c r="Q320" s="103"/>
    </row>
    <row r="321" spans="1:17" ht="15" customHeight="1" x14ac:dyDescent="0.2">
      <c r="A321" s="82">
        <v>300</v>
      </c>
      <c r="B321" s="103"/>
      <c r="C321" s="140" t="s">
        <v>132</v>
      </c>
      <c r="D321" s="106" t="s">
        <v>260</v>
      </c>
      <c r="E321" s="115">
        <f t="shared" si="21"/>
        <v>100</v>
      </c>
      <c r="F321" s="115">
        <f t="shared" si="21"/>
        <v>100.23211065865094</v>
      </c>
      <c r="G321" s="115">
        <f t="shared" si="21"/>
        <v>96.210923699075352</v>
      </c>
      <c r="H321" s="115">
        <f t="shared" si="21"/>
        <v>93.81718576031372</v>
      </c>
      <c r="I321" s="115">
        <f t="shared" si="21"/>
        <v>84.748542094513653</v>
      </c>
      <c r="J321" s="115">
        <f t="shared" si="21"/>
        <v>59.399496366321003</v>
      </c>
      <c r="K321" s="115">
        <f t="shared" si="21"/>
        <v>42.682883915111404</v>
      </c>
      <c r="L321" s="115">
        <f t="shared" si="21"/>
        <v>54.723501168998801</v>
      </c>
      <c r="M321" s="103"/>
      <c r="N321" s="103"/>
      <c r="O321" s="103"/>
      <c r="P321" s="103"/>
      <c r="Q321" s="103"/>
    </row>
    <row r="322" spans="1:17" ht="15" customHeight="1" x14ac:dyDescent="0.2">
      <c r="A322" s="82">
        <v>301</v>
      </c>
      <c r="B322" s="103"/>
      <c r="C322" s="140" t="s">
        <v>469</v>
      </c>
      <c r="D322" s="106" t="s">
        <v>260</v>
      </c>
      <c r="E322" s="115">
        <f t="shared" si="21"/>
        <v>100</v>
      </c>
      <c r="F322" s="115">
        <f t="shared" si="21"/>
        <v>98.087890319553779</v>
      </c>
      <c r="G322" s="115">
        <f t="shared" si="21"/>
        <v>140.50669863942031</v>
      </c>
      <c r="H322" s="115">
        <f t="shared" si="21"/>
        <v>150.44466454673409</v>
      </c>
      <c r="I322" s="115">
        <f t="shared" si="21"/>
        <v>196.31340249178962</v>
      </c>
      <c r="J322" s="115">
        <f t="shared" si="21"/>
        <v>173.64750039097117</v>
      </c>
      <c r="K322" s="115">
        <f t="shared" si="21"/>
        <v>188.65975082103944</v>
      </c>
      <c r="L322" s="115">
        <f t="shared" si="21"/>
        <v>217.140176197675</v>
      </c>
      <c r="M322" s="103"/>
      <c r="N322" s="103"/>
      <c r="O322" s="103"/>
      <c r="P322" s="103"/>
      <c r="Q322" s="103"/>
    </row>
    <row r="323" spans="1:17" ht="15" customHeight="1" x14ac:dyDescent="0.2">
      <c r="A323" s="82">
        <v>302</v>
      </c>
      <c r="B323" s="103"/>
      <c r="C323" s="140" t="s">
        <v>470</v>
      </c>
      <c r="D323" s="106" t="s">
        <v>260</v>
      </c>
      <c r="E323" s="115">
        <f t="shared" si="21"/>
        <v>100</v>
      </c>
      <c r="F323" s="115">
        <f t="shared" si="21"/>
        <v>146.16099630773999</v>
      </c>
      <c r="G323" s="115">
        <f t="shared" si="21"/>
        <v>113.67427209116181</v>
      </c>
      <c r="H323" s="115">
        <f t="shared" si="21"/>
        <v>108.53221905688146</v>
      </c>
      <c r="I323" s="115">
        <f t="shared" si="21"/>
        <v>142.46486328309911</v>
      </c>
      <c r="J323" s="115">
        <f t="shared" si="21"/>
        <v>115.1395571009304</v>
      </c>
      <c r="K323" s="115">
        <f t="shared" si="21"/>
        <v>133.60602122404015</v>
      </c>
      <c r="L323" s="115">
        <f t="shared" si="21"/>
        <v>76.01192884007952</v>
      </c>
      <c r="M323" s="103"/>
      <c r="N323" s="103"/>
      <c r="O323" s="103"/>
      <c r="P323" s="103"/>
      <c r="Q323" s="103"/>
    </row>
    <row r="324" spans="1:17" ht="15" customHeight="1" x14ac:dyDescent="0.2">
      <c r="A324" s="82">
        <v>303</v>
      </c>
      <c r="B324" s="103"/>
      <c r="C324" s="140" t="s">
        <v>146</v>
      </c>
      <c r="D324" s="106" t="s">
        <v>260</v>
      </c>
      <c r="E324" s="115">
        <f t="shared" si="21"/>
        <v>100</v>
      </c>
      <c r="F324" s="115">
        <f t="shared" si="21"/>
        <v>87.956970847204502</v>
      </c>
      <c r="G324" s="115">
        <f t="shared" si="21"/>
        <v>74.702093898758605</v>
      </c>
      <c r="H324" s="115">
        <f t="shared" si="21"/>
        <v>116.85775178121402</v>
      </c>
      <c r="I324" s="115">
        <f t="shared" si="21"/>
        <v>146.7930369310227</v>
      </c>
      <c r="J324" s="115">
        <f t="shared" si="21"/>
        <v>160.93074266513176</v>
      </c>
      <c r="K324" s="115">
        <f t="shared" si="21"/>
        <v>222.62686288541121</v>
      </c>
      <c r="L324" s="115">
        <f t="shared" si="21"/>
        <v>121.58613608786285</v>
      </c>
      <c r="M324" s="103"/>
      <c r="N324" s="103"/>
      <c r="O324" s="103"/>
      <c r="P324" s="103"/>
      <c r="Q324" s="103"/>
    </row>
    <row r="325" spans="1:17" ht="15" customHeight="1" x14ac:dyDescent="0.2">
      <c r="A325" s="82">
        <v>304</v>
      </c>
      <c r="B325" s="103"/>
      <c r="C325" s="140" t="s">
        <v>472</v>
      </c>
      <c r="D325" s="106" t="s">
        <v>260</v>
      </c>
      <c r="E325" s="115">
        <f t="shared" si="21"/>
        <v>100</v>
      </c>
      <c r="F325" s="115">
        <f t="shared" si="21"/>
        <v>98.437199769422918</v>
      </c>
      <c r="G325" s="115">
        <f t="shared" si="21"/>
        <v>99.69622384276839</v>
      </c>
      <c r="H325" s="115">
        <f t="shared" si="21"/>
        <v>99.80419247696517</v>
      </c>
      <c r="I325" s="115">
        <f t="shared" si="21"/>
        <v>104.55847233532496</v>
      </c>
      <c r="J325" s="115">
        <f t="shared" si="21"/>
        <v>126.27480762368357</v>
      </c>
      <c r="K325" s="115">
        <f t="shared" si="21"/>
        <v>127.48350733363223</v>
      </c>
      <c r="L325" s="115">
        <f t="shared" si="21"/>
        <v>139.35731213000159</v>
      </c>
      <c r="M325" s="103"/>
      <c r="N325" s="103"/>
      <c r="O325" s="103"/>
      <c r="P325" s="103"/>
      <c r="Q325" s="103"/>
    </row>
    <row r="326" spans="1:17" ht="15" customHeight="1" x14ac:dyDescent="0.2">
      <c r="A326" s="82">
        <v>305</v>
      </c>
      <c r="B326" s="103"/>
      <c r="C326" s="140" t="s">
        <v>140</v>
      </c>
      <c r="D326" s="106" t="s">
        <v>260</v>
      </c>
      <c r="E326" s="115">
        <f t="shared" si="21"/>
        <v>100</v>
      </c>
      <c r="F326" s="115">
        <f t="shared" si="21"/>
        <v>101.67179160923196</v>
      </c>
      <c r="G326" s="115">
        <f t="shared" si="21"/>
        <v>72.519704520552779</v>
      </c>
      <c r="H326" s="115">
        <f t="shared" si="21"/>
        <v>146.2128441664016</v>
      </c>
      <c r="I326" s="115">
        <f t="shared" si="21"/>
        <v>487.72841338847064</v>
      </c>
      <c r="J326" s="115">
        <f t="shared" si="21"/>
        <v>439.78369207931286</v>
      </c>
      <c r="K326" s="115">
        <f t="shared" si="21"/>
        <v>670.6817940833422</v>
      </c>
      <c r="L326" s="115">
        <f t="shared" si="21"/>
        <v>530.88042978828685</v>
      </c>
      <c r="M326" s="103"/>
      <c r="N326" s="103"/>
      <c r="O326" s="103"/>
      <c r="P326" s="103"/>
      <c r="Q326" s="103"/>
    </row>
    <row r="327" spans="1:17" ht="15" customHeight="1" x14ac:dyDescent="0.2">
      <c r="A327" s="82">
        <v>306</v>
      </c>
      <c r="B327" s="103"/>
      <c r="C327" s="140" t="s">
        <v>137</v>
      </c>
      <c r="D327" s="106" t="s">
        <v>260</v>
      </c>
      <c r="E327" s="115">
        <f t="shared" si="21"/>
        <v>100</v>
      </c>
      <c r="F327" s="115">
        <f t="shared" si="21"/>
        <v>121.6312877705308</v>
      </c>
      <c r="G327" s="115">
        <f t="shared" si="21"/>
        <v>122.32981806279588</v>
      </c>
      <c r="H327" s="115">
        <f t="shared" si="21"/>
        <v>130.7552908680137</v>
      </c>
      <c r="I327" s="115">
        <f t="shared" si="21"/>
        <v>125.49595650750818</v>
      </c>
      <c r="J327" s="115">
        <f t="shared" si="21"/>
        <v>133.92941251606621</v>
      </c>
      <c r="K327" s="115">
        <f t="shared" si="21"/>
        <v>125.09998962183566</v>
      </c>
      <c r="L327" s="115">
        <f t="shared" si="21"/>
        <v>111.77043500475001</v>
      </c>
      <c r="M327" s="103"/>
      <c r="N327" s="103"/>
      <c r="O327" s="103"/>
      <c r="P327" s="103"/>
      <c r="Q327" s="103"/>
    </row>
    <row r="328" spans="1:17" ht="15" customHeight="1" x14ac:dyDescent="0.2">
      <c r="A328" s="82">
        <v>307</v>
      </c>
      <c r="B328" s="103"/>
      <c r="C328" s="140" t="s">
        <v>143</v>
      </c>
      <c r="D328" s="106" t="s">
        <v>260</v>
      </c>
      <c r="E328" s="115">
        <f t="shared" ref="E328:L329" si="22">IF($E166=0,"X",E166/$E166*100)</f>
        <v>100</v>
      </c>
      <c r="F328" s="115">
        <f t="shared" si="22"/>
        <v>99.574442821078065</v>
      </c>
      <c r="G328" s="115">
        <f t="shared" si="22"/>
        <v>112.36557751976004</v>
      </c>
      <c r="H328" s="115">
        <f t="shared" si="22"/>
        <v>134.2069912596348</v>
      </c>
      <c r="I328" s="115">
        <f t="shared" si="22"/>
        <v>116.84288509491532</v>
      </c>
      <c r="J328" s="115">
        <f t="shared" si="22"/>
        <v>119.55570240424578</v>
      </c>
      <c r="K328" s="115">
        <f t="shared" si="22"/>
        <v>118.78569326635657</v>
      </c>
      <c r="L328" s="115">
        <f t="shared" si="22"/>
        <v>117.79714918507582</v>
      </c>
      <c r="M328" s="103"/>
      <c r="N328" s="103"/>
      <c r="O328" s="103"/>
      <c r="P328" s="103"/>
      <c r="Q328" s="103"/>
    </row>
    <row r="329" spans="1:17" ht="15" customHeight="1" x14ac:dyDescent="0.2">
      <c r="A329" s="82">
        <v>308</v>
      </c>
      <c r="B329" s="103"/>
      <c r="C329" s="141" t="s">
        <v>112</v>
      </c>
      <c r="D329" s="107" t="s">
        <v>260</v>
      </c>
      <c r="E329" s="117">
        <f t="shared" si="22"/>
        <v>100</v>
      </c>
      <c r="F329" s="117">
        <f t="shared" si="22"/>
        <v>97.613182695256057</v>
      </c>
      <c r="G329" s="117">
        <f t="shared" si="22"/>
        <v>100.88075501999869</v>
      </c>
      <c r="H329" s="117">
        <f t="shared" si="22"/>
        <v>105.28359498482946</v>
      </c>
      <c r="I329" s="117">
        <f t="shared" si="22"/>
        <v>104.95765294626868</v>
      </c>
      <c r="J329" s="117">
        <f t="shared" si="22"/>
        <v>101.96789708092138</v>
      </c>
      <c r="K329" s="117">
        <f t="shared" si="22"/>
        <v>102.82803846929215</v>
      </c>
      <c r="L329" s="117">
        <f t="shared" si="22"/>
        <v>105.26638985310584</v>
      </c>
      <c r="M329" s="103"/>
      <c r="N329" s="103"/>
      <c r="O329" s="103"/>
      <c r="P329" s="103"/>
      <c r="Q329" s="103"/>
    </row>
    <row r="330" spans="1:17" ht="30" customHeight="1" x14ac:dyDescent="0.2">
      <c r="A330" s="50"/>
      <c r="B330" s="51"/>
      <c r="C330" s="139"/>
      <c r="D330" s="52"/>
      <c r="E330" s="68" t="s">
        <v>476</v>
      </c>
      <c r="F330" s="145"/>
      <c r="G330" s="145"/>
      <c r="H330" s="145"/>
      <c r="I330" s="145"/>
      <c r="J330" s="145"/>
      <c r="K330" s="145"/>
      <c r="L330" s="145"/>
      <c r="M330" s="103"/>
      <c r="N330" s="103"/>
      <c r="O330" s="103"/>
      <c r="P330" s="103"/>
      <c r="Q330" s="103"/>
    </row>
    <row r="331" spans="1:17" ht="15" customHeight="1" x14ac:dyDescent="0.2">
      <c r="A331" s="82">
        <v>309</v>
      </c>
      <c r="B331" s="103"/>
      <c r="C331" s="140" t="s">
        <v>139</v>
      </c>
      <c r="D331" s="106" t="s">
        <v>260</v>
      </c>
      <c r="E331" s="115">
        <f>IF($E192=0,"X",E192/$E192*100)</f>
        <v>100</v>
      </c>
      <c r="F331" s="115">
        <f t="shared" ref="F331:L331" si="23">IF($E192=0,"X",F192/$E192*100)</f>
        <v>104.57971916389872</v>
      </c>
      <c r="G331" s="115">
        <f t="shared" si="23"/>
        <v>111.00797199302892</v>
      </c>
      <c r="H331" s="115">
        <f t="shared" si="23"/>
        <v>120.4618191962404</v>
      </c>
      <c r="I331" s="115">
        <f t="shared" si="23"/>
        <v>107.75782522926569</v>
      </c>
      <c r="J331" s="115">
        <f t="shared" si="23"/>
        <v>104.36160445364794</v>
      </c>
      <c r="K331" s="115">
        <f t="shared" si="23"/>
        <v>102.42600883801418</v>
      </c>
      <c r="L331" s="115">
        <f t="shared" si="23"/>
        <v>107.1944133204784</v>
      </c>
      <c r="M331" s="103"/>
      <c r="N331" s="103"/>
      <c r="O331" s="103"/>
      <c r="P331" s="103"/>
      <c r="Q331" s="103"/>
    </row>
    <row r="332" spans="1:17" ht="15" customHeight="1" x14ac:dyDescent="0.2">
      <c r="A332" s="82">
        <v>310</v>
      </c>
      <c r="B332" s="103"/>
      <c r="C332" s="140" t="s">
        <v>123</v>
      </c>
      <c r="D332" s="106" t="s">
        <v>260</v>
      </c>
      <c r="E332" s="115">
        <f t="shared" ref="E332:L347" si="24">IF($E193=0,"X",E193/$E193*100)</f>
        <v>100</v>
      </c>
      <c r="F332" s="115">
        <f t="shared" si="24"/>
        <v>95.497909627250351</v>
      </c>
      <c r="G332" s="115">
        <f t="shared" si="24"/>
        <v>91.974746273709059</v>
      </c>
      <c r="H332" s="115">
        <f t="shared" si="24"/>
        <v>97.956148267777635</v>
      </c>
      <c r="I332" s="115">
        <f t="shared" si="24"/>
        <v>104.57002807808155</v>
      </c>
      <c r="J332" s="115">
        <f t="shared" si="24"/>
        <v>86.997942957857362</v>
      </c>
      <c r="K332" s="115">
        <f t="shared" si="24"/>
        <v>88.3305999083763</v>
      </c>
      <c r="L332" s="115">
        <f t="shared" si="24"/>
        <v>90.545217814334819</v>
      </c>
      <c r="M332" s="103"/>
      <c r="N332" s="103"/>
      <c r="O332" s="103"/>
      <c r="P332" s="103"/>
      <c r="Q332" s="103"/>
    </row>
    <row r="333" spans="1:17" ht="15" customHeight="1" x14ac:dyDescent="0.2">
      <c r="A333" s="82">
        <v>311</v>
      </c>
      <c r="B333" s="103"/>
      <c r="C333" s="140" t="s">
        <v>125</v>
      </c>
      <c r="D333" s="106" t="s">
        <v>260</v>
      </c>
      <c r="E333" s="115">
        <f t="shared" si="24"/>
        <v>100</v>
      </c>
      <c r="F333" s="115">
        <f t="shared" si="24"/>
        <v>87.38336018050606</v>
      </c>
      <c r="G333" s="115">
        <f t="shared" si="24"/>
        <v>93.930484237705073</v>
      </c>
      <c r="H333" s="115">
        <f t="shared" si="24"/>
        <v>95.447805025558125</v>
      </c>
      <c r="I333" s="115">
        <f t="shared" si="24"/>
        <v>90.286460302045242</v>
      </c>
      <c r="J333" s="115">
        <f t="shared" si="24"/>
        <v>87.109170102523265</v>
      </c>
      <c r="K333" s="115">
        <f t="shared" si="24"/>
        <v>85.442745738859401</v>
      </c>
      <c r="L333" s="115">
        <f t="shared" si="24"/>
        <v>78.725641279127245</v>
      </c>
      <c r="M333" s="103"/>
      <c r="N333" s="103"/>
      <c r="O333" s="103"/>
      <c r="P333" s="103"/>
      <c r="Q333" s="103"/>
    </row>
    <row r="334" spans="1:17" ht="15" customHeight="1" x14ac:dyDescent="0.2">
      <c r="A334" s="82">
        <v>312</v>
      </c>
      <c r="B334" s="103"/>
      <c r="C334" s="140" t="s">
        <v>130</v>
      </c>
      <c r="D334" s="106" t="s">
        <v>260</v>
      </c>
      <c r="E334" s="115">
        <f t="shared" si="24"/>
        <v>100</v>
      </c>
      <c r="F334" s="115">
        <f t="shared" si="24"/>
        <v>101.26427626213423</v>
      </c>
      <c r="G334" s="115">
        <f t="shared" si="24"/>
        <v>104.8793955337791</v>
      </c>
      <c r="H334" s="115">
        <f t="shared" si="24"/>
        <v>109.38314171381789</v>
      </c>
      <c r="I334" s="115">
        <f t="shared" si="24"/>
        <v>102.23295178677398</v>
      </c>
      <c r="J334" s="115">
        <f t="shared" si="24"/>
        <v>101.95028258986231</v>
      </c>
      <c r="K334" s="115">
        <f t="shared" si="24"/>
        <v>100.92646951488477</v>
      </c>
      <c r="L334" s="115">
        <f t="shared" si="24"/>
        <v>103.61139054521915</v>
      </c>
      <c r="M334" s="103"/>
      <c r="N334" s="103"/>
      <c r="O334" s="103"/>
      <c r="P334" s="103"/>
      <c r="Q334" s="103"/>
    </row>
    <row r="335" spans="1:17" ht="15" customHeight="1" x14ac:dyDescent="0.2">
      <c r="A335" s="82">
        <v>313</v>
      </c>
      <c r="B335" s="103"/>
      <c r="C335" s="140" t="s">
        <v>124</v>
      </c>
      <c r="D335" s="106" t="s">
        <v>260</v>
      </c>
      <c r="E335" s="115">
        <f t="shared" si="24"/>
        <v>100</v>
      </c>
      <c r="F335" s="115">
        <f t="shared" si="24"/>
        <v>79.44470090980542</v>
      </c>
      <c r="G335" s="115">
        <f t="shared" si="24"/>
        <v>95.878870465521686</v>
      </c>
      <c r="H335" s="115">
        <f t="shared" si="24"/>
        <v>82.790854605064425</v>
      </c>
      <c r="I335" s="115">
        <f t="shared" si="24"/>
        <v>104.68764916584823</v>
      </c>
      <c r="J335" s="115">
        <f t="shared" si="24"/>
        <v>130.08857427200527</v>
      </c>
      <c r="K335" s="115">
        <f t="shared" si="24"/>
        <v>141.81874771960153</v>
      </c>
      <c r="L335" s="115">
        <f t="shared" si="24"/>
        <v>159.2230102174928</v>
      </c>
      <c r="M335" s="103"/>
      <c r="N335" s="103"/>
      <c r="O335" s="103"/>
      <c r="P335" s="103"/>
      <c r="Q335" s="103"/>
    </row>
    <row r="336" spans="1:17" ht="15" customHeight="1" x14ac:dyDescent="0.2">
      <c r="A336" s="82">
        <v>314</v>
      </c>
      <c r="B336" s="103"/>
      <c r="C336" s="140" t="s">
        <v>136</v>
      </c>
      <c r="D336" s="106" t="s">
        <v>260</v>
      </c>
      <c r="E336" s="115">
        <f t="shared" si="24"/>
        <v>100</v>
      </c>
      <c r="F336" s="115">
        <f t="shared" si="24"/>
        <v>96.410916644641205</v>
      </c>
      <c r="G336" s="115">
        <f t="shared" si="24"/>
        <v>97.576648605788293</v>
      </c>
      <c r="H336" s="115">
        <f t="shared" si="24"/>
        <v>81.945866922162011</v>
      </c>
      <c r="I336" s="115">
        <f t="shared" si="24"/>
        <v>75.864464946478122</v>
      </c>
      <c r="J336" s="115">
        <f t="shared" si="24"/>
        <v>71.907521970397781</v>
      </c>
      <c r="K336" s="115">
        <f t="shared" si="24"/>
        <v>65.03619746927447</v>
      </c>
      <c r="L336" s="115">
        <f t="shared" si="24"/>
        <v>68.946990220695113</v>
      </c>
      <c r="M336" s="103"/>
      <c r="N336" s="103"/>
      <c r="O336" s="103"/>
      <c r="P336" s="103"/>
      <c r="Q336" s="103"/>
    </row>
    <row r="337" spans="1:17" ht="15" customHeight="1" x14ac:dyDescent="0.2">
      <c r="A337" s="82">
        <v>315</v>
      </c>
      <c r="B337" s="103"/>
      <c r="C337" s="140" t="s">
        <v>145</v>
      </c>
      <c r="D337" s="106" t="s">
        <v>260</v>
      </c>
      <c r="E337" s="115">
        <f t="shared" si="24"/>
        <v>100</v>
      </c>
      <c r="F337" s="115">
        <f t="shared" si="24"/>
        <v>101.38617279293354</v>
      </c>
      <c r="G337" s="115">
        <f t="shared" si="24"/>
        <v>106.32212235688523</v>
      </c>
      <c r="H337" s="115">
        <f t="shared" si="24"/>
        <v>102.97858105018159</v>
      </c>
      <c r="I337" s="115">
        <f t="shared" si="24"/>
        <v>97.57482041143885</v>
      </c>
      <c r="J337" s="115">
        <f t="shared" si="24"/>
        <v>105.22706364472694</v>
      </c>
      <c r="K337" s="115">
        <f t="shared" si="24"/>
        <v>110.48597901345067</v>
      </c>
      <c r="L337" s="115">
        <f t="shared" si="24"/>
        <v>109.91567300557492</v>
      </c>
      <c r="M337" s="103"/>
      <c r="N337" s="103"/>
      <c r="O337" s="103"/>
      <c r="P337" s="103"/>
      <c r="Q337" s="103"/>
    </row>
    <row r="338" spans="1:17" ht="15" customHeight="1" x14ac:dyDescent="0.2">
      <c r="A338" s="82">
        <v>316</v>
      </c>
      <c r="B338" s="103"/>
      <c r="C338" s="140" t="s">
        <v>133</v>
      </c>
      <c r="D338" s="106" t="s">
        <v>260</v>
      </c>
      <c r="E338" s="115">
        <f t="shared" si="24"/>
        <v>100</v>
      </c>
      <c r="F338" s="115">
        <f t="shared" si="24"/>
        <v>98.088816434824039</v>
      </c>
      <c r="G338" s="115">
        <f t="shared" si="24"/>
        <v>105.89376967703966</v>
      </c>
      <c r="H338" s="115">
        <f t="shared" si="24"/>
        <v>122.4166440896479</v>
      </c>
      <c r="I338" s="115">
        <f t="shared" si="24"/>
        <v>134.5624573761456</v>
      </c>
      <c r="J338" s="115">
        <f t="shared" si="24"/>
        <v>119.95800674507899</v>
      </c>
      <c r="K338" s="115">
        <f t="shared" si="24"/>
        <v>129.07180426191834</v>
      </c>
      <c r="L338" s="115">
        <f t="shared" si="24"/>
        <v>144.01234106557303</v>
      </c>
      <c r="M338" s="103"/>
      <c r="N338" s="103"/>
      <c r="O338" s="103"/>
      <c r="P338" s="103"/>
      <c r="Q338" s="103"/>
    </row>
    <row r="339" spans="1:17" ht="15" customHeight="1" x14ac:dyDescent="0.2">
      <c r="A339" s="82">
        <v>317</v>
      </c>
      <c r="B339" s="103"/>
      <c r="C339" s="140" t="s">
        <v>141</v>
      </c>
      <c r="D339" s="106" t="s">
        <v>260</v>
      </c>
      <c r="E339" s="115">
        <f t="shared" si="24"/>
        <v>100</v>
      </c>
      <c r="F339" s="115">
        <f t="shared" si="24"/>
        <v>98.511795589621954</v>
      </c>
      <c r="G339" s="115">
        <f t="shared" si="24"/>
        <v>104.3687452319173</v>
      </c>
      <c r="H339" s="115">
        <f t="shared" si="24"/>
        <v>105.64270941869336</v>
      </c>
      <c r="I339" s="115">
        <f t="shared" si="24"/>
        <v>104.75199218653302</v>
      </c>
      <c r="J339" s="115">
        <f t="shared" si="24"/>
        <v>111.40626652654035</v>
      </c>
      <c r="K339" s="115">
        <f t="shared" si="24"/>
        <v>112.92890240142587</v>
      </c>
      <c r="L339" s="115">
        <f t="shared" si="24"/>
        <v>116.47309282317757</v>
      </c>
      <c r="M339" s="103"/>
      <c r="N339" s="103"/>
      <c r="O339" s="103"/>
      <c r="P339" s="103"/>
      <c r="Q339" s="103"/>
    </row>
    <row r="340" spans="1:17" ht="15" customHeight="1" x14ac:dyDescent="0.2">
      <c r="A340" s="82">
        <v>318</v>
      </c>
      <c r="B340" s="103"/>
      <c r="C340" s="140" t="s">
        <v>129</v>
      </c>
      <c r="D340" s="106" t="s">
        <v>260</v>
      </c>
      <c r="E340" s="115">
        <f t="shared" si="24"/>
        <v>100</v>
      </c>
      <c r="F340" s="115">
        <f t="shared" si="24"/>
        <v>92.031445055501209</v>
      </c>
      <c r="G340" s="115">
        <f t="shared" si="24"/>
        <v>139.06744492054389</v>
      </c>
      <c r="H340" s="115">
        <f t="shared" si="24"/>
        <v>114.33449171699451</v>
      </c>
      <c r="I340" s="115">
        <f t="shared" si="24"/>
        <v>140.5968487465839</v>
      </c>
      <c r="J340" s="115">
        <f t="shared" si="24"/>
        <v>147.28533351327644</v>
      </c>
      <c r="K340" s="115">
        <f t="shared" si="24"/>
        <v>146.72357366982695</v>
      </c>
      <c r="L340" s="115">
        <f t="shared" si="24"/>
        <v>169.11029386956375</v>
      </c>
      <c r="M340" s="103"/>
      <c r="N340" s="103"/>
      <c r="O340" s="103"/>
      <c r="P340" s="103"/>
      <c r="Q340" s="103"/>
    </row>
    <row r="341" spans="1:17" ht="15" customHeight="1" x14ac:dyDescent="0.2">
      <c r="A341" s="82">
        <v>319</v>
      </c>
      <c r="B341" s="103"/>
      <c r="C341" s="140" t="s">
        <v>131</v>
      </c>
      <c r="D341" s="106" t="s">
        <v>260</v>
      </c>
      <c r="E341" s="115">
        <f t="shared" si="24"/>
        <v>100</v>
      </c>
      <c r="F341" s="115">
        <f t="shared" si="24"/>
        <v>91.311473756404567</v>
      </c>
      <c r="G341" s="115">
        <f t="shared" si="24"/>
        <v>98.331282527131165</v>
      </c>
      <c r="H341" s="115">
        <f t="shared" si="24"/>
        <v>93.756303707588657</v>
      </c>
      <c r="I341" s="115">
        <f t="shared" si="24"/>
        <v>137.37846451769073</v>
      </c>
      <c r="J341" s="115">
        <f t="shared" si="24"/>
        <v>166.69726066083027</v>
      </c>
      <c r="K341" s="115">
        <f t="shared" si="24"/>
        <v>196.28282970912173</v>
      </c>
      <c r="L341" s="115">
        <f t="shared" si="24"/>
        <v>198.40793561140921</v>
      </c>
      <c r="M341" s="103"/>
      <c r="N341" s="103"/>
      <c r="O341" s="103"/>
      <c r="P341" s="103"/>
      <c r="Q341" s="103"/>
    </row>
    <row r="342" spans="1:17" ht="15" customHeight="1" x14ac:dyDescent="0.2">
      <c r="A342" s="82">
        <v>320</v>
      </c>
      <c r="B342" s="103"/>
      <c r="C342" s="140" t="s">
        <v>132</v>
      </c>
      <c r="D342" s="106" t="s">
        <v>260</v>
      </c>
      <c r="E342" s="115">
        <f t="shared" si="24"/>
        <v>100</v>
      </c>
      <c r="F342" s="115">
        <f t="shared" si="24"/>
        <v>100.22660529734004</v>
      </c>
      <c r="G342" s="115">
        <f t="shared" si="24"/>
        <v>96.180888913988824</v>
      </c>
      <c r="H342" s="115">
        <f t="shared" si="24"/>
        <v>93.727904218670588</v>
      </c>
      <c r="I342" s="115">
        <f t="shared" si="24"/>
        <v>84.70393064889592</v>
      </c>
      <c r="J342" s="115">
        <f t="shared" si="24"/>
        <v>59.24464900886656</v>
      </c>
      <c r="K342" s="115">
        <f t="shared" si="24"/>
        <v>42.469644773253513</v>
      </c>
      <c r="L342" s="115">
        <f t="shared" si="24"/>
        <v>54.535776811430516</v>
      </c>
      <c r="M342" s="103"/>
      <c r="N342" s="103"/>
      <c r="O342" s="103"/>
      <c r="P342" s="103"/>
      <c r="Q342" s="103"/>
    </row>
    <row r="343" spans="1:17" ht="15" customHeight="1" x14ac:dyDescent="0.2">
      <c r="A343" s="82">
        <v>321</v>
      </c>
      <c r="B343" s="103"/>
      <c r="C343" s="140" t="s">
        <v>128</v>
      </c>
      <c r="D343" s="106" t="s">
        <v>260</v>
      </c>
      <c r="E343" s="115">
        <f t="shared" si="24"/>
        <v>100</v>
      </c>
      <c r="F343" s="115">
        <f t="shared" si="24"/>
        <v>91.040894899461321</v>
      </c>
      <c r="G343" s="115">
        <f t="shared" si="24"/>
        <v>121.03911545367778</v>
      </c>
      <c r="H343" s="115">
        <f t="shared" si="24"/>
        <v>122.37612630829706</v>
      </c>
      <c r="I343" s="115">
        <f t="shared" si="24"/>
        <v>107.43646569713835</v>
      </c>
      <c r="J343" s="115">
        <f t="shared" si="24"/>
        <v>114.09887247844443</v>
      </c>
      <c r="K343" s="115">
        <f t="shared" si="24"/>
        <v>120.8409499005128</v>
      </c>
      <c r="L343" s="115">
        <f t="shared" si="24"/>
        <v>111.43577009560477</v>
      </c>
      <c r="M343" s="103"/>
      <c r="N343" s="103"/>
      <c r="O343" s="103"/>
      <c r="P343" s="103"/>
      <c r="Q343" s="103"/>
    </row>
    <row r="344" spans="1:17" ht="15" customHeight="1" x14ac:dyDescent="0.2">
      <c r="A344" s="82">
        <v>322</v>
      </c>
      <c r="B344" s="103"/>
      <c r="C344" s="140" t="s">
        <v>473</v>
      </c>
      <c r="D344" s="106" t="s">
        <v>260</v>
      </c>
      <c r="E344" s="115">
        <f t="shared" si="24"/>
        <v>100</v>
      </c>
      <c r="F344" s="115">
        <f t="shared" si="24"/>
        <v>85.093271152564967</v>
      </c>
      <c r="G344" s="115">
        <f t="shared" si="24"/>
        <v>90.686209193870752</v>
      </c>
      <c r="H344" s="115">
        <f t="shared" si="24"/>
        <v>79.293804130579616</v>
      </c>
      <c r="I344" s="115">
        <f t="shared" si="24"/>
        <v>113.02465023317789</v>
      </c>
      <c r="J344" s="115">
        <f t="shared" si="24"/>
        <v>96.18920719520321</v>
      </c>
      <c r="K344" s="115">
        <f t="shared" si="24"/>
        <v>98.171219187208521</v>
      </c>
      <c r="L344" s="115">
        <f t="shared" si="24"/>
        <v>768.49433710859432</v>
      </c>
      <c r="M344" s="103"/>
      <c r="N344" s="103"/>
      <c r="O344" s="103"/>
      <c r="P344" s="103"/>
      <c r="Q344" s="103"/>
    </row>
    <row r="345" spans="1:17" ht="15" customHeight="1" x14ac:dyDescent="0.2">
      <c r="A345" s="82">
        <v>323</v>
      </c>
      <c r="B345" s="103"/>
      <c r="C345" s="140" t="s">
        <v>469</v>
      </c>
      <c r="D345" s="106" t="s">
        <v>260</v>
      </c>
      <c r="E345" s="115">
        <f t="shared" si="24"/>
        <v>100</v>
      </c>
      <c r="F345" s="115">
        <f t="shared" si="24"/>
        <v>98.087890319553779</v>
      </c>
      <c r="G345" s="115">
        <f t="shared" si="24"/>
        <v>140.50669863942031</v>
      </c>
      <c r="H345" s="115">
        <f t="shared" si="24"/>
        <v>150.44466454673409</v>
      </c>
      <c r="I345" s="115">
        <f t="shared" si="24"/>
        <v>196.31340249178962</v>
      </c>
      <c r="J345" s="115">
        <f t="shared" si="24"/>
        <v>173.64750039097117</v>
      </c>
      <c r="K345" s="115">
        <f t="shared" si="24"/>
        <v>188.65975082103944</v>
      </c>
      <c r="L345" s="115">
        <f t="shared" si="24"/>
        <v>217.140176197675</v>
      </c>
      <c r="M345" s="103"/>
      <c r="N345" s="103"/>
      <c r="O345" s="103"/>
      <c r="P345" s="103"/>
      <c r="Q345" s="103"/>
    </row>
    <row r="346" spans="1:17" ht="15" customHeight="1" x14ac:dyDescent="0.2">
      <c r="A346" s="82">
        <v>324</v>
      </c>
      <c r="B346" s="103"/>
      <c r="C346" s="140" t="s">
        <v>146</v>
      </c>
      <c r="D346" s="106" t="s">
        <v>260</v>
      </c>
      <c r="E346" s="115">
        <f t="shared" si="24"/>
        <v>100</v>
      </c>
      <c r="F346" s="115">
        <f t="shared" si="24"/>
        <v>112.03472184843932</v>
      </c>
      <c r="G346" s="115">
        <f t="shared" si="24"/>
        <v>80.980784568937253</v>
      </c>
      <c r="H346" s="115">
        <f t="shared" si="24"/>
        <v>107.90930042521542</v>
      </c>
      <c r="I346" s="115">
        <f t="shared" si="24"/>
        <v>126.69266564562773</v>
      </c>
      <c r="J346" s="115">
        <f t="shared" si="24"/>
        <v>142.80828118042541</v>
      </c>
      <c r="K346" s="115">
        <f t="shared" si="24"/>
        <v>171.91180572205886</v>
      </c>
      <c r="L346" s="115">
        <f t="shared" si="24"/>
        <v>94.322468891748684</v>
      </c>
      <c r="M346" s="103"/>
      <c r="N346" s="103"/>
      <c r="O346" s="103"/>
      <c r="P346" s="103"/>
      <c r="Q346" s="103"/>
    </row>
    <row r="347" spans="1:17" ht="15" customHeight="1" x14ac:dyDescent="0.2">
      <c r="A347" s="82">
        <v>325</v>
      </c>
      <c r="B347" s="103"/>
      <c r="C347" s="140" t="s">
        <v>470</v>
      </c>
      <c r="D347" s="106" t="s">
        <v>260</v>
      </c>
      <c r="E347" s="115">
        <f t="shared" si="24"/>
        <v>100</v>
      </c>
      <c r="F347" s="115">
        <f t="shared" si="24"/>
        <v>146.29055322961358</v>
      </c>
      <c r="G347" s="115">
        <f t="shared" si="24"/>
        <v>113.77905273858136</v>
      </c>
      <c r="H347" s="115">
        <f t="shared" si="24"/>
        <v>108.63225995417034</v>
      </c>
      <c r="I347" s="115">
        <f t="shared" si="24"/>
        <v>142.59618200926934</v>
      </c>
      <c r="J347" s="115">
        <f t="shared" si="24"/>
        <v>115.24568839268794</v>
      </c>
      <c r="K347" s="115">
        <f t="shared" si="24"/>
        <v>133.7291742044417</v>
      </c>
      <c r="L347" s="115">
        <f t="shared" si="24"/>
        <v>76.07337916300547</v>
      </c>
      <c r="M347" s="103"/>
      <c r="N347" s="103"/>
      <c r="O347" s="103"/>
      <c r="P347" s="103"/>
      <c r="Q347" s="103"/>
    </row>
    <row r="348" spans="1:17" ht="15" customHeight="1" x14ac:dyDescent="0.2">
      <c r="A348" s="82">
        <v>326</v>
      </c>
      <c r="B348" s="103"/>
      <c r="C348" s="140" t="s">
        <v>140</v>
      </c>
      <c r="D348" s="106" t="s">
        <v>260</v>
      </c>
      <c r="E348" s="115">
        <f t="shared" ref="E348:L352" si="25">IF($E209=0,"X",E209/$E209*100)</f>
        <v>100</v>
      </c>
      <c r="F348" s="115">
        <f t="shared" si="25"/>
        <v>102.10515105257552</v>
      </c>
      <c r="G348" s="115">
        <f t="shared" si="25"/>
        <v>72.838936419468212</v>
      </c>
      <c r="H348" s="115">
        <f t="shared" si="25"/>
        <v>146.85647342823671</v>
      </c>
      <c r="I348" s="115">
        <f t="shared" si="25"/>
        <v>489.64109482054738</v>
      </c>
      <c r="J348" s="115">
        <f t="shared" si="25"/>
        <v>441.37172068586034</v>
      </c>
      <c r="K348" s="115">
        <f t="shared" si="25"/>
        <v>672.98448649224326</v>
      </c>
      <c r="L348" s="115">
        <f t="shared" si="25"/>
        <v>532.6813163406581</v>
      </c>
      <c r="M348" s="103"/>
      <c r="N348" s="103"/>
      <c r="O348" s="103"/>
      <c r="P348" s="103"/>
      <c r="Q348" s="103"/>
    </row>
    <row r="349" spans="1:17" ht="15" customHeight="1" x14ac:dyDescent="0.2">
      <c r="A349" s="82">
        <v>327</v>
      </c>
      <c r="B349" s="103"/>
      <c r="C349" s="140" t="s">
        <v>137</v>
      </c>
      <c r="D349" s="106" t="s">
        <v>260</v>
      </c>
      <c r="E349" s="115">
        <f t="shared" si="25"/>
        <v>100</v>
      </c>
      <c r="F349" s="115">
        <f t="shared" si="25"/>
        <v>121.43599577790492</v>
      </c>
      <c r="G349" s="115">
        <f t="shared" si="25"/>
        <v>122.26913438993145</v>
      </c>
      <c r="H349" s="115">
        <f t="shared" si="25"/>
        <v>130.76489215125414</v>
      </c>
      <c r="I349" s="115">
        <f t="shared" si="25"/>
        <v>124.33828328324297</v>
      </c>
      <c r="J349" s="115">
        <f t="shared" si="25"/>
        <v>132.88641436156928</v>
      </c>
      <c r="K349" s="115">
        <f t="shared" si="25"/>
        <v>122.98382873119596</v>
      </c>
      <c r="L349" s="115">
        <f t="shared" si="25"/>
        <v>110.26678161938297</v>
      </c>
      <c r="M349" s="103"/>
      <c r="N349" s="103"/>
      <c r="O349" s="103"/>
      <c r="P349" s="103"/>
      <c r="Q349" s="103"/>
    </row>
    <row r="350" spans="1:17" ht="15" customHeight="1" x14ac:dyDescent="0.2">
      <c r="A350" s="82">
        <v>328</v>
      </c>
      <c r="B350" s="103"/>
      <c r="C350" s="140" t="s">
        <v>148</v>
      </c>
      <c r="D350" s="106" t="s">
        <v>260</v>
      </c>
      <c r="E350" s="115">
        <f t="shared" si="25"/>
        <v>100</v>
      </c>
      <c r="F350" s="115">
        <f t="shared" si="25"/>
        <v>83.665453314145438</v>
      </c>
      <c r="G350" s="115">
        <f t="shared" si="25"/>
        <v>87.730466435283162</v>
      </c>
      <c r="H350" s="115">
        <f t="shared" si="25"/>
        <v>120.95064759163634</v>
      </c>
      <c r="I350" s="115">
        <f t="shared" si="25"/>
        <v>97.44349445526116</v>
      </c>
      <c r="J350" s="115">
        <f t="shared" si="25"/>
        <v>109.20003386100059</v>
      </c>
      <c r="K350" s="115">
        <f t="shared" si="25"/>
        <v>121.95716583425042</v>
      </c>
      <c r="L350" s="115">
        <f t="shared" si="25"/>
        <v>101.58808092779141</v>
      </c>
      <c r="M350" s="103"/>
      <c r="N350" s="103"/>
      <c r="O350" s="103"/>
      <c r="P350" s="103"/>
      <c r="Q350" s="103"/>
    </row>
    <row r="351" spans="1:17" ht="15" customHeight="1" x14ac:dyDescent="0.2">
      <c r="A351" s="82">
        <v>329</v>
      </c>
      <c r="B351" s="103"/>
      <c r="C351" s="140" t="s">
        <v>143</v>
      </c>
      <c r="D351" s="106" t="s">
        <v>260</v>
      </c>
      <c r="E351" s="115">
        <f t="shared" si="25"/>
        <v>100</v>
      </c>
      <c r="F351" s="115">
        <f t="shared" si="25"/>
        <v>96.95235300178274</v>
      </c>
      <c r="G351" s="115">
        <f t="shared" si="25"/>
        <v>91.133430952284328</v>
      </c>
      <c r="H351" s="115">
        <f t="shared" si="25"/>
        <v>113.87017512090492</v>
      </c>
      <c r="I351" s="115">
        <f t="shared" si="25"/>
        <v>107.65986143936959</v>
      </c>
      <c r="J351" s="115">
        <f t="shared" si="25"/>
        <v>110.38855048346359</v>
      </c>
      <c r="K351" s="115">
        <f t="shared" si="25"/>
        <v>107.39547851498472</v>
      </c>
      <c r="L351" s="115">
        <f t="shared" si="25"/>
        <v>109.46914231656639</v>
      </c>
      <c r="M351" s="103"/>
      <c r="N351" s="103"/>
      <c r="O351" s="103"/>
      <c r="P351" s="103"/>
      <c r="Q351" s="103"/>
    </row>
    <row r="352" spans="1:17" ht="15" customHeight="1" x14ac:dyDescent="0.2">
      <c r="A352" s="82">
        <v>330</v>
      </c>
      <c r="B352" s="103"/>
      <c r="C352" s="141" t="s">
        <v>112</v>
      </c>
      <c r="D352" s="107" t="s">
        <v>260</v>
      </c>
      <c r="E352" s="117">
        <f t="shared" si="25"/>
        <v>100</v>
      </c>
      <c r="F352" s="117">
        <f t="shared" si="25"/>
        <v>97.613182695256057</v>
      </c>
      <c r="G352" s="117">
        <f t="shared" si="25"/>
        <v>100.88075501999869</v>
      </c>
      <c r="H352" s="117">
        <f t="shared" si="25"/>
        <v>105.28359498482946</v>
      </c>
      <c r="I352" s="117">
        <f t="shared" si="25"/>
        <v>104.95765294626868</v>
      </c>
      <c r="J352" s="117">
        <f t="shared" si="25"/>
        <v>101.96789708092138</v>
      </c>
      <c r="K352" s="117">
        <f t="shared" si="25"/>
        <v>102.82803846929215</v>
      </c>
      <c r="L352" s="117">
        <f t="shared" si="25"/>
        <v>105.26638985310584</v>
      </c>
      <c r="M352" s="103"/>
      <c r="N352" s="103"/>
      <c r="O352" s="103"/>
      <c r="P352" s="103"/>
      <c r="Q352" s="103"/>
    </row>
    <row r="353" spans="1:17" x14ac:dyDescent="0.2">
      <c r="A353" s="104"/>
      <c r="B353" s="103"/>
      <c r="C353" s="154"/>
      <c r="D353" s="103"/>
      <c r="E353" s="103"/>
      <c r="F353" s="103"/>
      <c r="G353" s="103"/>
      <c r="H353" s="103"/>
      <c r="I353" s="103"/>
      <c r="J353" s="103"/>
      <c r="K353" s="103"/>
      <c r="L353" s="104"/>
      <c r="M353" s="103"/>
      <c r="N353" s="103"/>
      <c r="O353" s="103"/>
      <c r="P353" s="103"/>
      <c r="Q353" s="103"/>
    </row>
    <row r="354" spans="1:17" x14ac:dyDescent="0.2">
      <c r="A354" s="104"/>
      <c r="B354" s="103"/>
      <c r="C354" s="154"/>
      <c r="D354" s="103"/>
      <c r="E354" s="103"/>
      <c r="F354" s="103"/>
      <c r="G354" s="103"/>
      <c r="H354" s="103"/>
      <c r="I354" s="103"/>
      <c r="J354" s="103"/>
      <c r="K354" s="103"/>
      <c r="L354" s="104"/>
      <c r="M354" s="103"/>
      <c r="N354" s="103"/>
      <c r="O354" s="103"/>
      <c r="P354" s="103"/>
      <c r="Q354" s="103"/>
    </row>
    <row r="355" spans="1:17" x14ac:dyDescent="0.2">
      <c r="A355" s="104"/>
      <c r="B355" s="103"/>
      <c r="C355" s="154"/>
      <c r="D355" s="103"/>
      <c r="E355" s="103"/>
      <c r="F355" s="103"/>
      <c r="G355" s="103"/>
      <c r="H355" s="103"/>
      <c r="I355" s="103"/>
      <c r="J355" s="103"/>
      <c r="K355" s="103"/>
      <c r="L355" s="104"/>
      <c r="M355" s="103"/>
      <c r="N355" s="103"/>
      <c r="O355" s="103"/>
      <c r="P355" s="103"/>
      <c r="Q355" s="103"/>
    </row>
    <row r="356" spans="1:17" x14ac:dyDescent="0.2">
      <c r="A356" s="104"/>
      <c r="B356" s="103"/>
      <c r="C356" s="154"/>
      <c r="D356" s="103"/>
      <c r="E356" s="103"/>
      <c r="F356" s="103"/>
      <c r="G356" s="103"/>
      <c r="H356" s="103"/>
      <c r="I356" s="103"/>
      <c r="J356" s="103"/>
      <c r="K356" s="103"/>
      <c r="L356" s="104"/>
      <c r="M356" s="103"/>
      <c r="N356" s="103"/>
      <c r="O356" s="103"/>
      <c r="P356" s="103"/>
      <c r="Q356" s="103"/>
    </row>
    <row r="357" spans="1:17" x14ac:dyDescent="0.2">
      <c r="A357" s="104"/>
      <c r="B357" s="103"/>
      <c r="C357" s="154"/>
      <c r="D357" s="103"/>
      <c r="E357" s="103"/>
      <c r="F357" s="103"/>
      <c r="G357" s="103"/>
      <c r="H357" s="103"/>
      <c r="I357" s="103"/>
      <c r="J357" s="103"/>
      <c r="K357" s="103"/>
      <c r="L357" s="104"/>
      <c r="M357" s="103"/>
      <c r="N357" s="103"/>
      <c r="O357" s="103"/>
      <c r="P357" s="103"/>
      <c r="Q357" s="103"/>
    </row>
    <row r="358" spans="1:17" x14ac:dyDescent="0.2">
      <c r="A358" s="104"/>
      <c r="B358" s="103"/>
      <c r="C358" s="154"/>
      <c r="D358" s="103"/>
      <c r="E358" s="103"/>
      <c r="F358" s="103"/>
      <c r="G358" s="103"/>
      <c r="H358" s="103"/>
      <c r="I358" s="103"/>
      <c r="J358" s="103"/>
      <c r="K358" s="103"/>
      <c r="L358" s="104"/>
      <c r="M358" s="103"/>
      <c r="N358" s="103"/>
      <c r="O358" s="103"/>
      <c r="P358" s="103"/>
      <c r="Q358" s="103"/>
    </row>
    <row r="359" spans="1:17" x14ac:dyDescent="0.2">
      <c r="A359" s="104"/>
      <c r="B359" s="103"/>
      <c r="C359" s="154"/>
      <c r="D359" s="103"/>
      <c r="E359" s="103"/>
      <c r="F359" s="103"/>
      <c r="G359" s="103"/>
      <c r="H359" s="103"/>
      <c r="I359" s="103"/>
      <c r="J359" s="103"/>
      <c r="K359" s="103"/>
      <c r="L359" s="104"/>
      <c r="M359" s="103"/>
      <c r="N359" s="103"/>
      <c r="O359" s="103"/>
      <c r="P359" s="103"/>
      <c r="Q359" s="103"/>
    </row>
    <row r="360" spans="1:17" x14ac:dyDescent="0.2">
      <c r="A360" s="104"/>
      <c r="B360" s="103"/>
      <c r="C360" s="154"/>
      <c r="D360" s="103"/>
      <c r="E360" s="103"/>
      <c r="F360" s="103"/>
      <c r="G360" s="103"/>
      <c r="H360" s="103"/>
      <c r="I360" s="103"/>
      <c r="J360" s="103"/>
      <c r="K360" s="103"/>
      <c r="L360" s="104"/>
      <c r="M360" s="103"/>
      <c r="N360" s="103"/>
      <c r="O360" s="103"/>
      <c r="P360" s="103"/>
      <c r="Q360" s="103"/>
    </row>
    <row r="361" spans="1:17" x14ac:dyDescent="0.2">
      <c r="A361" s="104"/>
      <c r="B361" s="103"/>
      <c r="C361" s="154"/>
      <c r="D361" s="103"/>
      <c r="E361" s="103"/>
      <c r="F361" s="103"/>
      <c r="G361" s="103"/>
      <c r="H361" s="103"/>
      <c r="I361" s="103"/>
      <c r="J361" s="103"/>
      <c r="K361" s="103"/>
      <c r="L361" s="104"/>
      <c r="M361" s="103"/>
      <c r="N361" s="103"/>
      <c r="O361" s="103"/>
      <c r="P361" s="103"/>
      <c r="Q361" s="103"/>
    </row>
    <row r="362" spans="1:17" x14ac:dyDescent="0.2">
      <c r="A362" s="104"/>
      <c r="B362" s="103"/>
      <c r="C362" s="154"/>
      <c r="D362" s="103"/>
      <c r="E362" s="103"/>
      <c r="F362" s="103"/>
      <c r="G362" s="103"/>
      <c r="H362" s="103"/>
      <c r="I362" s="103"/>
      <c r="J362" s="103"/>
      <c r="K362" s="103"/>
      <c r="L362" s="104"/>
      <c r="M362" s="103"/>
      <c r="N362" s="103"/>
      <c r="O362" s="103"/>
      <c r="P362" s="103"/>
      <c r="Q362" s="103"/>
    </row>
    <row r="363" spans="1:17" x14ac:dyDescent="0.2">
      <c r="A363" s="104"/>
      <c r="B363" s="103"/>
      <c r="C363" s="154"/>
      <c r="D363" s="103"/>
      <c r="E363" s="103"/>
      <c r="F363" s="103"/>
      <c r="G363" s="103"/>
      <c r="H363" s="103"/>
      <c r="I363" s="103"/>
      <c r="J363" s="103"/>
      <c r="K363" s="103"/>
      <c r="L363" s="104"/>
      <c r="M363" s="103"/>
      <c r="N363" s="103"/>
      <c r="O363" s="103"/>
      <c r="P363" s="103"/>
      <c r="Q363" s="103"/>
    </row>
    <row r="364" spans="1:17" x14ac:dyDescent="0.2">
      <c r="A364" s="104"/>
      <c r="B364" s="103"/>
      <c r="C364" s="154"/>
      <c r="D364" s="103"/>
      <c r="E364" s="103"/>
      <c r="F364" s="103"/>
      <c r="G364" s="103"/>
      <c r="H364" s="103"/>
      <c r="I364" s="103"/>
      <c r="J364" s="103"/>
      <c r="K364" s="103"/>
      <c r="L364" s="104"/>
      <c r="M364" s="103"/>
      <c r="N364" s="103"/>
      <c r="O364" s="103"/>
      <c r="P364" s="103"/>
      <c r="Q364" s="103"/>
    </row>
    <row r="365" spans="1:17" x14ac:dyDescent="0.2">
      <c r="A365" s="104"/>
      <c r="B365" s="103"/>
      <c r="C365" s="154"/>
      <c r="D365" s="103"/>
      <c r="E365" s="103"/>
      <c r="F365" s="103"/>
      <c r="G365" s="103"/>
      <c r="H365" s="103"/>
      <c r="I365" s="103"/>
      <c r="J365" s="103"/>
      <c r="K365" s="103"/>
      <c r="L365" s="104"/>
      <c r="M365" s="103"/>
      <c r="N365" s="103"/>
      <c r="O365" s="103"/>
      <c r="P365" s="103"/>
      <c r="Q365" s="103"/>
    </row>
    <row r="366" spans="1:17" x14ac:dyDescent="0.2">
      <c r="A366" s="104"/>
      <c r="B366" s="103"/>
      <c r="C366" s="154"/>
      <c r="D366" s="103"/>
      <c r="E366" s="103"/>
      <c r="F366" s="103"/>
      <c r="G366" s="103"/>
      <c r="H366" s="103"/>
      <c r="I366" s="103"/>
      <c r="J366" s="103"/>
      <c r="K366" s="103"/>
      <c r="L366" s="104"/>
      <c r="M366" s="103"/>
      <c r="N366" s="103"/>
      <c r="O366" s="103"/>
      <c r="P366" s="103"/>
      <c r="Q366" s="103"/>
    </row>
    <row r="367" spans="1:17" x14ac:dyDescent="0.2">
      <c r="A367" s="104"/>
      <c r="B367" s="103"/>
      <c r="C367" s="154"/>
      <c r="D367" s="103"/>
      <c r="E367" s="103"/>
      <c r="F367" s="103"/>
      <c r="G367" s="103"/>
      <c r="H367" s="103"/>
      <c r="I367" s="103"/>
      <c r="J367" s="103"/>
      <c r="K367" s="103"/>
      <c r="L367" s="104"/>
      <c r="M367" s="103"/>
      <c r="N367" s="103"/>
      <c r="O367" s="103"/>
      <c r="P367" s="103"/>
      <c r="Q367" s="103"/>
    </row>
    <row r="368" spans="1:17" x14ac:dyDescent="0.2">
      <c r="A368" s="104"/>
      <c r="B368" s="103"/>
      <c r="C368" s="154"/>
      <c r="D368" s="103"/>
      <c r="E368" s="103"/>
      <c r="F368" s="103"/>
      <c r="G368" s="103"/>
      <c r="H368" s="103"/>
      <c r="I368" s="103"/>
      <c r="J368" s="103"/>
      <c r="K368" s="103"/>
      <c r="L368" s="104"/>
      <c r="M368" s="103"/>
      <c r="N368" s="103"/>
      <c r="O368" s="103"/>
      <c r="P368" s="103"/>
      <c r="Q368" s="103"/>
    </row>
    <row r="369" spans="1:17" x14ac:dyDescent="0.2">
      <c r="A369" s="104"/>
      <c r="B369" s="103"/>
      <c r="C369" s="154"/>
      <c r="D369" s="103"/>
      <c r="E369" s="103"/>
      <c r="F369" s="103"/>
      <c r="G369" s="103"/>
      <c r="H369" s="103"/>
      <c r="I369" s="103"/>
      <c r="J369" s="103"/>
      <c r="K369" s="103"/>
      <c r="L369" s="104"/>
      <c r="M369" s="103"/>
      <c r="N369" s="103"/>
      <c r="O369" s="103"/>
      <c r="P369" s="103"/>
      <c r="Q369" s="103"/>
    </row>
    <row r="370" spans="1:17" x14ac:dyDescent="0.2">
      <c r="A370" s="104"/>
      <c r="B370" s="103"/>
      <c r="C370" s="154"/>
      <c r="D370" s="103"/>
      <c r="E370" s="103"/>
      <c r="F370" s="103"/>
      <c r="G370" s="103"/>
      <c r="H370" s="103"/>
      <c r="I370" s="103"/>
      <c r="J370" s="103"/>
      <c r="K370" s="103"/>
      <c r="L370" s="104"/>
      <c r="M370" s="103"/>
      <c r="N370" s="103"/>
      <c r="O370" s="103"/>
      <c r="P370" s="103"/>
      <c r="Q370" s="103"/>
    </row>
    <row r="371" spans="1:17" x14ac:dyDescent="0.2">
      <c r="A371" s="104"/>
      <c r="B371" s="103"/>
      <c r="C371" s="154"/>
      <c r="D371" s="103"/>
      <c r="E371" s="103"/>
      <c r="F371" s="103"/>
      <c r="G371" s="103"/>
      <c r="H371" s="103"/>
      <c r="I371" s="103"/>
      <c r="J371" s="103"/>
      <c r="K371" s="103"/>
      <c r="L371" s="104"/>
      <c r="M371" s="103"/>
      <c r="N371" s="103"/>
      <c r="O371" s="103"/>
      <c r="P371" s="103"/>
      <c r="Q371" s="103"/>
    </row>
    <row r="372" spans="1:17" x14ac:dyDescent="0.2">
      <c r="A372" s="104"/>
      <c r="B372" s="103"/>
      <c r="C372" s="154"/>
      <c r="D372" s="103"/>
      <c r="E372" s="103"/>
      <c r="F372" s="103"/>
      <c r="G372" s="103"/>
      <c r="H372" s="103"/>
      <c r="I372" s="103"/>
      <c r="J372" s="103"/>
      <c r="K372" s="103"/>
      <c r="L372" s="104"/>
      <c r="M372" s="103"/>
      <c r="N372" s="103"/>
      <c r="O372" s="103"/>
      <c r="P372" s="103"/>
      <c r="Q372" s="103"/>
    </row>
    <row r="373" spans="1:17" x14ac:dyDescent="0.2">
      <c r="A373" s="104"/>
      <c r="B373" s="103"/>
      <c r="C373" s="154"/>
      <c r="D373" s="103"/>
      <c r="E373" s="103"/>
      <c r="F373" s="103"/>
      <c r="G373" s="103"/>
      <c r="H373" s="103"/>
      <c r="I373" s="103"/>
      <c r="J373" s="103"/>
      <c r="K373" s="103"/>
      <c r="L373" s="104"/>
      <c r="M373" s="103"/>
      <c r="N373" s="103"/>
      <c r="O373" s="103"/>
      <c r="P373" s="103"/>
      <c r="Q373" s="103"/>
    </row>
    <row r="374" spans="1:17" x14ac:dyDescent="0.2">
      <c r="A374" s="104"/>
      <c r="B374" s="103"/>
      <c r="C374" s="154"/>
      <c r="D374" s="103"/>
      <c r="E374" s="103"/>
      <c r="F374" s="103"/>
      <c r="G374" s="103"/>
      <c r="H374" s="103"/>
      <c r="I374" s="103"/>
      <c r="J374" s="103"/>
      <c r="K374" s="103"/>
      <c r="L374" s="104"/>
      <c r="M374" s="103"/>
      <c r="N374" s="103"/>
      <c r="O374" s="103"/>
      <c r="P374" s="103"/>
      <c r="Q374" s="103"/>
    </row>
    <row r="375" spans="1:17" x14ac:dyDescent="0.2">
      <c r="A375" s="104"/>
      <c r="B375" s="103"/>
      <c r="C375" s="154"/>
      <c r="D375" s="103"/>
      <c r="E375" s="103"/>
      <c r="F375" s="103"/>
      <c r="G375" s="103"/>
      <c r="H375" s="103"/>
      <c r="I375" s="103"/>
      <c r="J375" s="103"/>
      <c r="K375" s="103"/>
      <c r="L375" s="104"/>
      <c r="M375" s="103"/>
      <c r="N375" s="103"/>
      <c r="O375" s="103"/>
      <c r="P375" s="103"/>
      <c r="Q375" s="103"/>
    </row>
    <row r="376" spans="1:17" x14ac:dyDescent="0.2">
      <c r="A376" s="104"/>
      <c r="B376" s="103"/>
      <c r="C376" s="154"/>
      <c r="D376" s="103"/>
      <c r="E376" s="103"/>
      <c r="F376" s="103"/>
      <c r="G376" s="103"/>
      <c r="H376" s="103"/>
      <c r="I376" s="103"/>
      <c r="J376" s="103"/>
      <c r="K376" s="103"/>
      <c r="L376" s="104"/>
      <c r="M376" s="103"/>
      <c r="N376" s="103"/>
      <c r="O376" s="103"/>
      <c r="P376" s="103"/>
      <c r="Q376" s="103"/>
    </row>
    <row r="377" spans="1:17" x14ac:dyDescent="0.2">
      <c r="A377" s="104"/>
      <c r="B377" s="103"/>
      <c r="C377" s="154"/>
      <c r="D377" s="103"/>
      <c r="E377" s="103"/>
      <c r="F377" s="103"/>
      <c r="G377" s="103"/>
      <c r="H377" s="103"/>
      <c r="I377" s="103"/>
      <c r="J377" s="103"/>
      <c r="K377" s="103"/>
      <c r="L377" s="104"/>
      <c r="M377" s="103"/>
      <c r="N377" s="103"/>
      <c r="O377" s="103"/>
      <c r="P377" s="103"/>
      <c r="Q377" s="103"/>
    </row>
    <row r="378" spans="1:17" x14ac:dyDescent="0.2">
      <c r="A378" s="104"/>
      <c r="B378" s="103"/>
      <c r="C378" s="154"/>
      <c r="D378" s="103"/>
      <c r="E378" s="103"/>
      <c r="F378" s="103"/>
      <c r="G378" s="103"/>
      <c r="H378" s="103"/>
      <c r="I378" s="103"/>
      <c r="J378" s="103"/>
      <c r="K378" s="103"/>
      <c r="L378" s="104"/>
      <c r="M378" s="103"/>
      <c r="N378" s="103"/>
      <c r="O378" s="103"/>
      <c r="P378" s="103"/>
      <c r="Q378" s="103"/>
    </row>
    <row r="379" spans="1:17" x14ac:dyDescent="0.2">
      <c r="A379" s="104"/>
      <c r="B379" s="103"/>
      <c r="C379" s="154"/>
      <c r="D379" s="103"/>
      <c r="E379" s="103"/>
      <c r="F379" s="103"/>
      <c r="G379" s="103"/>
      <c r="H379" s="103"/>
      <c r="I379" s="103"/>
      <c r="J379" s="103"/>
      <c r="K379" s="103"/>
      <c r="L379" s="104"/>
      <c r="M379" s="103"/>
      <c r="N379" s="103"/>
      <c r="O379" s="103"/>
      <c r="P379" s="103"/>
      <c r="Q379" s="103"/>
    </row>
    <row r="380" spans="1:17" x14ac:dyDescent="0.2">
      <c r="A380" s="104"/>
      <c r="B380" s="103"/>
      <c r="C380" s="154"/>
      <c r="D380" s="103"/>
      <c r="E380" s="103"/>
      <c r="F380" s="103"/>
      <c r="G380" s="103"/>
      <c r="H380" s="103"/>
      <c r="I380" s="103"/>
      <c r="J380" s="103"/>
      <c r="K380" s="103"/>
      <c r="L380" s="104"/>
      <c r="M380" s="103"/>
      <c r="N380" s="103"/>
      <c r="O380" s="103"/>
      <c r="P380" s="103"/>
      <c r="Q380" s="103"/>
    </row>
    <row r="381" spans="1:17" x14ac:dyDescent="0.2">
      <c r="A381" s="104"/>
      <c r="B381" s="103"/>
      <c r="C381" s="154"/>
      <c r="D381" s="103"/>
      <c r="E381" s="103"/>
      <c r="F381" s="103"/>
      <c r="G381" s="103"/>
      <c r="H381" s="103"/>
      <c r="I381" s="103"/>
      <c r="J381" s="103"/>
      <c r="K381" s="103"/>
      <c r="L381" s="104"/>
      <c r="M381" s="103"/>
      <c r="N381" s="103"/>
      <c r="O381" s="103"/>
      <c r="P381" s="103"/>
      <c r="Q381" s="103"/>
    </row>
    <row r="382" spans="1:17" x14ac:dyDescent="0.2">
      <c r="A382" s="104"/>
      <c r="B382" s="103"/>
      <c r="C382" s="154"/>
      <c r="D382" s="103"/>
      <c r="E382" s="103"/>
      <c r="F382" s="103"/>
      <c r="G382" s="103"/>
      <c r="H382" s="103"/>
      <c r="I382" s="103"/>
      <c r="J382" s="103"/>
      <c r="K382" s="103"/>
      <c r="L382" s="104"/>
      <c r="M382" s="103"/>
      <c r="N382" s="103"/>
      <c r="O382" s="103"/>
      <c r="P382" s="103"/>
      <c r="Q382" s="103"/>
    </row>
    <row r="383" spans="1:17" x14ac:dyDescent="0.2">
      <c r="A383" s="104"/>
      <c r="B383" s="103"/>
      <c r="C383" s="154"/>
      <c r="D383" s="103"/>
      <c r="E383" s="103"/>
      <c r="F383" s="103"/>
      <c r="G383" s="103"/>
      <c r="H383" s="103"/>
      <c r="I383" s="103"/>
      <c r="J383" s="103"/>
      <c r="K383" s="103"/>
      <c r="L383" s="104"/>
      <c r="M383" s="103"/>
      <c r="N383" s="103"/>
      <c r="O383" s="103"/>
      <c r="P383" s="103"/>
      <c r="Q383" s="103"/>
    </row>
    <row r="384" spans="1:17" x14ac:dyDescent="0.2">
      <c r="A384" s="104"/>
      <c r="B384" s="103"/>
      <c r="C384" s="154"/>
      <c r="D384" s="103"/>
      <c r="E384" s="103"/>
      <c r="F384" s="103"/>
      <c r="G384" s="103"/>
      <c r="H384" s="103"/>
      <c r="I384" s="103"/>
      <c r="J384" s="103"/>
      <c r="K384" s="103"/>
      <c r="L384" s="104"/>
      <c r="M384" s="103"/>
      <c r="N384" s="103"/>
      <c r="O384" s="103"/>
      <c r="P384" s="103"/>
      <c r="Q384" s="103"/>
    </row>
    <row r="385" spans="1:17" x14ac:dyDescent="0.2">
      <c r="A385" s="104"/>
      <c r="B385" s="103"/>
      <c r="C385" s="154"/>
      <c r="D385" s="103"/>
      <c r="E385" s="103"/>
      <c r="F385" s="103"/>
      <c r="G385" s="103"/>
      <c r="H385" s="103"/>
      <c r="I385" s="103"/>
      <c r="J385" s="103"/>
      <c r="K385" s="103"/>
      <c r="L385" s="104"/>
      <c r="M385" s="103"/>
      <c r="N385" s="103"/>
      <c r="O385" s="103"/>
      <c r="P385" s="103"/>
      <c r="Q385" s="103"/>
    </row>
    <row r="386" spans="1:17" x14ac:dyDescent="0.2">
      <c r="A386" s="104"/>
      <c r="B386" s="103"/>
      <c r="C386" s="154"/>
      <c r="D386" s="103"/>
      <c r="E386" s="103"/>
      <c r="F386" s="103"/>
      <c r="G386" s="103"/>
      <c r="H386" s="103"/>
      <c r="I386" s="103"/>
      <c r="J386" s="103"/>
      <c r="K386" s="103"/>
      <c r="L386" s="104"/>
      <c r="M386" s="103"/>
      <c r="N386" s="103"/>
      <c r="O386" s="103"/>
      <c r="P386" s="103"/>
      <c r="Q386" s="103"/>
    </row>
    <row r="387" spans="1:17" x14ac:dyDescent="0.2">
      <c r="A387" s="104"/>
      <c r="B387" s="103"/>
      <c r="C387" s="154"/>
      <c r="D387" s="103"/>
      <c r="E387" s="103"/>
      <c r="F387" s="103"/>
      <c r="G387" s="103"/>
      <c r="H387" s="103"/>
      <c r="I387" s="103"/>
      <c r="J387" s="103"/>
      <c r="K387" s="103"/>
      <c r="L387" s="104"/>
      <c r="M387" s="103"/>
      <c r="N387" s="103"/>
      <c r="O387" s="103"/>
      <c r="P387" s="103"/>
      <c r="Q387" s="103"/>
    </row>
    <row r="388" spans="1:17" x14ac:dyDescent="0.2">
      <c r="A388" s="104"/>
      <c r="B388" s="103"/>
      <c r="C388" s="154"/>
      <c r="D388" s="103"/>
      <c r="E388" s="103"/>
      <c r="F388" s="103"/>
      <c r="G388" s="103"/>
      <c r="H388" s="103"/>
      <c r="I388" s="103"/>
      <c r="J388" s="103"/>
      <c r="K388" s="103"/>
      <c r="L388" s="104"/>
      <c r="M388" s="103"/>
      <c r="N388" s="103"/>
      <c r="O388" s="103"/>
      <c r="P388" s="103"/>
      <c r="Q388" s="103"/>
    </row>
    <row r="389" spans="1:17" x14ac:dyDescent="0.2">
      <c r="A389" s="104"/>
      <c r="B389" s="103"/>
      <c r="C389" s="154"/>
      <c r="D389" s="103"/>
      <c r="E389" s="103"/>
      <c r="F389" s="103"/>
      <c r="G389" s="103"/>
      <c r="H389" s="103"/>
      <c r="I389" s="103"/>
      <c r="J389" s="103"/>
      <c r="K389" s="103"/>
      <c r="L389" s="104"/>
      <c r="M389" s="103"/>
      <c r="N389" s="103"/>
      <c r="O389" s="103"/>
      <c r="P389" s="103"/>
      <c r="Q389" s="103"/>
    </row>
    <row r="390" spans="1:17" x14ac:dyDescent="0.2">
      <c r="A390" s="104"/>
      <c r="B390" s="103"/>
      <c r="C390" s="154"/>
      <c r="D390" s="103"/>
      <c r="E390" s="103"/>
      <c r="F390" s="103"/>
      <c r="G390" s="103"/>
      <c r="H390" s="103"/>
      <c r="I390" s="103"/>
      <c r="J390" s="103"/>
      <c r="K390" s="103"/>
      <c r="L390" s="104"/>
      <c r="M390" s="103"/>
      <c r="N390" s="103"/>
      <c r="O390" s="103"/>
      <c r="P390" s="103"/>
      <c r="Q390" s="103"/>
    </row>
    <row r="391" spans="1:17" x14ac:dyDescent="0.2">
      <c r="A391" s="104"/>
      <c r="B391" s="103"/>
      <c r="C391" s="154"/>
      <c r="D391" s="103"/>
      <c r="E391" s="103"/>
      <c r="F391" s="103"/>
      <c r="G391" s="103"/>
      <c r="H391" s="103"/>
      <c r="I391" s="103"/>
      <c r="J391" s="103"/>
      <c r="K391" s="103"/>
      <c r="L391" s="104"/>
      <c r="M391" s="103"/>
      <c r="N391" s="103"/>
      <c r="O391" s="103"/>
      <c r="P391" s="103"/>
      <c r="Q391" s="103"/>
    </row>
    <row r="392" spans="1:17" x14ac:dyDescent="0.2">
      <c r="A392" s="104"/>
      <c r="B392" s="103"/>
      <c r="C392" s="154"/>
      <c r="D392" s="103"/>
      <c r="E392" s="103"/>
      <c r="F392" s="103"/>
      <c r="G392" s="103"/>
      <c r="H392" s="103"/>
      <c r="I392" s="103"/>
      <c r="J392" s="103"/>
      <c r="K392" s="103"/>
      <c r="L392" s="104"/>
      <c r="M392" s="103"/>
      <c r="N392" s="103"/>
      <c r="O392" s="103"/>
      <c r="P392" s="103"/>
      <c r="Q392" s="103"/>
    </row>
    <row r="393" spans="1:17" x14ac:dyDescent="0.2">
      <c r="A393" s="104"/>
      <c r="B393" s="103"/>
      <c r="C393" s="154"/>
      <c r="D393" s="103"/>
      <c r="E393" s="103"/>
      <c r="F393" s="103"/>
      <c r="G393" s="103"/>
      <c r="H393" s="103"/>
      <c r="I393" s="103"/>
      <c r="J393" s="103"/>
      <c r="K393" s="103"/>
      <c r="L393" s="104"/>
      <c r="M393" s="103"/>
      <c r="N393" s="103"/>
      <c r="O393" s="103"/>
      <c r="P393" s="103"/>
      <c r="Q393" s="103"/>
    </row>
    <row r="394" spans="1:17" x14ac:dyDescent="0.2">
      <c r="A394" s="104"/>
      <c r="B394" s="103"/>
      <c r="C394" s="154"/>
      <c r="D394" s="103"/>
      <c r="E394" s="103"/>
      <c r="F394" s="103"/>
      <c r="G394" s="103"/>
      <c r="H394" s="103"/>
      <c r="I394" s="103"/>
      <c r="J394" s="103"/>
      <c r="K394" s="103"/>
      <c r="L394" s="104"/>
      <c r="M394" s="103"/>
      <c r="N394" s="103"/>
      <c r="O394" s="103"/>
      <c r="P394" s="103"/>
      <c r="Q394" s="103"/>
    </row>
    <row r="395" spans="1:17" x14ac:dyDescent="0.2">
      <c r="A395" s="104"/>
      <c r="B395" s="103"/>
      <c r="C395" s="154"/>
      <c r="D395" s="103"/>
      <c r="E395" s="103"/>
      <c r="F395" s="103"/>
      <c r="G395" s="103"/>
      <c r="H395" s="103"/>
      <c r="I395" s="103"/>
      <c r="J395" s="103"/>
      <c r="K395" s="103"/>
      <c r="L395" s="104"/>
      <c r="M395" s="103"/>
      <c r="N395" s="103"/>
      <c r="O395" s="103"/>
      <c r="P395" s="103"/>
      <c r="Q395" s="103"/>
    </row>
    <row r="396" spans="1:17" x14ac:dyDescent="0.2">
      <c r="A396" s="104"/>
      <c r="B396" s="103"/>
      <c r="C396" s="154"/>
      <c r="D396" s="103"/>
      <c r="E396" s="103"/>
      <c r="F396" s="103"/>
      <c r="G396" s="103"/>
      <c r="H396" s="103"/>
      <c r="I396" s="103"/>
      <c r="J396" s="103"/>
      <c r="K396" s="103"/>
      <c r="L396" s="104"/>
      <c r="M396" s="103"/>
      <c r="N396" s="103"/>
      <c r="O396" s="103"/>
      <c r="P396" s="103"/>
      <c r="Q396" s="103"/>
    </row>
    <row r="397" spans="1:17" x14ac:dyDescent="0.2">
      <c r="A397" s="104"/>
      <c r="B397" s="103"/>
      <c r="C397" s="154"/>
      <c r="D397" s="103"/>
      <c r="E397" s="103"/>
      <c r="F397" s="103"/>
      <c r="G397" s="103"/>
      <c r="H397" s="103"/>
      <c r="I397" s="103"/>
      <c r="J397" s="103"/>
      <c r="K397" s="103"/>
      <c r="L397" s="104"/>
      <c r="M397" s="103"/>
      <c r="N397" s="103"/>
      <c r="O397" s="103"/>
      <c r="P397" s="103"/>
      <c r="Q397" s="103"/>
    </row>
    <row r="398" spans="1:17" x14ac:dyDescent="0.2">
      <c r="A398" s="104"/>
      <c r="B398" s="103"/>
      <c r="C398" s="154"/>
      <c r="D398" s="103"/>
      <c r="E398" s="103"/>
      <c r="F398" s="103"/>
      <c r="G398" s="103"/>
      <c r="H398" s="103"/>
      <c r="I398" s="103"/>
      <c r="J398" s="103"/>
      <c r="K398" s="103"/>
      <c r="L398" s="104"/>
      <c r="M398" s="103"/>
      <c r="N398" s="103"/>
      <c r="O398" s="103"/>
      <c r="P398" s="103"/>
      <c r="Q398" s="103"/>
    </row>
    <row r="399" spans="1:17" x14ac:dyDescent="0.2">
      <c r="A399" s="104"/>
      <c r="B399" s="103"/>
      <c r="C399" s="154"/>
      <c r="D399" s="103"/>
      <c r="E399" s="103"/>
      <c r="F399" s="103"/>
      <c r="G399" s="103"/>
      <c r="H399" s="103"/>
      <c r="I399" s="103"/>
      <c r="J399" s="103"/>
      <c r="K399" s="103"/>
      <c r="L399" s="104"/>
      <c r="M399" s="103"/>
      <c r="N399" s="103"/>
      <c r="O399" s="103"/>
      <c r="P399" s="103"/>
      <c r="Q399" s="103"/>
    </row>
    <row r="400" spans="1:17" x14ac:dyDescent="0.2">
      <c r="A400" s="104"/>
      <c r="B400" s="103"/>
      <c r="C400" s="154"/>
      <c r="D400" s="103"/>
      <c r="E400" s="103"/>
      <c r="F400" s="103"/>
      <c r="G400" s="103"/>
      <c r="H400" s="103"/>
      <c r="I400" s="103"/>
      <c r="J400" s="103"/>
      <c r="K400" s="103"/>
      <c r="L400" s="104"/>
      <c r="M400" s="103"/>
      <c r="N400" s="103"/>
      <c r="O400" s="103"/>
      <c r="P400" s="103"/>
      <c r="Q400" s="103"/>
    </row>
    <row r="401" spans="1:17" x14ac:dyDescent="0.2">
      <c r="A401" s="104"/>
      <c r="B401" s="103"/>
      <c r="C401" s="154"/>
      <c r="D401" s="103"/>
      <c r="E401" s="103"/>
      <c r="F401" s="103"/>
      <c r="G401" s="103"/>
      <c r="H401" s="103"/>
      <c r="I401" s="103"/>
      <c r="J401" s="103"/>
      <c r="K401" s="103"/>
      <c r="L401" s="104"/>
      <c r="M401" s="103"/>
      <c r="N401" s="103"/>
      <c r="O401" s="103"/>
      <c r="P401" s="103"/>
      <c r="Q401" s="103"/>
    </row>
    <row r="402" spans="1:17" x14ac:dyDescent="0.2">
      <c r="A402" s="104"/>
      <c r="B402" s="103"/>
      <c r="C402" s="154"/>
      <c r="D402" s="103"/>
      <c r="E402" s="103"/>
      <c r="F402" s="103"/>
      <c r="G402" s="103"/>
      <c r="H402" s="103"/>
      <c r="I402" s="103"/>
      <c r="J402" s="103"/>
      <c r="K402" s="103"/>
      <c r="L402" s="104"/>
      <c r="M402" s="103"/>
      <c r="N402" s="103"/>
      <c r="O402" s="103"/>
      <c r="P402" s="103"/>
      <c r="Q402" s="103"/>
    </row>
    <row r="403" spans="1:17" x14ac:dyDescent="0.2">
      <c r="A403" s="104"/>
      <c r="B403" s="103"/>
      <c r="C403" s="154"/>
      <c r="D403" s="103"/>
      <c r="E403" s="103"/>
      <c r="F403" s="103"/>
      <c r="G403" s="103"/>
      <c r="H403" s="103"/>
      <c r="I403" s="103"/>
      <c r="J403" s="103"/>
      <c r="K403" s="103"/>
      <c r="L403" s="104"/>
      <c r="M403" s="103"/>
      <c r="N403" s="103"/>
      <c r="O403" s="103"/>
      <c r="P403" s="103"/>
      <c r="Q403" s="103"/>
    </row>
    <row r="404" spans="1:17" x14ac:dyDescent="0.2">
      <c r="A404" s="104"/>
      <c r="B404" s="103"/>
      <c r="C404" s="154"/>
      <c r="D404" s="103"/>
      <c r="E404" s="103"/>
      <c r="F404" s="103"/>
      <c r="G404" s="103"/>
      <c r="H404" s="103"/>
      <c r="I404" s="103"/>
      <c r="J404" s="103"/>
      <c r="K404" s="103"/>
      <c r="L404" s="104"/>
      <c r="M404" s="103"/>
      <c r="N404" s="103"/>
      <c r="O404" s="103"/>
      <c r="P404" s="103"/>
      <c r="Q404" s="103"/>
    </row>
    <row r="405" spans="1:17" x14ac:dyDescent="0.2">
      <c r="A405" s="104"/>
      <c r="B405" s="103"/>
      <c r="C405" s="154"/>
      <c r="D405" s="103"/>
      <c r="E405" s="103"/>
      <c r="F405" s="103"/>
      <c r="G405" s="103"/>
      <c r="H405" s="103"/>
      <c r="I405" s="103"/>
      <c r="J405" s="103"/>
      <c r="K405" s="103"/>
      <c r="L405" s="104"/>
      <c r="M405" s="103"/>
      <c r="N405" s="103"/>
      <c r="O405" s="103"/>
      <c r="P405" s="103"/>
      <c r="Q405" s="103"/>
    </row>
    <row r="406" spans="1:17" x14ac:dyDescent="0.2">
      <c r="A406" s="104"/>
      <c r="B406" s="103"/>
      <c r="C406" s="154"/>
      <c r="D406" s="103"/>
      <c r="E406" s="103"/>
      <c r="F406" s="103"/>
      <c r="G406" s="103"/>
      <c r="H406" s="103"/>
      <c r="I406" s="103"/>
      <c r="J406" s="103"/>
      <c r="K406" s="103"/>
      <c r="L406" s="104"/>
      <c r="M406" s="103"/>
      <c r="N406" s="103"/>
      <c r="O406" s="103"/>
      <c r="P406" s="103"/>
      <c r="Q406" s="103"/>
    </row>
    <row r="407" spans="1:17" x14ac:dyDescent="0.2">
      <c r="A407" s="104"/>
      <c r="B407" s="103"/>
      <c r="C407" s="154"/>
      <c r="D407" s="103"/>
      <c r="E407" s="103"/>
      <c r="F407" s="103"/>
      <c r="G407" s="103"/>
      <c r="H407" s="103"/>
      <c r="I407" s="103"/>
      <c r="J407" s="103"/>
      <c r="K407" s="103"/>
      <c r="L407" s="104"/>
      <c r="M407" s="103"/>
      <c r="N407" s="103"/>
      <c r="O407" s="103"/>
      <c r="P407" s="103"/>
      <c r="Q407" s="103"/>
    </row>
    <row r="408" spans="1:17" x14ac:dyDescent="0.2">
      <c r="A408" s="104"/>
      <c r="B408" s="103"/>
      <c r="C408" s="154"/>
      <c r="D408" s="103"/>
      <c r="E408" s="103"/>
      <c r="F408" s="103"/>
      <c r="G408" s="103"/>
      <c r="H408" s="103"/>
      <c r="I408" s="103"/>
      <c r="J408" s="103"/>
      <c r="K408" s="103"/>
      <c r="L408" s="104"/>
      <c r="M408" s="103"/>
      <c r="N408" s="103"/>
      <c r="O408" s="103"/>
      <c r="P408" s="103"/>
      <c r="Q408" s="103"/>
    </row>
    <row r="409" spans="1:17" x14ac:dyDescent="0.2">
      <c r="A409" s="104"/>
      <c r="B409" s="103"/>
      <c r="C409" s="154"/>
      <c r="D409" s="103"/>
      <c r="E409" s="103"/>
      <c r="F409" s="103"/>
      <c r="G409" s="103"/>
      <c r="H409" s="103"/>
      <c r="I409" s="103"/>
      <c r="J409" s="103"/>
      <c r="K409" s="103"/>
      <c r="L409" s="104"/>
      <c r="M409" s="103"/>
      <c r="N409" s="103"/>
      <c r="O409" s="103"/>
      <c r="P409" s="103"/>
      <c r="Q409" s="103"/>
    </row>
    <row r="410" spans="1:17" x14ac:dyDescent="0.2">
      <c r="A410" s="104"/>
      <c r="B410" s="103"/>
      <c r="C410" s="154"/>
      <c r="D410" s="103"/>
      <c r="E410" s="103"/>
      <c r="F410" s="103"/>
      <c r="G410" s="103"/>
      <c r="H410" s="103"/>
      <c r="I410" s="103"/>
      <c r="J410" s="103"/>
      <c r="K410" s="103"/>
      <c r="L410" s="104"/>
      <c r="M410" s="103"/>
      <c r="N410" s="103"/>
      <c r="O410" s="103"/>
      <c r="P410" s="103"/>
      <c r="Q410" s="103"/>
    </row>
    <row r="411" spans="1:17" x14ac:dyDescent="0.2">
      <c r="A411" s="104"/>
      <c r="B411" s="103"/>
      <c r="C411" s="154"/>
      <c r="D411" s="103"/>
      <c r="E411" s="103"/>
      <c r="F411" s="103"/>
      <c r="G411" s="103"/>
      <c r="H411" s="103"/>
      <c r="I411" s="103"/>
      <c r="J411" s="103"/>
      <c r="K411" s="103"/>
      <c r="L411" s="104"/>
      <c r="M411" s="103"/>
      <c r="N411" s="103"/>
      <c r="O411" s="103"/>
      <c r="P411" s="103"/>
      <c r="Q411" s="103"/>
    </row>
    <row r="412" spans="1:17" x14ac:dyDescent="0.2">
      <c r="A412" s="104"/>
      <c r="B412" s="103"/>
      <c r="C412" s="154"/>
      <c r="D412" s="103"/>
      <c r="E412" s="103"/>
      <c r="F412" s="103"/>
      <c r="G412" s="103"/>
      <c r="H412" s="103"/>
      <c r="I412" s="103"/>
      <c r="J412" s="103"/>
      <c r="K412" s="103"/>
      <c r="L412" s="104"/>
      <c r="M412" s="103"/>
      <c r="N412" s="103"/>
      <c r="O412" s="103"/>
      <c r="P412" s="103"/>
      <c r="Q412" s="103"/>
    </row>
    <row r="413" spans="1:17" x14ac:dyDescent="0.2">
      <c r="A413" s="104"/>
      <c r="B413" s="103"/>
      <c r="C413" s="154"/>
      <c r="D413" s="103"/>
      <c r="E413" s="103"/>
      <c r="F413" s="103"/>
      <c r="G413" s="103"/>
      <c r="H413" s="103"/>
      <c r="I413" s="103"/>
      <c r="J413" s="103"/>
      <c r="K413" s="103"/>
      <c r="L413" s="104"/>
      <c r="M413" s="103"/>
      <c r="N413" s="103"/>
      <c r="O413" s="103"/>
      <c r="P413" s="103"/>
      <c r="Q413" s="103"/>
    </row>
    <row r="414" spans="1:17" x14ac:dyDescent="0.2">
      <c r="A414" s="104"/>
      <c r="B414" s="103"/>
      <c r="C414" s="154"/>
      <c r="D414" s="103"/>
      <c r="E414" s="103"/>
      <c r="F414" s="103"/>
      <c r="G414" s="103"/>
      <c r="H414" s="103"/>
      <c r="I414" s="103"/>
      <c r="J414" s="103"/>
      <c r="K414" s="103"/>
      <c r="L414" s="104"/>
      <c r="M414" s="103"/>
      <c r="N414" s="103"/>
      <c r="O414" s="103"/>
      <c r="P414" s="103"/>
      <c r="Q414" s="103"/>
    </row>
    <row r="415" spans="1:17" x14ac:dyDescent="0.2">
      <c r="A415" s="104"/>
      <c r="B415" s="103"/>
      <c r="C415" s="154"/>
      <c r="D415" s="103"/>
      <c r="E415" s="103"/>
      <c r="F415" s="103"/>
      <c r="G415" s="103"/>
      <c r="H415" s="103"/>
      <c r="I415" s="103"/>
      <c r="J415" s="103"/>
      <c r="K415" s="103"/>
      <c r="L415" s="104"/>
      <c r="M415" s="103"/>
      <c r="N415" s="103"/>
      <c r="O415" s="103"/>
      <c r="P415" s="103"/>
      <c r="Q415" s="103"/>
    </row>
    <row r="416" spans="1:17" x14ac:dyDescent="0.2">
      <c r="A416" s="104"/>
      <c r="B416" s="103"/>
      <c r="C416" s="154"/>
      <c r="D416" s="103"/>
      <c r="E416" s="103"/>
      <c r="F416" s="103"/>
      <c r="G416" s="103"/>
      <c r="H416" s="103"/>
      <c r="I416" s="103"/>
      <c r="J416" s="103"/>
      <c r="K416" s="103"/>
      <c r="L416" s="104"/>
      <c r="M416" s="103"/>
      <c r="N416" s="103"/>
      <c r="O416" s="103"/>
      <c r="P416" s="103"/>
      <c r="Q416" s="103"/>
    </row>
    <row r="417" spans="1:17" x14ac:dyDescent="0.2">
      <c r="A417" s="104"/>
      <c r="B417" s="103"/>
      <c r="C417" s="154"/>
      <c r="D417" s="103"/>
      <c r="E417" s="103"/>
      <c r="F417" s="103"/>
      <c r="G417" s="103"/>
      <c r="H417" s="103"/>
      <c r="I417" s="103"/>
      <c r="J417" s="103"/>
      <c r="K417" s="103"/>
      <c r="L417" s="104"/>
      <c r="M417" s="103"/>
      <c r="N417" s="103"/>
      <c r="O417" s="103"/>
      <c r="P417" s="103"/>
      <c r="Q417" s="103"/>
    </row>
    <row r="418" spans="1:17" x14ac:dyDescent="0.2">
      <c r="A418" s="104"/>
      <c r="B418" s="103"/>
      <c r="C418" s="154"/>
      <c r="D418" s="103"/>
      <c r="E418" s="103"/>
      <c r="F418" s="103"/>
      <c r="G418" s="103"/>
      <c r="H418" s="103"/>
      <c r="I418" s="103"/>
      <c r="J418" s="103"/>
      <c r="K418" s="103"/>
      <c r="L418" s="104"/>
      <c r="M418" s="103"/>
      <c r="N418" s="103"/>
      <c r="O418" s="103"/>
      <c r="P418" s="103"/>
      <c r="Q418" s="103"/>
    </row>
    <row r="419" spans="1:17" x14ac:dyDescent="0.2">
      <c r="A419" s="104"/>
      <c r="B419" s="103"/>
      <c r="C419" s="154"/>
      <c r="D419" s="103"/>
      <c r="E419" s="103"/>
      <c r="F419" s="103"/>
      <c r="G419" s="103"/>
      <c r="H419" s="103"/>
      <c r="I419" s="103"/>
      <c r="J419" s="103"/>
      <c r="K419" s="103"/>
      <c r="L419" s="104"/>
      <c r="M419" s="103"/>
      <c r="N419" s="103"/>
      <c r="O419" s="103"/>
      <c r="P419" s="103"/>
      <c r="Q419" s="103"/>
    </row>
    <row r="420" spans="1:17" x14ac:dyDescent="0.2">
      <c r="A420" s="104"/>
      <c r="B420" s="103"/>
      <c r="C420" s="154"/>
      <c r="D420" s="103"/>
      <c r="E420" s="103"/>
      <c r="F420" s="103"/>
      <c r="G420" s="103"/>
      <c r="H420" s="103"/>
      <c r="I420" s="103"/>
      <c r="J420" s="103"/>
      <c r="K420" s="103"/>
      <c r="L420" s="104"/>
      <c r="M420" s="103"/>
      <c r="N420" s="103"/>
      <c r="O420" s="103"/>
      <c r="P420" s="103"/>
      <c r="Q420" s="103"/>
    </row>
    <row r="421" spans="1:17" x14ac:dyDescent="0.2">
      <c r="A421" s="104"/>
      <c r="B421" s="103"/>
      <c r="C421" s="154"/>
      <c r="D421" s="103"/>
      <c r="E421" s="103"/>
      <c r="F421" s="103"/>
      <c r="G421" s="103"/>
      <c r="H421" s="103"/>
      <c r="I421" s="103"/>
      <c r="J421" s="103"/>
      <c r="K421" s="103"/>
      <c r="L421" s="104"/>
      <c r="M421" s="103"/>
      <c r="N421" s="103"/>
      <c r="O421" s="103"/>
      <c r="P421" s="103"/>
      <c r="Q421" s="103"/>
    </row>
    <row r="422" spans="1:17" x14ac:dyDescent="0.2">
      <c r="A422" s="104"/>
      <c r="B422" s="103"/>
      <c r="C422" s="154"/>
      <c r="D422" s="103"/>
      <c r="E422" s="103"/>
      <c r="F422" s="103"/>
      <c r="G422" s="103"/>
      <c r="H422" s="103"/>
      <c r="I422" s="103"/>
      <c r="J422" s="103"/>
      <c r="K422" s="103"/>
      <c r="L422" s="104"/>
      <c r="M422" s="103"/>
      <c r="N422" s="103"/>
      <c r="O422" s="103"/>
      <c r="P422" s="103"/>
      <c r="Q422" s="103"/>
    </row>
    <row r="423" spans="1:17" x14ac:dyDescent="0.2">
      <c r="A423" s="104"/>
      <c r="B423" s="103"/>
      <c r="C423" s="154"/>
      <c r="D423" s="103"/>
      <c r="E423" s="103"/>
      <c r="F423" s="103"/>
      <c r="G423" s="103"/>
      <c r="H423" s="103"/>
      <c r="I423" s="103"/>
      <c r="J423" s="103"/>
      <c r="K423" s="103"/>
      <c r="L423" s="104"/>
      <c r="M423" s="103"/>
      <c r="N423" s="103"/>
      <c r="O423" s="103"/>
      <c r="P423" s="103"/>
      <c r="Q423" s="103"/>
    </row>
    <row r="424" spans="1:17" x14ac:dyDescent="0.2">
      <c r="A424" s="104"/>
      <c r="B424" s="103"/>
      <c r="C424" s="154"/>
      <c r="D424" s="103"/>
      <c r="E424" s="103"/>
      <c r="F424" s="103"/>
      <c r="G424" s="103"/>
      <c r="H424" s="103"/>
      <c r="I424" s="103"/>
      <c r="J424" s="103"/>
      <c r="K424" s="103"/>
      <c r="L424" s="104"/>
      <c r="M424" s="103"/>
      <c r="N424" s="103"/>
      <c r="O424" s="103"/>
      <c r="P424" s="103"/>
      <c r="Q424" s="103"/>
    </row>
    <row r="425" spans="1:17" x14ac:dyDescent="0.2">
      <c r="A425" s="104"/>
      <c r="B425" s="103"/>
      <c r="C425" s="154"/>
      <c r="D425" s="103"/>
      <c r="E425" s="103"/>
      <c r="F425" s="103"/>
      <c r="G425" s="103"/>
      <c r="H425" s="103"/>
      <c r="I425" s="103"/>
      <c r="J425" s="103"/>
      <c r="K425" s="103"/>
      <c r="L425" s="104"/>
      <c r="M425" s="103"/>
      <c r="N425" s="103"/>
      <c r="O425" s="103"/>
      <c r="P425" s="103"/>
      <c r="Q425" s="103"/>
    </row>
    <row r="426" spans="1:17" x14ac:dyDescent="0.2">
      <c r="A426" s="104"/>
      <c r="B426" s="103"/>
      <c r="C426" s="154"/>
      <c r="D426" s="103"/>
      <c r="E426" s="103"/>
      <c r="F426" s="103"/>
      <c r="G426" s="103"/>
      <c r="H426" s="103"/>
      <c r="I426" s="103"/>
      <c r="J426" s="103"/>
      <c r="K426" s="103"/>
      <c r="L426" s="104"/>
      <c r="M426" s="103"/>
      <c r="N426" s="103"/>
      <c r="O426" s="103"/>
      <c r="P426" s="103"/>
      <c r="Q426" s="103"/>
    </row>
    <row r="427" spans="1:17" x14ac:dyDescent="0.2">
      <c r="A427" s="104"/>
      <c r="B427" s="103"/>
      <c r="C427" s="154"/>
      <c r="D427" s="103"/>
      <c r="E427" s="103"/>
      <c r="F427" s="103"/>
      <c r="G427" s="103"/>
      <c r="H427" s="103"/>
      <c r="I427" s="103"/>
      <c r="J427" s="103"/>
      <c r="K427" s="103"/>
      <c r="L427" s="104"/>
      <c r="M427" s="103"/>
      <c r="N427" s="103"/>
      <c r="O427" s="103"/>
      <c r="P427" s="103"/>
      <c r="Q427" s="103"/>
    </row>
    <row r="428" spans="1:17" x14ac:dyDescent="0.2">
      <c r="A428" s="104"/>
      <c r="B428" s="103"/>
      <c r="C428" s="154"/>
      <c r="D428" s="103"/>
      <c r="E428" s="103"/>
      <c r="F428" s="103"/>
      <c r="G428" s="103"/>
      <c r="H428" s="103"/>
      <c r="I428" s="103"/>
      <c r="J428" s="103"/>
      <c r="K428" s="103"/>
      <c r="L428" s="104"/>
      <c r="M428" s="103"/>
      <c r="N428" s="103"/>
      <c r="O428" s="103"/>
      <c r="P428" s="103"/>
      <c r="Q428" s="103"/>
    </row>
    <row r="429" spans="1:17" x14ac:dyDescent="0.2">
      <c r="A429" s="104"/>
      <c r="B429" s="103"/>
      <c r="C429" s="154"/>
      <c r="D429" s="103"/>
      <c r="E429" s="103"/>
      <c r="F429" s="103"/>
      <c r="G429" s="103"/>
      <c r="H429" s="103"/>
      <c r="I429" s="103"/>
      <c r="J429" s="103"/>
      <c r="K429" s="103"/>
      <c r="L429" s="104"/>
      <c r="M429" s="103"/>
      <c r="N429" s="103"/>
      <c r="O429" s="103"/>
      <c r="P429" s="103"/>
      <c r="Q429" s="103"/>
    </row>
    <row r="430" spans="1:17" x14ac:dyDescent="0.2">
      <c r="A430" s="104"/>
      <c r="B430" s="103"/>
      <c r="C430" s="154"/>
      <c r="D430" s="103"/>
      <c r="E430" s="103"/>
      <c r="F430" s="103"/>
      <c r="G430" s="103"/>
      <c r="H430" s="103"/>
      <c r="I430" s="103"/>
      <c r="J430" s="103"/>
      <c r="K430" s="103"/>
      <c r="L430" s="104"/>
      <c r="M430" s="103"/>
      <c r="N430" s="103"/>
      <c r="O430" s="103"/>
      <c r="P430" s="103"/>
      <c r="Q430" s="103"/>
    </row>
    <row r="431" spans="1:17" x14ac:dyDescent="0.2">
      <c r="A431" s="104"/>
      <c r="B431" s="103"/>
      <c r="C431" s="154"/>
      <c r="D431" s="103"/>
      <c r="E431" s="103"/>
      <c r="F431" s="103"/>
      <c r="G431" s="103"/>
      <c r="H431" s="103"/>
      <c r="I431" s="103"/>
      <c r="J431" s="103"/>
      <c r="K431" s="103"/>
      <c r="L431" s="104"/>
      <c r="M431" s="103"/>
      <c r="N431" s="103"/>
      <c r="O431" s="103"/>
      <c r="P431" s="103"/>
      <c r="Q431" s="103"/>
    </row>
    <row r="432" spans="1:17" x14ac:dyDescent="0.2">
      <c r="A432" s="104"/>
      <c r="B432" s="103"/>
      <c r="C432" s="154"/>
      <c r="D432" s="103"/>
      <c r="E432" s="103"/>
      <c r="F432" s="103"/>
      <c r="G432" s="103"/>
      <c r="H432" s="103"/>
      <c r="I432" s="103"/>
      <c r="J432" s="103"/>
      <c r="K432" s="103"/>
      <c r="L432" s="104"/>
      <c r="M432" s="103"/>
      <c r="N432" s="103"/>
      <c r="O432" s="103"/>
      <c r="P432" s="103"/>
      <c r="Q432" s="103"/>
    </row>
    <row r="433" spans="1:17" x14ac:dyDescent="0.2">
      <c r="A433" s="104"/>
      <c r="B433" s="103"/>
      <c r="C433" s="154"/>
      <c r="D433" s="103"/>
      <c r="E433" s="103"/>
      <c r="F433" s="103"/>
      <c r="G433" s="103"/>
      <c r="H433" s="103"/>
      <c r="I433" s="103"/>
      <c r="J433" s="103"/>
      <c r="K433" s="103"/>
      <c r="L433" s="104"/>
      <c r="M433" s="103"/>
      <c r="N433" s="103"/>
      <c r="O433" s="103"/>
      <c r="P433" s="103"/>
      <c r="Q433" s="103"/>
    </row>
    <row r="434" spans="1:17" x14ac:dyDescent="0.2">
      <c r="A434" s="104"/>
      <c r="B434" s="103"/>
      <c r="C434" s="154"/>
      <c r="D434" s="103"/>
      <c r="E434" s="103"/>
      <c r="F434" s="103"/>
      <c r="G434" s="103"/>
      <c r="H434" s="103"/>
      <c r="I434" s="103"/>
      <c r="J434" s="103"/>
      <c r="K434" s="103"/>
      <c r="L434" s="104"/>
      <c r="M434" s="103"/>
      <c r="N434" s="103"/>
      <c r="O434" s="103"/>
      <c r="P434" s="103"/>
      <c r="Q434" s="103"/>
    </row>
    <row r="435" spans="1:17" x14ac:dyDescent="0.2">
      <c r="A435" s="104"/>
      <c r="B435" s="103"/>
      <c r="C435" s="154"/>
      <c r="D435" s="103"/>
      <c r="E435" s="103"/>
      <c r="F435" s="103"/>
      <c r="G435" s="103"/>
      <c r="H435" s="103"/>
      <c r="I435" s="103"/>
      <c r="J435" s="103"/>
      <c r="K435" s="103"/>
      <c r="L435" s="104"/>
      <c r="M435" s="103"/>
      <c r="N435" s="103"/>
      <c r="O435" s="103"/>
      <c r="P435" s="103"/>
      <c r="Q435" s="103"/>
    </row>
    <row r="436" spans="1:17" x14ac:dyDescent="0.2">
      <c r="A436" s="104"/>
      <c r="B436" s="103"/>
      <c r="C436" s="154"/>
      <c r="D436" s="103"/>
      <c r="E436" s="103"/>
      <c r="F436" s="103"/>
      <c r="G436" s="103"/>
      <c r="H436" s="103"/>
      <c r="I436" s="103"/>
      <c r="J436" s="103"/>
      <c r="K436" s="103"/>
      <c r="L436" s="104"/>
      <c r="M436" s="103"/>
      <c r="N436" s="103"/>
      <c r="O436" s="103"/>
      <c r="P436" s="103"/>
      <c r="Q436" s="103"/>
    </row>
    <row r="437" spans="1:17" x14ac:dyDescent="0.2">
      <c r="A437" s="104"/>
      <c r="B437" s="103"/>
      <c r="C437" s="154"/>
      <c r="D437" s="103"/>
      <c r="E437" s="103"/>
      <c r="F437" s="103"/>
      <c r="G437" s="103"/>
      <c r="H437" s="103"/>
      <c r="I437" s="103"/>
      <c r="J437" s="103"/>
      <c r="K437" s="103"/>
      <c r="L437" s="104"/>
      <c r="M437" s="103"/>
      <c r="N437" s="103"/>
      <c r="O437" s="103"/>
      <c r="P437" s="103"/>
      <c r="Q437" s="103"/>
    </row>
    <row r="438" spans="1:17" x14ac:dyDescent="0.2">
      <c r="A438" s="104"/>
      <c r="B438" s="103"/>
      <c r="C438" s="154"/>
      <c r="D438" s="103"/>
      <c r="E438" s="103"/>
      <c r="F438" s="103"/>
      <c r="G438" s="103"/>
      <c r="H438" s="103"/>
      <c r="I438" s="103"/>
      <c r="J438" s="103"/>
      <c r="K438" s="103"/>
      <c r="L438" s="104"/>
      <c r="M438" s="103"/>
      <c r="N438" s="103"/>
      <c r="O438" s="103"/>
      <c r="P438" s="103"/>
      <c r="Q438" s="103"/>
    </row>
    <row r="439" spans="1:17" x14ac:dyDescent="0.2">
      <c r="A439" s="104"/>
      <c r="B439" s="103"/>
      <c r="C439" s="154"/>
      <c r="D439" s="103"/>
      <c r="E439" s="103"/>
      <c r="F439" s="103"/>
      <c r="G439" s="103"/>
      <c r="H439" s="103"/>
      <c r="I439" s="103"/>
      <c r="J439" s="103"/>
      <c r="K439" s="103"/>
      <c r="L439" s="104"/>
      <c r="M439" s="103"/>
      <c r="N439" s="103"/>
      <c r="O439" s="103"/>
      <c r="P439" s="103"/>
      <c r="Q439" s="103"/>
    </row>
    <row r="440" spans="1:17" x14ac:dyDescent="0.2">
      <c r="A440" s="104"/>
      <c r="B440" s="103"/>
      <c r="C440" s="154"/>
      <c r="D440" s="103"/>
      <c r="E440" s="103"/>
      <c r="F440" s="103"/>
      <c r="G440" s="103"/>
      <c r="H440" s="103"/>
      <c r="I440" s="103"/>
      <c r="J440" s="103"/>
      <c r="K440" s="103"/>
      <c r="L440" s="104"/>
      <c r="M440" s="103"/>
      <c r="N440" s="103"/>
      <c r="O440" s="103"/>
      <c r="P440" s="103"/>
      <c r="Q440" s="103"/>
    </row>
    <row r="441" spans="1:17" x14ac:dyDescent="0.2">
      <c r="A441" s="104"/>
      <c r="B441" s="103"/>
      <c r="C441" s="154"/>
      <c r="D441" s="103"/>
      <c r="E441" s="103"/>
      <c r="F441" s="103"/>
      <c r="G441" s="103"/>
      <c r="H441" s="103"/>
      <c r="I441" s="103"/>
      <c r="J441" s="103"/>
      <c r="K441" s="103"/>
      <c r="L441" s="104"/>
      <c r="M441" s="103"/>
      <c r="N441" s="103"/>
      <c r="O441" s="103"/>
      <c r="P441" s="103"/>
      <c r="Q441" s="103"/>
    </row>
    <row r="442" spans="1:17" x14ac:dyDescent="0.2">
      <c r="A442" s="104"/>
      <c r="B442" s="103"/>
      <c r="C442" s="154"/>
      <c r="D442" s="103"/>
      <c r="E442" s="103"/>
      <c r="F442" s="103"/>
      <c r="G442" s="103"/>
      <c r="H442" s="103"/>
      <c r="I442" s="103"/>
      <c r="J442" s="103"/>
      <c r="K442" s="103"/>
      <c r="L442" s="104"/>
      <c r="M442" s="103"/>
      <c r="N442" s="103"/>
      <c r="O442" s="103"/>
      <c r="P442" s="103"/>
      <c r="Q442" s="103"/>
    </row>
    <row r="443" spans="1:17" x14ac:dyDescent="0.2">
      <c r="A443" s="104"/>
      <c r="B443" s="103"/>
      <c r="C443" s="154"/>
      <c r="D443" s="103"/>
      <c r="E443" s="103"/>
      <c r="F443" s="103"/>
      <c r="G443" s="103"/>
      <c r="H443" s="103"/>
      <c r="I443" s="103"/>
      <c r="J443" s="103"/>
      <c r="K443" s="103"/>
      <c r="L443" s="104"/>
      <c r="M443" s="103"/>
      <c r="N443" s="103"/>
      <c r="O443" s="103"/>
      <c r="P443" s="103"/>
      <c r="Q443" s="103"/>
    </row>
    <row r="444" spans="1:17" x14ac:dyDescent="0.2">
      <c r="A444" s="104"/>
      <c r="B444" s="103"/>
      <c r="C444" s="154"/>
      <c r="D444" s="103"/>
      <c r="E444" s="103"/>
      <c r="F444" s="103"/>
      <c r="G444" s="103"/>
      <c r="H444" s="103"/>
      <c r="I444" s="103"/>
      <c r="J444" s="103"/>
      <c r="K444" s="103"/>
      <c r="L444" s="104"/>
      <c r="M444" s="103"/>
      <c r="N444" s="103"/>
      <c r="O444" s="103"/>
      <c r="P444" s="103"/>
      <c r="Q444" s="103"/>
    </row>
    <row r="445" spans="1:17" x14ac:dyDescent="0.2">
      <c r="A445" s="104"/>
      <c r="B445" s="103"/>
      <c r="C445" s="154"/>
      <c r="D445" s="103"/>
      <c r="E445" s="103"/>
      <c r="F445" s="103"/>
      <c r="G445" s="103"/>
      <c r="H445" s="103"/>
      <c r="I445" s="103"/>
      <c r="J445" s="103"/>
      <c r="K445" s="103"/>
      <c r="L445" s="104"/>
      <c r="M445" s="103"/>
      <c r="N445" s="103"/>
      <c r="O445" s="103"/>
      <c r="P445" s="103"/>
      <c r="Q445" s="103"/>
    </row>
    <row r="446" spans="1:17" x14ac:dyDescent="0.2">
      <c r="A446" s="104"/>
      <c r="B446" s="103"/>
      <c r="C446" s="154"/>
      <c r="D446" s="103"/>
      <c r="E446" s="103"/>
      <c r="F446" s="103"/>
      <c r="G446" s="103"/>
      <c r="H446" s="103"/>
      <c r="I446" s="103"/>
      <c r="J446" s="103"/>
      <c r="K446" s="103"/>
      <c r="L446" s="104"/>
      <c r="M446" s="103"/>
      <c r="N446" s="103"/>
      <c r="O446" s="103"/>
      <c r="P446" s="103"/>
      <c r="Q446" s="103"/>
    </row>
    <row r="447" spans="1:17" x14ac:dyDescent="0.2">
      <c r="A447" s="104"/>
      <c r="B447" s="103"/>
      <c r="C447" s="154"/>
      <c r="D447" s="103"/>
      <c r="E447" s="103"/>
      <c r="F447" s="103"/>
      <c r="G447" s="103"/>
      <c r="H447" s="103"/>
      <c r="I447" s="103"/>
      <c r="J447" s="103"/>
      <c r="K447" s="103"/>
      <c r="L447" s="104"/>
      <c r="M447" s="103"/>
      <c r="N447" s="103"/>
      <c r="O447" s="103"/>
      <c r="P447" s="103"/>
      <c r="Q447" s="103"/>
    </row>
    <row r="448" spans="1:17" x14ac:dyDescent="0.2">
      <c r="A448" s="104"/>
      <c r="B448" s="103"/>
      <c r="C448" s="154"/>
      <c r="D448" s="103"/>
      <c r="E448" s="103"/>
      <c r="F448" s="103"/>
      <c r="G448" s="103"/>
      <c r="H448" s="103"/>
      <c r="I448" s="103"/>
      <c r="J448" s="103"/>
      <c r="K448" s="103"/>
      <c r="L448" s="104"/>
      <c r="M448" s="103"/>
      <c r="N448" s="103"/>
      <c r="O448" s="103"/>
      <c r="P448" s="103"/>
      <c r="Q448" s="103"/>
    </row>
    <row r="449" spans="1:17" x14ac:dyDescent="0.2">
      <c r="A449" s="104"/>
      <c r="B449" s="103"/>
      <c r="C449" s="154"/>
      <c r="D449" s="103"/>
      <c r="E449" s="103"/>
      <c r="F449" s="103"/>
      <c r="G449" s="103"/>
      <c r="H449" s="103"/>
      <c r="I449" s="103"/>
      <c r="J449" s="103"/>
      <c r="K449" s="103"/>
      <c r="L449" s="104"/>
      <c r="M449" s="103"/>
      <c r="N449" s="103"/>
      <c r="O449" s="103"/>
      <c r="P449" s="103"/>
      <c r="Q449" s="103"/>
    </row>
    <row r="450" spans="1:17" x14ac:dyDescent="0.2">
      <c r="A450" s="104"/>
      <c r="B450" s="103"/>
      <c r="C450" s="154"/>
      <c r="D450" s="103"/>
      <c r="E450" s="103"/>
      <c r="F450" s="103"/>
      <c r="G450" s="103"/>
      <c r="H450" s="103"/>
      <c r="I450" s="103"/>
      <c r="J450" s="103"/>
      <c r="K450" s="103"/>
      <c r="L450" s="104"/>
      <c r="M450" s="103"/>
      <c r="N450" s="103"/>
      <c r="O450" s="103"/>
      <c r="P450" s="103"/>
      <c r="Q450" s="103"/>
    </row>
    <row r="451" spans="1:17" x14ac:dyDescent="0.2">
      <c r="A451" s="104"/>
      <c r="B451" s="103"/>
      <c r="C451" s="154"/>
      <c r="D451" s="103"/>
      <c r="E451" s="103"/>
      <c r="F451" s="103"/>
      <c r="G451" s="103"/>
      <c r="H451" s="103"/>
      <c r="I451" s="103"/>
      <c r="J451" s="103"/>
      <c r="K451" s="103"/>
      <c r="L451" s="104"/>
      <c r="M451" s="103"/>
      <c r="N451" s="103"/>
      <c r="O451" s="103"/>
      <c r="P451" s="103"/>
      <c r="Q451" s="103"/>
    </row>
    <row r="452" spans="1:17" x14ac:dyDescent="0.2">
      <c r="A452" s="104"/>
      <c r="B452" s="103"/>
      <c r="C452" s="154"/>
      <c r="D452" s="103"/>
      <c r="E452" s="103"/>
      <c r="F452" s="103"/>
      <c r="G452" s="103"/>
      <c r="H452" s="103"/>
      <c r="I452" s="103"/>
      <c r="J452" s="103"/>
      <c r="K452" s="103"/>
      <c r="L452" s="104"/>
      <c r="M452" s="103"/>
      <c r="N452" s="103"/>
      <c r="O452" s="103"/>
      <c r="P452" s="103"/>
      <c r="Q452" s="103"/>
    </row>
    <row r="453" spans="1:17" x14ac:dyDescent="0.2">
      <c r="A453" s="104"/>
      <c r="B453" s="103"/>
      <c r="C453" s="154"/>
      <c r="D453" s="103"/>
      <c r="E453" s="103"/>
      <c r="F453" s="103"/>
      <c r="G453" s="103"/>
      <c r="H453" s="103"/>
      <c r="I453" s="103"/>
      <c r="J453" s="103"/>
      <c r="K453" s="103"/>
      <c r="L453" s="104"/>
      <c r="M453" s="103"/>
      <c r="N453" s="103"/>
      <c r="O453" s="103"/>
      <c r="P453" s="103"/>
      <c r="Q453" s="103"/>
    </row>
    <row r="454" spans="1:17" x14ac:dyDescent="0.2">
      <c r="A454" s="104"/>
      <c r="B454" s="103"/>
      <c r="C454" s="154"/>
      <c r="D454" s="103"/>
      <c r="E454" s="103"/>
      <c r="F454" s="103"/>
      <c r="G454" s="103"/>
      <c r="H454" s="103"/>
      <c r="I454" s="103"/>
      <c r="J454" s="103"/>
      <c r="K454" s="103"/>
      <c r="L454" s="104"/>
      <c r="M454" s="103"/>
      <c r="N454" s="103"/>
      <c r="O454" s="103"/>
      <c r="P454" s="103"/>
      <c r="Q454" s="103"/>
    </row>
    <row r="455" spans="1:17" x14ac:dyDescent="0.2">
      <c r="A455" s="104"/>
      <c r="B455" s="103"/>
      <c r="C455" s="154"/>
      <c r="D455" s="103"/>
      <c r="E455" s="103"/>
      <c r="F455" s="103"/>
      <c r="G455" s="103"/>
      <c r="H455" s="103"/>
      <c r="I455" s="103"/>
      <c r="J455" s="103"/>
      <c r="K455" s="103"/>
      <c r="L455" s="104"/>
      <c r="M455" s="103"/>
      <c r="N455" s="103"/>
      <c r="O455" s="103"/>
      <c r="P455" s="103"/>
      <c r="Q455" s="103"/>
    </row>
    <row r="456" spans="1:17" x14ac:dyDescent="0.2">
      <c r="A456" s="104"/>
      <c r="B456" s="103"/>
      <c r="C456" s="154"/>
      <c r="D456" s="103"/>
      <c r="E456" s="103"/>
      <c r="F456" s="103"/>
      <c r="G456" s="103"/>
      <c r="H456" s="103"/>
      <c r="I456" s="103"/>
      <c r="J456" s="103"/>
      <c r="K456" s="103"/>
      <c r="L456" s="104"/>
      <c r="M456" s="103"/>
      <c r="N456" s="103"/>
      <c r="O456" s="103"/>
      <c r="P456" s="103"/>
      <c r="Q456" s="103"/>
    </row>
    <row r="457" spans="1:17" x14ac:dyDescent="0.2">
      <c r="A457" s="104"/>
      <c r="B457" s="103"/>
      <c r="C457" s="154"/>
      <c r="D457" s="103"/>
      <c r="E457" s="103"/>
      <c r="F457" s="103"/>
      <c r="G457" s="103"/>
      <c r="H457" s="103"/>
      <c r="I457" s="103"/>
      <c r="J457" s="103"/>
      <c r="K457" s="103"/>
      <c r="L457" s="104"/>
      <c r="M457" s="103"/>
      <c r="N457" s="103"/>
      <c r="O457" s="103"/>
      <c r="P457" s="103"/>
      <c r="Q457" s="103"/>
    </row>
    <row r="458" spans="1:17" x14ac:dyDescent="0.2">
      <c r="A458" s="104"/>
      <c r="B458" s="103"/>
      <c r="C458" s="154"/>
      <c r="D458" s="103"/>
      <c r="E458" s="103"/>
      <c r="F458" s="103"/>
      <c r="G458" s="103"/>
      <c r="H458" s="103"/>
      <c r="I458" s="103"/>
      <c r="J458" s="103"/>
      <c r="K458" s="103"/>
      <c r="L458" s="104"/>
      <c r="M458" s="103"/>
      <c r="N458" s="103"/>
      <c r="O458" s="103"/>
      <c r="P458" s="103"/>
      <c r="Q458" s="103"/>
    </row>
    <row r="459" spans="1:17" x14ac:dyDescent="0.2">
      <c r="A459" s="104"/>
      <c r="B459" s="103"/>
      <c r="C459" s="154"/>
      <c r="D459" s="103"/>
      <c r="E459" s="103"/>
      <c r="F459" s="103"/>
      <c r="G459" s="103"/>
      <c r="H459" s="103"/>
      <c r="I459" s="103"/>
      <c r="J459" s="103"/>
      <c r="K459" s="103"/>
      <c r="L459" s="104"/>
      <c r="M459" s="103"/>
      <c r="N459" s="103"/>
      <c r="O459" s="103"/>
      <c r="P459" s="103"/>
      <c r="Q459" s="103"/>
    </row>
    <row r="460" spans="1:17" x14ac:dyDescent="0.2">
      <c r="A460" s="104"/>
      <c r="B460" s="103"/>
      <c r="C460" s="154"/>
      <c r="D460" s="103"/>
      <c r="E460" s="103"/>
      <c r="F460" s="103"/>
      <c r="G460" s="103"/>
      <c r="H460" s="103"/>
      <c r="I460" s="103"/>
      <c r="J460" s="103"/>
      <c r="K460" s="103"/>
      <c r="L460" s="104"/>
      <c r="M460" s="103"/>
      <c r="N460" s="103"/>
      <c r="O460" s="103"/>
      <c r="P460" s="103"/>
      <c r="Q460" s="103"/>
    </row>
    <row r="461" spans="1:17" x14ac:dyDescent="0.2">
      <c r="A461" s="104"/>
      <c r="B461" s="103"/>
      <c r="C461" s="154"/>
      <c r="D461" s="103"/>
      <c r="E461" s="103"/>
      <c r="F461" s="103"/>
      <c r="G461" s="103"/>
      <c r="H461" s="103"/>
      <c r="I461" s="103"/>
      <c r="J461" s="103"/>
      <c r="K461" s="103"/>
      <c r="L461" s="104"/>
      <c r="M461" s="103"/>
      <c r="N461" s="103"/>
      <c r="O461" s="103"/>
      <c r="P461" s="103"/>
      <c r="Q461" s="103"/>
    </row>
    <row r="462" spans="1:17" x14ac:dyDescent="0.2">
      <c r="A462" s="104"/>
      <c r="B462" s="103"/>
      <c r="C462" s="154"/>
      <c r="D462" s="103"/>
      <c r="E462" s="103"/>
      <c r="F462" s="103"/>
      <c r="G462" s="103"/>
      <c r="H462" s="103"/>
      <c r="I462" s="103"/>
      <c r="J462" s="103"/>
      <c r="K462" s="103"/>
      <c r="L462" s="104"/>
      <c r="M462" s="103"/>
      <c r="N462" s="103"/>
      <c r="O462" s="103"/>
      <c r="P462" s="103"/>
      <c r="Q462" s="103"/>
    </row>
    <row r="463" spans="1:17" x14ac:dyDescent="0.2">
      <c r="A463" s="104"/>
      <c r="B463" s="103"/>
      <c r="C463" s="154"/>
      <c r="D463" s="103"/>
      <c r="E463" s="103"/>
      <c r="F463" s="103"/>
      <c r="G463" s="103"/>
      <c r="H463" s="103"/>
      <c r="I463" s="103"/>
      <c r="J463" s="103"/>
      <c r="K463" s="103"/>
      <c r="L463" s="104"/>
      <c r="M463" s="103"/>
      <c r="N463" s="103"/>
      <c r="O463" s="103"/>
      <c r="P463" s="103"/>
      <c r="Q463" s="103"/>
    </row>
    <row r="464" spans="1:17" x14ac:dyDescent="0.2">
      <c r="A464" s="104"/>
      <c r="B464" s="103"/>
      <c r="C464" s="154"/>
      <c r="D464" s="103"/>
      <c r="E464" s="103"/>
      <c r="F464" s="103"/>
      <c r="G464" s="103"/>
      <c r="H464" s="103"/>
      <c r="I464" s="103"/>
      <c r="J464" s="103"/>
      <c r="K464" s="103"/>
      <c r="L464" s="104"/>
      <c r="M464" s="103"/>
      <c r="N464" s="103"/>
      <c r="O464" s="103"/>
      <c r="P464" s="103"/>
      <c r="Q464" s="103"/>
    </row>
    <row r="465" spans="1:17" x14ac:dyDescent="0.2">
      <c r="A465" s="104"/>
      <c r="B465" s="103"/>
      <c r="C465" s="154"/>
      <c r="D465" s="103"/>
      <c r="E465" s="103"/>
      <c r="F465" s="103"/>
      <c r="G465" s="103"/>
      <c r="H465" s="103"/>
      <c r="I465" s="103"/>
      <c r="J465" s="103"/>
      <c r="K465" s="103"/>
      <c r="L465" s="104"/>
      <c r="M465" s="103"/>
      <c r="N465" s="103"/>
      <c r="O465" s="103"/>
      <c r="P465" s="103"/>
      <c r="Q465" s="103"/>
    </row>
    <row r="466" spans="1:17" x14ac:dyDescent="0.2">
      <c r="A466" s="104"/>
      <c r="B466" s="103"/>
      <c r="C466" s="154"/>
      <c r="D466" s="103"/>
      <c r="E466" s="103"/>
      <c r="F466" s="103"/>
      <c r="G466" s="103"/>
      <c r="H466" s="103"/>
      <c r="I466" s="103"/>
      <c r="J466" s="103"/>
      <c r="K466" s="103"/>
      <c r="L466" s="104"/>
      <c r="M466" s="103"/>
      <c r="N466" s="103"/>
      <c r="O466" s="103"/>
      <c r="P466" s="103"/>
      <c r="Q466" s="103"/>
    </row>
    <row r="467" spans="1:17" x14ac:dyDescent="0.2">
      <c r="A467" s="104"/>
      <c r="B467" s="103"/>
      <c r="C467" s="154"/>
      <c r="D467" s="103"/>
      <c r="E467" s="103"/>
      <c r="F467" s="103"/>
      <c r="G467" s="103"/>
      <c r="H467" s="103"/>
      <c r="I467" s="103"/>
      <c r="J467" s="103"/>
      <c r="K467" s="103"/>
      <c r="L467" s="104"/>
      <c r="M467" s="103"/>
      <c r="N467" s="103"/>
      <c r="O467" s="103"/>
      <c r="P467" s="103"/>
      <c r="Q467" s="103"/>
    </row>
    <row r="468" spans="1:17" x14ac:dyDescent="0.2">
      <c r="A468" s="104"/>
      <c r="B468" s="103"/>
      <c r="C468" s="154"/>
      <c r="D468" s="103"/>
      <c r="E468" s="103"/>
      <c r="F468" s="103"/>
      <c r="G468" s="103"/>
      <c r="H468" s="103"/>
      <c r="I468" s="103"/>
      <c r="J468" s="103"/>
      <c r="K468" s="103"/>
      <c r="L468" s="104"/>
      <c r="M468" s="103"/>
      <c r="N468" s="103"/>
      <c r="O468" s="103"/>
      <c r="P468" s="103"/>
      <c r="Q468" s="103"/>
    </row>
    <row r="469" spans="1:17" x14ac:dyDescent="0.2">
      <c r="A469" s="104"/>
      <c r="B469" s="103"/>
      <c r="C469" s="154"/>
      <c r="D469" s="103"/>
      <c r="E469" s="103"/>
      <c r="F469" s="103"/>
      <c r="G469" s="103"/>
      <c r="H469" s="103"/>
      <c r="I469" s="103"/>
      <c r="J469" s="103"/>
      <c r="K469" s="103"/>
      <c r="L469" s="104"/>
      <c r="M469" s="103"/>
      <c r="N469" s="103"/>
      <c r="O469" s="103"/>
      <c r="P469" s="103"/>
      <c r="Q469" s="103"/>
    </row>
    <row r="470" spans="1:17" x14ac:dyDescent="0.2">
      <c r="A470" s="104"/>
      <c r="B470" s="103"/>
      <c r="C470" s="154"/>
      <c r="D470" s="103"/>
      <c r="E470" s="103"/>
      <c r="F470" s="103"/>
      <c r="G470" s="103"/>
      <c r="H470" s="103"/>
      <c r="I470" s="103"/>
      <c r="J470" s="103"/>
      <c r="K470" s="103"/>
      <c r="L470" s="104"/>
      <c r="M470" s="103"/>
      <c r="N470" s="103"/>
      <c r="O470" s="103"/>
      <c r="P470" s="103"/>
      <c r="Q470" s="103"/>
    </row>
    <row r="471" spans="1:17" x14ac:dyDescent="0.2">
      <c r="A471" s="104"/>
      <c r="B471" s="103"/>
      <c r="C471" s="154"/>
      <c r="D471" s="103"/>
      <c r="E471" s="103"/>
      <c r="F471" s="103"/>
      <c r="G471" s="103"/>
      <c r="H471" s="103"/>
      <c r="I471" s="103"/>
      <c r="J471" s="103"/>
      <c r="K471" s="103"/>
      <c r="L471" s="104"/>
      <c r="M471" s="103"/>
      <c r="N471" s="103"/>
      <c r="O471" s="103"/>
      <c r="P471" s="103"/>
      <c r="Q471" s="103"/>
    </row>
    <row r="472" spans="1:17" x14ac:dyDescent="0.2">
      <c r="A472" s="104"/>
      <c r="B472" s="103"/>
      <c r="C472" s="154"/>
      <c r="D472" s="103"/>
      <c r="E472" s="103"/>
      <c r="F472" s="103"/>
      <c r="G472" s="103"/>
      <c r="H472" s="103"/>
      <c r="I472" s="103"/>
      <c r="J472" s="103"/>
      <c r="K472" s="103"/>
      <c r="L472" s="104"/>
      <c r="M472" s="103"/>
      <c r="N472" s="103"/>
      <c r="O472" s="103"/>
      <c r="P472" s="103"/>
      <c r="Q472" s="103"/>
    </row>
    <row r="473" spans="1:17" x14ac:dyDescent="0.2">
      <c r="A473" s="104"/>
      <c r="B473" s="103"/>
      <c r="C473" s="154"/>
      <c r="D473" s="103"/>
      <c r="E473" s="103"/>
      <c r="F473" s="103"/>
      <c r="G473" s="103"/>
      <c r="H473" s="103"/>
      <c r="I473" s="103"/>
      <c r="J473" s="103"/>
      <c r="K473" s="103"/>
      <c r="L473" s="104"/>
      <c r="M473" s="103"/>
      <c r="N473" s="103"/>
      <c r="O473" s="103"/>
      <c r="P473" s="103"/>
      <c r="Q473" s="103"/>
    </row>
    <row r="474" spans="1:17" x14ac:dyDescent="0.2">
      <c r="A474" s="104"/>
      <c r="B474" s="103"/>
      <c r="C474" s="154"/>
      <c r="D474" s="103"/>
      <c r="E474" s="103"/>
      <c r="F474" s="103"/>
      <c r="G474" s="103"/>
      <c r="H474" s="103"/>
      <c r="I474" s="103"/>
      <c r="J474" s="103"/>
      <c r="K474" s="103"/>
      <c r="L474" s="104"/>
      <c r="M474" s="103"/>
      <c r="N474" s="103"/>
      <c r="O474" s="103"/>
      <c r="P474" s="103"/>
      <c r="Q474" s="103"/>
    </row>
    <row r="475" spans="1:17" x14ac:dyDescent="0.2">
      <c r="A475" s="104"/>
      <c r="B475" s="103"/>
      <c r="C475" s="154"/>
      <c r="D475" s="103"/>
      <c r="E475" s="103"/>
      <c r="F475" s="103"/>
      <c r="G475" s="103"/>
      <c r="H475" s="103"/>
      <c r="I475" s="103"/>
      <c r="J475" s="103"/>
      <c r="K475" s="103"/>
      <c r="L475" s="104"/>
      <c r="M475" s="103"/>
      <c r="N475" s="103"/>
      <c r="O475" s="103"/>
      <c r="P475" s="103"/>
      <c r="Q475" s="103"/>
    </row>
    <row r="476" spans="1:17" x14ac:dyDescent="0.2">
      <c r="A476" s="104"/>
      <c r="B476" s="103"/>
      <c r="C476" s="154"/>
      <c r="D476" s="103"/>
      <c r="E476" s="103"/>
      <c r="F476" s="103"/>
      <c r="G476" s="103"/>
      <c r="H476" s="103"/>
      <c r="I476" s="103"/>
      <c r="J476" s="103"/>
      <c r="K476" s="103"/>
      <c r="L476" s="104"/>
      <c r="M476" s="103"/>
      <c r="N476" s="103"/>
      <c r="O476" s="103"/>
      <c r="P476" s="103"/>
      <c r="Q476" s="103"/>
    </row>
    <row r="477" spans="1:17" x14ac:dyDescent="0.2">
      <c r="A477" s="104"/>
      <c r="B477" s="103"/>
      <c r="C477" s="154"/>
      <c r="D477" s="103"/>
      <c r="E477" s="103"/>
      <c r="F477" s="103"/>
      <c r="G477" s="103"/>
      <c r="H477" s="103"/>
      <c r="I477" s="103"/>
      <c r="J477" s="103"/>
      <c r="K477" s="103"/>
      <c r="L477" s="104"/>
      <c r="M477" s="103"/>
      <c r="N477" s="103"/>
      <c r="O477" s="103"/>
      <c r="P477" s="103"/>
      <c r="Q477" s="103"/>
    </row>
    <row r="478" spans="1:17" x14ac:dyDescent="0.2">
      <c r="A478" s="104"/>
      <c r="B478" s="103"/>
      <c r="C478" s="154"/>
      <c r="D478" s="103"/>
      <c r="E478" s="103"/>
      <c r="F478" s="103"/>
      <c r="G478" s="103"/>
      <c r="H478" s="103"/>
      <c r="I478" s="103"/>
      <c r="J478" s="103"/>
      <c r="K478" s="103"/>
      <c r="L478" s="104"/>
      <c r="M478" s="103"/>
      <c r="N478" s="103"/>
      <c r="O478" s="103"/>
      <c r="P478" s="103"/>
      <c r="Q478" s="103"/>
    </row>
    <row r="479" spans="1:17" x14ac:dyDescent="0.2">
      <c r="A479" s="104"/>
      <c r="B479" s="103"/>
      <c r="C479" s="154"/>
      <c r="D479" s="103"/>
      <c r="E479" s="103"/>
      <c r="F479" s="103"/>
      <c r="G479" s="103"/>
      <c r="H479" s="103"/>
      <c r="I479" s="103"/>
      <c r="J479" s="103"/>
      <c r="K479" s="103"/>
      <c r="L479" s="104"/>
      <c r="M479" s="103"/>
      <c r="N479" s="103"/>
      <c r="O479" s="103"/>
      <c r="P479" s="103"/>
      <c r="Q479" s="103"/>
    </row>
    <row r="480" spans="1:17" x14ac:dyDescent="0.2">
      <c r="A480" s="104"/>
      <c r="B480" s="103"/>
      <c r="C480" s="154"/>
      <c r="D480" s="103"/>
      <c r="E480" s="103"/>
      <c r="F480" s="103"/>
      <c r="G480" s="103"/>
      <c r="H480" s="103"/>
      <c r="I480" s="103"/>
      <c r="J480" s="103"/>
      <c r="K480" s="103"/>
      <c r="L480" s="104"/>
      <c r="M480" s="103"/>
      <c r="N480" s="103"/>
      <c r="O480" s="103"/>
      <c r="P480" s="103"/>
      <c r="Q480" s="103"/>
    </row>
    <row r="481" spans="1:17" x14ac:dyDescent="0.2">
      <c r="A481" s="104"/>
      <c r="B481" s="103"/>
      <c r="C481" s="154"/>
      <c r="D481" s="103"/>
      <c r="E481" s="103"/>
      <c r="F481" s="103"/>
      <c r="G481" s="103"/>
      <c r="H481" s="103"/>
      <c r="I481" s="103"/>
      <c r="J481" s="103"/>
      <c r="K481" s="103"/>
      <c r="L481" s="104"/>
      <c r="M481" s="103"/>
      <c r="N481" s="103"/>
      <c r="O481" s="103"/>
      <c r="P481" s="103"/>
      <c r="Q481" s="103"/>
    </row>
    <row r="482" spans="1:17" x14ac:dyDescent="0.2">
      <c r="A482" s="104"/>
      <c r="B482" s="103"/>
      <c r="C482" s="154"/>
      <c r="D482" s="103"/>
      <c r="E482" s="103"/>
      <c r="F482" s="103"/>
      <c r="G482" s="103"/>
      <c r="H482" s="103"/>
      <c r="I482" s="103"/>
      <c r="J482" s="103"/>
      <c r="K482" s="103"/>
      <c r="L482" s="104"/>
      <c r="M482" s="103"/>
      <c r="N482" s="103"/>
      <c r="O482" s="103"/>
      <c r="P482" s="103"/>
      <c r="Q482" s="103"/>
    </row>
    <row r="483" spans="1:17" x14ac:dyDescent="0.2">
      <c r="A483" s="104"/>
      <c r="B483" s="103"/>
      <c r="C483" s="154"/>
      <c r="D483" s="103"/>
      <c r="E483" s="103"/>
      <c r="F483" s="103"/>
      <c r="G483" s="103"/>
      <c r="H483" s="103"/>
      <c r="I483" s="103"/>
      <c r="J483" s="103"/>
      <c r="K483" s="103"/>
      <c r="L483" s="104"/>
      <c r="M483" s="103"/>
      <c r="N483" s="103"/>
      <c r="O483" s="103"/>
      <c r="P483" s="103"/>
      <c r="Q483" s="103"/>
    </row>
    <row r="484" spans="1:17" x14ac:dyDescent="0.2">
      <c r="A484" s="104"/>
      <c r="B484" s="103"/>
      <c r="C484" s="154"/>
      <c r="D484" s="103"/>
      <c r="E484" s="103"/>
      <c r="F484" s="103"/>
      <c r="G484" s="103"/>
      <c r="H484" s="103"/>
      <c r="I484" s="103"/>
      <c r="J484" s="103"/>
      <c r="K484" s="103"/>
      <c r="L484" s="104"/>
      <c r="M484" s="103"/>
      <c r="N484" s="103"/>
      <c r="O484" s="103"/>
      <c r="P484" s="103"/>
      <c r="Q484" s="103"/>
    </row>
    <row r="485" spans="1:17" x14ac:dyDescent="0.2">
      <c r="A485" s="104"/>
      <c r="B485" s="103"/>
      <c r="C485" s="154"/>
      <c r="D485" s="103"/>
      <c r="E485" s="103"/>
      <c r="F485" s="103"/>
      <c r="G485" s="103"/>
      <c r="H485" s="103"/>
      <c r="I485" s="103"/>
      <c r="J485" s="103"/>
      <c r="K485" s="103"/>
      <c r="L485" s="104"/>
      <c r="M485" s="103"/>
      <c r="N485" s="103"/>
      <c r="O485" s="103"/>
      <c r="P485" s="103"/>
      <c r="Q485" s="103"/>
    </row>
    <row r="486" spans="1:17" x14ac:dyDescent="0.2">
      <c r="A486" s="104"/>
      <c r="B486" s="103"/>
      <c r="C486" s="154"/>
      <c r="D486" s="103"/>
      <c r="E486" s="103"/>
      <c r="F486" s="103"/>
      <c r="G486" s="103"/>
      <c r="H486" s="103"/>
      <c r="I486" s="103"/>
      <c r="J486" s="103"/>
      <c r="K486" s="103"/>
      <c r="L486" s="104"/>
      <c r="M486" s="103"/>
      <c r="N486" s="103"/>
      <c r="O486" s="103"/>
      <c r="P486" s="103"/>
      <c r="Q486" s="103"/>
    </row>
    <row r="487" spans="1:17" x14ac:dyDescent="0.2">
      <c r="A487" s="104"/>
      <c r="B487" s="103"/>
      <c r="C487" s="154"/>
      <c r="D487" s="103"/>
      <c r="E487" s="103"/>
      <c r="F487" s="103"/>
      <c r="G487" s="103"/>
      <c r="H487" s="103"/>
      <c r="I487" s="103"/>
      <c r="J487" s="103"/>
      <c r="K487" s="103"/>
      <c r="L487" s="104"/>
      <c r="M487" s="103"/>
      <c r="N487" s="103"/>
      <c r="O487" s="103"/>
      <c r="P487" s="103"/>
      <c r="Q487" s="103"/>
    </row>
    <row r="488" spans="1:17" x14ac:dyDescent="0.2">
      <c r="A488" s="104"/>
      <c r="B488" s="103"/>
      <c r="C488" s="154"/>
      <c r="D488" s="103"/>
      <c r="E488" s="103"/>
      <c r="F488" s="103"/>
      <c r="G488" s="103"/>
      <c r="H488" s="103"/>
      <c r="I488" s="103"/>
      <c r="J488" s="103"/>
      <c r="K488" s="103"/>
      <c r="L488" s="104"/>
      <c r="M488" s="103"/>
      <c r="N488" s="103"/>
      <c r="O488" s="103"/>
      <c r="P488" s="103"/>
      <c r="Q488" s="103"/>
    </row>
    <row r="489" spans="1:17" x14ac:dyDescent="0.2">
      <c r="A489" s="104"/>
      <c r="B489" s="103"/>
      <c r="C489" s="154"/>
      <c r="D489" s="103"/>
      <c r="E489" s="103"/>
      <c r="F489" s="103"/>
      <c r="G489" s="103"/>
      <c r="H489" s="103"/>
      <c r="I489" s="103"/>
      <c r="J489" s="103"/>
      <c r="K489" s="103"/>
      <c r="L489" s="104"/>
      <c r="M489" s="103"/>
      <c r="N489" s="103"/>
      <c r="O489" s="103"/>
      <c r="P489" s="103"/>
      <c r="Q489" s="103"/>
    </row>
    <row r="490" spans="1:17" x14ac:dyDescent="0.2">
      <c r="A490" s="104"/>
      <c r="B490" s="103"/>
      <c r="C490" s="154"/>
      <c r="D490" s="103"/>
      <c r="E490" s="103"/>
      <c r="F490" s="103"/>
      <c r="G490" s="103"/>
      <c r="H490" s="103"/>
      <c r="I490" s="103"/>
      <c r="J490" s="103"/>
      <c r="K490" s="103"/>
      <c r="L490" s="104"/>
      <c r="M490" s="103"/>
      <c r="N490" s="103"/>
      <c r="O490" s="103"/>
      <c r="P490" s="103"/>
      <c r="Q490" s="103"/>
    </row>
    <row r="491" spans="1:17" x14ac:dyDescent="0.2">
      <c r="A491" s="104"/>
      <c r="B491" s="103"/>
      <c r="C491" s="154"/>
      <c r="D491" s="103"/>
      <c r="E491" s="103"/>
      <c r="F491" s="103"/>
      <c r="G491" s="103"/>
      <c r="H491" s="103"/>
      <c r="I491" s="103"/>
      <c r="J491" s="103"/>
      <c r="K491" s="103"/>
      <c r="L491" s="104"/>
      <c r="M491" s="103"/>
      <c r="N491" s="103"/>
      <c r="O491" s="103"/>
      <c r="P491" s="103"/>
      <c r="Q491" s="103"/>
    </row>
    <row r="492" spans="1:17" x14ac:dyDescent="0.2">
      <c r="A492" s="104"/>
      <c r="B492" s="103"/>
      <c r="C492" s="154"/>
      <c r="D492" s="103"/>
      <c r="E492" s="103"/>
      <c r="F492" s="103"/>
      <c r="G492" s="103"/>
      <c r="H492" s="103"/>
      <c r="I492" s="103"/>
      <c r="J492" s="103"/>
      <c r="K492" s="103"/>
      <c r="L492" s="104"/>
      <c r="M492" s="103"/>
      <c r="N492" s="103"/>
      <c r="O492" s="103"/>
      <c r="P492" s="103"/>
      <c r="Q492" s="103"/>
    </row>
    <row r="493" spans="1:17" x14ac:dyDescent="0.2">
      <c r="A493" s="104"/>
      <c r="B493" s="103"/>
      <c r="C493" s="154"/>
      <c r="D493" s="103"/>
      <c r="E493" s="103"/>
      <c r="F493" s="103"/>
      <c r="G493" s="103"/>
      <c r="H493" s="103"/>
      <c r="I493" s="103"/>
      <c r="J493" s="103"/>
      <c r="K493" s="103"/>
      <c r="L493" s="104"/>
      <c r="M493" s="103"/>
      <c r="N493" s="103"/>
      <c r="O493" s="103"/>
      <c r="P493" s="103"/>
      <c r="Q493" s="103"/>
    </row>
    <row r="494" spans="1:17" x14ac:dyDescent="0.2">
      <c r="A494" s="104"/>
      <c r="B494" s="103"/>
      <c r="C494" s="154"/>
      <c r="D494" s="103"/>
      <c r="E494" s="103"/>
      <c r="F494" s="103"/>
      <c r="G494" s="103"/>
      <c r="H494" s="103"/>
      <c r="I494" s="103"/>
      <c r="J494" s="103"/>
      <c r="K494" s="103"/>
      <c r="L494" s="104"/>
      <c r="M494" s="103"/>
      <c r="N494" s="103"/>
      <c r="O494" s="103"/>
      <c r="P494" s="103"/>
      <c r="Q494" s="103"/>
    </row>
    <row r="495" spans="1:17" x14ac:dyDescent="0.2">
      <c r="A495" s="104"/>
      <c r="B495" s="103"/>
      <c r="C495" s="154"/>
      <c r="D495" s="103"/>
      <c r="E495" s="103"/>
      <c r="F495" s="103"/>
      <c r="G495" s="103"/>
      <c r="H495" s="103"/>
      <c r="I495" s="103"/>
      <c r="J495" s="103"/>
      <c r="K495" s="103"/>
      <c r="L495" s="104"/>
      <c r="M495" s="103"/>
      <c r="N495" s="103"/>
      <c r="O495" s="103"/>
      <c r="P495" s="103"/>
      <c r="Q495" s="103"/>
    </row>
    <row r="496" spans="1:17" x14ac:dyDescent="0.2">
      <c r="A496" s="104"/>
      <c r="B496" s="103"/>
      <c r="C496" s="154"/>
      <c r="D496" s="103"/>
      <c r="E496" s="103"/>
      <c r="F496" s="103"/>
      <c r="G496" s="103"/>
      <c r="H496" s="103"/>
      <c r="I496" s="103"/>
      <c r="J496" s="103"/>
      <c r="K496" s="103"/>
      <c r="L496" s="104"/>
      <c r="M496" s="103"/>
      <c r="N496" s="103"/>
      <c r="O496" s="103"/>
      <c r="P496" s="103"/>
      <c r="Q496" s="103"/>
    </row>
    <row r="497" spans="1:17" x14ac:dyDescent="0.2">
      <c r="A497" s="104"/>
      <c r="B497" s="103"/>
      <c r="C497" s="154"/>
      <c r="D497" s="103"/>
      <c r="E497" s="103"/>
      <c r="F497" s="103"/>
      <c r="G497" s="103"/>
      <c r="H497" s="103"/>
      <c r="I497" s="103"/>
      <c r="J497" s="103"/>
      <c r="K497" s="103"/>
      <c r="L497" s="104"/>
      <c r="M497" s="103"/>
      <c r="N497" s="103"/>
      <c r="O497" s="103"/>
      <c r="P497" s="103"/>
      <c r="Q497" s="103"/>
    </row>
    <row r="498" spans="1:17" x14ac:dyDescent="0.2">
      <c r="A498" s="104"/>
      <c r="B498" s="103"/>
      <c r="C498" s="154"/>
      <c r="D498" s="103"/>
      <c r="E498" s="103"/>
      <c r="F498" s="103"/>
      <c r="G498" s="103"/>
      <c r="H498" s="103"/>
      <c r="I498" s="103"/>
      <c r="J498" s="103"/>
      <c r="K498" s="103"/>
      <c r="L498" s="104"/>
      <c r="M498" s="103"/>
      <c r="N498" s="103"/>
      <c r="O498" s="103"/>
      <c r="P498" s="103"/>
      <c r="Q498" s="103"/>
    </row>
    <row r="499" spans="1:17" x14ac:dyDescent="0.2">
      <c r="A499" s="104"/>
      <c r="B499" s="103"/>
      <c r="C499" s="154"/>
      <c r="D499" s="103"/>
      <c r="E499" s="103"/>
      <c r="F499" s="103"/>
      <c r="G499" s="103"/>
      <c r="H499" s="103"/>
      <c r="I499" s="103"/>
      <c r="J499" s="103"/>
      <c r="K499" s="103"/>
      <c r="L499" s="104"/>
      <c r="M499" s="103"/>
      <c r="N499" s="103"/>
      <c r="O499" s="103"/>
      <c r="P499" s="103"/>
      <c r="Q499" s="103"/>
    </row>
    <row r="500" spans="1:17" x14ac:dyDescent="0.2">
      <c r="A500" s="104"/>
      <c r="B500" s="103"/>
      <c r="C500" s="154"/>
      <c r="D500" s="103"/>
      <c r="E500" s="103"/>
      <c r="F500" s="103"/>
      <c r="G500" s="103"/>
      <c r="H500" s="103"/>
      <c r="I500" s="103"/>
      <c r="J500" s="103"/>
      <c r="K500" s="103"/>
      <c r="L500" s="104"/>
      <c r="M500" s="103"/>
      <c r="N500" s="103"/>
      <c r="O500" s="103"/>
      <c r="P500" s="103"/>
      <c r="Q500" s="103"/>
    </row>
    <row r="501" spans="1:17" x14ac:dyDescent="0.2">
      <c r="A501" s="104"/>
      <c r="B501" s="103"/>
      <c r="C501" s="154"/>
      <c r="D501" s="103"/>
      <c r="E501" s="103"/>
      <c r="F501" s="103"/>
      <c r="G501" s="103"/>
      <c r="H501" s="103"/>
      <c r="I501" s="103"/>
      <c r="J501" s="103"/>
      <c r="K501" s="103"/>
      <c r="L501" s="104"/>
      <c r="M501" s="103"/>
      <c r="N501" s="103"/>
      <c r="O501" s="103"/>
      <c r="P501" s="103"/>
      <c r="Q501" s="103"/>
    </row>
    <row r="502" spans="1:17" x14ac:dyDescent="0.2">
      <c r="A502" s="104"/>
      <c r="B502" s="103"/>
      <c r="C502" s="154"/>
      <c r="D502" s="103"/>
      <c r="E502" s="103"/>
      <c r="F502" s="103"/>
      <c r="G502" s="103"/>
      <c r="H502" s="103"/>
      <c r="I502" s="103"/>
      <c r="J502" s="103"/>
      <c r="K502" s="103"/>
      <c r="L502" s="104"/>
      <c r="M502" s="103"/>
      <c r="N502" s="103"/>
      <c r="O502" s="103"/>
      <c r="P502" s="103"/>
      <c r="Q502" s="103"/>
    </row>
    <row r="503" spans="1:17" x14ac:dyDescent="0.2">
      <c r="A503" s="104"/>
      <c r="B503" s="103"/>
      <c r="C503" s="154"/>
      <c r="D503" s="103"/>
      <c r="E503" s="103"/>
      <c r="F503" s="103"/>
      <c r="G503" s="103"/>
      <c r="H503" s="103"/>
      <c r="I503" s="103"/>
      <c r="J503" s="103"/>
      <c r="K503" s="103"/>
      <c r="L503" s="104"/>
      <c r="M503" s="103"/>
      <c r="N503" s="103"/>
      <c r="O503" s="103"/>
      <c r="P503" s="103"/>
      <c r="Q503" s="103"/>
    </row>
    <row r="504" spans="1:17" x14ac:dyDescent="0.2">
      <c r="A504" s="104"/>
      <c r="B504" s="103"/>
      <c r="C504" s="154"/>
      <c r="D504" s="103"/>
      <c r="E504" s="103"/>
      <c r="F504" s="103"/>
      <c r="G504" s="103"/>
      <c r="H504" s="103"/>
      <c r="I504" s="103"/>
      <c r="J504" s="103"/>
      <c r="K504" s="103"/>
      <c r="L504" s="104"/>
      <c r="M504" s="103"/>
      <c r="N504" s="103"/>
      <c r="O504" s="103"/>
      <c r="P504" s="103"/>
      <c r="Q504" s="103"/>
    </row>
    <row r="505" spans="1:17" x14ac:dyDescent="0.2">
      <c r="A505" s="104"/>
      <c r="B505" s="103"/>
      <c r="C505" s="154"/>
      <c r="D505" s="103"/>
      <c r="E505" s="103"/>
      <c r="F505" s="103"/>
      <c r="G505" s="103"/>
      <c r="H505" s="103"/>
      <c r="I505" s="103"/>
      <c r="J505" s="103"/>
      <c r="K505" s="103"/>
      <c r="L505" s="104"/>
      <c r="M505" s="103"/>
      <c r="N505" s="103"/>
      <c r="O505" s="103"/>
      <c r="P505" s="103"/>
      <c r="Q505" s="103"/>
    </row>
    <row r="506" spans="1:17" x14ac:dyDescent="0.2">
      <c r="A506" s="104"/>
      <c r="B506" s="103"/>
      <c r="C506" s="154"/>
      <c r="D506" s="103"/>
      <c r="E506" s="103"/>
      <c r="F506" s="103"/>
      <c r="G506" s="103"/>
      <c r="H506" s="103"/>
      <c r="I506" s="103"/>
      <c r="J506" s="103"/>
      <c r="K506" s="103"/>
      <c r="L506" s="104"/>
      <c r="M506" s="103"/>
      <c r="N506" s="103"/>
      <c r="O506" s="103"/>
      <c r="P506" s="103"/>
      <c r="Q506" s="103"/>
    </row>
    <row r="507" spans="1:17" x14ac:dyDescent="0.2">
      <c r="A507" s="104"/>
      <c r="B507" s="103"/>
      <c r="C507" s="154"/>
      <c r="D507" s="103"/>
      <c r="E507" s="103"/>
      <c r="F507" s="103"/>
      <c r="G507" s="103"/>
      <c r="H507" s="103"/>
      <c r="I507" s="103"/>
      <c r="J507" s="103"/>
      <c r="K507" s="103"/>
      <c r="L507" s="104"/>
      <c r="M507" s="103"/>
      <c r="N507" s="103"/>
      <c r="O507" s="103"/>
      <c r="P507" s="103"/>
      <c r="Q507" s="103"/>
    </row>
    <row r="508" spans="1:17" x14ac:dyDescent="0.2">
      <c r="A508" s="104"/>
      <c r="B508" s="103"/>
      <c r="C508" s="154"/>
      <c r="D508" s="103"/>
      <c r="E508" s="103"/>
      <c r="F508" s="103"/>
      <c r="G508" s="103"/>
      <c r="H508" s="103"/>
      <c r="I508" s="103"/>
      <c r="J508" s="103"/>
      <c r="K508" s="103"/>
      <c r="L508" s="104"/>
      <c r="M508" s="103"/>
      <c r="N508" s="103"/>
      <c r="O508" s="103"/>
      <c r="P508" s="103"/>
      <c r="Q508" s="103"/>
    </row>
    <row r="509" spans="1:17" x14ac:dyDescent="0.2">
      <c r="A509" s="104"/>
      <c r="B509" s="103"/>
      <c r="C509" s="154"/>
      <c r="D509" s="103"/>
      <c r="E509" s="103"/>
      <c r="F509" s="103"/>
      <c r="G509" s="103"/>
      <c r="H509" s="103"/>
      <c r="I509" s="103"/>
      <c r="J509" s="103"/>
      <c r="K509" s="103"/>
      <c r="L509" s="104"/>
      <c r="M509" s="103"/>
      <c r="N509" s="103"/>
      <c r="O509" s="103"/>
      <c r="P509" s="103"/>
      <c r="Q509" s="103"/>
    </row>
    <row r="510" spans="1:17" x14ac:dyDescent="0.2">
      <c r="A510" s="104"/>
      <c r="B510" s="103"/>
      <c r="C510" s="154"/>
      <c r="D510" s="103"/>
      <c r="E510" s="103"/>
      <c r="F510" s="103"/>
      <c r="G510" s="103"/>
      <c r="H510" s="103"/>
      <c r="I510" s="103"/>
      <c r="J510" s="103"/>
      <c r="K510" s="103"/>
      <c r="L510" s="104"/>
      <c r="M510" s="103"/>
      <c r="N510" s="103"/>
      <c r="O510" s="103"/>
      <c r="P510" s="103"/>
      <c r="Q510" s="103"/>
    </row>
    <row r="511" spans="1:17" x14ac:dyDescent="0.2">
      <c r="A511" s="104"/>
      <c r="B511" s="103"/>
      <c r="C511" s="154"/>
      <c r="D511" s="103"/>
      <c r="E511" s="103"/>
      <c r="F511" s="103"/>
      <c r="G511" s="103"/>
      <c r="H511" s="103"/>
      <c r="I511" s="103"/>
      <c r="J511" s="103"/>
      <c r="K511" s="103"/>
      <c r="L511" s="104"/>
      <c r="M511" s="103"/>
      <c r="N511" s="103"/>
      <c r="O511" s="103"/>
      <c r="P511" s="103"/>
      <c r="Q511" s="103"/>
    </row>
    <row r="512" spans="1:17" x14ac:dyDescent="0.2">
      <c r="A512" s="104"/>
      <c r="B512" s="103"/>
      <c r="C512" s="154"/>
      <c r="D512" s="103"/>
      <c r="E512" s="103"/>
      <c r="F512" s="103"/>
      <c r="G512" s="103"/>
      <c r="H512" s="103"/>
      <c r="I512" s="103"/>
      <c r="J512" s="103"/>
      <c r="K512" s="103"/>
      <c r="L512" s="104"/>
      <c r="M512" s="103"/>
      <c r="N512" s="103"/>
      <c r="O512" s="103"/>
      <c r="P512" s="103"/>
      <c r="Q512" s="103"/>
    </row>
    <row r="513" spans="1:17" x14ac:dyDescent="0.2">
      <c r="A513" s="104"/>
      <c r="B513" s="103"/>
      <c r="C513" s="154"/>
      <c r="D513" s="103"/>
      <c r="E513" s="103"/>
      <c r="F513" s="103"/>
      <c r="G513" s="103"/>
      <c r="H513" s="103"/>
      <c r="I513" s="103"/>
      <c r="J513" s="103"/>
      <c r="K513" s="103"/>
      <c r="L513" s="104"/>
      <c r="M513" s="103"/>
      <c r="N513" s="103"/>
      <c r="O513" s="103"/>
      <c r="P513" s="103"/>
      <c r="Q513" s="103"/>
    </row>
    <row r="514" spans="1:17" x14ac:dyDescent="0.2">
      <c r="A514" s="104"/>
      <c r="B514" s="103"/>
      <c r="C514" s="154"/>
      <c r="D514" s="103"/>
      <c r="E514" s="103"/>
      <c r="F514" s="103"/>
      <c r="G514" s="103"/>
      <c r="H514" s="103"/>
      <c r="I514" s="103"/>
      <c r="J514" s="103"/>
      <c r="K514" s="103"/>
      <c r="L514" s="104"/>
      <c r="M514" s="103"/>
      <c r="N514" s="103"/>
      <c r="O514" s="103"/>
      <c r="P514" s="103"/>
      <c r="Q514" s="103"/>
    </row>
    <row r="515" spans="1:17" x14ac:dyDescent="0.2">
      <c r="A515" s="104"/>
      <c r="B515" s="103"/>
      <c r="C515" s="154"/>
      <c r="D515" s="103"/>
      <c r="E515" s="103"/>
      <c r="F515" s="103"/>
      <c r="G515" s="103"/>
      <c r="H515" s="103"/>
      <c r="I515" s="103"/>
      <c r="J515" s="103"/>
      <c r="K515" s="103"/>
      <c r="L515" s="104"/>
      <c r="M515" s="103"/>
      <c r="N515" s="103"/>
      <c r="O515" s="103"/>
      <c r="P515" s="103"/>
      <c r="Q515" s="103"/>
    </row>
    <row r="516" spans="1:17" x14ac:dyDescent="0.2">
      <c r="A516" s="104"/>
      <c r="B516" s="103"/>
      <c r="C516" s="154"/>
      <c r="D516" s="103"/>
      <c r="E516" s="103"/>
      <c r="F516" s="103"/>
      <c r="G516" s="103"/>
      <c r="H516" s="103"/>
      <c r="I516" s="103"/>
      <c r="J516" s="103"/>
      <c r="K516" s="103"/>
      <c r="L516" s="104"/>
      <c r="M516" s="103"/>
      <c r="N516" s="103"/>
      <c r="O516" s="103"/>
      <c r="P516" s="103"/>
      <c r="Q516" s="103"/>
    </row>
    <row r="517" spans="1:17" x14ac:dyDescent="0.2">
      <c r="A517" s="104"/>
      <c r="B517" s="103"/>
      <c r="C517" s="154"/>
      <c r="D517" s="103"/>
      <c r="E517" s="103"/>
      <c r="F517" s="103"/>
      <c r="G517" s="103"/>
      <c r="H517" s="103"/>
      <c r="I517" s="103"/>
      <c r="J517" s="103"/>
      <c r="K517" s="103"/>
      <c r="L517" s="104"/>
      <c r="M517" s="103"/>
      <c r="N517" s="103"/>
      <c r="O517" s="103"/>
      <c r="P517" s="103"/>
      <c r="Q517" s="103"/>
    </row>
    <row r="518" spans="1:17" x14ac:dyDescent="0.2">
      <c r="A518" s="104"/>
      <c r="B518" s="103"/>
      <c r="C518" s="154"/>
      <c r="D518" s="103"/>
      <c r="E518" s="103"/>
      <c r="F518" s="103"/>
      <c r="G518" s="103"/>
      <c r="H518" s="103"/>
      <c r="I518" s="103"/>
      <c r="J518" s="103"/>
      <c r="K518" s="103"/>
      <c r="L518" s="104"/>
      <c r="M518" s="103"/>
      <c r="N518" s="103"/>
      <c r="O518" s="103"/>
      <c r="P518" s="103"/>
      <c r="Q518" s="103"/>
    </row>
    <row r="519" spans="1:17" x14ac:dyDescent="0.2">
      <c r="A519" s="104"/>
      <c r="B519" s="103"/>
      <c r="C519" s="154"/>
      <c r="D519" s="103"/>
      <c r="E519" s="103"/>
      <c r="F519" s="103"/>
      <c r="G519" s="103"/>
      <c r="H519" s="103"/>
      <c r="I519" s="103"/>
      <c r="J519" s="103"/>
      <c r="K519" s="103"/>
      <c r="L519" s="104"/>
      <c r="M519" s="103"/>
      <c r="N519" s="103"/>
      <c r="O519" s="103"/>
      <c r="P519" s="103"/>
      <c r="Q519" s="103"/>
    </row>
    <row r="520" spans="1:17" x14ac:dyDescent="0.2">
      <c r="A520" s="104"/>
      <c r="B520" s="103"/>
      <c r="C520" s="154"/>
      <c r="D520" s="103"/>
      <c r="E520" s="103"/>
      <c r="F520" s="103"/>
      <c r="G520" s="103"/>
      <c r="H520" s="103"/>
      <c r="I520" s="103"/>
      <c r="J520" s="103"/>
      <c r="K520" s="103"/>
      <c r="L520" s="104"/>
      <c r="M520" s="103"/>
      <c r="N520" s="103"/>
      <c r="O520" s="103"/>
      <c r="P520" s="103"/>
      <c r="Q520" s="103"/>
    </row>
    <row r="521" spans="1:17" x14ac:dyDescent="0.2">
      <c r="A521" s="104"/>
      <c r="B521" s="103"/>
      <c r="C521" s="154"/>
      <c r="D521" s="103"/>
      <c r="E521" s="103"/>
      <c r="F521" s="103"/>
      <c r="G521" s="103"/>
      <c r="H521" s="103"/>
      <c r="I521" s="103"/>
      <c r="J521" s="103"/>
      <c r="K521" s="103"/>
      <c r="L521" s="104"/>
      <c r="M521" s="103"/>
      <c r="N521" s="103"/>
      <c r="O521" s="103"/>
      <c r="P521" s="103"/>
      <c r="Q521" s="103"/>
    </row>
    <row r="522" spans="1:17" x14ac:dyDescent="0.2">
      <c r="A522" s="104"/>
      <c r="B522" s="103"/>
      <c r="C522" s="154"/>
      <c r="D522" s="103"/>
      <c r="E522" s="103"/>
      <c r="F522" s="103"/>
      <c r="G522" s="103"/>
      <c r="H522" s="103"/>
      <c r="I522" s="103"/>
      <c r="J522" s="103"/>
      <c r="K522" s="103"/>
      <c r="L522" s="104"/>
      <c r="M522" s="103"/>
      <c r="N522" s="103"/>
      <c r="O522" s="103"/>
      <c r="P522" s="103"/>
      <c r="Q522" s="103"/>
    </row>
    <row r="523" spans="1:17" x14ac:dyDescent="0.2">
      <c r="A523" s="104"/>
      <c r="B523" s="103"/>
      <c r="C523" s="154"/>
      <c r="D523" s="103"/>
      <c r="E523" s="103"/>
      <c r="F523" s="103"/>
      <c r="G523" s="103"/>
      <c r="H523" s="103"/>
      <c r="I523" s="103"/>
      <c r="J523" s="103"/>
      <c r="K523" s="103"/>
      <c r="L523" s="104"/>
      <c r="M523" s="103"/>
      <c r="N523" s="103"/>
      <c r="O523" s="103"/>
      <c r="P523" s="103"/>
      <c r="Q523" s="103"/>
    </row>
    <row r="524" spans="1:17" x14ac:dyDescent="0.2">
      <c r="A524" s="104"/>
      <c r="B524" s="103"/>
      <c r="C524" s="154"/>
      <c r="D524" s="103"/>
      <c r="E524" s="103"/>
      <c r="F524" s="103"/>
      <c r="G524" s="103"/>
      <c r="H524" s="103"/>
      <c r="I524" s="103"/>
      <c r="J524" s="103"/>
      <c r="K524" s="103"/>
      <c r="L524" s="104"/>
      <c r="M524" s="103"/>
      <c r="N524" s="103"/>
      <c r="O524" s="103"/>
      <c r="P524" s="103"/>
      <c r="Q524" s="103"/>
    </row>
    <row r="525" spans="1:17" x14ac:dyDescent="0.2">
      <c r="A525" s="104"/>
      <c r="B525" s="103"/>
      <c r="C525" s="154"/>
      <c r="D525" s="103"/>
      <c r="E525" s="103"/>
      <c r="F525" s="103"/>
      <c r="G525" s="103"/>
      <c r="H525" s="103"/>
      <c r="I525" s="103"/>
      <c r="J525" s="103"/>
      <c r="K525" s="103"/>
      <c r="L525" s="104"/>
      <c r="M525" s="103"/>
      <c r="N525" s="103"/>
      <c r="O525" s="103"/>
      <c r="P525" s="103"/>
      <c r="Q525" s="103"/>
    </row>
    <row r="526" spans="1:17" x14ac:dyDescent="0.2">
      <c r="A526" s="104"/>
      <c r="B526" s="103"/>
      <c r="C526" s="154"/>
      <c r="D526" s="103"/>
      <c r="E526" s="103"/>
      <c r="F526" s="103"/>
      <c r="G526" s="103"/>
      <c r="H526" s="103"/>
      <c r="I526" s="103"/>
      <c r="J526" s="103"/>
      <c r="K526" s="103"/>
      <c r="L526" s="104"/>
      <c r="M526" s="103"/>
      <c r="N526" s="103"/>
      <c r="O526" s="103"/>
      <c r="P526" s="103"/>
      <c r="Q526" s="103"/>
    </row>
    <row r="527" spans="1:17" x14ac:dyDescent="0.2">
      <c r="A527" s="104"/>
      <c r="B527" s="103"/>
      <c r="C527" s="154"/>
      <c r="D527" s="103"/>
      <c r="E527" s="103"/>
      <c r="F527" s="103"/>
      <c r="G527" s="103"/>
      <c r="H527" s="103"/>
      <c r="I527" s="103"/>
      <c r="J527" s="103"/>
      <c r="K527" s="103"/>
      <c r="L527" s="104"/>
      <c r="M527" s="103"/>
      <c r="N527" s="103"/>
      <c r="O527" s="103"/>
      <c r="P527" s="103"/>
      <c r="Q527" s="103"/>
    </row>
    <row r="528" spans="1:17" x14ac:dyDescent="0.2">
      <c r="A528" s="104"/>
      <c r="B528" s="103"/>
      <c r="C528" s="154"/>
      <c r="D528" s="103"/>
      <c r="E528" s="103"/>
      <c r="F528" s="103"/>
      <c r="G528" s="103"/>
      <c r="H528" s="103"/>
      <c r="I528" s="103"/>
      <c r="J528" s="103"/>
      <c r="K528" s="103"/>
      <c r="L528" s="104"/>
      <c r="M528" s="103"/>
      <c r="N528" s="103"/>
      <c r="O528" s="103"/>
      <c r="P528" s="103"/>
      <c r="Q528" s="103"/>
    </row>
    <row r="529" spans="1:17" x14ac:dyDescent="0.2">
      <c r="A529" s="104"/>
      <c r="B529" s="103"/>
      <c r="C529" s="154"/>
      <c r="D529" s="103"/>
      <c r="E529" s="103"/>
      <c r="F529" s="103"/>
      <c r="G529" s="103"/>
      <c r="H529" s="103"/>
      <c r="I529" s="103"/>
      <c r="J529" s="103"/>
      <c r="K529" s="103"/>
      <c r="L529" s="104"/>
      <c r="M529" s="103"/>
      <c r="N529" s="103"/>
      <c r="O529" s="103"/>
      <c r="P529" s="103"/>
      <c r="Q529" s="103"/>
    </row>
    <row r="530" spans="1:17" x14ac:dyDescent="0.2">
      <c r="A530" s="104"/>
      <c r="B530" s="103"/>
      <c r="C530" s="154"/>
      <c r="D530" s="103"/>
      <c r="E530" s="103"/>
      <c r="F530" s="103"/>
      <c r="G530" s="103"/>
      <c r="H530" s="103"/>
      <c r="I530" s="103"/>
      <c r="J530" s="103"/>
      <c r="K530" s="103"/>
      <c r="L530" s="104"/>
      <c r="M530" s="103"/>
      <c r="N530" s="103"/>
      <c r="O530" s="103"/>
      <c r="P530" s="103"/>
      <c r="Q530" s="103"/>
    </row>
    <row r="531" spans="1:17" x14ac:dyDescent="0.2">
      <c r="A531" s="104"/>
      <c r="B531" s="103"/>
      <c r="C531" s="154"/>
      <c r="D531" s="103"/>
      <c r="E531" s="103"/>
      <c r="F531" s="103"/>
      <c r="G531" s="103"/>
      <c r="H531" s="103"/>
      <c r="I531" s="103"/>
      <c r="J531" s="103"/>
      <c r="K531" s="103"/>
      <c r="L531" s="104"/>
      <c r="M531" s="103"/>
      <c r="N531" s="103"/>
      <c r="O531" s="103"/>
      <c r="P531" s="103"/>
      <c r="Q531" s="103"/>
    </row>
    <row r="532" spans="1:17" x14ac:dyDescent="0.2">
      <c r="A532" s="104"/>
      <c r="B532" s="103"/>
      <c r="C532" s="154"/>
      <c r="D532" s="103"/>
      <c r="E532" s="103"/>
      <c r="F532" s="103"/>
      <c r="G532" s="103"/>
      <c r="H532" s="103"/>
      <c r="I532" s="103"/>
      <c r="J532" s="103"/>
      <c r="K532" s="103"/>
      <c r="L532" s="104"/>
      <c r="M532" s="103"/>
      <c r="N532" s="103"/>
      <c r="O532" s="103"/>
      <c r="P532" s="103"/>
      <c r="Q532" s="103"/>
    </row>
    <row r="533" spans="1:17" x14ac:dyDescent="0.2">
      <c r="A533" s="104"/>
      <c r="B533" s="103"/>
      <c r="C533" s="154"/>
      <c r="D533" s="103"/>
      <c r="E533" s="103"/>
      <c r="F533" s="103"/>
      <c r="G533" s="103"/>
      <c r="H533" s="103"/>
      <c r="I533" s="103"/>
      <c r="J533" s="103"/>
      <c r="K533" s="103"/>
      <c r="L533" s="104"/>
      <c r="M533" s="103"/>
      <c r="N533" s="103"/>
      <c r="O533" s="103"/>
      <c r="P533" s="103"/>
      <c r="Q533" s="103"/>
    </row>
    <row r="534" spans="1:17" x14ac:dyDescent="0.2">
      <c r="A534" s="104"/>
      <c r="B534" s="103"/>
      <c r="C534" s="154"/>
      <c r="D534" s="103"/>
      <c r="E534" s="103"/>
      <c r="F534" s="103"/>
      <c r="G534" s="103"/>
      <c r="H534" s="103"/>
      <c r="I534" s="103"/>
      <c r="J534" s="103"/>
      <c r="K534" s="103"/>
      <c r="L534" s="104"/>
      <c r="M534" s="103"/>
      <c r="N534" s="103"/>
      <c r="O534" s="103"/>
      <c r="P534" s="103"/>
      <c r="Q534" s="103"/>
    </row>
    <row r="535" spans="1:17" x14ac:dyDescent="0.2">
      <c r="A535" s="104"/>
      <c r="B535" s="103"/>
      <c r="C535" s="154"/>
      <c r="D535" s="103"/>
      <c r="E535" s="103"/>
      <c r="F535" s="103"/>
      <c r="G535" s="103"/>
      <c r="H535" s="103"/>
      <c r="I535" s="103"/>
      <c r="J535" s="103"/>
      <c r="K535" s="103"/>
      <c r="L535" s="104"/>
      <c r="M535" s="103"/>
      <c r="N535" s="103"/>
      <c r="O535" s="103"/>
      <c r="P535" s="103"/>
      <c r="Q535" s="103"/>
    </row>
    <row r="536" spans="1:17" x14ac:dyDescent="0.2">
      <c r="A536" s="104"/>
      <c r="B536" s="103"/>
      <c r="C536" s="154"/>
      <c r="D536" s="103"/>
      <c r="E536" s="103"/>
      <c r="F536" s="103"/>
      <c r="G536" s="103"/>
      <c r="H536" s="103"/>
      <c r="I536" s="103"/>
      <c r="J536" s="103"/>
      <c r="K536" s="103"/>
      <c r="L536" s="104"/>
      <c r="M536" s="103"/>
      <c r="N536" s="103"/>
      <c r="O536" s="103"/>
      <c r="P536" s="103"/>
      <c r="Q536" s="103"/>
    </row>
    <row r="537" spans="1:17" x14ac:dyDescent="0.2">
      <c r="A537" s="104"/>
      <c r="B537" s="103"/>
      <c r="C537" s="154"/>
      <c r="D537" s="103"/>
      <c r="E537" s="103"/>
      <c r="F537" s="103"/>
      <c r="G537" s="103"/>
      <c r="H537" s="103"/>
      <c r="I537" s="103"/>
      <c r="J537" s="103"/>
      <c r="K537" s="103"/>
      <c r="L537" s="104"/>
      <c r="M537" s="103"/>
      <c r="N537" s="103"/>
      <c r="O537" s="103"/>
      <c r="P537" s="103"/>
      <c r="Q537" s="103"/>
    </row>
    <row r="538" spans="1:17" x14ac:dyDescent="0.2">
      <c r="A538" s="104"/>
      <c r="B538" s="103"/>
      <c r="C538" s="154"/>
      <c r="D538" s="103"/>
      <c r="E538" s="103"/>
      <c r="F538" s="103"/>
      <c r="G538" s="103"/>
      <c r="H538" s="103"/>
      <c r="I538" s="103"/>
      <c r="J538" s="103"/>
      <c r="K538" s="103"/>
      <c r="L538" s="104"/>
      <c r="M538" s="103"/>
      <c r="N538" s="103"/>
      <c r="O538" s="103"/>
      <c r="P538" s="103"/>
      <c r="Q538" s="103"/>
    </row>
    <row r="539" spans="1:17" x14ac:dyDescent="0.2">
      <c r="A539" s="104"/>
      <c r="B539" s="103"/>
      <c r="C539" s="154"/>
      <c r="D539" s="103"/>
      <c r="E539" s="103"/>
      <c r="F539" s="103"/>
      <c r="G539" s="103"/>
      <c r="H539" s="103"/>
      <c r="I539" s="103"/>
      <c r="J539" s="103"/>
      <c r="K539" s="103"/>
      <c r="L539" s="104"/>
      <c r="M539" s="103"/>
      <c r="N539" s="103"/>
      <c r="O539" s="103"/>
      <c r="P539" s="103"/>
      <c r="Q539" s="103"/>
    </row>
    <row r="540" spans="1:17" x14ac:dyDescent="0.2">
      <c r="A540" s="104"/>
      <c r="B540" s="103"/>
      <c r="C540" s="154"/>
      <c r="D540" s="103"/>
      <c r="E540" s="103"/>
      <c r="F540" s="103"/>
      <c r="G540" s="103"/>
      <c r="H540" s="103"/>
      <c r="I540" s="103"/>
      <c r="J540" s="103"/>
      <c r="K540" s="103"/>
      <c r="L540" s="104"/>
      <c r="M540" s="103"/>
      <c r="N540" s="103"/>
      <c r="O540" s="103"/>
      <c r="P540" s="103"/>
      <c r="Q540" s="103"/>
    </row>
    <row r="541" spans="1:17" x14ac:dyDescent="0.2">
      <c r="A541" s="104"/>
      <c r="B541" s="103"/>
      <c r="C541" s="154"/>
      <c r="D541" s="103"/>
      <c r="E541" s="103"/>
      <c r="F541" s="103"/>
      <c r="G541" s="103"/>
      <c r="H541" s="103"/>
      <c r="I541" s="103"/>
      <c r="J541" s="103"/>
      <c r="K541" s="103"/>
      <c r="L541" s="104"/>
      <c r="M541" s="103"/>
      <c r="N541" s="103"/>
      <c r="O541" s="103"/>
      <c r="P541" s="103"/>
      <c r="Q541" s="103"/>
    </row>
    <row r="542" spans="1:17" x14ac:dyDescent="0.2">
      <c r="A542" s="104"/>
      <c r="B542" s="103"/>
      <c r="C542" s="154"/>
      <c r="D542" s="103"/>
      <c r="E542" s="103"/>
      <c r="F542" s="103"/>
      <c r="G542" s="103"/>
      <c r="H542" s="103"/>
      <c r="I542" s="103"/>
      <c r="J542" s="103"/>
      <c r="K542" s="103"/>
      <c r="L542" s="104"/>
      <c r="M542" s="103"/>
      <c r="N542" s="103"/>
      <c r="O542" s="103"/>
      <c r="P542" s="103"/>
      <c r="Q542" s="103"/>
    </row>
    <row r="543" spans="1:17" x14ac:dyDescent="0.2">
      <c r="A543" s="104"/>
      <c r="B543" s="103"/>
      <c r="C543" s="154"/>
      <c r="D543" s="103"/>
      <c r="E543" s="103"/>
      <c r="F543" s="103"/>
      <c r="G543" s="103"/>
      <c r="H543" s="103"/>
      <c r="I543" s="103"/>
      <c r="J543" s="103"/>
      <c r="K543" s="103"/>
      <c r="L543" s="104"/>
      <c r="M543" s="103"/>
      <c r="N543" s="103"/>
      <c r="O543" s="103"/>
      <c r="P543" s="103"/>
      <c r="Q543" s="103"/>
    </row>
    <row r="544" spans="1:17" x14ac:dyDescent="0.2">
      <c r="A544" s="104"/>
      <c r="B544" s="103"/>
      <c r="C544" s="154"/>
      <c r="D544" s="103"/>
      <c r="E544" s="103"/>
      <c r="F544" s="103"/>
      <c r="G544" s="103"/>
      <c r="H544" s="103"/>
      <c r="I544" s="103"/>
      <c r="J544" s="103"/>
      <c r="K544" s="103"/>
      <c r="L544" s="104"/>
      <c r="M544" s="103"/>
      <c r="N544" s="103"/>
      <c r="O544" s="103"/>
      <c r="P544" s="103"/>
      <c r="Q544" s="103"/>
    </row>
    <row r="545" spans="1:17" x14ac:dyDescent="0.2">
      <c r="A545" s="104"/>
      <c r="B545" s="103"/>
      <c r="C545" s="154"/>
      <c r="D545" s="103"/>
      <c r="E545" s="103"/>
      <c r="F545" s="103"/>
      <c r="G545" s="103"/>
      <c r="H545" s="103"/>
      <c r="I545" s="103"/>
      <c r="J545" s="103"/>
      <c r="K545" s="103"/>
      <c r="L545" s="104"/>
      <c r="M545" s="103"/>
      <c r="N545" s="103"/>
      <c r="O545" s="103"/>
      <c r="P545" s="103"/>
      <c r="Q545" s="103"/>
    </row>
    <row r="546" spans="1:17" x14ac:dyDescent="0.2">
      <c r="A546" s="104"/>
      <c r="B546" s="103"/>
      <c r="C546" s="154"/>
      <c r="D546" s="103"/>
      <c r="E546" s="103"/>
      <c r="F546" s="103"/>
      <c r="G546" s="103"/>
      <c r="H546" s="103"/>
      <c r="I546" s="103"/>
      <c r="J546" s="103"/>
      <c r="K546" s="103"/>
      <c r="L546" s="104"/>
      <c r="M546" s="103"/>
      <c r="N546" s="103"/>
      <c r="O546" s="103"/>
      <c r="P546" s="103"/>
      <c r="Q546" s="103"/>
    </row>
    <row r="547" spans="1:17" x14ac:dyDescent="0.2">
      <c r="A547" s="104"/>
      <c r="B547" s="103"/>
      <c r="C547" s="154"/>
      <c r="D547" s="103"/>
      <c r="E547" s="103"/>
      <c r="F547" s="103"/>
      <c r="G547" s="103"/>
      <c r="H547" s="103"/>
      <c r="I547" s="103"/>
      <c r="J547" s="103"/>
      <c r="K547" s="103"/>
      <c r="L547" s="104"/>
      <c r="M547" s="103"/>
      <c r="N547" s="103"/>
      <c r="O547" s="103"/>
      <c r="P547" s="103"/>
      <c r="Q547" s="103"/>
    </row>
    <row r="548" spans="1:17" x14ac:dyDescent="0.2">
      <c r="A548" s="104"/>
      <c r="B548" s="103"/>
      <c r="C548" s="154"/>
      <c r="D548" s="103"/>
      <c r="E548" s="103"/>
      <c r="F548" s="103"/>
      <c r="G548" s="103"/>
      <c r="H548" s="103"/>
      <c r="I548" s="103"/>
      <c r="J548" s="103"/>
      <c r="K548" s="103"/>
      <c r="L548" s="104"/>
      <c r="M548" s="103"/>
      <c r="N548" s="103"/>
      <c r="O548" s="103"/>
      <c r="P548" s="103"/>
      <c r="Q548" s="103"/>
    </row>
    <row r="549" spans="1:17" x14ac:dyDescent="0.2">
      <c r="A549" s="104"/>
      <c r="B549" s="103"/>
      <c r="C549" s="154"/>
      <c r="D549" s="103"/>
      <c r="E549" s="103"/>
      <c r="F549" s="103"/>
      <c r="G549" s="103"/>
      <c r="H549" s="103"/>
      <c r="I549" s="103"/>
      <c r="J549" s="103"/>
      <c r="K549" s="103"/>
      <c r="L549" s="104"/>
      <c r="M549" s="103"/>
      <c r="N549" s="103"/>
      <c r="O549" s="103"/>
      <c r="P549" s="103"/>
      <c r="Q549" s="103"/>
    </row>
    <row r="550" spans="1:17" x14ac:dyDescent="0.2">
      <c r="A550" s="104"/>
      <c r="B550" s="103"/>
      <c r="C550" s="154"/>
      <c r="D550" s="103"/>
      <c r="E550" s="103"/>
      <c r="F550" s="103"/>
      <c r="G550" s="103"/>
      <c r="H550" s="103"/>
      <c r="I550" s="103"/>
      <c r="J550" s="103"/>
      <c r="K550" s="103"/>
      <c r="L550" s="104"/>
      <c r="M550" s="103"/>
      <c r="N550" s="103"/>
      <c r="O550" s="103"/>
      <c r="P550" s="103"/>
      <c r="Q550" s="103"/>
    </row>
    <row r="551" spans="1:17" x14ac:dyDescent="0.2">
      <c r="A551" s="104"/>
      <c r="B551" s="103"/>
      <c r="C551" s="154"/>
      <c r="D551" s="103"/>
      <c r="E551" s="103"/>
      <c r="F551" s="103"/>
      <c r="G551" s="103"/>
      <c r="H551" s="103"/>
      <c r="I551" s="103"/>
      <c r="J551" s="103"/>
      <c r="K551" s="103"/>
      <c r="L551" s="104"/>
      <c r="M551" s="103"/>
      <c r="N551" s="103"/>
      <c r="O551" s="103"/>
      <c r="P551" s="103"/>
      <c r="Q551" s="103"/>
    </row>
    <row r="552" spans="1:17" x14ac:dyDescent="0.2">
      <c r="A552" s="104"/>
      <c r="B552" s="103"/>
      <c r="C552" s="154"/>
      <c r="D552" s="103"/>
      <c r="E552" s="103"/>
      <c r="F552" s="103"/>
      <c r="G552" s="103"/>
      <c r="H552" s="103"/>
      <c r="I552" s="103"/>
      <c r="J552" s="103"/>
      <c r="K552" s="103"/>
      <c r="L552" s="104"/>
      <c r="M552" s="103"/>
      <c r="N552" s="103"/>
      <c r="O552" s="103"/>
      <c r="P552" s="103"/>
      <c r="Q552" s="103"/>
    </row>
    <row r="553" spans="1:17" x14ac:dyDescent="0.2">
      <c r="A553" s="104"/>
      <c r="B553" s="103"/>
      <c r="C553" s="154"/>
      <c r="D553" s="103"/>
      <c r="E553" s="103"/>
      <c r="F553" s="103"/>
      <c r="G553" s="103"/>
      <c r="H553" s="103"/>
      <c r="I553" s="103"/>
      <c r="J553" s="103"/>
      <c r="K553" s="103"/>
      <c r="L553" s="104"/>
      <c r="M553" s="103"/>
      <c r="N553" s="103"/>
      <c r="O553" s="103"/>
      <c r="P553" s="103"/>
      <c r="Q553" s="103"/>
    </row>
    <row r="554" spans="1:17" x14ac:dyDescent="0.2">
      <c r="A554" s="104"/>
      <c r="B554" s="103"/>
      <c r="C554" s="154"/>
      <c r="D554" s="103"/>
      <c r="E554" s="103"/>
      <c r="F554" s="103"/>
      <c r="G554" s="103"/>
      <c r="H554" s="103"/>
      <c r="I554" s="103"/>
      <c r="J554" s="103"/>
      <c r="K554" s="103"/>
      <c r="L554" s="104"/>
      <c r="M554" s="103"/>
      <c r="N554" s="103"/>
      <c r="O554" s="103"/>
      <c r="P554" s="103"/>
      <c r="Q554" s="103"/>
    </row>
    <row r="555" spans="1:17" x14ac:dyDescent="0.2">
      <c r="A555" s="104"/>
      <c r="B555" s="103"/>
      <c r="C555" s="154"/>
      <c r="D555" s="103"/>
      <c r="E555" s="103"/>
      <c r="F555" s="103"/>
      <c r="G555" s="103"/>
      <c r="H555" s="103"/>
      <c r="I555" s="103"/>
      <c r="J555" s="103"/>
      <c r="K555" s="103"/>
      <c r="L555" s="104"/>
      <c r="M555" s="103"/>
      <c r="N555" s="103"/>
      <c r="O555" s="103"/>
      <c r="P555" s="103"/>
      <c r="Q555" s="103"/>
    </row>
    <row r="556" spans="1:17" x14ac:dyDescent="0.2">
      <c r="A556" s="104"/>
      <c r="B556" s="103"/>
      <c r="C556" s="154"/>
      <c r="D556" s="103"/>
      <c r="E556" s="103"/>
      <c r="F556" s="103"/>
      <c r="G556" s="103"/>
      <c r="H556" s="103"/>
      <c r="I556" s="103"/>
      <c r="J556" s="103"/>
      <c r="K556" s="103"/>
      <c r="L556" s="104"/>
      <c r="M556" s="103"/>
      <c r="N556" s="103"/>
      <c r="O556" s="103"/>
      <c r="P556" s="103"/>
      <c r="Q556" s="103"/>
    </row>
    <row r="557" spans="1:17" x14ac:dyDescent="0.2">
      <c r="A557" s="104"/>
      <c r="B557" s="103"/>
      <c r="C557" s="154"/>
      <c r="D557" s="103"/>
      <c r="E557" s="103"/>
      <c r="F557" s="103"/>
      <c r="G557" s="103"/>
      <c r="H557" s="103"/>
      <c r="I557" s="103"/>
      <c r="J557" s="103"/>
      <c r="K557" s="103"/>
      <c r="L557" s="104"/>
      <c r="M557" s="103"/>
      <c r="N557" s="103"/>
      <c r="O557" s="103"/>
      <c r="P557" s="103"/>
      <c r="Q557" s="103"/>
    </row>
    <row r="558" spans="1:17" x14ac:dyDescent="0.2">
      <c r="A558" s="104"/>
      <c r="B558" s="103"/>
      <c r="C558" s="154"/>
      <c r="D558" s="103"/>
      <c r="E558" s="103"/>
      <c r="F558" s="103"/>
      <c r="G558" s="103"/>
      <c r="H558" s="103"/>
      <c r="I558" s="103"/>
      <c r="J558" s="103"/>
      <c r="K558" s="103"/>
      <c r="L558" s="104"/>
      <c r="M558" s="103"/>
      <c r="N558" s="103"/>
      <c r="O558" s="103"/>
      <c r="P558" s="103"/>
      <c r="Q558" s="103"/>
    </row>
    <row r="559" spans="1:17" x14ac:dyDescent="0.2">
      <c r="A559" s="104"/>
      <c r="B559" s="103"/>
      <c r="C559" s="154"/>
      <c r="D559" s="103"/>
      <c r="E559" s="103"/>
      <c r="F559" s="103"/>
      <c r="G559" s="103"/>
      <c r="H559" s="103"/>
      <c r="I559" s="103"/>
      <c r="J559" s="103"/>
      <c r="K559" s="103"/>
      <c r="L559" s="104"/>
      <c r="M559" s="103"/>
      <c r="N559" s="103"/>
      <c r="O559" s="103"/>
      <c r="P559" s="103"/>
      <c r="Q559" s="103"/>
    </row>
    <row r="560" spans="1:17" x14ac:dyDescent="0.2">
      <c r="A560" s="104"/>
      <c r="B560" s="103"/>
      <c r="C560" s="154"/>
      <c r="D560" s="103"/>
      <c r="E560" s="103"/>
      <c r="F560" s="103"/>
      <c r="G560" s="103"/>
      <c r="H560" s="103"/>
      <c r="I560" s="103"/>
      <c r="J560" s="103"/>
      <c r="K560" s="103"/>
      <c r="L560" s="104"/>
      <c r="M560" s="103"/>
      <c r="N560" s="103"/>
      <c r="O560" s="103"/>
      <c r="P560" s="103"/>
      <c r="Q560" s="103"/>
    </row>
    <row r="561" spans="1:17" x14ac:dyDescent="0.2">
      <c r="A561" s="104"/>
      <c r="B561" s="103"/>
      <c r="C561" s="154"/>
      <c r="D561" s="103"/>
      <c r="E561" s="103"/>
      <c r="F561" s="103"/>
      <c r="G561" s="103"/>
      <c r="H561" s="103"/>
      <c r="I561" s="103"/>
      <c r="J561" s="103"/>
      <c r="K561" s="103"/>
      <c r="L561" s="104"/>
      <c r="M561" s="103"/>
      <c r="N561" s="103"/>
      <c r="O561" s="103"/>
      <c r="P561" s="103"/>
      <c r="Q561" s="103"/>
    </row>
    <row r="562" spans="1:17" x14ac:dyDescent="0.2">
      <c r="A562" s="104"/>
      <c r="B562" s="103"/>
      <c r="C562" s="154"/>
      <c r="D562" s="103"/>
      <c r="E562" s="103"/>
      <c r="F562" s="103"/>
      <c r="G562" s="103"/>
      <c r="H562" s="103"/>
      <c r="I562" s="103"/>
      <c r="J562" s="103"/>
      <c r="K562" s="103"/>
      <c r="L562" s="104"/>
      <c r="M562" s="103"/>
      <c r="N562" s="103"/>
      <c r="O562" s="103"/>
      <c r="P562" s="103"/>
      <c r="Q562" s="103"/>
    </row>
    <row r="563" spans="1:17" x14ac:dyDescent="0.2">
      <c r="A563" s="104"/>
      <c r="B563" s="103"/>
      <c r="C563" s="154"/>
      <c r="D563" s="103"/>
      <c r="E563" s="103"/>
      <c r="F563" s="103"/>
      <c r="G563" s="103"/>
      <c r="H563" s="103"/>
      <c r="I563" s="103"/>
      <c r="J563" s="103"/>
      <c r="K563" s="103"/>
      <c r="L563" s="104"/>
      <c r="M563" s="103"/>
      <c r="N563" s="103"/>
      <c r="O563" s="103"/>
      <c r="P563" s="103"/>
      <c r="Q563" s="103"/>
    </row>
    <row r="564" spans="1:17" x14ac:dyDescent="0.2">
      <c r="A564" s="104"/>
      <c r="B564" s="103"/>
      <c r="C564" s="154"/>
      <c r="D564" s="103"/>
      <c r="E564" s="103"/>
      <c r="F564" s="103"/>
      <c r="G564" s="103"/>
      <c r="H564" s="103"/>
      <c r="I564" s="103"/>
      <c r="J564" s="103"/>
      <c r="K564" s="103"/>
      <c r="L564" s="104"/>
      <c r="M564" s="103"/>
      <c r="N564" s="103"/>
      <c r="O564" s="103"/>
      <c r="P564" s="103"/>
      <c r="Q564" s="103"/>
    </row>
    <row r="565" spans="1:17" x14ac:dyDescent="0.2">
      <c r="A565" s="104"/>
      <c r="B565" s="103"/>
      <c r="C565" s="154"/>
      <c r="D565" s="103"/>
      <c r="E565" s="103"/>
      <c r="F565" s="103"/>
      <c r="G565" s="103"/>
      <c r="H565" s="103"/>
      <c r="I565" s="103"/>
      <c r="J565" s="103"/>
      <c r="K565" s="103"/>
      <c r="L565" s="104"/>
      <c r="M565" s="103"/>
      <c r="N565" s="103"/>
      <c r="O565" s="103"/>
      <c r="P565" s="103"/>
      <c r="Q565" s="103"/>
    </row>
    <row r="566" spans="1:17" x14ac:dyDescent="0.2">
      <c r="A566" s="104"/>
      <c r="B566" s="103"/>
      <c r="C566" s="154"/>
      <c r="D566" s="103"/>
      <c r="E566" s="103"/>
      <c r="F566" s="103"/>
      <c r="G566" s="103"/>
      <c r="H566" s="103"/>
      <c r="I566" s="103"/>
      <c r="J566" s="103"/>
      <c r="K566" s="103"/>
      <c r="L566" s="104"/>
      <c r="M566" s="103"/>
      <c r="N566" s="103"/>
      <c r="O566" s="103"/>
      <c r="P566" s="103"/>
      <c r="Q566" s="103"/>
    </row>
    <row r="567" spans="1:17" x14ac:dyDescent="0.2">
      <c r="A567" s="104"/>
      <c r="B567" s="103"/>
      <c r="C567" s="154"/>
      <c r="D567" s="103"/>
      <c r="E567" s="103"/>
      <c r="F567" s="103"/>
      <c r="G567" s="103"/>
      <c r="H567" s="103"/>
      <c r="I567" s="103"/>
      <c r="J567" s="103"/>
      <c r="K567" s="103"/>
      <c r="L567" s="104"/>
      <c r="M567" s="103"/>
      <c r="N567" s="103"/>
      <c r="O567" s="103"/>
      <c r="P567" s="103"/>
      <c r="Q567" s="103"/>
    </row>
    <row r="568" spans="1:17" x14ac:dyDescent="0.2">
      <c r="A568" s="104"/>
      <c r="B568" s="103"/>
      <c r="C568" s="154"/>
      <c r="D568" s="103"/>
      <c r="E568" s="103"/>
      <c r="F568" s="103"/>
      <c r="G568" s="103"/>
      <c r="H568" s="103"/>
      <c r="I568" s="103"/>
      <c r="J568" s="103"/>
      <c r="K568" s="103"/>
      <c r="L568" s="104"/>
      <c r="M568" s="103"/>
      <c r="N568" s="103"/>
      <c r="O568" s="103"/>
      <c r="P568" s="103"/>
      <c r="Q568" s="103"/>
    </row>
    <row r="569" spans="1:17" x14ac:dyDescent="0.2">
      <c r="A569" s="104"/>
      <c r="B569" s="103"/>
      <c r="C569" s="154"/>
      <c r="D569" s="103"/>
      <c r="E569" s="103"/>
      <c r="F569" s="103"/>
      <c r="G569" s="103"/>
      <c r="H569" s="103"/>
      <c r="I569" s="103"/>
      <c r="J569" s="103"/>
      <c r="K569" s="103"/>
      <c r="L569" s="104"/>
      <c r="M569" s="103"/>
      <c r="N569" s="103"/>
      <c r="O569" s="103"/>
      <c r="P569" s="103"/>
      <c r="Q569" s="103"/>
    </row>
    <row r="570" spans="1:17" x14ac:dyDescent="0.2">
      <c r="A570" s="104"/>
      <c r="B570" s="103"/>
      <c r="C570" s="154"/>
      <c r="D570" s="103"/>
      <c r="E570" s="103"/>
      <c r="F570" s="103"/>
      <c r="G570" s="103"/>
      <c r="H570" s="103"/>
      <c r="I570" s="103"/>
      <c r="J570" s="103"/>
      <c r="K570" s="103"/>
      <c r="L570" s="104"/>
      <c r="M570" s="103"/>
      <c r="N570" s="103"/>
      <c r="O570" s="103"/>
      <c r="P570" s="103"/>
      <c r="Q570" s="103"/>
    </row>
    <row r="571" spans="1:17" x14ac:dyDescent="0.2">
      <c r="A571" s="104"/>
      <c r="B571" s="103"/>
      <c r="C571" s="154"/>
      <c r="D571" s="103"/>
      <c r="E571" s="103"/>
      <c r="F571" s="103"/>
      <c r="G571" s="103"/>
      <c r="H571" s="103"/>
      <c r="I571" s="103"/>
      <c r="J571" s="103"/>
      <c r="K571" s="103"/>
      <c r="L571" s="104"/>
      <c r="M571" s="103"/>
      <c r="N571" s="103"/>
      <c r="O571" s="103"/>
      <c r="P571" s="103"/>
      <c r="Q571" s="103"/>
    </row>
    <row r="572" spans="1:17" x14ac:dyDescent="0.2">
      <c r="A572" s="104"/>
      <c r="B572" s="103"/>
      <c r="C572" s="154"/>
      <c r="D572" s="103"/>
      <c r="E572" s="103"/>
      <c r="F572" s="103"/>
      <c r="G572" s="103"/>
      <c r="H572" s="103"/>
      <c r="I572" s="103"/>
      <c r="J572" s="103"/>
      <c r="K572" s="103"/>
      <c r="L572" s="104"/>
      <c r="M572" s="103"/>
      <c r="N572" s="103"/>
      <c r="O572" s="103"/>
      <c r="P572" s="103"/>
      <c r="Q572" s="103"/>
    </row>
    <row r="573" spans="1:17" x14ac:dyDescent="0.2">
      <c r="A573" s="104"/>
      <c r="B573" s="103"/>
      <c r="C573" s="154"/>
      <c r="D573" s="103"/>
      <c r="E573" s="103"/>
      <c r="F573" s="103"/>
      <c r="G573" s="103"/>
      <c r="H573" s="103"/>
      <c r="I573" s="103"/>
      <c r="J573" s="103"/>
      <c r="K573" s="103"/>
      <c r="L573" s="104"/>
      <c r="M573" s="103"/>
      <c r="N573" s="103"/>
      <c r="O573" s="103"/>
      <c r="P573" s="103"/>
      <c r="Q573" s="103"/>
    </row>
    <row r="574" spans="1:17" x14ac:dyDescent="0.2">
      <c r="A574" s="104"/>
      <c r="B574" s="103"/>
      <c r="C574" s="154"/>
      <c r="D574" s="103"/>
      <c r="E574" s="103"/>
      <c r="F574" s="103"/>
      <c r="G574" s="103"/>
      <c r="H574" s="103"/>
      <c r="I574" s="103"/>
      <c r="J574" s="103"/>
      <c r="K574" s="103"/>
      <c r="L574" s="104"/>
      <c r="M574" s="103"/>
      <c r="N574" s="103"/>
      <c r="O574" s="103"/>
      <c r="P574" s="103"/>
      <c r="Q574" s="103"/>
    </row>
    <row r="575" spans="1:17" x14ac:dyDescent="0.2">
      <c r="A575" s="104"/>
      <c r="B575" s="103"/>
      <c r="C575" s="154"/>
      <c r="D575" s="103"/>
      <c r="E575" s="103"/>
      <c r="F575" s="103"/>
      <c r="G575" s="103"/>
      <c r="H575" s="103"/>
      <c r="I575" s="103"/>
      <c r="J575" s="103"/>
      <c r="K575" s="103"/>
      <c r="L575" s="104"/>
      <c r="M575" s="103"/>
      <c r="N575" s="103"/>
      <c r="O575" s="103"/>
      <c r="P575" s="103"/>
      <c r="Q575" s="103"/>
    </row>
    <row r="576" spans="1:17" x14ac:dyDescent="0.2">
      <c r="A576" s="104"/>
      <c r="B576" s="103"/>
      <c r="C576" s="154"/>
      <c r="D576" s="103"/>
      <c r="E576" s="103"/>
      <c r="F576" s="103"/>
      <c r="G576" s="103"/>
      <c r="H576" s="103"/>
      <c r="I576" s="103"/>
      <c r="J576" s="103"/>
      <c r="K576" s="103"/>
      <c r="L576" s="104"/>
      <c r="M576" s="103"/>
      <c r="N576" s="103"/>
      <c r="O576" s="103"/>
      <c r="P576" s="103"/>
      <c r="Q576" s="103"/>
    </row>
    <row r="577" spans="1:17" x14ac:dyDescent="0.2">
      <c r="A577" s="104"/>
      <c r="B577" s="103"/>
      <c r="C577" s="154"/>
      <c r="D577" s="103"/>
      <c r="E577" s="103"/>
      <c r="F577" s="103"/>
      <c r="G577" s="103"/>
      <c r="H577" s="103"/>
      <c r="I577" s="103"/>
      <c r="J577" s="103"/>
      <c r="K577" s="103"/>
      <c r="L577" s="104"/>
      <c r="M577" s="103"/>
      <c r="N577" s="103"/>
      <c r="O577" s="103"/>
      <c r="P577" s="103"/>
      <c r="Q577" s="103"/>
    </row>
    <row r="578" spans="1:17" x14ac:dyDescent="0.2">
      <c r="A578" s="104"/>
      <c r="B578" s="103"/>
      <c r="C578" s="154"/>
      <c r="D578" s="103"/>
      <c r="E578" s="103"/>
      <c r="F578" s="103"/>
      <c r="G578" s="103"/>
      <c r="H578" s="103"/>
      <c r="I578" s="103"/>
      <c r="J578" s="103"/>
      <c r="K578" s="103"/>
      <c r="L578" s="104"/>
      <c r="M578" s="103"/>
      <c r="N578" s="103"/>
      <c r="O578" s="103"/>
      <c r="P578" s="103"/>
      <c r="Q578" s="103"/>
    </row>
    <row r="579" spans="1:17" x14ac:dyDescent="0.2">
      <c r="A579" s="104"/>
      <c r="B579" s="103"/>
      <c r="C579" s="154"/>
      <c r="D579" s="103"/>
      <c r="E579" s="103"/>
      <c r="F579" s="103"/>
      <c r="G579" s="103"/>
      <c r="H579" s="103"/>
      <c r="I579" s="103"/>
      <c r="J579" s="103"/>
      <c r="K579" s="103"/>
      <c r="L579" s="104"/>
      <c r="M579" s="103"/>
      <c r="N579" s="103"/>
      <c r="O579" s="103"/>
      <c r="P579" s="103"/>
      <c r="Q579" s="103"/>
    </row>
    <row r="580" spans="1:17" x14ac:dyDescent="0.2">
      <c r="A580" s="104"/>
      <c r="B580" s="103"/>
      <c r="C580" s="154"/>
      <c r="D580" s="103"/>
      <c r="E580" s="103"/>
      <c r="F580" s="103"/>
      <c r="G580" s="103"/>
      <c r="H580" s="103"/>
      <c r="I580" s="103"/>
      <c r="J580" s="103"/>
      <c r="K580" s="103"/>
      <c r="L580" s="104"/>
      <c r="M580" s="103"/>
      <c r="N580" s="103"/>
      <c r="O580" s="103"/>
      <c r="P580" s="103"/>
      <c r="Q580" s="103"/>
    </row>
    <row r="581" spans="1:17" x14ac:dyDescent="0.2">
      <c r="A581" s="104"/>
      <c r="B581" s="103"/>
      <c r="C581" s="154"/>
      <c r="D581" s="103"/>
      <c r="E581" s="103"/>
      <c r="F581" s="103"/>
      <c r="G581" s="103"/>
      <c r="H581" s="103"/>
      <c r="I581" s="103"/>
      <c r="J581" s="103"/>
      <c r="K581" s="103"/>
      <c r="L581" s="104"/>
      <c r="M581" s="103"/>
      <c r="N581" s="103"/>
      <c r="O581" s="103"/>
      <c r="P581" s="103"/>
      <c r="Q581" s="103"/>
    </row>
    <row r="582" spans="1:17" x14ac:dyDescent="0.2">
      <c r="A582" s="104"/>
      <c r="B582" s="103"/>
      <c r="C582" s="154"/>
      <c r="D582" s="103"/>
      <c r="E582" s="103"/>
      <c r="F582" s="103"/>
      <c r="G582" s="103"/>
      <c r="H582" s="103"/>
      <c r="I582" s="103"/>
      <c r="J582" s="103"/>
      <c r="K582" s="103"/>
      <c r="L582" s="104"/>
      <c r="M582" s="103"/>
      <c r="N582" s="103"/>
      <c r="O582" s="103"/>
      <c r="P582" s="103"/>
      <c r="Q582" s="103"/>
    </row>
    <row r="583" spans="1:17" x14ac:dyDescent="0.2">
      <c r="A583" s="104"/>
      <c r="B583" s="103"/>
      <c r="C583" s="154"/>
      <c r="D583" s="103"/>
      <c r="E583" s="103"/>
      <c r="F583" s="103"/>
      <c r="G583" s="103"/>
      <c r="H583" s="103"/>
      <c r="I583" s="103"/>
      <c r="J583" s="103"/>
      <c r="K583" s="103"/>
      <c r="L583" s="104"/>
      <c r="M583" s="103"/>
      <c r="N583" s="103"/>
      <c r="O583" s="103"/>
      <c r="P583" s="103"/>
      <c r="Q583" s="103"/>
    </row>
    <row r="584" spans="1:17" x14ac:dyDescent="0.2">
      <c r="A584" s="104"/>
      <c r="B584" s="103"/>
      <c r="C584" s="154"/>
      <c r="D584" s="103"/>
      <c r="E584" s="103"/>
      <c r="F584" s="103"/>
      <c r="G584" s="103"/>
      <c r="H584" s="103"/>
      <c r="I584" s="103"/>
      <c r="J584" s="103"/>
      <c r="K584" s="103"/>
      <c r="L584" s="104"/>
      <c r="M584" s="103"/>
      <c r="N584" s="103"/>
      <c r="O584" s="103"/>
      <c r="P584" s="103"/>
      <c r="Q584" s="103"/>
    </row>
    <row r="585" spans="1:17" x14ac:dyDescent="0.2">
      <c r="A585" s="104"/>
      <c r="B585" s="103"/>
      <c r="C585" s="154"/>
      <c r="D585" s="103"/>
      <c r="E585" s="103"/>
      <c r="F585" s="103"/>
      <c r="G585" s="103"/>
      <c r="H585" s="103"/>
      <c r="I585" s="103"/>
      <c r="J585" s="103"/>
      <c r="K585" s="103"/>
      <c r="L585" s="104"/>
      <c r="M585" s="103"/>
      <c r="N585" s="103"/>
      <c r="O585" s="103"/>
      <c r="P585" s="103"/>
      <c r="Q585" s="103"/>
    </row>
    <row r="586" spans="1:17" x14ac:dyDescent="0.2">
      <c r="A586" s="104"/>
      <c r="B586" s="103"/>
      <c r="C586" s="154"/>
      <c r="D586" s="103"/>
      <c r="E586" s="103"/>
      <c r="F586" s="103"/>
      <c r="G586" s="103"/>
      <c r="H586" s="103"/>
      <c r="I586" s="103"/>
      <c r="J586" s="103"/>
      <c r="K586" s="103"/>
      <c r="L586" s="104"/>
      <c r="M586" s="103"/>
      <c r="N586" s="103"/>
      <c r="O586" s="103"/>
      <c r="P586" s="103"/>
      <c r="Q586" s="103"/>
    </row>
    <row r="587" spans="1:17" x14ac:dyDescent="0.2">
      <c r="A587" s="104"/>
      <c r="B587" s="103"/>
      <c r="C587" s="154"/>
      <c r="D587" s="103"/>
      <c r="E587" s="103"/>
      <c r="F587" s="103"/>
      <c r="G587" s="103"/>
      <c r="H587" s="103"/>
      <c r="I587" s="103"/>
      <c r="J587" s="103"/>
      <c r="K587" s="103"/>
      <c r="L587" s="104"/>
      <c r="M587" s="103"/>
      <c r="N587" s="103"/>
      <c r="O587" s="103"/>
      <c r="P587" s="103"/>
      <c r="Q587" s="103"/>
    </row>
    <row r="588" spans="1:17" x14ac:dyDescent="0.2">
      <c r="A588" s="104"/>
      <c r="B588" s="103"/>
      <c r="C588" s="154"/>
      <c r="D588" s="103"/>
      <c r="E588" s="103"/>
      <c r="F588" s="103"/>
      <c r="G588" s="103"/>
      <c r="H588" s="103"/>
      <c r="I588" s="103"/>
      <c r="J588" s="103"/>
      <c r="K588" s="103"/>
      <c r="L588" s="104"/>
      <c r="M588" s="103"/>
      <c r="N588" s="103"/>
      <c r="O588" s="103"/>
      <c r="P588" s="103"/>
      <c r="Q588" s="103"/>
    </row>
    <row r="589" spans="1:17" x14ac:dyDescent="0.2">
      <c r="A589" s="104"/>
      <c r="B589" s="103"/>
      <c r="C589" s="154"/>
      <c r="D589" s="103"/>
      <c r="E589" s="103"/>
      <c r="F589" s="103"/>
      <c r="G589" s="103"/>
      <c r="H589" s="103"/>
      <c r="I589" s="103"/>
      <c r="J589" s="103"/>
      <c r="K589" s="103"/>
      <c r="L589" s="104"/>
      <c r="M589" s="103"/>
      <c r="N589" s="103"/>
      <c r="O589" s="103"/>
      <c r="P589" s="103"/>
      <c r="Q589" s="103"/>
    </row>
    <row r="590" spans="1:17" x14ac:dyDescent="0.2">
      <c r="A590" s="104"/>
      <c r="B590" s="103"/>
      <c r="C590" s="154"/>
      <c r="D590" s="103"/>
      <c r="E590" s="103"/>
      <c r="F590" s="103"/>
      <c r="G590" s="103"/>
      <c r="H590" s="103"/>
      <c r="I590" s="103"/>
      <c r="J590" s="103"/>
      <c r="K590" s="103"/>
      <c r="L590" s="104"/>
      <c r="M590" s="103"/>
      <c r="N590" s="103"/>
      <c r="O590" s="103"/>
      <c r="P590" s="103"/>
      <c r="Q590" s="103"/>
    </row>
    <row r="591" spans="1:17" x14ac:dyDescent="0.2">
      <c r="A591" s="104"/>
      <c r="B591" s="103"/>
      <c r="C591" s="154"/>
      <c r="D591" s="103"/>
      <c r="E591" s="103"/>
      <c r="F591" s="103"/>
      <c r="G591" s="103"/>
      <c r="H591" s="103"/>
      <c r="I591" s="103"/>
      <c r="J591" s="103"/>
      <c r="K591" s="103"/>
      <c r="L591" s="104"/>
      <c r="M591" s="103"/>
      <c r="N591" s="103"/>
      <c r="O591" s="103"/>
      <c r="P591" s="103"/>
      <c r="Q591" s="103"/>
    </row>
    <row r="592" spans="1:17" x14ac:dyDescent="0.2">
      <c r="A592" s="104"/>
      <c r="B592" s="103"/>
      <c r="C592" s="154"/>
      <c r="D592" s="103"/>
      <c r="E592" s="103"/>
      <c r="F592" s="103"/>
      <c r="G592" s="103"/>
      <c r="H592" s="103"/>
      <c r="I592" s="103"/>
      <c r="J592" s="103"/>
      <c r="K592" s="103"/>
      <c r="L592" s="104"/>
      <c r="M592" s="103"/>
      <c r="N592" s="103"/>
      <c r="O592" s="103"/>
      <c r="P592" s="103"/>
      <c r="Q592" s="103"/>
    </row>
    <row r="593" spans="1:17" x14ac:dyDescent="0.2">
      <c r="A593" s="104"/>
      <c r="B593" s="103"/>
      <c r="C593" s="154"/>
      <c r="D593" s="103"/>
      <c r="E593" s="103"/>
      <c r="F593" s="103"/>
      <c r="G593" s="103"/>
      <c r="H593" s="103"/>
      <c r="I593" s="103"/>
      <c r="J593" s="103"/>
      <c r="K593" s="103"/>
      <c r="L593" s="104"/>
      <c r="M593" s="103"/>
      <c r="N593" s="103"/>
      <c r="O593" s="103"/>
      <c r="P593" s="103"/>
      <c r="Q593" s="103"/>
    </row>
    <row r="594" spans="1:17" x14ac:dyDescent="0.2">
      <c r="A594" s="104"/>
      <c r="B594" s="103"/>
      <c r="C594" s="154"/>
      <c r="D594" s="103"/>
      <c r="E594" s="103"/>
      <c r="F594" s="103"/>
      <c r="G594" s="103"/>
      <c r="H594" s="103"/>
      <c r="I594" s="103"/>
      <c r="J594" s="103"/>
      <c r="K594" s="103"/>
      <c r="L594" s="104"/>
      <c r="M594" s="103"/>
      <c r="N594" s="103"/>
      <c r="O594" s="103"/>
      <c r="P594" s="103"/>
      <c r="Q594" s="103"/>
    </row>
    <row r="595" spans="1:17" x14ac:dyDescent="0.2">
      <c r="A595" s="104"/>
      <c r="B595" s="103"/>
      <c r="C595" s="154"/>
      <c r="D595" s="103"/>
      <c r="E595" s="103"/>
      <c r="F595" s="103"/>
      <c r="G595" s="103"/>
      <c r="H595" s="103"/>
      <c r="I595" s="103"/>
      <c r="J595" s="103"/>
      <c r="K595" s="103"/>
      <c r="L595" s="104"/>
      <c r="M595" s="103"/>
      <c r="N595" s="103"/>
      <c r="O595" s="103"/>
      <c r="P595" s="103"/>
      <c r="Q595" s="103"/>
    </row>
    <row r="596" spans="1:17" x14ac:dyDescent="0.2">
      <c r="A596" s="104"/>
      <c r="B596" s="103"/>
      <c r="C596" s="154"/>
      <c r="D596" s="103"/>
      <c r="E596" s="103"/>
      <c r="F596" s="103"/>
      <c r="G596" s="103"/>
      <c r="H596" s="103"/>
      <c r="I596" s="103"/>
      <c r="J596" s="103"/>
      <c r="K596" s="103"/>
      <c r="L596" s="104"/>
      <c r="M596" s="103"/>
      <c r="N596" s="103"/>
      <c r="O596" s="103"/>
      <c r="P596" s="103"/>
      <c r="Q596" s="103"/>
    </row>
    <row r="597" spans="1:17" x14ac:dyDescent="0.2">
      <c r="A597" s="104"/>
      <c r="B597" s="103"/>
      <c r="C597" s="154"/>
      <c r="D597" s="103"/>
      <c r="E597" s="103"/>
      <c r="F597" s="103"/>
      <c r="G597" s="103"/>
      <c r="H597" s="103"/>
      <c r="I597" s="103"/>
      <c r="J597" s="103"/>
      <c r="K597" s="103"/>
      <c r="L597" s="104"/>
      <c r="M597" s="103"/>
      <c r="N597" s="103"/>
      <c r="O597" s="103"/>
      <c r="P597" s="103"/>
      <c r="Q597" s="103"/>
    </row>
    <row r="598" spans="1:17" x14ac:dyDescent="0.2">
      <c r="A598" s="104"/>
      <c r="B598" s="103"/>
      <c r="C598" s="154"/>
      <c r="D598" s="103"/>
      <c r="E598" s="103"/>
      <c r="F598" s="103"/>
      <c r="G598" s="103"/>
      <c r="H598" s="103"/>
      <c r="I598" s="103"/>
      <c r="J598" s="103"/>
      <c r="K598" s="103"/>
      <c r="L598" s="104"/>
      <c r="M598" s="103"/>
      <c r="N598" s="103"/>
      <c r="O598" s="103"/>
      <c r="P598" s="103"/>
      <c r="Q598" s="103"/>
    </row>
    <row r="599" spans="1:17" x14ac:dyDescent="0.2">
      <c r="A599" s="104"/>
      <c r="B599" s="103"/>
      <c r="C599" s="154"/>
      <c r="D599" s="103"/>
      <c r="E599" s="103"/>
      <c r="F599" s="103"/>
      <c r="G599" s="103"/>
      <c r="H599" s="103"/>
      <c r="I599" s="103"/>
      <c r="J599" s="103"/>
      <c r="K599" s="103"/>
      <c r="L599" s="104"/>
      <c r="M599" s="103"/>
      <c r="N599" s="103"/>
      <c r="O599" s="103"/>
      <c r="P599" s="103"/>
      <c r="Q599" s="103"/>
    </row>
    <row r="600" spans="1:17" x14ac:dyDescent="0.2">
      <c r="A600" s="104"/>
      <c r="B600" s="103"/>
      <c r="C600" s="154"/>
      <c r="D600" s="103"/>
      <c r="E600" s="103"/>
      <c r="F600" s="103"/>
      <c r="G600" s="103"/>
      <c r="H600" s="103"/>
      <c r="I600" s="103"/>
      <c r="J600" s="103"/>
      <c r="K600" s="103"/>
      <c r="L600" s="104"/>
      <c r="M600" s="103"/>
      <c r="N600" s="103"/>
      <c r="O600" s="103"/>
      <c r="P600" s="103"/>
      <c r="Q600" s="103"/>
    </row>
    <row r="601" spans="1:17" x14ac:dyDescent="0.2">
      <c r="A601" s="104"/>
      <c r="B601" s="103"/>
      <c r="C601" s="154"/>
      <c r="D601" s="103"/>
      <c r="E601" s="103"/>
      <c r="F601" s="103"/>
      <c r="G601" s="103"/>
      <c r="H601" s="103"/>
      <c r="I601" s="103"/>
      <c r="J601" s="103"/>
      <c r="K601" s="103"/>
      <c r="L601" s="104"/>
      <c r="M601" s="103"/>
      <c r="N601" s="103"/>
      <c r="O601" s="103"/>
      <c r="P601" s="103"/>
      <c r="Q601" s="103"/>
    </row>
    <row r="602" spans="1:17" x14ac:dyDescent="0.2">
      <c r="A602" s="104"/>
      <c r="B602" s="103"/>
      <c r="C602" s="154"/>
      <c r="D602" s="103"/>
      <c r="E602" s="103"/>
      <c r="F602" s="103"/>
      <c r="G602" s="103"/>
      <c r="H602" s="103"/>
      <c r="I602" s="103"/>
      <c r="J602" s="103"/>
      <c r="K602" s="103"/>
      <c r="L602" s="104"/>
      <c r="M602" s="103"/>
      <c r="N602" s="103"/>
      <c r="O602" s="103"/>
      <c r="P602" s="103"/>
      <c r="Q602" s="103"/>
    </row>
    <row r="603" spans="1:17" x14ac:dyDescent="0.2">
      <c r="A603" s="104"/>
      <c r="B603" s="103"/>
      <c r="C603" s="154"/>
      <c r="D603" s="103"/>
      <c r="E603" s="103"/>
      <c r="F603" s="103"/>
      <c r="G603" s="103"/>
      <c r="H603" s="103"/>
      <c r="I603" s="103"/>
      <c r="J603" s="103"/>
      <c r="K603" s="103"/>
      <c r="L603" s="104"/>
      <c r="M603" s="103"/>
      <c r="N603" s="103"/>
      <c r="O603" s="103"/>
      <c r="P603" s="103"/>
      <c r="Q603" s="103"/>
    </row>
    <row r="604" spans="1:17" x14ac:dyDescent="0.2">
      <c r="A604" s="104"/>
      <c r="B604" s="103"/>
      <c r="C604" s="154"/>
      <c r="D604" s="103"/>
      <c r="E604" s="103"/>
      <c r="F604" s="103"/>
      <c r="G604" s="103"/>
      <c r="H604" s="103"/>
      <c r="I604" s="103"/>
      <c r="J604" s="103"/>
      <c r="K604" s="103"/>
      <c r="L604" s="104"/>
      <c r="M604" s="103"/>
      <c r="N604" s="103"/>
      <c r="O604" s="103"/>
      <c r="P604" s="103"/>
      <c r="Q604" s="103"/>
    </row>
    <row r="605" spans="1:17" x14ac:dyDescent="0.2">
      <c r="A605" s="104"/>
      <c r="B605" s="103"/>
      <c r="C605" s="154"/>
      <c r="D605" s="103"/>
      <c r="E605" s="103"/>
      <c r="F605" s="103"/>
      <c r="G605" s="103"/>
      <c r="H605" s="103"/>
      <c r="I605" s="103"/>
      <c r="J605" s="103"/>
      <c r="K605" s="103"/>
      <c r="L605" s="104"/>
      <c r="M605" s="103"/>
      <c r="N605" s="103"/>
      <c r="O605" s="103"/>
      <c r="P605" s="103"/>
      <c r="Q605" s="103"/>
    </row>
    <row r="606" spans="1:17" x14ac:dyDescent="0.2">
      <c r="A606" s="104"/>
      <c r="B606" s="103"/>
      <c r="C606" s="154"/>
      <c r="D606" s="103"/>
      <c r="E606" s="103"/>
      <c r="F606" s="103"/>
      <c r="G606" s="103"/>
      <c r="H606" s="103"/>
      <c r="I606" s="103"/>
      <c r="J606" s="103"/>
      <c r="K606" s="103"/>
      <c r="L606" s="104"/>
      <c r="M606" s="103"/>
      <c r="N606" s="103"/>
      <c r="O606" s="103"/>
      <c r="P606" s="103"/>
      <c r="Q606" s="103"/>
    </row>
    <row r="607" spans="1:17" x14ac:dyDescent="0.2">
      <c r="A607" s="104"/>
      <c r="B607" s="103"/>
      <c r="C607" s="154"/>
      <c r="D607" s="103"/>
      <c r="E607" s="103"/>
      <c r="F607" s="103"/>
      <c r="G607" s="103"/>
      <c r="H607" s="103"/>
      <c r="I607" s="103"/>
      <c r="J607" s="103"/>
      <c r="K607" s="103"/>
      <c r="L607" s="104"/>
      <c r="M607" s="103"/>
      <c r="N607" s="103"/>
      <c r="O607" s="103"/>
      <c r="P607" s="103"/>
      <c r="Q607" s="103"/>
    </row>
    <row r="608" spans="1:17" x14ac:dyDescent="0.2">
      <c r="A608" s="104"/>
      <c r="B608" s="103"/>
      <c r="C608" s="154"/>
      <c r="D608" s="103"/>
      <c r="E608" s="103"/>
      <c r="F608" s="103"/>
      <c r="G608" s="103"/>
      <c r="H608" s="103"/>
      <c r="I608" s="103"/>
      <c r="J608" s="103"/>
      <c r="K608" s="103"/>
      <c r="L608" s="104"/>
      <c r="M608" s="103"/>
      <c r="N608" s="103"/>
      <c r="O608" s="103"/>
      <c r="P608" s="103"/>
      <c r="Q608" s="103"/>
    </row>
    <row r="609" spans="1:17" x14ac:dyDescent="0.2">
      <c r="A609" s="104"/>
      <c r="B609" s="103"/>
      <c r="C609" s="154"/>
      <c r="D609" s="103"/>
      <c r="E609" s="103"/>
      <c r="F609" s="103"/>
      <c r="G609" s="103"/>
      <c r="H609" s="103"/>
      <c r="I609" s="103"/>
      <c r="J609" s="103"/>
      <c r="K609" s="103"/>
      <c r="L609" s="104"/>
      <c r="M609" s="103"/>
      <c r="N609" s="103"/>
      <c r="O609" s="103"/>
      <c r="P609" s="103"/>
      <c r="Q609" s="103"/>
    </row>
    <row r="610" spans="1:17" x14ac:dyDescent="0.2">
      <c r="A610" s="104"/>
      <c r="B610" s="103"/>
      <c r="C610" s="154"/>
      <c r="D610" s="103"/>
      <c r="E610" s="103"/>
      <c r="F610" s="103"/>
      <c r="G610" s="103"/>
      <c r="H610" s="103"/>
      <c r="I610" s="103"/>
      <c r="J610" s="103"/>
      <c r="K610" s="103"/>
      <c r="L610" s="104"/>
      <c r="M610" s="103"/>
      <c r="N610" s="103"/>
      <c r="O610" s="103"/>
      <c r="P610" s="103"/>
      <c r="Q610" s="103"/>
    </row>
    <row r="611" spans="1:17" x14ac:dyDescent="0.2">
      <c r="A611" s="104"/>
      <c r="B611" s="103"/>
      <c r="C611" s="154"/>
      <c r="D611" s="103"/>
      <c r="E611" s="103"/>
      <c r="F611" s="103"/>
      <c r="G611" s="103"/>
      <c r="H611" s="103"/>
      <c r="I611" s="103"/>
      <c r="J611" s="103"/>
      <c r="K611" s="103"/>
      <c r="L611" s="104"/>
      <c r="M611" s="103"/>
      <c r="N611" s="103"/>
      <c r="O611" s="103"/>
      <c r="P611" s="103"/>
      <c r="Q611" s="103"/>
    </row>
    <row r="612" spans="1:17" x14ac:dyDescent="0.2">
      <c r="A612" s="104"/>
      <c r="B612" s="103"/>
      <c r="C612" s="154"/>
      <c r="D612" s="103"/>
      <c r="E612" s="103"/>
      <c r="F612" s="103"/>
      <c r="G612" s="103"/>
      <c r="H612" s="103"/>
      <c r="I612" s="103"/>
      <c r="J612" s="103"/>
      <c r="K612" s="103"/>
      <c r="L612" s="104"/>
      <c r="M612" s="103"/>
      <c r="N612" s="103"/>
      <c r="O612" s="103"/>
      <c r="P612" s="103"/>
      <c r="Q612" s="103"/>
    </row>
    <row r="613" spans="1:17" x14ac:dyDescent="0.2">
      <c r="A613" s="104"/>
      <c r="B613" s="103"/>
      <c r="C613" s="154"/>
      <c r="D613" s="103"/>
      <c r="E613" s="103"/>
      <c r="F613" s="103"/>
      <c r="G613" s="103"/>
      <c r="H613" s="103"/>
      <c r="I613" s="103"/>
      <c r="J613" s="103"/>
      <c r="K613" s="103"/>
      <c r="L613" s="104"/>
      <c r="M613" s="103"/>
      <c r="N613" s="103"/>
      <c r="O613" s="103"/>
      <c r="P613" s="103"/>
      <c r="Q613" s="103"/>
    </row>
    <row r="614" spans="1:17" x14ac:dyDescent="0.2">
      <c r="A614" s="104"/>
      <c r="B614" s="103"/>
      <c r="C614" s="154"/>
      <c r="D614" s="103"/>
      <c r="E614" s="103"/>
      <c r="F614" s="103"/>
      <c r="G614" s="103"/>
      <c r="H614" s="103"/>
      <c r="I614" s="103"/>
      <c r="J614" s="103"/>
      <c r="K614" s="103"/>
      <c r="L614" s="104"/>
      <c r="M614" s="103"/>
      <c r="N614" s="103"/>
      <c r="O614" s="103"/>
      <c r="P614" s="103"/>
      <c r="Q614" s="103"/>
    </row>
    <row r="615" spans="1:17" x14ac:dyDescent="0.2">
      <c r="A615" s="104"/>
      <c r="B615" s="103"/>
      <c r="C615" s="154"/>
      <c r="D615" s="103"/>
      <c r="E615" s="103"/>
      <c r="F615" s="103"/>
      <c r="G615" s="103"/>
      <c r="H615" s="103"/>
      <c r="I615" s="103"/>
      <c r="J615" s="103"/>
      <c r="K615" s="103"/>
      <c r="L615" s="104"/>
      <c r="M615" s="103"/>
      <c r="N615" s="103"/>
      <c r="O615" s="103"/>
      <c r="P615" s="103"/>
      <c r="Q615" s="103"/>
    </row>
    <row r="616" spans="1:17" x14ac:dyDescent="0.2">
      <c r="A616" s="104"/>
      <c r="B616" s="103"/>
      <c r="C616" s="154"/>
      <c r="D616" s="103"/>
      <c r="E616" s="103"/>
      <c r="F616" s="103"/>
      <c r="G616" s="103"/>
      <c r="H616" s="103"/>
      <c r="I616" s="103"/>
      <c r="J616" s="103"/>
      <c r="K616" s="103"/>
      <c r="L616" s="104"/>
      <c r="M616" s="103"/>
      <c r="N616" s="103"/>
      <c r="O616" s="103"/>
      <c r="P616" s="103"/>
      <c r="Q616" s="103"/>
    </row>
    <row r="617" spans="1:17" x14ac:dyDescent="0.2">
      <c r="A617" s="104"/>
      <c r="B617" s="103"/>
      <c r="C617" s="154"/>
      <c r="D617" s="103"/>
      <c r="E617" s="103"/>
      <c r="F617" s="103"/>
      <c r="G617" s="103"/>
      <c r="H617" s="103"/>
      <c r="I617" s="103"/>
      <c r="J617" s="103"/>
      <c r="K617" s="103"/>
      <c r="L617" s="104"/>
      <c r="M617" s="103"/>
      <c r="N617" s="103"/>
      <c r="O617" s="103"/>
      <c r="P617" s="103"/>
      <c r="Q617" s="103"/>
    </row>
    <row r="618" spans="1:17" x14ac:dyDescent="0.2">
      <c r="A618" s="104"/>
      <c r="B618" s="103"/>
      <c r="C618" s="154"/>
      <c r="D618" s="103"/>
      <c r="E618" s="103"/>
      <c r="F618" s="103"/>
      <c r="G618" s="103"/>
      <c r="H618" s="103"/>
      <c r="I618" s="103"/>
      <c r="J618" s="103"/>
      <c r="K618" s="103"/>
      <c r="L618" s="104"/>
      <c r="M618" s="103"/>
      <c r="N618" s="103"/>
      <c r="O618" s="103"/>
      <c r="P618" s="103"/>
      <c r="Q618" s="103"/>
    </row>
    <row r="619" spans="1:17" x14ac:dyDescent="0.2">
      <c r="A619" s="104"/>
      <c r="B619" s="103"/>
      <c r="C619" s="154"/>
      <c r="D619" s="103"/>
      <c r="E619" s="103"/>
      <c r="F619" s="103"/>
      <c r="G619" s="103"/>
      <c r="H619" s="103"/>
      <c r="I619" s="103"/>
      <c r="J619" s="103"/>
      <c r="K619" s="103"/>
      <c r="L619" s="104"/>
      <c r="M619" s="103"/>
      <c r="N619" s="103"/>
      <c r="O619" s="103"/>
      <c r="P619" s="103"/>
      <c r="Q619" s="103"/>
    </row>
    <row r="620" spans="1:17" x14ac:dyDescent="0.2">
      <c r="A620" s="104"/>
      <c r="B620" s="103"/>
      <c r="C620" s="154"/>
      <c r="D620" s="103"/>
      <c r="E620" s="103"/>
      <c r="F620" s="103"/>
      <c r="G620" s="103"/>
      <c r="H620" s="103"/>
      <c r="I620" s="103"/>
      <c r="J620" s="103"/>
      <c r="K620" s="103"/>
      <c r="L620" s="104"/>
      <c r="M620" s="103"/>
      <c r="N620" s="103"/>
      <c r="O620" s="103"/>
      <c r="P620" s="103"/>
      <c r="Q620" s="103"/>
    </row>
    <row r="621" spans="1:17" x14ac:dyDescent="0.2">
      <c r="A621" s="104"/>
      <c r="B621" s="103"/>
      <c r="C621" s="154"/>
      <c r="D621" s="103"/>
      <c r="E621" s="103"/>
      <c r="F621" s="103"/>
      <c r="G621" s="103"/>
      <c r="H621" s="103"/>
      <c r="I621" s="103"/>
      <c r="J621" s="103"/>
      <c r="K621" s="103"/>
      <c r="L621" s="104"/>
      <c r="M621" s="103"/>
      <c r="N621" s="103"/>
      <c r="O621" s="103"/>
      <c r="P621" s="103"/>
      <c r="Q621" s="103"/>
    </row>
    <row r="622" spans="1:17" x14ac:dyDescent="0.2">
      <c r="A622" s="104"/>
      <c r="B622" s="103"/>
      <c r="C622" s="154"/>
      <c r="D622" s="103"/>
      <c r="E622" s="103"/>
      <c r="F622" s="103"/>
      <c r="G622" s="103"/>
      <c r="H622" s="103"/>
      <c r="I622" s="103"/>
      <c r="J622" s="103"/>
      <c r="K622" s="103"/>
      <c r="L622" s="104"/>
      <c r="M622" s="103"/>
      <c r="N622" s="103"/>
      <c r="O622" s="103"/>
      <c r="P622" s="103"/>
      <c r="Q622" s="103"/>
    </row>
    <row r="623" spans="1:17" x14ac:dyDescent="0.2">
      <c r="A623" s="104"/>
      <c r="B623" s="103"/>
      <c r="C623" s="154"/>
      <c r="D623" s="103"/>
      <c r="E623" s="103"/>
      <c r="F623" s="103"/>
      <c r="G623" s="103"/>
      <c r="H623" s="103"/>
      <c r="I623" s="103"/>
      <c r="J623" s="103"/>
      <c r="K623" s="103"/>
      <c r="L623" s="104"/>
      <c r="M623" s="103"/>
      <c r="N623" s="103"/>
      <c r="O623" s="103"/>
      <c r="P623" s="103"/>
      <c r="Q623" s="103"/>
    </row>
    <row r="624" spans="1:17" x14ac:dyDescent="0.2">
      <c r="A624" s="104"/>
      <c r="B624" s="103"/>
      <c r="C624" s="154"/>
      <c r="D624" s="103"/>
      <c r="E624" s="103"/>
      <c r="F624" s="103"/>
      <c r="G624" s="103"/>
      <c r="H624" s="103"/>
      <c r="I624" s="103"/>
      <c r="J624" s="103"/>
      <c r="K624" s="103"/>
      <c r="L624" s="104"/>
      <c r="M624" s="103"/>
      <c r="N624" s="103"/>
      <c r="O624" s="103"/>
      <c r="P624" s="103"/>
      <c r="Q624" s="103"/>
    </row>
    <row r="625" spans="1:17" x14ac:dyDescent="0.2">
      <c r="A625" s="104"/>
      <c r="B625" s="103"/>
      <c r="C625" s="154"/>
      <c r="D625" s="103"/>
      <c r="E625" s="103"/>
      <c r="F625" s="103"/>
      <c r="G625" s="103"/>
      <c r="H625" s="103"/>
      <c r="I625" s="103"/>
      <c r="J625" s="103"/>
      <c r="K625" s="103"/>
      <c r="L625" s="104"/>
      <c r="M625" s="103"/>
      <c r="N625" s="103"/>
      <c r="O625" s="103"/>
      <c r="P625" s="103"/>
      <c r="Q625" s="103"/>
    </row>
    <row r="626" spans="1:17" x14ac:dyDescent="0.2">
      <c r="A626" s="104"/>
      <c r="B626" s="103"/>
      <c r="C626" s="154"/>
      <c r="D626" s="103"/>
      <c r="E626" s="103"/>
      <c r="F626" s="103"/>
      <c r="G626" s="103"/>
      <c r="H626" s="103"/>
      <c r="I626" s="103"/>
      <c r="J626" s="103"/>
      <c r="K626" s="103"/>
      <c r="L626" s="104"/>
      <c r="M626" s="103"/>
      <c r="N626" s="103"/>
      <c r="O626" s="103"/>
      <c r="P626" s="103"/>
      <c r="Q626" s="103"/>
    </row>
    <row r="627" spans="1:17" x14ac:dyDescent="0.2">
      <c r="A627" s="104"/>
      <c r="B627" s="103"/>
      <c r="C627" s="154"/>
      <c r="D627" s="103"/>
      <c r="E627" s="103"/>
      <c r="F627" s="103"/>
      <c r="G627" s="103"/>
      <c r="H627" s="103"/>
      <c r="I627" s="103"/>
      <c r="J627" s="103"/>
      <c r="K627" s="103"/>
      <c r="L627" s="104"/>
      <c r="M627" s="103"/>
      <c r="N627" s="103"/>
      <c r="O627" s="103"/>
      <c r="P627" s="103"/>
      <c r="Q627" s="103"/>
    </row>
    <row r="628" spans="1:17" x14ac:dyDescent="0.2">
      <c r="A628" s="104"/>
      <c r="B628" s="103"/>
      <c r="C628" s="154"/>
      <c r="D628" s="103"/>
      <c r="E628" s="103"/>
      <c r="F628" s="103"/>
      <c r="G628" s="103"/>
      <c r="H628" s="103"/>
      <c r="I628" s="103"/>
      <c r="J628" s="103"/>
      <c r="K628" s="103"/>
      <c r="L628" s="104"/>
      <c r="M628" s="103"/>
      <c r="N628" s="103"/>
      <c r="O628" s="103"/>
      <c r="P628" s="103"/>
      <c r="Q628" s="103"/>
    </row>
    <row r="629" spans="1:17" x14ac:dyDescent="0.2">
      <c r="A629" s="104"/>
      <c r="B629" s="103"/>
      <c r="C629" s="154"/>
      <c r="D629" s="103"/>
      <c r="E629" s="103"/>
      <c r="F629" s="103"/>
      <c r="G629" s="103"/>
      <c r="H629" s="103"/>
      <c r="I629" s="103"/>
      <c r="J629" s="103"/>
      <c r="K629" s="103"/>
      <c r="L629" s="104"/>
      <c r="M629" s="103"/>
      <c r="N629" s="103"/>
      <c r="O629" s="103"/>
      <c r="P629" s="103"/>
      <c r="Q629" s="103"/>
    </row>
    <row r="630" spans="1:17" x14ac:dyDescent="0.2">
      <c r="A630" s="104"/>
      <c r="B630" s="103"/>
      <c r="C630" s="154"/>
      <c r="D630" s="103"/>
      <c r="E630" s="103"/>
      <c r="F630" s="103"/>
      <c r="G630" s="103"/>
      <c r="H630" s="103"/>
      <c r="I630" s="103"/>
      <c r="J630" s="103"/>
      <c r="K630" s="103"/>
      <c r="L630" s="104"/>
      <c r="M630" s="103"/>
      <c r="N630" s="103"/>
      <c r="O630" s="103"/>
      <c r="P630" s="103"/>
      <c r="Q630" s="103"/>
    </row>
    <row r="631" spans="1:17" x14ac:dyDescent="0.2">
      <c r="A631" s="104"/>
      <c r="B631" s="103"/>
      <c r="C631" s="154"/>
      <c r="D631" s="103"/>
      <c r="E631" s="103"/>
      <c r="F631" s="103"/>
      <c r="G631" s="103"/>
      <c r="H631" s="103"/>
      <c r="I631" s="103"/>
      <c r="J631" s="103"/>
      <c r="K631" s="103"/>
      <c r="L631" s="104"/>
      <c r="M631" s="103"/>
      <c r="N631" s="103"/>
      <c r="O631" s="103"/>
      <c r="P631" s="103"/>
      <c r="Q631" s="103"/>
    </row>
    <row r="632" spans="1:17" x14ac:dyDescent="0.2">
      <c r="A632" s="104"/>
      <c r="B632" s="103"/>
      <c r="C632" s="154"/>
      <c r="D632" s="103"/>
      <c r="E632" s="103"/>
      <c r="F632" s="103"/>
      <c r="G632" s="103"/>
      <c r="H632" s="103"/>
      <c r="I632" s="103"/>
      <c r="J632" s="103"/>
      <c r="K632" s="103"/>
      <c r="L632" s="104"/>
      <c r="M632" s="103"/>
      <c r="N632" s="103"/>
      <c r="O632" s="103"/>
      <c r="P632" s="103"/>
      <c r="Q632" s="103"/>
    </row>
    <row r="633" spans="1:17" x14ac:dyDescent="0.2">
      <c r="A633" s="104"/>
      <c r="B633" s="103"/>
      <c r="C633" s="154"/>
      <c r="D633" s="103"/>
      <c r="E633" s="103"/>
      <c r="F633" s="103"/>
      <c r="G633" s="103"/>
      <c r="H633" s="103"/>
      <c r="I633" s="103"/>
      <c r="J633" s="103"/>
      <c r="K633" s="103"/>
      <c r="L633" s="104"/>
      <c r="M633" s="103"/>
      <c r="N633" s="103"/>
      <c r="O633" s="103"/>
      <c r="P633" s="103"/>
      <c r="Q633" s="103"/>
    </row>
    <row r="634" spans="1:17" x14ac:dyDescent="0.2">
      <c r="A634" s="104"/>
      <c r="B634" s="103"/>
      <c r="C634" s="154"/>
      <c r="D634" s="103"/>
      <c r="E634" s="103"/>
      <c r="F634" s="103"/>
      <c r="G634" s="103"/>
      <c r="H634" s="103"/>
      <c r="I634" s="103"/>
      <c r="J634" s="103"/>
      <c r="K634" s="103"/>
      <c r="L634" s="104"/>
      <c r="M634" s="103"/>
      <c r="N634" s="103"/>
      <c r="O634" s="103"/>
      <c r="P634" s="103"/>
      <c r="Q634" s="103"/>
    </row>
    <row r="635" spans="1:17" x14ac:dyDescent="0.2">
      <c r="A635" s="104"/>
      <c r="B635" s="103"/>
      <c r="C635" s="154"/>
      <c r="D635" s="103"/>
      <c r="E635" s="103"/>
      <c r="F635" s="103"/>
      <c r="G635" s="103"/>
      <c r="H635" s="103"/>
      <c r="I635" s="103"/>
      <c r="J635" s="103"/>
      <c r="K635" s="103"/>
      <c r="L635" s="104"/>
      <c r="M635" s="103"/>
      <c r="N635" s="103"/>
      <c r="O635" s="103"/>
      <c r="P635" s="103"/>
      <c r="Q635" s="103"/>
    </row>
    <row r="636" spans="1:17" x14ac:dyDescent="0.2">
      <c r="A636" s="104"/>
      <c r="B636" s="103"/>
      <c r="C636" s="154"/>
      <c r="D636" s="103"/>
      <c r="E636" s="103"/>
      <c r="F636" s="103"/>
      <c r="G636" s="103"/>
      <c r="H636" s="103"/>
      <c r="I636" s="103"/>
      <c r="J636" s="103"/>
      <c r="K636" s="103"/>
      <c r="L636" s="104"/>
      <c r="M636" s="103"/>
      <c r="N636" s="103"/>
      <c r="O636" s="103"/>
      <c r="P636" s="103"/>
      <c r="Q636" s="103"/>
    </row>
    <row r="637" spans="1:17" x14ac:dyDescent="0.2">
      <c r="A637" s="104"/>
      <c r="B637" s="103"/>
      <c r="C637" s="154"/>
      <c r="D637" s="103"/>
      <c r="E637" s="103"/>
      <c r="F637" s="103"/>
      <c r="G637" s="103"/>
      <c r="H637" s="103"/>
      <c r="I637" s="103"/>
      <c r="J637" s="103"/>
      <c r="K637" s="103"/>
      <c r="L637" s="104"/>
      <c r="M637" s="103"/>
      <c r="N637" s="103"/>
      <c r="O637" s="103"/>
      <c r="P637" s="103"/>
      <c r="Q637" s="103"/>
    </row>
    <row r="638" spans="1:17" x14ac:dyDescent="0.2">
      <c r="A638" s="104"/>
      <c r="B638" s="103"/>
      <c r="C638" s="154"/>
      <c r="D638" s="103"/>
      <c r="E638" s="103"/>
      <c r="F638" s="103"/>
      <c r="G638" s="103"/>
      <c r="H638" s="103"/>
      <c r="I638" s="103"/>
      <c r="J638" s="103"/>
      <c r="K638" s="103"/>
      <c r="L638" s="104"/>
      <c r="M638" s="103"/>
      <c r="N638" s="103"/>
      <c r="O638" s="103"/>
      <c r="P638" s="103"/>
      <c r="Q638" s="103"/>
    </row>
    <row r="639" spans="1:17" x14ac:dyDescent="0.2">
      <c r="A639" s="104"/>
      <c r="B639" s="103"/>
      <c r="C639" s="154"/>
      <c r="D639" s="103"/>
      <c r="E639" s="103"/>
      <c r="F639" s="103"/>
      <c r="G639" s="103"/>
      <c r="H639" s="103"/>
      <c r="I639" s="103"/>
      <c r="J639" s="103"/>
      <c r="K639" s="103"/>
      <c r="L639" s="104"/>
      <c r="M639" s="103"/>
      <c r="N639" s="103"/>
      <c r="O639" s="103"/>
      <c r="P639" s="103"/>
      <c r="Q639" s="103"/>
    </row>
    <row r="640" spans="1:17" x14ac:dyDescent="0.2">
      <c r="A640" s="104"/>
      <c r="B640" s="103"/>
      <c r="C640" s="154"/>
      <c r="D640" s="103"/>
      <c r="E640" s="103"/>
      <c r="F640" s="103"/>
      <c r="G640" s="103"/>
      <c r="H640" s="103"/>
      <c r="I640" s="103"/>
      <c r="J640" s="103"/>
      <c r="K640" s="103"/>
      <c r="L640" s="104"/>
      <c r="M640" s="103"/>
      <c r="N640" s="103"/>
      <c r="O640" s="103"/>
      <c r="P640" s="103"/>
      <c r="Q640" s="103"/>
    </row>
    <row r="641" spans="1:17" x14ac:dyDescent="0.2">
      <c r="A641" s="104"/>
      <c r="B641" s="103"/>
      <c r="C641" s="154"/>
      <c r="D641" s="103"/>
      <c r="E641" s="103"/>
      <c r="F641" s="103"/>
      <c r="G641" s="103"/>
      <c r="H641" s="103"/>
      <c r="I641" s="103"/>
      <c r="J641" s="103"/>
      <c r="K641" s="103"/>
      <c r="L641" s="104"/>
      <c r="M641" s="103"/>
      <c r="N641" s="103"/>
      <c r="O641" s="103"/>
      <c r="P641" s="103"/>
      <c r="Q641" s="103"/>
    </row>
    <row r="642" spans="1:17" x14ac:dyDescent="0.2">
      <c r="A642" s="104"/>
      <c r="B642" s="103"/>
      <c r="C642" s="154"/>
      <c r="D642" s="103"/>
      <c r="E642" s="103"/>
      <c r="F642" s="103"/>
      <c r="G642" s="103"/>
      <c r="H642" s="103"/>
      <c r="I642" s="103"/>
      <c r="J642" s="103"/>
      <c r="K642" s="103"/>
      <c r="L642" s="104"/>
      <c r="M642" s="103"/>
      <c r="N642" s="103"/>
      <c r="O642" s="103"/>
      <c r="P642" s="103"/>
      <c r="Q642" s="103"/>
    </row>
    <row r="643" spans="1:17" x14ac:dyDescent="0.2">
      <c r="A643" s="104"/>
      <c r="B643" s="103"/>
      <c r="C643" s="154"/>
      <c r="D643" s="103"/>
      <c r="E643" s="103"/>
      <c r="F643" s="103"/>
      <c r="G643" s="103"/>
      <c r="H643" s="103"/>
      <c r="I643" s="103"/>
      <c r="J643" s="103"/>
      <c r="K643" s="103"/>
      <c r="L643" s="104"/>
      <c r="M643" s="103"/>
      <c r="N643" s="103"/>
      <c r="O643" s="103"/>
      <c r="P643" s="103"/>
      <c r="Q643" s="103"/>
    </row>
    <row r="644" spans="1:17" x14ac:dyDescent="0.2">
      <c r="A644" s="104"/>
      <c r="B644" s="103"/>
      <c r="C644" s="154"/>
      <c r="D644" s="103"/>
      <c r="E644" s="103"/>
      <c r="F644" s="103"/>
      <c r="G644" s="103"/>
      <c r="H644" s="103"/>
      <c r="I644" s="103"/>
      <c r="J644" s="103"/>
      <c r="K644" s="103"/>
      <c r="L644" s="104"/>
      <c r="M644" s="103"/>
      <c r="N644" s="103"/>
      <c r="O644" s="103"/>
      <c r="P644" s="103"/>
      <c r="Q644" s="103"/>
    </row>
    <row r="645" spans="1:17" x14ac:dyDescent="0.2">
      <c r="A645" s="104"/>
      <c r="B645" s="103"/>
      <c r="C645" s="154"/>
      <c r="D645" s="103"/>
      <c r="E645" s="103"/>
      <c r="F645" s="103"/>
      <c r="G645" s="103"/>
      <c r="H645" s="103"/>
      <c r="I645" s="103"/>
      <c r="J645" s="103"/>
      <c r="K645" s="103"/>
      <c r="L645" s="104"/>
      <c r="M645" s="103"/>
      <c r="N645" s="103"/>
      <c r="O645" s="103"/>
      <c r="P645" s="103"/>
      <c r="Q645" s="103"/>
    </row>
    <row r="646" spans="1:17" x14ac:dyDescent="0.2">
      <c r="A646" s="104"/>
      <c r="B646" s="103"/>
      <c r="C646" s="154"/>
      <c r="D646" s="103"/>
      <c r="E646" s="103"/>
      <c r="F646" s="103"/>
      <c r="G646" s="103"/>
      <c r="H646" s="103"/>
      <c r="I646" s="103"/>
      <c r="J646" s="103"/>
      <c r="K646" s="103"/>
      <c r="L646" s="104"/>
      <c r="M646" s="103"/>
      <c r="N646" s="103"/>
      <c r="O646" s="103"/>
      <c r="P646" s="103"/>
      <c r="Q646" s="103"/>
    </row>
    <row r="647" spans="1:17" x14ac:dyDescent="0.2">
      <c r="A647" s="104"/>
      <c r="B647" s="103"/>
      <c r="C647" s="154"/>
      <c r="D647" s="103"/>
      <c r="E647" s="103"/>
      <c r="F647" s="103"/>
      <c r="G647" s="103"/>
      <c r="H647" s="103"/>
      <c r="I647" s="103"/>
      <c r="J647" s="103"/>
      <c r="K647" s="103"/>
      <c r="L647" s="104"/>
      <c r="M647" s="103"/>
      <c r="N647" s="103"/>
      <c r="O647" s="103"/>
      <c r="P647" s="103"/>
      <c r="Q647" s="103"/>
    </row>
    <row r="648" spans="1:17" x14ac:dyDescent="0.2">
      <c r="A648" s="104"/>
      <c r="B648" s="103"/>
      <c r="C648" s="154"/>
      <c r="D648" s="103"/>
      <c r="E648" s="103"/>
      <c r="F648" s="103"/>
      <c r="G648" s="103"/>
      <c r="H648" s="103"/>
      <c r="I648" s="103"/>
      <c r="J648" s="103"/>
      <c r="K648" s="103"/>
      <c r="L648" s="104"/>
      <c r="M648" s="103"/>
      <c r="N648" s="103"/>
      <c r="O648" s="103"/>
      <c r="P648" s="103"/>
      <c r="Q648" s="103"/>
    </row>
    <row r="649" spans="1:17" x14ac:dyDescent="0.2">
      <c r="A649" s="104"/>
      <c r="B649" s="103"/>
      <c r="C649" s="154"/>
      <c r="D649" s="103"/>
      <c r="E649" s="103"/>
      <c r="F649" s="103"/>
      <c r="G649" s="103"/>
      <c r="H649" s="103"/>
      <c r="I649" s="103"/>
      <c r="J649" s="103"/>
      <c r="K649" s="103"/>
      <c r="L649" s="104"/>
      <c r="M649" s="103"/>
      <c r="N649" s="103"/>
      <c r="O649" s="103"/>
      <c r="P649" s="103"/>
      <c r="Q649" s="103"/>
    </row>
    <row r="650" spans="1:17" x14ac:dyDescent="0.2">
      <c r="A650" s="104"/>
      <c r="B650" s="103"/>
      <c r="C650" s="154"/>
      <c r="D650" s="103"/>
      <c r="E650" s="103"/>
      <c r="F650" s="103"/>
      <c r="G650" s="103"/>
      <c r="H650" s="103"/>
      <c r="I650" s="103"/>
      <c r="J650" s="103"/>
      <c r="K650" s="103"/>
      <c r="L650" s="104"/>
      <c r="M650" s="103"/>
      <c r="N650" s="103"/>
      <c r="O650" s="103"/>
      <c r="P650" s="103"/>
      <c r="Q650" s="103"/>
    </row>
    <row r="651" spans="1:17" x14ac:dyDescent="0.2">
      <c r="A651" s="104"/>
      <c r="B651" s="103"/>
      <c r="C651" s="154"/>
      <c r="D651" s="103"/>
      <c r="E651" s="103"/>
      <c r="F651" s="103"/>
      <c r="G651" s="103"/>
      <c r="H651" s="103"/>
      <c r="I651" s="103"/>
      <c r="J651" s="103"/>
      <c r="K651" s="103"/>
      <c r="L651" s="104"/>
      <c r="M651" s="103"/>
      <c r="N651" s="103"/>
      <c r="O651" s="103"/>
      <c r="P651" s="103"/>
      <c r="Q651" s="103"/>
    </row>
    <row r="652" spans="1:17" x14ac:dyDescent="0.2">
      <c r="A652" s="104"/>
      <c r="B652" s="103"/>
      <c r="C652" s="154"/>
      <c r="D652" s="103"/>
      <c r="E652" s="103"/>
      <c r="F652" s="103"/>
      <c r="G652" s="103"/>
      <c r="H652" s="103"/>
      <c r="I652" s="103"/>
      <c r="J652" s="103"/>
      <c r="K652" s="103"/>
      <c r="L652" s="104"/>
      <c r="M652" s="103"/>
      <c r="N652" s="103"/>
      <c r="O652" s="103"/>
      <c r="P652" s="103"/>
      <c r="Q652" s="103"/>
    </row>
    <row r="653" spans="1:17" x14ac:dyDescent="0.2">
      <c r="A653" s="104"/>
      <c r="B653" s="103"/>
      <c r="C653" s="154"/>
      <c r="D653" s="103"/>
      <c r="E653" s="103"/>
      <c r="F653" s="103"/>
      <c r="G653" s="103"/>
      <c r="H653" s="103"/>
      <c r="I653" s="103"/>
      <c r="J653" s="103"/>
      <c r="K653" s="103"/>
      <c r="L653" s="104"/>
      <c r="M653" s="103"/>
      <c r="N653" s="103"/>
      <c r="O653" s="103"/>
      <c r="P653" s="103"/>
      <c r="Q653" s="103"/>
    </row>
    <row r="654" spans="1:17" x14ac:dyDescent="0.2">
      <c r="A654" s="104"/>
      <c r="B654" s="103"/>
      <c r="C654" s="154"/>
      <c r="D654" s="103"/>
      <c r="E654" s="103"/>
      <c r="F654" s="103"/>
      <c r="G654" s="103"/>
      <c r="H654" s="103"/>
      <c r="I654" s="103"/>
      <c r="J654" s="103"/>
      <c r="K654" s="103"/>
      <c r="L654" s="104"/>
      <c r="M654" s="103"/>
      <c r="N654" s="103"/>
      <c r="O654" s="103"/>
      <c r="P654" s="103"/>
      <c r="Q654" s="103"/>
    </row>
    <row r="655" spans="1:17" x14ac:dyDescent="0.2">
      <c r="A655" s="104"/>
      <c r="B655" s="103"/>
      <c r="C655" s="154"/>
      <c r="D655" s="103"/>
      <c r="E655" s="103"/>
      <c r="F655" s="103"/>
      <c r="G655" s="103"/>
      <c r="H655" s="103"/>
      <c r="I655" s="103"/>
      <c r="J655" s="103"/>
      <c r="K655" s="103"/>
      <c r="L655" s="104"/>
      <c r="M655" s="103"/>
      <c r="N655" s="103"/>
      <c r="O655" s="103"/>
      <c r="P655" s="103"/>
      <c r="Q655" s="103"/>
    </row>
    <row r="656" spans="1:17" x14ac:dyDescent="0.2">
      <c r="A656" s="104"/>
      <c r="B656" s="103"/>
      <c r="C656" s="154"/>
      <c r="D656" s="103"/>
      <c r="E656" s="103"/>
      <c r="F656" s="103"/>
      <c r="G656" s="103"/>
      <c r="H656" s="103"/>
      <c r="I656" s="103"/>
      <c r="J656" s="103"/>
      <c r="K656" s="103"/>
      <c r="L656" s="104"/>
      <c r="M656" s="103"/>
      <c r="N656" s="103"/>
      <c r="O656" s="103"/>
      <c r="P656" s="103"/>
      <c r="Q656" s="103"/>
    </row>
    <row r="657" spans="1:17" x14ac:dyDescent="0.2">
      <c r="A657" s="104"/>
      <c r="B657" s="103"/>
      <c r="C657" s="154"/>
      <c r="D657" s="103"/>
      <c r="E657" s="103"/>
      <c r="F657" s="103"/>
      <c r="G657" s="103"/>
      <c r="H657" s="103"/>
      <c r="I657" s="103"/>
      <c r="J657" s="103"/>
      <c r="K657" s="103"/>
      <c r="L657" s="104"/>
      <c r="M657" s="103"/>
      <c r="N657" s="103"/>
      <c r="O657" s="103"/>
      <c r="P657" s="103"/>
      <c r="Q657" s="103"/>
    </row>
    <row r="658" spans="1:17" x14ac:dyDescent="0.2">
      <c r="A658" s="104"/>
      <c r="B658" s="103"/>
      <c r="C658" s="154"/>
      <c r="D658" s="103"/>
      <c r="E658" s="103"/>
      <c r="F658" s="103"/>
      <c r="G658" s="103"/>
      <c r="H658" s="103"/>
      <c r="I658" s="103"/>
      <c r="J658" s="103"/>
      <c r="K658" s="103"/>
      <c r="L658" s="104"/>
      <c r="M658" s="103"/>
      <c r="N658" s="103"/>
      <c r="O658" s="103"/>
      <c r="P658" s="103"/>
      <c r="Q658" s="103"/>
    </row>
    <row r="659" spans="1:17" x14ac:dyDescent="0.2">
      <c r="A659" s="104"/>
      <c r="B659" s="103"/>
      <c r="C659" s="154"/>
      <c r="D659" s="103"/>
      <c r="E659" s="103"/>
      <c r="F659" s="103"/>
      <c r="G659" s="103"/>
      <c r="H659" s="103"/>
      <c r="I659" s="103"/>
      <c r="J659" s="103"/>
      <c r="K659" s="103"/>
      <c r="L659" s="104"/>
      <c r="M659" s="103"/>
      <c r="N659" s="103"/>
      <c r="O659" s="103"/>
      <c r="P659" s="103"/>
      <c r="Q659" s="103"/>
    </row>
    <row r="660" spans="1:17" x14ac:dyDescent="0.2">
      <c r="A660" s="104"/>
      <c r="B660" s="103"/>
      <c r="C660" s="154"/>
      <c r="D660" s="103"/>
      <c r="E660" s="103"/>
      <c r="F660" s="103"/>
      <c r="G660" s="103"/>
      <c r="H660" s="103"/>
      <c r="I660" s="103"/>
      <c r="J660" s="103"/>
      <c r="K660" s="103"/>
      <c r="L660" s="104"/>
      <c r="M660" s="103"/>
      <c r="N660" s="103"/>
      <c r="O660" s="103"/>
      <c r="P660" s="103"/>
      <c r="Q660" s="103"/>
    </row>
    <row r="661" spans="1:17" x14ac:dyDescent="0.2">
      <c r="A661" s="104"/>
      <c r="B661" s="103"/>
      <c r="C661" s="154"/>
      <c r="D661" s="103"/>
      <c r="E661" s="103"/>
      <c r="F661" s="103"/>
      <c r="G661" s="103"/>
      <c r="H661" s="103"/>
      <c r="I661" s="103"/>
      <c r="J661" s="103"/>
      <c r="K661" s="103"/>
      <c r="L661" s="104"/>
      <c r="M661" s="103"/>
      <c r="N661" s="103"/>
      <c r="O661" s="103"/>
      <c r="P661" s="103"/>
      <c r="Q661" s="103"/>
    </row>
    <row r="662" spans="1:17" x14ac:dyDescent="0.2">
      <c r="A662" s="104"/>
      <c r="B662" s="103"/>
      <c r="C662" s="154"/>
      <c r="D662" s="103"/>
      <c r="E662" s="103"/>
      <c r="F662" s="103"/>
      <c r="G662" s="103"/>
      <c r="H662" s="103"/>
      <c r="I662" s="103"/>
      <c r="J662" s="103"/>
      <c r="K662" s="103"/>
      <c r="L662" s="104"/>
      <c r="M662" s="103"/>
      <c r="N662" s="103"/>
      <c r="O662" s="103"/>
      <c r="P662" s="103"/>
      <c r="Q662" s="103"/>
    </row>
    <row r="663" spans="1:17" x14ac:dyDescent="0.2">
      <c r="A663" s="104"/>
      <c r="B663" s="103"/>
      <c r="C663" s="154"/>
      <c r="D663" s="103"/>
      <c r="E663" s="103"/>
      <c r="F663" s="103"/>
      <c r="G663" s="103"/>
      <c r="H663" s="103"/>
      <c r="I663" s="103"/>
      <c r="J663" s="103"/>
      <c r="K663" s="103"/>
      <c r="L663" s="104"/>
      <c r="M663" s="103"/>
      <c r="N663" s="103"/>
      <c r="O663" s="103"/>
      <c r="P663" s="103"/>
      <c r="Q663" s="103"/>
    </row>
    <row r="664" spans="1:17" x14ac:dyDescent="0.2">
      <c r="A664" s="104"/>
      <c r="B664" s="103"/>
      <c r="C664" s="154"/>
      <c r="D664" s="103"/>
      <c r="E664" s="103"/>
      <c r="F664" s="103"/>
      <c r="G664" s="103"/>
      <c r="H664" s="103"/>
      <c r="I664" s="103"/>
      <c r="J664" s="103"/>
      <c r="K664" s="103"/>
      <c r="L664" s="104"/>
      <c r="M664" s="103"/>
      <c r="N664" s="103"/>
      <c r="O664" s="103"/>
      <c r="P664" s="103"/>
      <c r="Q664" s="103"/>
    </row>
    <row r="665" spans="1:17" x14ac:dyDescent="0.2">
      <c r="A665" s="104"/>
      <c r="B665" s="103"/>
      <c r="C665" s="154"/>
      <c r="D665" s="103"/>
      <c r="E665" s="103"/>
      <c r="F665" s="103"/>
      <c r="G665" s="103"/>
      <c r="H665" s="103"/>
      <c r="I665" s="103"/>
      <c r="J665" s="103"/>
      <c r="K665" s="103"/>
      <c r="L665" s="104"/>
      <c r="M665" s="103"/>
      <c r="N665" s="103"/>
      <c r="O665" s="103"/>
      <c r="P665" s="103"/>
      <c r="Q665" s="103"/>
    </row>
    <row r="666" spans="1:17" x14ac:dyDescent="0.2">
      <c r="A666" s="104"/>
      <c r="B666" s="103"/>
      <c r="C666" s="154"/>
      <c r="D666" s="103"/>
      <c r="E666" s="103"/>
      <c r="F666" s="103"/>
      <c r="G666" s="103"/>
      <c r="H666" s="103"/>
      <c r="I666" s="103"/>
      <c r="J666" s="103"/>
      <c r="K666" s="103"/>
      <c r="L666" s="104"/>
      <c r="M666" s="103"/>
      <c r="N666" s="103"/>
      <c r="O666" s="103"/>
      <c r="P666" s="103"/>
      <c r="Q666" s="103"/>
    </row>
    <row r="667" spans="1:17" x14ac:dyDescent="0.2">
      <c r="A667" s="104"/>
      <c r="B667" s="103"/>
      <c r="C667" s="154"/>
      <c r="D667" s="103"/>
      <c r="E667" s="103"/>
      <c r="F667" s="103"/>
      <c r="G667" s="103"/>
      <c r="H667" s="103"/>
      <c r="I667" s="103"/>
      <c r="J667" s="103"/>
      <c r="K667" s="103"/>
      <c r="L667" s="104"/>
      <c r="M667" s="103"/>
      <c r="N667" s="103"/>
      <c r="O667" s="103"/>
      <c r="P667" s="103"/>
      <c r="Q667" s="103"/>
    </row>
    <row r="668" spans="1:17" x14ac:dyDescent="0.2">
      <c r="A668" s="104"/>
      <c r="B668" s="103"/>
      <c r="C668" s="154"/>
      <c r="D668" s="103"/>
      <c r="E668" s="103"/>
      <c r="F668" s="103"/>
      <c r="G668" s="103"/>
      <c r="H668" s="103"/>
      <c r="I668" s="103"/>
      <c r="J668" s="103"/>
      <c r="K668" s="103"/>
      <c r="L668" s="104"/>
      <c r="M668" s="103"/>
      <c r="N668" s="103"/>
      <c r="O668" s="103"/>
      <c r="P668" s="103"/>
      <c r="Q668" s="103"/>
    </row>
    <row r="669" spans="1:17" x14ac:dyDescent="0.2">
      <c r="A669" s="104"/>
      <c r="B669" s="103"/>
      <c r="C669" s="154"/>
      <c r="D669" s="103"/>
      <c r="E669" s="103"/>
      <c r="F669" s="103"/>
      <c r="G669" s="103"/>
      <c r="H669" s="103"/>
      <c r="I669" s="103"/>
      <c r="J669" s="103"/>
      <c r="K669" s="103"/>
      <c r="L669" s="104"/>
      <c r="M669" s="103"/>
      <c r="N669" s="103"/>
      <c r="O669" s="103"/>
      <c r="P669" s="103"/>
      <c r="Q669" s="103"/>
    </row>
    <row r="670" spans="1:17" x14ac:dyDescent="0.2">
      <c r="A670" s="104"/>
      <c r="B670" s="103"/>
      <c r="C670" s="154"/>
      <c r="D670" s="103"/>
      <c r="E670" s="103"/>
      <c r="F670" s="103"/>
      <c r="G670" s="103"/>
      <c r="H670" s="103"/>
      <c r="I670" s="103"/>
      <c r="J670" s="103"/>
      <c r="K670" s="103"/>
      <c r="L670" s="104"/>
      <c r="M670" s="103"/>
      <c r="N670" s="103"/>
      <c r="O670" s="103"/>
      <c r="P670" s="103"/>
      <c r="Q670" s="103"/>
    </row>
    <row r="671" spans="1:17" x14ac:dyDescent="0.2">
      <c r="A671" s="104"/>
      <c r="B671" s="103"/>
      <c r="C671" s="154"/>
      <c r="D671" s="103"/>
      <c r="E671" s="103"/>
      <c r="F671" s="103"/>
      <c r="G671" s="103"/>
      <c r="H671" s="103"/>
      <c r="I671" s="103"/>
      <c r="J671" s="103"/>
      <c r="K671" s="103"/>
      <c r="L671" s="104"/>
      <c r="M671" s="103"/>
      <c r="N671" s="103"/>
      <c r="O671" s="103"/>
      <c r="P671" s="103"/>
      <c r="Q671" s="103"/>
    </row>
    <row r="672" spans="1:17" x14ac:dyDescent="0.2">
      <c r="A672" s="104"/>
      <c r="B672" s="103"/>
      <c r="C672" s="154"/>
      <c r="D672" s="103"/>
      <c r="E672" s="103"/>
      <c r="F672" s="103"/>
      <c r="G672" s="103"/>
      <c r="H672" s="103"/>
      <c r="I672" s="103"/>
      <c r="J672" s="103"/>
      <c r="K672" s="103"/>
      <c r="L672" s="104"/>
      <c r="M672" s="103"/>
      <c r="N672" s="103"/>
      <c r="O672" s="103"/>
      <c r="P672" s="103"/>
      <c r="Q672" s="103"/>
    </row>
    <row r="673" spans="1:17" x14ac:dyDescent="0.2">
      <c r="A673" s="104"/>
      <c r="B673" s="103"/>
      <c r="C673" s="154"/>
      <c r="D673" s="103"/>
      <c r="E673" s="103"/>
      <c r="F673" s="103"/>
      <c r="G673" s="103"/>
      <c r="H673" s="103"/>
      <c r="I673" s="103"/>
      <c r="J673" s="103"/>
      <c r="K673" s="103"/>
      <c r="L673" s="104"/>
      <c r="M673" s="103"/>
      <c r="N673" s="103"/>
      <c r="O673" s="103"/>
      <c r="P673" s="103"/>
      <c r="Q673" s="103"/>
    </row>
    <row r="674" spans="1:17" x14ac:dyDescent="0.2">
      <c r="A674" s="104"/>
      <c r="B674" s="103"/>
      <c r="C674" s="154"/>
      <c r="D674" s="103"/>
      <c r="E674" s="103"/>
      <c r="F674" s="103"/>
      <c r="G674" s="103"/>
      <c r="H674" s="103"/>
      <c r="I674" s="103"/>
      <c r="J674" s="103"/>
      <c r="K674" s="103"/>
      <c r="L674" s="104"/>
      <c r="M674" s="103"/>
      <c r="N674" s="103"/>
      <c r="O674" s="103"/>
      <c r="P674" s="103"/>
      <c r="Q674" s="103"/>
    </row>
    <row r="675" spans="1:17" x14ac:dyDescent="0.2">
      <c r="A675" s="104"/>
      <c r="B675" s="103"/>
      <c r="C675" s="154"/>
      <c r="D675" s="103"/>
      <c r="E675" s="103"/>
      <c r="F675" s="103"/>
      <c r="G675" s="103"/>
      <c r="H675" s="103"/>
      <c r="I675" s="103"/>
      <c r="J675" s="103"/>
      <c r="K675" s="103"/>
      <c r="L675" s="104"/>
      <c r="M675" s="103"/>
      <c r="N675" s="103"/>
      <c r="O675" s="103"/>
      <c r="P675" s="103"/>
      <c r="Q675" s="103"/>
    </row>
    <row r="676" spans="1:17" x14ac:dyDescent="0.2">
      <c r="A676" s="104"/>
      <c r="B676" s="103"/>
      <c r="C676" s="154"/>
      <c r="D676" s="103"/>
      <c r="E676" s="103"/>
      <c r="F676" s="103"/>
      <c r="G676" s="103"/>
      <c r="H676" s="103"/>
      <c r="I676" s="103"/>
      <c r="J676" s="103"/>
      <c r="K676" s="103"/>
      <c r="L676" s="104"/>
      <c r="M676" s="103"/>
      <c r="N676" s="103"/>
      <c r="O676" s="103"/>
      <c r="P676" s="103"/>
      <c r="Q676" s="103"/>
    </row>
    <row r="677" spans="1:17" x14ac:dyDescent="0.2">
      <c r="A677" s="104"/>
      <c r="B677" s="103"/>
      <c r="C677" s="154"/>
      <c r="D677" s="103"/>
      <c r="E677" s="103"/>
      <c r="F677" s="103"/>
      <c r="G677" s="103"/>
      <c r="H677" s="103"/>
      <c r="I677" s="103"/>
      <c r="J677" s="103"/>
      <c r="K677" s="103"/>
      <c r="L677" s="104"/>
      <c r="M677" s="103"/>
      <c r="N677" s="103"/>
      <c r="O677" s="103"/>
      <c r="P677" s="103"/>
      <c r="Q677" s="103"/>
    </row>
    <row r="678" spans="1:17" x14ac:dyDescent="0.2">
      <c r="A678" s="104"/>
      <c r="B678" s="103"/>
      <c r="C678" s="154"/>
      <c r="D678" s="103"/>
      <c r="E678" s="103"/>
      <c r="F678" s="103"/>
      <c r="G678" s="103"/>
      <c r="H678" s="103"/>
      <c r="I678" s="103"/>
      <c r="J678" s="103"/>
      <c r="K678" s="103"/>
      <c r="L678" s="104"/>
      <c r="M678" s="103"/>
      <c r="N678" s="103"/>
      <c r="O678" s="103"/>
      <c r="P678" s="103"/>
      <c r="Q678" s="103"/>
    </row>
    <row r="679" spans="1:17" x14ac:dyDescent="0.2">
      <c r="A679" s="104"/>
      <c r="B679" s="103"/>
      <c r="C679" s="154"/>
      <c r="D679" s="103"/>
      <c r="E679" s="103"/>
      <c r="F679" s="103"/>
      <c r="G679" s="103"/>
      <c r="H679" s="103"/>
      <c r="I679" s="103"/>
      <c r="J679" s="103"/>
      <c r="K679" s="103"/>
      <c r="L679" s="104"/>
      <c r="M679" s="103"/>
      <c r="N679" s="103"/>
      <c r="O679" s="103"/>
      <c r="P679" s="103"/>
      <c r="Q679" s="103"/>
    </row>
    <row r="680" spans="1:17" x14ac:dyDescent="0.2">
      <c r="A680" s="104"/>
      <c r="B680" s="103"/>
      <c r="C680" s="154"/>
      <c r="D680" s="103"/>
      <c r="E680" s="103"/>
      <c r="F680" s="103"/>
      <c r="G680" s="103"/>
      <c r="H680" s="103"/>
      <c r="I680" s="103"/>
      <c r="J680" s="103"/>
      <c r="K680" s="103"/>
      <c r="L680" s="104"/>
      <c r="M680" s="103"/>
      <c r="N680" s="103"/>
      <c r="O680" s="103"/>
      <c r="P680" s="103"/>
      <c r="Q680" s="103"/>
    </row>
    <row r="681" spans="1:17" x14ac:dyDescent="0.2">
      <c r="A681" s="104"/>
      <c r="B681" s="103"/>
      <c r="C681" s="154"/>
      <c r="D681" s="103"/>
      <c r="E681" s="103"/>
      <c r="F681" s="103"/>
      <c r="G681" s="103"/>
      <c r="H681" s="103"/>
      <c r="I681" s="103"/>
      <c r="J681" s="103"/>
      <c r="K681" s="103"/>
      <c r="L681" s="104"/>
      <c r="M681" s="103"/>
      <c r="N681" s="103"/>
      <c r="O681" s="103"/>
      <c r="P681" s="103"/>
      <c r="Q681" s="103"/>
    </row>
    <row r="682" spans="1:17" x14ac:dyDescent="0.2">
      <c r="A682" s="104"/>
      <c r="B682" s="103"/>
      <c r="C682" s="154"/>
      <c r="D682" s="103"/>
      <c r="E682" s="103"/>
      <c r="F682" s="103"/>
      <c r="G682" s="103"/>
      <c r="H682" s="103"/>
      <c r="I682" s="103"/>
      <c r="J682" s="103"/>
      <c r="K682" s="103"/>
      <c r="L682" s="104"/>
      <c r="M682" s="103"/>
      <c r="N682" s="103"/>
      <c r="O682" s="103"/>
      <c r="P682" s="103"/>
      <c r="Q682" s="103"/>
    </row>
    <row r="683" spans="1:17" x14ac:dyDescent="0.2">
      <c r="A683" s="104"/>
      <c r="B683" s="103"/>
      <c r="C683" s="154"/>
      <c r="D683" s="103"/>
      <c r="E683" s="103"/>
      <c r="F683" s="103"/>
      <c r="G683" s="103"/>
      <c r="H683" s="103"/>
      <c r="I683" s="103"/>
      <c r="J683" s="103"/>
      <c r="K683" s="103"/>
      <c r="L683" s="104"/>
      <c r="M683" s="103"/>
      <c r="N683" s="103"/>
      <c r="O683" s="103"/>
      <c r="P683" s="103"/>
      <c r="Q683" s="103"/>
    </row>
    <row r="684" spans="1:17" x14ac:dyDescent="0.2">
      <c r="A684" s="104"/>
      <c r="B684" s="103"/>
      <c r="C684" s="154"/>
      <c r="D684" s="103"/>
      <c r="E684" s="103"/>
      <c r="F684" s="103"/>
      <c r="G684" s="103"/>
      <c r="H684" s="103"/>
      <c r="I684" s="103"/>
      <c r="J684" s="103"/>
      <c r="K684" s="103"/>
      <c r="L684" s="104"/>
      <c r="M684" s="103"/>
      <c r="N684" s="103"/>
      <c r="O684" s="103"/>
      <c r="P684" s="103"/>
      <c r="Q684" s="103"/>
    </row>
    <row r="685" spans="1:17" x14ac:dyDescent="0.2">
      <c r="A685" s="104"/>
      <c r="B685" s="103"/>
      <c r="C685" s="154"/>
      <c r="D685" s="103"/>
      <c r="E685" s="103"/>
      <c r="F685" s="103"/>
      <c r="G685" s="103"/>
      <c r="H685" s="103"/>
      <c r="I685" s="103"/>
      <c r="J685" s="103"/>
      <c r="K685" s="103"/>
      <c r="L685" s="104"/>
      <c r="M685" s="103"/>
      <c r="N685" s="103"/>
      <c r="O685" s="103"/>
      <c r="P685" s="103"/>
      <c r="Q685" s="103"/>
    </row>
    <row r="686" spans="1:17" x14ac:dyDescent="0.2">
      <c r="A686" s="104"/>
      <c r="B686" s="103"/>
      <c r="C686" s="154"/>
      <c r="D686" s="103"/>
      <c r="E686" s="103"/>
      <c r="F686" s="103"/>
      <c r="G686" s="103"/>
      <c r="H686" s="103"/>
      <c r="I686" s="103"/>
      <c r="J686" s="103"/>
      <c r="K686" s="103"/>
      <c r="L686" s="104"/>
      <c r="M686" s="103"/>
      <c r="N686" s="103"/>
      <c r="O686" s="103"/>
      <c r="P686" s="103"/>
      <c r="Q686" s="103"/>
    </row>
    <row r="687" spans="1:17" x14ac:dyDescent="0.2">
      <c r="A687" s="104"/>
      <c r="B687" s="103"/>
      <c r="C687" s="154"/>
      <c r="D687" s="103"/>
      <c r="E687" s="103"/>
      <c r="F687" s="103"/>
      <c r="G687" s="103"/>
      <c r="H687" s="103"/>
      <c r="I687" s="103"/>
      <c r="J687" s="103"/>
      <c r="K687" s="103"/>
      <c r="L687" s="104"/>
      <c r="M687" s="103"/>
      <c r="N687" s="103"/>
      <c r="O687" s="103"/>
      <c r="P687" s="103"/>
      <c r="Q687" s="103"/>
    </row>
    <row r="688" spans="1:17" x14ac:dyDescent="0.2">
      <c r="A688" s="104"/>
      <c r="B688" s="103"/>
      <c r="C688" s="154"/>
      <c r="D688" s="103"/>
      <c r="E688" s="103"/>
      <c r="F688" s="103"/>
      <c r="G688" s="103"/>
      <c r="H688" s="103"/>
      <c r="I688" s="103"/>
      <c r="J688" s="103"/>
      <c r="K688" s="103"/>
      <c r="L688" s="104"/>
      <c r="M688" s="103"/>
      <c r="N688" s="103"/>
      <c r="O688" s="103"/>
      <c r="P688" s="103"/>
      <c r="Q688" s="103"/>
    </row>
    <row r="689" spans="1:17" x14ac:dyDescent="0.2">
      <c r="A689" s="104"/>
      <c r="B689" s="103"/>
      <c r="C689" s="154"/>
      <c r="D689" s="103"/>
      <c r="E689" s="103"/>
      <c r="F689" s="103"/>
      <c r="G689" s="103"/>
      <c r="H689" s="103"/>
      <c r="I689" s="103"/>
      <c r="J689" s="103"/>
      <c r="K689" s="103"/>
      <c r="L689" s="104"/>
      <c r="M689" s="103"/>
      <c r="N689" s="103"/>
      <c r="O689" s="103"/>
      <c r="P689" s="103"/>
      <c r="Q689" s="103"/>
    </row>
    <row r="690" spans="1:17" x14ac:dyDescent="0.2">
      <c r="A690" s="104"/>
      <c r="B690" s="103"/>
      <c r="C690" s="154"/>
      <c r="D690" s="103"/>
      <c r="E690" s="103"/>
      <c r="F690" s="103"/>
      <c r="G690" s="103"/>
      <c r="H690" s="103"/>
      <c r="I690" s="103"/>
      <c r="J690" s="103"/>
      <c r="K690" s="103"/>
      <c r="L690" s="104"/>
      <c r="M690" s="103"/>
      <c r="N690" s="103"/>
      <c r="O690" s="103"/>
      <c r="P690" s="103"/>
      <c r="Q690" s="103"/>
    </row>
    <row r="691" spans="1:17" x14ac:dyDescent="0.2">
      <c r="A691" s="104"/>
      <c r="B691" s="103"/>
      <c r="C691" s="154"/>
      <c r="D691" s="103"/>
      <c r="E691" s="103"/>
      <c r="F691" s="103"/>
      <c r="G691" s="103"/>
      <c r="H691" s="103"/>
      <c r="I691" s="103"/>
      <c r="J691" s="103"/>
      <c r="K691" s="103"/>
      <c r="L691" s="104"/>
      <c r="M691" s="103"/>
      <c r="N691" s="103"/>
      <c r="O691" s="103"/>
      <c r="P691" s="103"/>
      <c r="Q691" s="103"/>
    </row>
    <row r="692" spans="1:17" x14ac:dyDescent="0.2">
      <c r="A692" s="104"/>
      <c r="B692" s="103"/>
      <c r="C692" s="154"/>
      <c r="D692" s="103"/>
      <c r="E692" s="103"/>
      <c r="F692" s="103"/>
      <c r="G692" s="103"/>
      <c r="H692" s="103"/>
      <c r="I692" s="103"/>
      <c r="J692" s="103"/>
      <c r="K692" s="103"/>
      <c r="L692" s="104"/>
      <c r="M692" s="103"/>
      <c r="N692" s="103"/>
      <c r="O692" s="103"/>
      <c r="P692" s="103"/>
      <c r="Q692" s="103"/>
    </row>
    <row r="693" spans="1:17" x14ac:dyDescent="0.2">
      <c r="A693" s="104"/>
      <c r="B693" s="103"/>
      <c r="C693" s="154"/>
      <c r="D693" s="103"/>
      <c r="E693" s="103"/>
      <c r="F693" s="103"/>
      <c r="G693" s="103"/>
      <c r="H693" s="103"/>
      <c r="I693" s="103"/>
      <c r="J693" s="103"/>
      <c r="K693" s="103"/>
      <c r="L693" s="104"/>
      <c r="M693" s="103"/>
      <c r="N693" s="103"/>
      <c r="O693" s="103"/>
      <c r="P693" s="103"/>
      <c r="Q693" s="103"/>
    </row>
    <row r="694" spans="1:17" x14ac:dyDescent="0.2">
      <c r="A694" s="104"/>
      <c r="B694" s="103"/>
      <c r="C694" s="154"/>
      <c r="D694" s="103"/>
      <c r="E694" s="103"/>
      <c r="F694" s="103"/>
      <c r="G694" s="103"/>
      <c r="H694" s="103"/>
      <c r="I694" s="103"/>
      <c r="J694" s="103"/>
      <c r="K694" s="103"/>
      <c r="L694" s="104"/>
      <c r="M694" s="103"/>
      <c r="N694" s="103"/>
      <c r="O694" s="103"/>
      <c r="P694" s="103"/>
      <c r="Q694" s="103"/>
    </row>
    <row r="695" spans="1:17" x14ac:dyDescent="0.2">
      <c r="A695" s="104"/>
      <c r="B695" s="103"/>
      <c r="C695" s="154"/>
      <c r="D695" s="103"/>
      <c r="E695" s="103"/>
      <c r="F695" s="103"/>
      <c r="G695" s="103"/>
      <c r="H695" s="103"/>
      <c r="I695" s="103"/>
      <c r="J695" s="103"/>
      <c r="K695" s="103"/>
      <c r="L695" s="104"/>
      <c r="M695" s="103"/>
      <c r="N695" s="103"/>
      <c r="O695" s="103"/>
      <c r="P695" s="103"/>
      <c r="Q695" s="103"/>
    </row>
    <row r="696" spans="1:17" x14ac:dyDescent="0.2">
      <c r="A696" s="104"/>
      <c r="B696" s="103"/>
      <c r="C696" s="154"/>
      <c r="D696" s="103"/>
      <c r="E696" s="103"/>
      <c r="F696" s="103"/>
      <c r="G696" s="103"/>
      <c r="H696" s="103"/>
      <c r="I696" s="103"/>
      <c r="J696" s="103"/>
      <c r="K696" s="103"/>
      <c r="L696" s="104"/>
      <c r="M696" s="103"/>
      <c r="N696" s="103"/>
      <c r="O696" s="103"/>
      <c r="P696" s="103"/>
      <c r="Q696" s="103"/>
    </row>
    <row r="697" spans="1:17" x14ac:dyDescent="0.2">
      <c r="A697" s="104"/>
      <c r="B697" s="103"/>
      <c r="C697" s="154"/>
      <c r="D697" s="103"/>
      <c r="E697" s="103"/>
      <c r="F697" s="103"/>
      <c r="G697" s="103"/>
      <c r="H697" s="103"/>
      <c r="I697" s="103"/>
      <c r="J697" s="103"/>
      <c r="K697" s="103"/>
      <c r="L697" s="104"/>
      <c r="M697" s="103"/>
      <c r="N697" s="103"/>
      <c r="O697" s="103"/>
      <c r="P697" s="103"/>
      <c r="Q697" s="103"/>
    </row>
    <row r="698" spans="1:17" x14ac:dyDescent="0.2">
      <c r="A698" s="104"/>
      <c r="B698" s="103"/>
      <c r="C698" s="154"/>
      <c r="D698" s="103"/>
      <c r="E698" s="103"/>
      <c r="F698" s="103"/>
      <c r="G698" s="103"/>
      <c r="H698" s="103"/>
      <c r="I698" s="103"/>
      <c r="J698" s="103"/>
      <c r="K698" s="103"/>
      <c r="L698" s="104"/>
      <c r="M698" s="103"/>
      <c r="N698" s="103"/>
      <c r="O698" s="103"/>
      <c r="P698" s="103"/>
      <c r="Q698" s="103"/>
    </row>
    <row r="699" spans="1:17" x14ac:dyDescent="0.2">
      <c r="A699" s="104"/>
      <c r="B699" s="103"/>
      <c r="C699" s="154"/>
      <c r="D699" s="103"/>
      <c r="E699" s="103"/>
      <c r="F699" s="103"/>
      <c r="G699" s="103"/>
      <c r="H699" s="103"/>
      <c r="I699" s="103"/>
      <c r="J699" s="103"/>
      <c r="K699" s="103"/>
      <c r="L699" s="104"/>
      <c r="M699" s="103"/>
      <c r="N699" s="103"/>
      <c r="O699" s="103"/>
      <c r="P699" s="103"/>
      <c r="Q699" s="103"/>
    </row>
    <row r="700" spans="1:17" x14ac:dyDescent="0.2">
      <c r="A700" s="104"/>
      <c r="B700" s="103"/>
      <c r="C700" s="154"/>
      <c r="D700" s="103"/>
      <c r="E700" s="103"/>
      <c r="F700" s="103"/>
      <c r="G700" s="103"/>
      <c r="H700" s="103"/>
      <c r="I700" s="103"/>
      <c r="J700" s="103"/>
      <c r="K700" s="103"/>
      <c r="L700" s="104"/>
      <c r="M700" s="103"/>
      <c r="N700" s="103"/>
      <c r="O700" s="103"/>
      <c r="P700" s="103"/>
      <c r="Q700" s="103"/>
    </row>
    <row r="701" spans="1:17" x14ac:dyDescent="0.2">
      <c r="A701" s="104"/>
      <c r="B701" s="103"/>
      <c r="C701" s="154"/>
      <c r="D701" s="103"/>
      <c r="E701" s="103"/>
      <c r="F701" s="103"/>
      <c r="G701" s="103"/>
      <c r="H701" s="103"/>
      <c r="I701" s="103"/>
      <c r="J701" s="103"/>
      <c r="K701" s="103"/>
      <c r="L701" s="104"/>
      <c r="M701" s="103"/>
      <c r="N701" s="103"/>
      <c r="O701" s="103"/>
      <c r="P701" s="103"/>
      <c r="Q701" s="103"/>
    </row>
    <row r="702" spans="1:17" x14ac:dyDescent="0.2">
      <c r="A702" s="104"/>
      <c r="B702" s="103"/>
      <c r="C702" s="154"/>
      <c r="D702" s="103"/>
      <c r="E702" s="103"/>
      <c r="F702" s="103"/>
      <c r="G702" s="103"/>
      <c r="H702" s="103"/>
      <c r="I702" s="103"/>
      <c r="J702" s="103"/>
      <c r="K702" s="103"/>
      <c r="L702" s="104"/>
      <c r="M702" s="103"/>
      <c r="N702" s="103"/>
      <c r="O702" s="103"/>
      <c r="P702" s="103"/>
      <c r="Q702" s="103"/>
    </row>
    <row r="703" spans="1:17" x14ac:dyDescent="0.2">
      <c r="A703" s="104"/>
      <c r="B703" s="103"/>
      <c r="C703" s="154"/>
      <c r="D703" s="103"/>
      <c r="E703" s="103"/>
      <c r="F703" s="103"/>
      <c r="G703" s="103"/>
      <c r="H703" s="103"/>
      <c r="I703" s="103"/>
      <c r="J703" s="103"/>
      <c r="K703" s="103"/>
      <c r="L703" s="104"/>
      <c r="M703" s="103"/>
      <c r="N703" s="103"/>
      <c r="O703" s="103"/>
      <c r="P703" s="103"/>
      <c r="Q703" s="103"/>
    </row>
    <row r="704" spans="1:17" x14ac:dyDescent="0.2">
      <c r="A704" s="104"/>
      <c r="B704" s="103"/>
      <c r="C704" s="154"/>
      <c r="D704" s="103"/>
      <c r="E704" s="103"/>
      <c r="F704" s="103"/>
      <c r="G704" s="103"/>
      <c r="H704" s="103"/>
      <c r="I704" s="103"/>
      <c r="J704" s="103"/>
      <c r="K704" s="103"/>
      <c r="L704" s="104"/>
      <c r="M704" s="103"/>
      <c r="N704" s="103"/>
      <c r="O704" s="103"/>
      <c r="P704" s="103"/>
      <c r="Q704" s="103"/>
    </row>
    <row r="705" spans="1:17" x14ac:dyDescent="0.2">
      <c r="A705" s="104"/>
      <c r="B705" s="103"/>
      <c r="C705" s="154"/>
      <c r="D705" s="103"/>
      <c r="E705" s="103"/>
      <c r="F705" s="103"/>
      <c r="G705" s="103"/>
      <c r="H705" s="103"/>
      <c r="I705" s="103"/>
      <c r="J705" s="103"/>
      <c r="K705" s="103"/>
      <c r="L705" s="104"/>
      <c r="M705" s="103"/>
      <c r="N705" s="103"/>
      <c r="O705" s="103"/>
      <c r="P705" s="103"/>
      <c r="Q705" s="103"/>
    </row>
    <row r="706" spans="1:17" x14ac:dyDescent="0.2">
      <c r="A706" s="104"/>
      <c r="B706" s="103"/>
      <c r="C706" s="154"/>
      <c r="D706" s="103"/>
      <c r="E706" s="103"/>
      <c r="F706" s="103"/>
      <c r="G706" s="103"/>
      <c r="H706" s="103"/>
      <c r="I706" s="103"/>
      <c r="J706" s="103"/>
      <c r="K706" s="103"/>
      <c r="L706" s="104"/>
      <c r="M706" s="103"/>
      <c r="N706" s="103"/>
      <c r="O706" s="103"/>
      <c r="P706" s="103"/>
      <c r="Q706" s="103"/>
    </row>
    <row r="707" spans="1:17" x14ac:dyDescent="0.2">
      <c r="A707" s="104"/>
      <c r="B707" s="103"/>
      <c r="C707" s="154"/>
      <c r="D707" s="103"/>
      <c r="E707" s="103"/>
      <c r="F707" s="103"/>
      <c r="G707" s="103"/>
      <c r="H707" s="103"/>
      <c r="I707" s="103"/>
      <c r="J707" s="103"/>
      <c r="K707" s="103"/>
      <c r="L707" s="104"/>
      <c r="M707" s="103"/>
      <c r="N707" s="103"/>
      <c r="O707" s="103"/>
      <c r="P707" s="103"/>
      <c r="Q707" s="103"/>
    </row>
    <row r="708" spans="1:17" x14ac:dyDescent="0.2">
      <c r="A708" s="104"/>
      <c r="B708" s="103"/>
      <c r="C708" s="154"/>
      <c r="D708" s="103"/>
      <c r="E708" s="103"/>
      <c r="F708" s="103"/>
      <c r="G708" s="103"/>
      <c r="H708" s="103"/>
      <c r="I708" s="103"/>
      <c r="J708" s="103"/>
      <c r="K708" s="103"/>
      <c r="L708" s="104"/>
      <c r="M708" s="103"/>
      <c r="N708" s="103"/>
      <c r="O708" s="103"/>
      <c r="P708" s="103"/>
      <c r="Q708" s="103"/>
    </row>
    <row r="709" spans="1:17" x14ac:dyDescent="0.2">
      <c r="A709" s="104"/>
      <c r="B709" s="103"/>
      <c r="C709" s="154"/>
      <c r="D709" s="103"/>
      <c r="E709" s="103"/>
      <c r="F709" s="103"/>
      <c r="G709" s="103"/>
      <c r="H709" s="103"/>
      <c r="I709" s="103"/>
      <c r="J709" s="103"/>
      <c r="K709" s="103"/>
      <c r="L709" s="104"/>
      <c r="M709" s="103"/>
      <c r="N709" s="103"/>
      <c r="O709" s="103"/>
      <c r="P709" s="103"/>
      <c r="Q709" s="103"/>
    </row>
    <row r="710" spans="1:17" x14ac:dyDescent="0.2">
      <c r="A710" s="104"/>
      <c r="B710" s="103"/>
      <c r="C710" s="154"/>
      <c r="D710" s="103"/>
      <c r="E710" s="103"/>
      <c r="F710" s="103"/>
      <c r="G710" s="103"/>
      <c r="H710" s="103"/>
      <c r="I710" s="103"/>
      <c r="J710" s="103"/>
      <c r="K710" s="103"/>
      <c r="L710" s="104"/>
      <c r="M710" s="103"/>
      <c r="N710" s="103"/>
      <c r="O710" s="103"/>
      <c r="P710" s="103"/>
      <c r="Q710" s="103"/>
    </row>
    <row r="711" spans="1:17" x14ac:dyDescent="0.2">
      <c r="A711" s="104"/>
      <c r="B711" s="103"/>
      <c r="C711" s="154"/>
      <c r="D711" s="103"/>
      <c r="E711" s="103"/>
      <c r="F711" s="103"/>
      <c r="G711" s="103"/>
      <c r="H711" s="103"/>
      <c r="I711" s="103"/>
      <c r="J711" s="103"/>
      <c r="K711" s="103"/>
      <c r="L711" s="104"/>
      <c r="M711" s="103"/>
      <c r="N711" s="103"/>
      <c r="O711" s="103"/>
      <c r="P711" s="103"/>
      <c r="Q711" s="103"/>
    </row>
    <row r="712" spans="1:17" x14ac:dyDescent="0.2">
      <c r="A712" s="104"/>
      <c r="B712" s="103"/>
      <c r="C712" s="154"/>
      <c r="D712" s="103"/>
      <c r="E712" s="103"/>
      <c r="F712" s="103"/>
      <c r="G712" s="103"/>
      <c r="H712" s="103"/>
      <c r="I712" s="103"/>
      <c r="J712" s="103"/>
      <c r="K712" s="103"/>
      <c r="L712" s="104"/>
      <c r="M712" s="103"/>
      <c r="N712" s="103"/>
      <c r="O712" s="103"/>
      <c r="P712" s="103"/>
      <c r="Q712" s="103"/>
    </row>
    <row r="713" spans="1:17" x14ac:dyDescent="0.2">
      <c r="A713" s="104"/>
      <c r="B713" s="103"/>
      <c r="C713" s="154"/>
      <c r="D713" s="103"/>
      <c r="E713" s="103"/>
      <c r="F713" s="103"/>
      <c r="G713" s="103"/>
      <c r="H713" s="103"/>
      <c r="I713" s="103"/>
      <c r="J713" s="103"/>
      <c r="K713" s="103"/>
      <c r="L713" s="104"/>
      <c r="M713" s="103"/>
      <c r="N713" s="103"/>
      <c r="O713" s="103"/>
      <c r="P713" s="103"/>
      <c r="Q713" s="103"/>
    </row>
    <row r="714" spans="1:17" x14ac:dyDescent="0.2">
      <c r="A714" s="104"/>
      <c r="B714" s="103"/>
      <c r="C714" s="154"/>
      <c r="D714" s="103"/>
      <c r="E714" s="103"/>
      <c r="F714" s="103"/>
      <c r="G714" s="103"/>
      <c r="H714" s="103"/>
      <c r="I714" s="103"/>
      <c r="J714" s="103"/>
      <c r="K714" s="103"/>
      <c r="L714" s="104"/>
      <c r="M714" s="103"/>
      <c r="N714" s="103"/>
      <c r="O714" s="103"/>
      <c r="P714" s="103"/>
      <c r="Q714" s="103"/>
    </row>
    <row r="715" spans="1:17" x14ac:dyDescent="0.2">
      <c r="A715" s="104"/>
      <c r="B715" s="103"/>
      <c r="C715" s="154"/>
      <c r="D715" s="103"/>
      <c r="E715" s="103"/>
      <c r="F715" s="103"/>
      <c r="G715" s="103"/>
      <c r="H715" s="103"/>
      <c r="I715" s="103"/>
      <c r="J715" s="103"/>
      <c r="K715" s="103"/>
      <c r="L715" s="104"/>
      <c r="M715" s="103"/>
      <c r="N715" s="103"/>
      <c r="O715" s="103"/>
      <c r="P715" s="103"/>
      <c r="Q715" s="103"/>
    </row>
    <row r="716" spans="1:17" x14ac:dyDescent="0.2">
      <c r="A716" s="104"/>
      <c r="B716" s="103"/>
      <c r="C716" s="154"/>
      <c r="D716" s="103"/>
      <c r="E716" s="103"/>
      <c r="F716" s="103"/>
      <c r="G716" s="103"/>
      <c r="H716" s="103"/>
      <c r="I716" s="103"/>
      <c r="J716" s="103"/>
      <c r="K716" s="103"/>
      <c r="L716" s="104"/>
      <c r="M716" s="103"/>
      <c r="N716" s="103"/>
      <c r="O716" s="103"/>
      <c r="P716" s="103"/>
      <c r="Q716" s="103"/>
    </row>
    <row r="717" spans="1:17" x14ac:dyDescent="0.2">
      <c r="A717" s="104"/>
      <c r="B717" s="103"/>
      <c r="C717" s="154"/>
      <c r="D717" s="103"/>
      <c r="E717" s="103"/>
      <c r="F717" s="103"/>
      <c r="G717" s="103"/>
      <c r="H717" s="103"/>
      <c r="I717" s="103"/>
      <c r="J717" s="103"/>
      <c r="K717" s="103"/>
      <c r="L717" s="104"/>
      <c r="M717" s="103"/>
      <c r="N717" s="103"/>
      <c r="O717" s="103"/>
      <c r="P717" s="103"/>
      <c r="Q717" s="103"/>
    </row>
    <row r="718" spans="1:17" x14ac:dyDescent="0.2">
      <c r="A718" s="104"/>
      <c r="B718" s="103"/>
      <c r="C718" s="154"/>
      <c r="D718" s="103"/>
      <c r="E718" s="103"/>
      <c r="F718" s="103"/>
      <c r="G718" s="103"/>
      <c r="H718" s="103"/>
      <c r="I718" s="103"/>
      <c r="J718" s="103"/>
      <c r="K718" s="103"/>
      <c r="L718" s="104"/>
      <c r="M718" s="103"/>
      <c r="N718" s="103"/>
      <c r="O718" s="103"/>
      <c r="P718" s="103"/>
      <c r="Q718" s="103"/>
    </row>
    <row r="719" spans="1:17" x14ac:dyDescent="0.2">
      <c r="A719" s="104"/>
      <c r="B719" s="103"/>
      <c r="C719" s="154"/>
      <c r="D719" s="103"/>
      <c r="E719" s="103"/>
      <c r="F719" s="103"/>
      <c r="G719" s="103"/>
      <c r="H719" s="103"/>
      <c r="I719" s="103"/>
      <c r="J719" s="103"/>
      <c r="K719" s="103"/>
      <c r="L719" s="104"/>
      <c r="M719" s="103"/>
      <c r="N719" s="103"/>
      <c r="O719" s="103"/>
      <c r="P719" s="103"/>
      <c r="Q719" s="103"/>
    </row>
    <row r="720" spans="1:17" x14ac:dyDescent="0.2">
      <c r="A720" s="104"/>
      <c r="B720" s="103"/>
      <c r="C720" s="154"/>
      <c r="D720" s="103"/>
      <c r="E720" s="103"/>
      <c r="F720" s="103"/>
      <c r="G720" s="103"/>
      <c r="H720" s="103"/>
      <c r="I720" s="103"/>
      <c r="J720" s="103"/>
      <c r="K720" s="103"/>
      <c r="L720" s="104"/>
      <c r="M720" s="103"/>
      <c r="N720" s="103"/>
      <c r="O720" s="103"/>
      <c r="P720" s="103"/>
      <c r="Q720" s="103"/>
    </row>
    <row r="721" spans="1:17" x14ac:dyDescent="0.2">
      <c r="A721" s="104"/>
      <c r="B721" s="103"/>
      <c r="C721" s="154"/>
      <c r="D721" s="103"/>
      <c r="E721" s="103"/>
      <c r="F721" s="103"/>
      <c r="G721" s="103"/>
      <c r="H721" s="103"/>
      <c r="I721" s="103"/>
      <c r="J721" s="103"/>
      <c r="K721" s="103"/>
      <c r="L721" s="104"/>
      <c r="M721" s="103"/>
      <c r="N721" s="103"/>
      <c r="O721" s="103"/>
      <c r="P721" s="103"/>
      <c r="Q721" s="103"/>
    </row>
    <row r="722" spans="1:17" x14ac:dyDescent="0.2">
      <c r="A722" s="104"/>
      <c r="B722" s="103"/>
      <c r="C722" s="154"/>
      <c r="D722" s="103"/>
      <c r="E722" s="103"/>
      <c r="F722" s="103"/>
      <c r="G722" s="103"/>
      <c r="H722" s="103"/>
      <c r="I722" s="103"/>
      <c r="J722" s="103"/>
      <c r="K722" s="103"/>
      <c r="L722" s="104"/>
      <c r="M722" s="103"/>
      <c r="N722" s="103"/>
      <c r="O722" s="103"/>
      <c r="P722" s="103"/>
      <c r="Q722" s="103"/>
    </row>
    <row r="723" spans="1:17" x14ac:dyDescent="0.2">
      <c r="A723" s="104"/>
      <c r="B723" s="103"/>
      <c r="C723" s="154"/>
      <c r="D723" s="103"/>
      <c r="E723" s="103"/>
      <c r="F723" s="103"/>
      <c r="G723" s="103"/>
      <c r="H723" s="103"/>
      <c r="I723" s="103"/>
      <c r="J723" s="103"/>
      <c r="K723" s="103"/>
      <c r="L723" s="104"/>
      <c r="M723" s="103"/>
      <c r="N723" s="103"/>
      <c r="O723" s="103"/>
      <c r="P723" s="103"/>
      <c r="Q723" s="103"/>
    </row>
    <row r="724" spans="1:17" x14ac:dyDescent="0.2">
      <c r="A724" s="104"/>
      <c r="B724" s="103"/>
      <c r="C724" s="154"/>
      <c r="D724" s="103"/>
      <c r="E724" s="103"/>
      <c r="F724" s="103"/>
      <c r="G724" s="103"/>
      <c r="H724" s="103"/>
      <c r="I724" s="103"/>
      <c r="J724" s="103"/>
      <c r="K724" s="103"/>
      <c r="L724" s="104"/>
      <c r="M724" s="103"/>
      <c r="N724" s="103"/>
      <c r="O724" s="103"/>
      <c r="P724" s="103"/>
      <c r="Q724" s="103"/>
    </row>
    <row r="725" spans="1:17" x14ac:dyDescent="0.2">
      <c r="A725" s="104"/>
      <c r="B725" s="103"/>
      <c r="C725" s="154"/>
      <c r="D725" s="103"/>
      <c r="E725" s="103"/>
      <c r="F725" s="103"/>
      <c r="G725" s="103"/>
      <c r="H725" s="103"/>
      <c r="I725" s="103"/>
      <c r="J725" s="103"/>
      <c r="K725" s="103"/>
      <c r="L725" s="104"/>
      <c r="M725" s="103"/>
      <c r="N725" s="103"/>
      <c r="O725" s="103"/>
      <c r="P725" s="103"/>
      <c r="Q725" s="103"/>
    </row>
    <row r="726" spans="1:17" x14ac:dyDescent="0.2">
      <c r="A726" s="104"/>
      <c r="B726" s="103"/>
      <c r="C726" s="154"/>
      <c r="D726" s="103"/>
      <c r="E726" s="103"/>
      <c r="F726" s="103"/>
      <c r="G726" s="103"/>
      <c r="H726" s="103"/>
      <c r="I726" s="103"/>
      <c r="J726" s="103"/>
      <c r="K726" s="103"/>
      <c r="L726" s="104"/>
      <c r="M726" s="103"/>
      <c r="N726" s="103"/>
      <c r="O726" s="103"/>
      <c r="P726" s="103"/>
      <c r="Q726" s="103"/>
    </row>
    <row r="727" spans="1:17" x14ac:dyDescent="0.2">
      <c r="A727" s="104"/>
      <c r="B727" s="103"/>
      <c r="C727" s="154"/>
      <c r="D727" s="103"/>
      <c r="E727" s="103"/>
      <c r="F727" s="103"/>
      <c r="G727" s="103"/>
      <c r="H727" s="103"/>
      <c r="I727" s="103"/>
      <c r="J727" s="103"/>
      <c r="K727" s="103"/>
      <c r="L727" s="104"/>
      <c r="M727" s="103"/>
      <c r="N727" s="103"/>
      <c r="O727" s="103"/>
      <c r="P727" s="103"/>
      <c r="Q727" s="103"/>
    </row>
    <row r="728" spans="1:17" x14ac:dyDescent="0.2">
      <c r="A728" s="104"/>
      <c r="B728" s="103"/>
      <c r="C728" s="154"/>
      <c r="D728" s="103"/>
      <c r="E728" s="103"/>
      <c r="F728" s="103"/>
      <c r="G728" s="103"/>
      <c r="H728" s="103"/>
      <c r="I728" s="103"/>
      <c r="J728" s="103"/>
      <c r="K728" s="103"/>
      <c r="L728" s="104"/>
      <c r="M728" s="103"/>
      <c r="N728" s="103"/>
      <c r="O728" s="103"/>
      <c r="P728" s="103"/>
      <c r="Q728" s="103"/>
    </row>
    <row r="729" spans="1:17" x14ac:dyDescent="0.2">
      <c r="A729" s="104"/>
      <c r="B729" s="103"/>
      <c r="C729" s="154"/>
      <c r="D729" s="103"/>
      <c r="E729" s="103"/>
      <c r="F729" s="103"/>
      <c r="G729" s="103"/>
      <c r="H729" s="103"/>
      <c r="I729" s="103"/>
      <c r="J729" s="103"/>
      <c r="K729" s="103"/>
      <c r="L729" s="104"/>
      <c r="M729" s="103"/>
      <c r="N729" s="103"/>
      <c r="O729" s="103"/>
      <c r="P729" s="103"/>
      <c r="Q729" s="103"/>
    </row>
    <row r="730" spans="1:17" x14ac:dyDescent="0.2">
      <c r="A730" s="104"/>
      <c r="B730" s="103"/>
      <c r="C730" s="154"/>
      <c r="D730" s="103"/>
      <c r="E730" s="103"/>
      <c r="F730" s="103"/>
      <c r="G730" s="103"/>
      <c r="H730" s="103"/>
      <c r="I730" s="103"/>
      <c r="J730" s="103"/>
      <c r="K730" s="103"/>
      <c r="L730" s="104"/>
      <c r="M730" s="103"/>
      <c r="N730" s="103"/>
      <c r="O730" s="103"/>
      <c r="P730" s="103"/>
      <c r="Q730" s="103"/>
    </row>
    <row r="731" spans="1:17" x14ac:dyDescent="0.2">
      <c r="A731" s="104"/>
      <c r="B731" s="103"/>
      <c r="C731" s="154"/>
      <c r="D731" s="103"/>
      <c r="E731" s="103"/>
      <c r="F731" s="103"/>
      <c r="G731" s="103"/>
      <c r="H731" s="103"/>
      <c r="I731" s="103"/>
      <c r="J731" s="103"/>
      <c r="K731" s="103"/>
      <c r="L731" s="104"/>
      <c r="M731" s="103"/>
      <c r="N731" s="103"/>
      <c r="O731" s="103"/>
      <c r="P731" s="103"/>
      <c r="Q731" s="103"/>
    </row>
    <row r="732" spans="1:17" x14ac:dyDescent="0.2">
      <c r="A732" s="104"/>
      <c r="B732" s="103"/>
      <c r="C732" s="154"/>
      <c r="D732" s="103"/>
      <c r="E732" s="103"/>
      <c r="F732" s="103"/>
      <c r="G732" s="103"/>
      <c r="H732" s="103"/>
      <c r="I732" s="103"/>
      <c r="J732" s="103"/>
      <c r="K732" s="103"/>
      <c r="L732" s="104"/>
      <c r="M732" s="103"/>
      <c r="N732" s="103"/>
      <c r="O732" s="103"/>
      <c r="P732" s="103"/>
      <c r="Q732" s="103"/>
    </row>
    <row r="733" spans="1:17" x14ac:dyDescent="0.2">
      <c r="A733" s="104"/>
      <c r="B733" s="103"/>
      <c r="C733" s="154"/>
      <c r="D733" s="103"/>
      <c r="E733" s="103"/>
      <c r="F733" s="103"/>
      <c r="G733" s="103"/>
      <c r="H733" s="103"/>
      <c r="I733" s="103"/>
      <c r="J733" s="103"/>
      <c r="K733" s="103"/>
      <c r="L733" s="104"/>
      <c r="M733" s="103"/>
      <c r="N733" s="103"/>
      <c r="O733" s="103"/>
      <c r="P733" s="103"/>
      <c r="Q733" s="103"/>
    </row>
    <row r="734" spans="1:17" x14ac:dyDescent="0.2">
      <c r="A734" s="104"/>
      <c r="B734" s="103"/>
      <c r="C734" s="154"/>
      <c r="D734" s="103"/>
      <c r="E734" s="103"/>
      <c r="F734" s="103"/>
      <c r="G734" s="103"/>
      <c r="H734" s="103"/>
      <c r="I734" s="103"/>
      <c r="J734" s="103"/>
      <c r="K734" s="103"/>
      <c r="L734" s="104"/>
      <c r="M734" s="103"/>
      <c r="N734" s="103"/>
      <c r="O734" s="103"/>
      <c r="P734" s="103"/>
      <c r="Q734" s="103"/>
    </row>
    <row r="735" spans="1:17" x14ac:dyDescent="0.2">
      <c r="A735" s="104"/>
      <c r="B735" s="103"/>
      <c r="C735" s="154"/>
      <c r="D735" s="103"/>
      <c r="E735" s="103"/>
      <c r="F735" s="103"/>
      <c r="G735" s="103"/>
      <c r="H735" s="103"/>
      <c r="I735" s="103"/>
      <c r="J735" s="103"/>
      <c r="K735" s="103"/>
      <c r="L735" s="104"/>
      <c r="M735" s="103"/>
      <c r="N735" s="103"/>
      <c r="O735" s="103"/>
      <c r="P735" s="103"/>
      <c r="Q735" s="103"/>
    </row>
    <row r="736" spans="1:17" x14ac:dyDescent="0.2">
      <c r="A736" s="104"/>
      <c r="B736" s="103"/>
      <c r="C736" s="154"/>
      <c r="D736" s="103"/>
      <c r="E736" s="103"/>
      <c r="F736" s="103"/>
      <c r="G736" s="103"/>
      <c r="H736" s="103"/>
      <c r="I736" s="103"/>
      <c r="J736" s="103"/>
      <c r="K736" s="103"/>
      <c r="L736" s="104"/>
      <c r="M736" s="103"/>
      <c r="N736" s="103"/>
      <c r="O736" s="103"/>
      <c r="P736" s="103"/>
      <c r="Q736" s="103"/>
    </row>
    <row r="737" spans="1:17" x14ac:dyDescent="0.2">
      <c r="A737" s="104"/>
      <c r="B737" s="103"/>
      <c r="C737" s="154"/>
      <c r="D737" s="103"/>
      <c r="E737" s="103"/>
      <c r="F737" s="103"/>
      <c r="G737" s="103"/>
      <c r="H737" s="103"/>
      <c r="I737" s="103"/>
      <c r="J737" s="103"/>
      <c r="K737" s="103"/>
      <c r="L737" s="104"/>
      <c r="M737" s="103"/>
      <c r="N737" s="103"/>
      <c r="O737" s="103"/>
      <c r="P737" s="103"/>
      <c r="Q737" s="103"/>
    </row>
    <row r="738" spans="1:17" x14ac:dyDescent="0.2">
      <c r="A738" s="104"/>
      <c r="B738" s="103"/>
      <c r="C738" s="154"/>
      <c r="D738" s="103"/>
      <c r="E738" s="103"/>
      <c r="F738" s="103"/>
      <c r="G738" s="103"/>
      <c r="H738" s="103"/>
      <c r="I738" s="103"/>
      <c r="J738" s="103"/>
      <c r="K738" s="103"/>
      <c r="L738" s="104"/>
      <c r="M738" s="103"/>
      <c r="N738" s="103"/>
      <c r="O738" s="103"/>
      <c r="P738" s="103"/>
      <c r="Q738" s="103"/>
    </row>
    <row r="739" spans="1:17" x14ac:dyDescent="0.2">
      <c r="A739" s="104"/>
      <c r="B739" s="103"/>
      <c r="C739" s="154"/>
      <c r="D739" s="103"/>
      <c r="E739" s="103"/>
      <c r="F739" s="103"/>
      <c r="G739" s="103"/>
      <c r="H739" s="103"/>
      <c r="I739" s="103"/>
      <c r="J739" s="103"/>
      <c r="K739" s="103"/>
      <c r="L739" s="104"/>
      <c r="M739" s="103"/>
      <c r="N739" s="103"/>
      <c r="O739" s="103"/>
      <c r="P739" s="103"/>
      <c r="Q739" s="103"/>
    </row>
    <row r="740" spans="1:17" x14ac:dyDescent="0.2">
      <c r="A740" s="104"/>
      <c r="B740" s="103"/>
      <c r="C740" s="154"/>
      <c r="D740" s="103"/>
      <c r="E740" s="103"/>
      <c r="F740" s="103"/>
      <c r="G740" s="103"/>
      <c r="H740" s="103"/>
      <c r="I740" s="103"/>
      <c r="J740" s="103"/>
      <c r="K740" s="103"/>
      <c r="L740" s="104"/>
      <c r="M740" s="103"/>
      <c r="N740" s="103"/>
      <c r="O740" s="103"/>
      <c r="P740" s="103"/>
      <c r="Q740" s="103"/>
    </row>
    <row r="741" spans="1:17" x14ac:dyDescent="0.2">
      <c r="A741" s="104"/>
      <c r="B741" s="103"/>
      <c r="C741" s="154"/>
      <c r="D741" s="103"/>
      <c r="E741" s="103"/>
      <c r="F741" s="103"/>
      <c r="G741" s="103"/>
      <c r="H741" s="103"/>
      <c r="I741" s="103"/>
      <c r="J741" s="103"/>
      <c r="K741" s="103"/>
      <c r="L741" s="104"/>
      <c r="M741" s="103"/>
      <c r="N741" s="103"/>
      <c r="O741" s="103"/>
      <c r="P741" s="103"/>
      <c r="Q741" s="103"/>
    </row>
    <row r="742" spans="1:17" x14ac:dyDescent="0.2">
      <c r="A742" s="104"/>
      <c r="B742" s="103"/>
      <c r="C742" s="154"/>
      <c r="D742" s="103"/>
      <c r="E742" s="103"/>
      <c r="F742" s="103"/>
      <c r="G742" s="103"/>
      <c r="H742" s="103"/>
      <c r="I742" s="103"/>
      <c r="J742" s="103"/>
      <c r="K742" s="103"/>
      <c r="L742" s="104"/>
      <c r="M742" s="103"/>
      <c r="N742" s="103"/>
      <c r="O742" s="103"/>
      <c r="P742" s="103"/>
      <c r="Q742" s="103"/>
    </row>
    <row r="743" spans="1:17" x14ac:dyDescent="0.2">
      <c r="A743" s="104"/>
      <c r="B743" s="103"/>
      <c r="C743" s="154"/>
      <c r="D743" s="103"/>
      <c r="E743" s="103"/>
      <c r="F743" s="103"/>
      <c r="G743" s="103"/>
      <c r="H743" s="103"/>
      <c r="I743" s="103"/>
      <c r="J743" s="103"/>
      <c r="K743" s="103"/>
      <c r="L743" s="104"/>
      <c r="M743" s="103"/>
      <c r="N743" s="103"/>
      <c r="O743" s="103"/>
      <c r="P743" s="103"/>
      <c r="Q743" s="103"/>
    </row>
    <row r="744" spans="1:17" x14ac:dyDescent="0.2">
      <c r="A744" s="104"/>
      <c r="B744" s="103"/>
      <c r="C744" s="154"/>
      <c r="D744" s="103"/>
      <c r="E744" s="103"/>
      <c r="F744" s="103"/>
      <c r="G744" s="103"/>
      <c r="H744" s="103"/>
      <c r="I744" s="103"/>
      <c r="J744" s="103"/>
      <c r="K744" s="103"/>
      <c r="L744" s="104"/>
      <c r="M744" s="103"/>
      <c r="N744" s="103"/>
      <c r="O744" s="103"/>
      <c r="P744" s="103"/>
      <c r="Q744" s="103"/>
    </row>
    <row r="745" spans="1:17" x14ac:dyDescent="0.2">
      <c r="A745" s="104"/>
      <c r="B745" s="103"/>
      <c r="C745" s="154"/>
      <c r="D745" s="103"/>
      <c r="E745" s="103"/>
      <c r="F745" s="103"/>
      <c r="G745" s="103"/>
      <c r="H745" s="103"/>
      <c r="I745" s="103"/>
      <c r="J745" s="103"/>
      <c r="K745" s="103"/>
      <c r="L745" s="104"/>
      <c r="M745" s="103"/>
      <c r="N745" s="103"/>
      <c r="O745" s="103"/>
      <c r="P745" s="103"/>
      <c r="Q745" s="103"/>
    </row>
    <row r="746" spans="1:17" x14ac:dyDescent="0.2">
      <c r="A746" s="104"/>
      <c r="B746" s="103"/>
      <c r="C746" s="154"/>
      <c r="D746" s="103"/>
      <c r="E746" s="103"/>
      <c r="F746" s="103"/>
      <c r="G746" s="103"/>
      <c r="H746" s="103"/>
      <c r="I746" s="103"/>
      <c r="J746" s="103"/>
      <c r="K746" s="103"/>
      <c r="L746" s="104"/>
      <c r="M746" s="103"/>
      <c r="N746" s="103"/>
      <c r="O746" s="103"/>
      <c r="P746" s="103"/>
      <c r="Q746" s="103"/>
    </row>
    <row r="747" spans="1:17" x14ac:dyDescent="0.2">
      <c r="A747" s="104"/>
      <c r="B747" s="103"/>
      <c r="C747" s="154"/>
      <c r="D747" s="103"/>
      <c r="E747" s="103"/>
      <c r="F747" s="103"/>
      <c r="G747" s="103"/>
      <c r="H747" s="103"/>
      <c r="I747" s="103"/>
      <c r="J747" s="103"/>
      <c r="K747" s="103"/>
      <c r="L747" s="104"/>
      <c r="M747" s="103"/>
      <c r="N747" s="103"/>
      <c r="O747" s="103"/>
      <c r="P747" s="103"/>
      <c r="Q747" s="103"/>
    </row>
    <row r="748" spans="1:17" x14ac:dyDescent="0.2">
      <c r="A748" s="104"/>
      <c r="B748" s="103"/>
      <c r="C748" s="154"/>
      <c r="D748" s="103"/>
      <c r="E748" s="103"/>
      <c r="F748" s="103"/>
      <c r="G748" s="103"/>
      <c r="H748" s="103"/>
      <c r="I748" s="103"/>
      <c r="J748" s="103"/>
      <c r="K748" s="103"/>
      <c r="L748" s="104"/>
      <c r="M748" s="103"/>
      <c r="N748" s="103"/>
      <c r="O748" s="103"/>
      <c r="P748" s="103"/>
      <c r="Q748" s="103"/>
    </row>
    <row r="749" spans="1:17" x14ac:dyDescent="0.2">
      <c r="A749" s="104"/>
      <c r="B749" s="103"/>
      <c r="C749" s="154"/>
      <c r="D749" s="103"/>
      <c r="E749" s="103"/>
      <c r="F749" s="103"/>
      <c r="G749" s="103"/>
      <c r="H749" s="103"/>
      <c r="I749" s="103"/>
      <c r="J749" s="103"/>
      <c r="K749" s="103"/>
      <c r="L749" s="104"/>
      <c r="M749" s="103"/>
      <c r="N749" s="103"/>
      <c r="O749" s="103"/>
      <c r="P749" s="103"/>
      <c r="Q749" s="103"/>
    </row>
    <row r="750" spans="1:17" x14ac:dyDescent="0.2">
      <c r="A750" s="104"/>
      <c r="B750" s="103"/>
      <c r="C750" s="154"/>
      <c r="D750" s="103"/>
      <c r="E750" s="103"/>
      <c r="F750" s="103"/>
      <c r="G750" s="103"/>
      <c r="H750" s="103"/>
      <c r="I750" s="103"/>
      <c r="J750" s="103"/>
      <c r="K750" s="103"/>
      <c r="L750" s="104"/>
      <c r="M750" s="103"/>
      <c r="N750" s="103"/>
      <c r="O750" s="103"/>
      <c r="P750" s="103"/>
      <c r="Q750" s="103"/>
    </row>
    <row r="751" spans="1:17" x14ac:dyDescent="0.2">
      <c r="A751" s="104"/>
      <c r="B751" s="103"/>
      <c r="C751" s="154"/>
      <c r="D751" s="103"/>
      <c r="E751" s="103"/>
      <c r="F751" s="103"/>
      <c r="G751" s="103"/>
      <c r="H751" s="103"/>
      <c r="I751" s="103"/>
      <c r="J751" s="103"/>
      <c r="K751" s="103"/>
      <c r="L751" s="104"/>
      <c r="M751" s="103"/>
      <c r="N751" s="103"/>
      <c r="O751" s="103"/>
      <c r="P751" s="103"/>
      <c r="Q751" s="103"/>
    </row>
    <row r="752" spans="1:17" x14ac:dyDescent="0.2">
      <c r="A752" s="104"/>
      <c r="B752" s="103"/>
      <c r="C752" s="154"/>
      <c r="D752" s="103"/>
      <c r="E752" s="103"/>
      <c r="F752" s="103"/>
      <c r="G752" s="103"/>
      <c r="H752" s="103"/>
      <c r="I752" s="103"/>
      <c r="J752" s="103"/>
      <c r="K752" s="103"/>
      <c r="L752" s="104"/>
      <c r="M752" s="103"/>
      <c r="N752" s="103"/>
      <c r="O752" s="103"/>
      <c r="P752" s="103"/>
      <c r="Q752" s="103"/>
    </row>
    <row r="753" spans="1:17" x14ac:dyDescent="0.2">
      <c r="A753" s="104"/>
      <c r="B753" s="103"/>
      <c r="C753" s="154"/>
      <c r="D753" s="103"/>
      <c r="E753" s="103"/>
      <c r="F753" s="103"/>
      <c r="G753" s="103"/>
      <c r="H753" s="103"/>
      <c r="I753" s="103"/>
      <c r="J753" s="103"/>
      <c r="K753" s="103"/>
      <c r="L753" s="104"/>
      <c r="M753" s="103"/>
      <c r="N753" s="103"/>
      <c r="O753" s="103"/>
      <c r="P753" s="103"/>
      <c r="Q753" s="103"/>
    </row>
    <row r="754" spans="1:17" x14ac:dyDescent="0.2">
      <c r="A754" s="104"/>
      <c r="B754" s="103"/>
      <c r="C754" s="154"/>
      <c r="D754" s="103"/>
      <c r="E754" s="103"/>
      <c r="F754" s="103"/>
      <c r="G754" s="103"/>
      <c r="H754" s="103"/>
      <c r="I754" s="103"/>
      <c r="J754" s="103"/>
      <c r="K754" s="103"/>
      <c r="L754" s="104"/>
      <c r="M754" s="103"/>
      <c r="N754" s="103"/>
      <c r="O754" s="103"/>
      <c r="P754" s="103"/>
      <c r="Q754" s="103"/>
    </row>
    <row r="755" spans="1:17" x14ac:dyDescent="0.2">
      <c r="A755" s="104"/>
      <c r="B755" s="103"/>
      <c r="C755" s="154"/>
      <c r="D755" s="103"/>
      <c r="E755" s="103"/>
      <c r="F755" s="103"/>
      <c r="G755" s="103"/>
      <c r="H755" s="103"/>
      <c r="I755" s="103"/>
      <c r="J755" s="103"/>
      <c r="K755" s="103"/>
      <c r="L755" s="104"/>
      <c r="M755" s="103"/>
      <c r="N755" s="103"/>
      <c r="O755" s="103"/>
      <c r="P755" s="103"/>
      <c r="Q755" s="103"/>
    </row>
    <row r="756" spans="1:17" x14ac:dyDescent="0.2">
      <c r="A756" s="104"/>
      <c r="B756" s="103"/>
      <c r="C756" s="154"/>
      <c r="D756" s="103"/>
      <c r="E756" s="103"/>
      <c r="F756" s="103"/>
      <c r="G756" s="103"/>
      <c r="H756" s="103"/>
      <c r="I756" s="103"/>
      <c r="J756" s="103"/>
      <c r="K756" s="103"/>
      <c r="L756" s="104"/>
      <c r="M756" s="103"/>
      <c r="N756" s="103"/>
      <c r="O756" s="103"/>
      <c r="P756" s="103"/>
      <c r="Q756" s="103"/>
    </row>
    <row r="757" spans="1:17" x14ac:dyDescent="0.2">
      <c r="A757" s="104"/>
      <c r="B757" s="103"/>
      <c r="C757" s="154"/>
      <c r="D757" s="103"/>
      <c r="E757" s="103"/>
      <c r="F757" s="103"/>
      <c r="G757" s="103"/>
      <c r="H757" s="103"/>
      <c r="I757" s="103"/>
      <c r="J757" s="103"/>
      <c r="K757" s="103"/>
      <c r="L757" s="104"/>
      <c r="M757" s="103"/>
      <c r="N757" s="103"/>
      <c r="O757" s="103"/>
      <c r="P757" s="103"/>
      <c r="Q757" s="103"/>
    </row>
    <row r="758" spans="1:17" x14ac:dyDescent="0.2">
      <c r="A758" s="104"/>
      <c r="B758" s="103"/>
      <c r="C758" s="154"/>
      <c r="D758" s="103"/>
      <c r="E758" s="103"/>
      <c r="F758" s="103"/>
      <c r="G758" s="103"/>
      <c r="H758" s="103"/>
      <c r="I758" s="103"/>
      <c r="J758" s="103"/>
      <c r="K758" s="103"/>
      <c r="L758" s="104"/>
      <c r="M758" s="103"/>
      <c r="N758" s="103"/>
      <c r="O758" s="103"/>
      <c r="P758" s="103"/>
      <c r="Q758" s="103"/>
    </row>
    <row r="759" spans="1:17" x14ac:dyDescent="0.2">
      <c r="A759" s="104"/>
      <c r="B759" s="103"/>
      <c r="C759" s="154"/>
      <c r="D759" s="103"/>
      <c r="E759" s="103"/>
      <c r="F759" s="103"/>
      <c r="G759" s="103"/>
      <c r="H759" s="103"/>
      <c r="I759" s="103"/>
      <c r="J759" s="103"/>
      <c r="K759" s="103"/>
      <c r="L759" s="104"/>
      <c r="M759" s="103"/>
      <c r="N759" s="103"/>
      <c r="O759" s="103"/>
      <c r="P759" s="103"/>
      <c r="Q759" s="103"/>
    </row>
    <row r="760" spans="1:17" x14ac:dyDescent="0.2">
      <c r="A760" s="104"/>
      <c r="B760" s="103"/>
      <c r="C760" s="154"/>
      <c r="D760" s="103"/>
      <c r="E760" s="103"/>
      <c r="F760" s="103"/>
      <c r="G760" s="103"/>
      <c r="H760" s="103"/>
      <c r="I760" s="103"/>
      <c r="J760" s="103"/>
      <c r="K760" s="103"/>
      <c r="L760" s="104"/>
      <c r="M760" s="103"/>
      <c r="N760" s="103"/>
      <c r="O760" s="103"/>
      <c r="P760" s="103"/>
      <c r="Q760" s="103"/>
    </row>
    <row r="761" spans="1:17" x14ac:dyDescent="0.2">
      <c r="A761" s="104"/>
      <c r="B761" s="103"/>
      <c r="C761" s="154"/>
      <c r="D761" s="103"/>
      <c r="E761" s="103"/>
      <c r="F761" s="103"/>
      <c r="G761" s="103"/>
      <c r="H761" s="103"/>
      <c r="I761" s="103"/>
      <c r="J761" s="103"/>
      <c r="K761" s="103"/>
      <c r="L761" s="104"/>
      <c r="M761" s="103"/>
      <c r="N761" s="103"/>
      <c r="O761" s="103"/>
      <c r="P761" s="103"/>
      <c r="Q761" s="103"/>
    </row>
    <row r="762" spans="1:17" x14ac:dyDescent="0.2">
      <c r="A762" s="104"/>
      <c r="B762" s="103"/>
      <c r="C762" s="154"/>
      <c r="D762" s="103"/>
      <c r="E762" s="103"/>
      <c r="F762" s="103"/>
      <c r="G762" s="103"/>
      <c r="H762" s="103"/>
      <c r="I762" s="103"/>
      <c r="J762" s="103"/>
      <c r="K762" s="103"/>
      <c r="L762" s="104"/>
      <c r="M762" s="103"/>
      <c r="N762" s="103"/>
      <c r="O762" s="103"/>
      <c r="P762" s="103"/>
      <c r="Q762" s="103"/>
    </row>
    <row r="763" spans="1:17" x14ac:dyDescent="0.2">
      <c r="A763" s="104"/>
      <c r="B763" s="103"/>
      <c r="C763" s="154"/>
      <c r="D763" s="103"/>
      <c r="E763" s="103"/>
      <c r="F763" s="103"/>
      <c r="G763" s="103"/>
      <c r="H763" s="103"/>
      <c r="I763" s="103"/>
      <c r="J763" s="103"/>
      <c r="K763" s="103"/>
      <c r="L763" s="104"/>
      <c r="M763" s="103"/>
      <c r="N763" s="103"/>
      <c r="O763" s="103"/>
      <c r="P763" s="103"/>
      <c r="Q763" s="103"/>
    </row>
    <row r="764" spans="1:17" x14ac:dyDescent="0.2">
      <c r="A764" s="104"/>
      <c r="B764" s="103"/>
      <c r="C764" s="154"/>
      <c r="D764" s="103"/>
      <c r="E764" s="103"/>
      <c r="F764" s="103"/>
      <c r="G764" s="103"/>
      <c r="H764" s="103"/>
      <c r="I764" s="103"/>
      <c r="J764" s="103"/>
      <c r="K764" s="103"/>
      <c r="L764" s="104"/>
      <c r="M764" s="103"/>
      <c r="N764" s="103"/>
      <c r="O764" s="103"/>
      <c r="P764" s="103"/>
      <c r="Q764" s="103"/>
    </row>
    <row r="765" spans="1:17" x14ac:dyDescent="0.2">
      <c r="A765" s="104"/>
      <c r="B765" s="103"/>
      <c r="C765" s="154"/>
      <c r="D765" s="103"/>
      <c r="E765" s="103"/>
      <c r="F765" s="103"/>
      <c r="G765" s="103"/>
      <c r="H765" s="103"/>
      <c r="I765" s="103"/>
      <c r="J765" s="103"/>
      <c r="K765" s="103"/>
      <c r="L765" s="104"/>
      <c r="M765" s="103"/>
      <c r="N765" s="103"/>
      <c r="O765" s="103"/>
      <c r="P765" s="103"/>
      <c r="Q765" s="103"/>
    </row>
    <row r="766" spans="1:17" x14ac:dyDescent="0.2">
      <c r="A766" s="104"/>
      <c r="B766" s="103"/>
      <c r="C766" s="154"/>
      <c r="D766" s="103"/>
      <c r="E766" s="103"/>
      <c r="F766" s="103"/>
      <c r="G766" s="103"/>
      <c r="H766" s="103"/>
      <c r="I766" s="103"/>
      <c r="J766" s="103"/>
      <c r="K766" s="103"/>
      <c r="L766" s="104"/>
      <c r="M766" s="103"/>
      <c r="N766" s="103"/>
      <c r="O766" s="103"/>
      <c r="P766" s="103"/>
      <c r="Q766" s="103"/>
    </row>
    <row r="767" spans="1:17" x14ac:dyDescent="0.2">
      <c r="A767" s="104"/>
      <c r="B767" s="103"/>
      <c r="C767" s="154"/>
      <c r="D767" s="103"/>
      <c r="E767" s="103"/>
      <c r="F767" s="103"/>
      <c r="G767" s="103"/>
      <c r="H767" s="103"/>
      <c r="I767" s="103"/>
      <c r="J767" s="103"/>
      <c r="K767" s="103"/>
      <c r="L767" s="104"/>
      <c r="M767" s="103"/>
      <c r="N767" s="103"/>
      <c r="O767" s="103"/>
      <c r="P767" s="103"/>
      <c r="Q767" s="103"/>
    </row>
    <row r="768" spans="1:17" x14ac:dyDescent="0.2">
      <c r="A768" s="104"/>
      <c r="B768" s="103"/>
      <c r="C768" s="154"/>
      <c r="D768" s="103"/>
      <c r="E768" s="103"/>
      <c r="F768" s="103"/>
      <c r="G768" s="103"/>
      <c r="H768" s="103"/>
      <c r="I768" s="103"/>
      <c r="J768" s="103"/>
      <c r="K768" s="103"/>
      <c r="L768" s="104"/>
      <c r="M768" s="103"/>
      <c r="N768" s="103"/>
      <c r="O768" s="103"/>
      <c r="P768" s="103"/>
      <c r="Q768" s="103"/>
    </row>
    <row r="769" spans="1:17" x14ac:dyDescent="0.2">
      <c r="A769" s="104"/>
      <c r="B769" s="103"/>
      <c r="C769" s="154"/>
      <c r="D769" s="103"/>
      <c r="E769" s="103"/>
      <c r="F769" s="103"/>
      <c r="G769" s="103"/>
      <c r="H769" s="103"/>
      <c r="I769" s="103"/>
      <c r="J769" s="103"/>
      <c r="K769" s="103"/>
      <c r="L769" s="104"/>
      <c r="M769" s="103"/>
      <c r="N769" s="103"/>
      <c r="O769" s="103"/>
      <c r="P769" s="103"/>
      <c r="Q769" s="103"/>
    </row>
    <row r="770" spans="1:17" x14ac:dyDescent="0.2">
      <c r="A770" s="104"/>
      <c r="B770" s="103"/>
      <c r="C770" s="154"/>
      <c r="D770" s="103"/>
      <c r="E770" s="103"/>
      <c r="F770" s="103"/>
      <c r="G770" s="103"/>
      <c r="H770" s="103"/>
      <c r="I770" s="103"/>
      <c r="J770" s="103"/>
      <c r="K770" s="103"/>
      <c r="L770" s="104"/>
      <c r="M770" s="103"/>
      <c r="N770" s="103"/>
      <c r="O770" s="103"/>
      <c r="P770" s="103"/>
      <c r="Q770" s="103"/>
    </row>
    <row r="771" spans="1:17" x14ac:dyDescent="0.2">
      <c r="A771" s="104"/>
      <c r="B771" s="103"/>
      <c r="C771" s="154"/>
      <c r="D771" s="103"/>
      <c r="E771" s="103"/>
      <c r="F771" s="103"/>
      <c r="G771" s="103"/>
      <c r="H771" s="103"/>
      <c r="I771" s="103"/>
      <c r="J771" s="103"/>
      <c r="K771" s="103"/>
      <c r="L771" s="104"/>
      <c r="M771" s="103"/>
      <c r="N771" s="103"/>
      <c r="O771" s="103"/>
      <c r="P771" s="103"/>
      <c r="Q771" s="103"/>
    </row>
    <row r="772" spans="1:17" x14ac:dyDescent="0.2">
      <c r="A772" s="104"/>
      <c r="B772" s="103"/>
      <c r="C772" s="154"/>
      <c r="D772" s="103"/>
      <c r="E772" s="103"/>
      <c r="F772" s="103"/>
      <c r="G772" s="103"/>
      <c r="H772" s="103"/>
      <c r="I772" s="103"/>
      <c r="J772" s="103"/>
      <c r="K772" s="103"/>
      <c r="L772" s="104"/>
      <c r="M772" s="103"/>
      <c r="N772" s="103"/>
      <c r="O772" s="103"/>
      <c r="P772" s="103"/>
      <c r="Q772" s="103"/>
    </row>
    <row r="773" spans="1:17" x14ac:dyDescent="0.2">
      <c r="A773" s="104"/>
      <c r="B773" s="103"/>
      <c r="C773" s="154"/>
      <c r="D773" s="103"/>
      <c r="E773" s="103"/>
      <c r="F773" s="103"/>
      <c r="G773" s="103"/>
      <c r="H773" s="103"/>
      <c r="I773" s="103"/>
      <c r="J773" s="103"/>
      <c r="K773" s="103"/>
      <c r="L773" s="104"/>
      <c r="M773" s="103"/>
      <c r="N773" s="103"/>
      <c r="O773" s="103"/>
      <c r="P773" s="103"/>
      <c r="Q773" s="103"/>
    </row>
    <row r="774" spans="1:17" x14ac:dyDescent="0.2">
      <c r="A774" s="104"/>
      <c r="B774" s="103"/>
      <c r="C774" s="154"/>
      <c r="D774" s="103"/>
      <c r="E774" s="103"/>
      <c r="F774" s="103"/>
      <c r="G774" s="103"/>
      <c r="H774" s="103"/>
      <c r="I774" s="103"/>
      <c r="J774" s="103"/>
      <c r="K774" s="103"/>
      <c r="L774" s="104"/>
      <c r="M774" s="103"/>
      <c r="N774" s="103"/>
      <c r="O774" s="103"/>
      <c r="P774" s="103"/>
      <c r="Q774" s="103"/>
    </row>
    <row r="775" spans="1:17" x14ac:dyDescent="0.2">
      <c r="A775" s="104"/>
      <c r="B775" s="103"/>
      <c r="C775" s="154"/>
      <c r="D775" s="103"/>
      <c r="E775" s="103"/>
      <c r="F775" s="103"/>
      <c r="G775" s="103"/>
      <c r="H775" s="103"/>
      <c r="I775" s="103"/>
      <c r="J775" s="103"/>
      <c r="K775" s="103"/>
      <c r="L775" s="104"/>
      <c r="M775" s="103"/>
      <c r="N775" s="103"/>
      <c r="O775" s="103"/>
      <c r="P775" s="103"/>
      <c r="Q775" s="103"/>
    </row>
    <row r="776" spans="1:17" x14ac:dyDescent="0.2">
      <c r="A776" s="104"/>
      <c r="B776" s="103"/>
      <c r="C776" s="154"/>
      <c r="D776" s="103"/>
      <c r="E776" s="103"/>
      <c r="F776" s="103"/>
      <c r="G776" s="103"/>
      <c r="H776" s="103"/>
      <c r="I776" s="103"/>
      <c r="J776" s="103"/>
      <c r="K776" s="103"/>
      <c r="L776" s="104"/>
      <c r="M776" s="103"/>
      <c r="N776" s="103"/>
      <c r="O776" s="103"/>
      <c r="P776" s="103"/>
      <c r="Q776" s="103"/>
    </row>
    <row r="777" spans="1:17" x14ac:dyDescent="0.2">
      <c r="A777" s="104"/>
      <c r="B777" s="103"/>
      <c r="C777" s="154"/>
      <c r="D777" s="103"/>
      <c r="E777" s="103"/>
      <c r="F777" s="103"/>
      <c r="G777" s="103"/>
      <c r="H777" s="103"/>
      <c r="I777" s="103"/>
      <c r="J777" s="103"/>
      <c r="K777" s="103"/>
      <c r="L777" s="104"/>
      <c r="M777" s="103"/>
      <c r="N777" s="103"/>
      <c r="O777" s="103"/>
      <c r="P777" s="103"/>
      <c r="Q777" s="103"/>
    </row>
    <row r="778" spans="1:17" x14ac:dyDescent="0.2">
      <c r="A778" s="104"/>
      <c r="B778" s="103"/>
      <c r="C778" s="154"/>
      <c r="D778" s="103"/>
      <c r="E778" s="103"/>
      <c r="F778" s="103"/>
      <c r="G778" s="103"/>
      <c r="H778" s="103"/>
      <c r="I778" s="103"/>
      <c r="J778" s="103"/>
      <c r="K778" s="103"/>
      <c r="L778" s="104"/>
      <c r="M778" s="103"/>
      <c r="N778" s="103"/>
      <c r="O778" s="103"/>
      <c r="P778" s="103"/>
      <c r="Q778" s="103"/>
    </row>
    <row r="779" spans="1:17" x14ac:dyDescent="0.2">
      <c r="A779" s="104"/>
      <c r="B779" s="103"/>
      <c r="C779" s="154"/>
      <c r="D779" s="103"/>
      <c r="E779" s="103"/>
      <c r="F779" s="103"/>
      <c r="G779" s="103"/>
      <c r="H779" s="103"/>
      <c r="I779" s="103"/>
      <c r="J779" s="103"/>
      <c r="K779" s="103"/>
      <c r="L779" s="104"/>
      <c r="M779" s="103"/>
      <c r="N779" s="103"/>
      <c r="O779" s="103"/>
      <c r="P779" s="103"/>
      <c r="Q779" s="103"/>
    </row>
    <row r="780" spans="1:17" x14ac:dyDescent="0.2">
      <c r="A780" s="104"/>
      <c r="B780" s="103"/>
      <c r="C780" s="154"/>
      <c r="D780" s="103"/>
      <c r="E780" s="103"/>
      <c r="F780" s="103"/>
      <c r="G780" s="103"/>
      <c r="H780" s="103"/>
      <c r="I780" s="103"/>
      <c r="J780" s="103"/>
      <c r="K780" s="103"/>
      <c r="L780" s="104"/>
      <c r="M780" s="103"/>
      <c r="N780" s="103"/>
      <c r="O780" s="103"/>
      <c r="P780" s="103"/>
      <c r="Q780" s="103"/>
    </row>
    <row r="781" spans="1:17" x14ac:dyDescent="0.2">
      <c r="A781" s="104"/>
      <c r="B781" s="103"/>
      <c r="C781" s="154"/>
      <c r="D781" s="103"/>
      <c r="E781" s="103"/>
      <c r="F781" s="103"/>
      <c r="G781" s="103"/>
      <c r="H781" s="103"/>
      <c r="I781" s="103"/>
      <c r="J781" s="103"/>
      <c r="K781" s="103"/>
      <c r="L781" s="104"/>
      <c r="M781" s="103"/>
      <c r="N781" s="103"/>
      <c r="O781" s="103"/>
      <c r="P781" s="103"/>
      <c r="Q781" s="103"/>
    </row>
    <row r="782" spans="1:17" x14ac:dyDescent="0.2">
      <c r="A782" s="104"/>
      <c r="B782" s="103"/>
      <c r="C782" s="154"/>
      <c r="D782" s="103"/>
      <c r="E782" s="103"/>
      <c r="F782" s="103"/>
      <c r="G782" s="103"/>
      <c r="H782" s="103"/>
      <c r="I782" s="103"/>
      <c r="J782" s="103"/>
      <c r="K782" s="103"/>
      <c r="L782" s="104"/>
      <c r="M782" s="103"/>
      <c r="N782" s="103"/>
      <c r="O782" s="103"/>
      <c r="P782" s="103"/>
      <c r="Q782" s="103"/>
    </row>
    <row r="783" spans="1:17" x14ac:dyDescent="0.2">
      <c r="A783" s="104"/>
      <c r="B783" s="103"/>
      <c r="C783" s="154"/>
      <c r="D783" s="103"/>
      <c r="E783" s="103"/>
      <c r="F783" s="103"/>
      <c r="G783" s="103"/>
      <c r="H783" s="103"/>
      <c r="I783" s="103"/>
      <c r="J783" s="103"/>
      <c r="K783" s="103"/>
      <c r="L783" s="104"/>
      <c r="M783" s="103"/>
      <c r="N783" s="103"/>
      <c r="O783" s="103"/>
      <c r="P783" s="103"/>
      <c r="Q783" s="103"/>
    </row>
    <row r="784" spans="1:17" x14ac:dyDescent="0.2">
      <c r="A784" s="104"/>
      <c r="B784" s="103"/>
      <c r="C784" s="154"/>
      <c r="D784" s="103"/>
      <c r="E784" s="103"/>
      <c r="F784" s="103"/>
      <c r="G784" s="103"/>
      <c r="H784" s="103"/>
      <c r="I784" s="103"/>
      <c r="J784" s="103"/>
      <c r="K784" s="103"/>
      <c r="L784" s="104"/>
      <c r="M784" s="103"/>
      <c r="N784" s="103"/>
      <c r="O784" s="103"/>
      <c r="P784" s="103"/>
      <c r="Q784" s="103"/>
    </row>
    <row r="785" spans="1:17" x14ac:dyDescent="0.2">
      <c r="A785" s="104"/>
      <c r="B785" s="103"/>
      <c r="C785" s="154"/>
      <c r="D785" s="103"/>
      <c r="E785" s="103"/>
      <c r="F785" s="103"/>
      <c r="G785" s="103"/>
      <c r="H785" s="103"/>
      <c r="I785" s="103"/>
      <c r="J785" s="103"/>
      <c r="K785" s="103"/>
      <c r="L785" s="104"/>
      <c r="M785" s="103"/>
      <c r="N785" s="103"/>
      <c r="O785" s="103"/>
      <c r="P785" s="103"/>
      <c r="Q785" s="103"/>
    </row>
    <row r="786" spans="1:17" x14ac:dyDescent="0.2">
      <c r="A786" s="104"/>
      <c r="B786" s="103"/>
      <c r="C786" s="154"/>
      <c r="D786" s="103"/>
      <c r="E786" s="103"/>
      <c r="F786" s="103"/>
      <c r="G786" s="103"/>
      <c r="H786" s="103"/>
      <c r="I786" s="103"/>
      <c r="J786" s="103"/>
      <c r="K786" s="103"/>
      <c r="L786" s="104"/>
      <c r="M786" s="103"/>
      <c r="N786" s="103"/>
      <c r="O786" s="103"/>
      <c r="P786" s="103"/>
      <c r="Q786" s="103"/>
    </row>
    <row r="787" spans="1:17" x14ac:dyDescent="0.2">
      <c r="A787" s="104"/>
      <c r="B787" s="103"/>
      <c r="C787" s="154"/>
      <c r="D787" s="103"/>
      <c r="E787" s="103"/>
      <c r="F787" s="103"/>
      <c r="G787" s="103"/>
      <c r="H787" s="103"/>
      <c r="I787" s="103"/>
      <c r="J787" s="103"/>
      <c r="K787" s="103"/>
      <c r="L787" s="104"/>
      <c r="M787" s="103"/>
      <c r="N787" s="103"/>
      <c r="O787" s="103"/>
      <c r="P787" s="103"/>
      <c r="Q787" s="103"/>
    </row>
    <row r="788" spans="1:17" x14ac:dyDescent="0.2">
      <c r="A788" s="104"/>
      <c r="B788" s="103"/>
      <c r="C788" s="154"/>
      <c r="D788" s="103"/>
      <c r="E788" s="103"/>
      <c r="F788" s="103"/>
      <c r="G788" s="103"/>
      <c r="H788" s="103"/>
      <c r="I788" s="103"/>
      <c r="J788" s="103"/>
      <c r="K788" s="103"/>
      <c r="L788" s="104"/>
      <c r="M788" s="103"/>
      <c r="N788" s="103"/>
      <c r="O788" s="103"/>
      <c r="P788" s="103"/>
      <c r="Q788" s="103"/>
    </row>
    <row r="789" spans="1:17" x14ac:dyDescent="0.2">
      <c r="A789" s="104"/>
      <c r="B789" s="103"/>
      <c r="C789" s="154"/>
      <c r="D789" s="103"/>
      <c r="E789" s="103"/>
      <c r="F789" s="103"/>
      <c r="G789" s="103"/>
      <c r="H789" s="103"/>
      <c r="I789" s="103"/>
      <c r="J789" s="103"/>
      <c r="K789" s="103"/>
      <c r="L789" s="104"/>
      <c r="M789" s="103"/>
      <c r="N789" s="103"/>
      <c r="O789" s="103"/>
      <c r="P789" s="103"/>
      <c r="Q789" s="103"/>
    </row>
    <row r="790" spans="1:17" x14ac:dyDescent="0.2">
      <c r="A790" s="104"/>
      <c r="B790" s="103"/>
      <c r="C790" s="154"/>
      <c r="D790" s="103"/>
      <c r="E790" s="103"/>
      <c r="F790" s="103"/>
      <c r="G790" s="103"/>
      <c r="H790" s="103"/>
      <c r="I790" s="103"/>
      <c r="J790" s="103"/>
      <c r="K790" s="103"/>
      <c r="L790" s="104"/>
      <c r="M790" s="103"/>
      <c r="N790" s="103"/>
      <c r="O790" s="103"/>
      <c r="P790" s="103"/>
      <c r="Q790" s="103"/>
    </row>
    <row r="791" spans="1:17" x14ac:dyDescent="0.2">
      <c r="A791" s="104"/>
      <c r="B791" s="103"/>
      <c r="C791" s="154"/>
      <c r="D791" s="103"/>
      <c r="E791" s="103"/>
      <c r="F791" s="103"/>
      <c r="G791" s="103"/>
      <c r="H791" s="103"/>
      <c r="I791" s="103"/>
      <c r="J791" s="103"/>
      <c r="K791" s="103"/>
      <c r="L791" s="104"/>
      <c r="M791" s="103"/>
      <c r="N791" s="103"/>
      <c r="O791" s="103"/>
      <c r="P791" s="103"/>
      <c r="Q791" s="103"/>
    </row>
    <row r="792" spans="1:17" x14ac:dyDescent="0.2">
      <c r="A792" s="104"/>
      <c r="B792" s="103"/>
      <c r="C792" s="154"/>
      <c r="D792" s="103"/>
      <c r="E792" s="103"/>
      <c r="F792" s="103"/>
      <c r="G792" s="103"/>
      <c r="H792" s="103"/>
      <c r="I792" s="103"/>
      <c r="J792" s="103"/>
      <c r="K792" s="103"/>
      <c r="L792" s="104"/>
      <c r="M792" s="103"/>
      <c r="N792" s="103"/>
      <c r="O792" s="103"/>
      <c r="P792" s="103"/>
      <c r="Q792" s="103"/>
    </row>
    <row r="793" spans="1:17" x14ac:dyDescent="0.2">
      <c r="A793" s="104"/>
      <c r="B793" s="103"/>
      <c r="C793" s="154"/>
      <c r="D793" s="103"/>
      <c r="E793" s="103"/>
      <c r="F793" s="103"/>
      <c r="G793" s="103"/>
      <c r="H793" s="103"/>
      <c r="I793" s="103"/>
      <c r="J793" s="103"/>
      <c r="K793" s="103"/>
      <c r="L793" s="104"/>
      <c r="M793" s="103"/>
      <c r="N793" s="103"/>
      <c r="O793" s="103"/>
      <c r="P793" s="103"/>
      <c r="Q793" s="103"/>
    </row>
    <row r="794" spans="1:17" x14ac:dyDescent="0.2">
      <c r="A794" s="104"/>
      <c r="B794" s="103"/>
      <c r="C794" s="154"/>
      <c r="D794" s="103"/>
      <c r="E794" s="103"/>
      <c r="F794" s="103"/>
      <c r="G794" s="103"/>
      <c r="H794" s="103"/>
      <c r="I794" s="103"/>
      <c r="J794" s="103"/>
      <c r="K794" s="103"/>
      <c r="L794" s="104"/>
      <c r="M794" s="103"/>
      <c r="N794" s="103"/>
      <c r="O794" s="103"/>
      <c r="P794" s="103"/>
      <c r="Q794" s="103"/>
    </row>
    <row r="795" spans="1:17" x14ac:dyDescent="0.2">
      <c r="A795" s="104"/>
      <c r="B795" s="103"/>
      <c r="C795" s="154"/>
      <c r="D795" s="103"/>
      <c r="E795" s="103"/>
      <c r="F795" s="103"/>
      <c r="G795" s="103"/>
      <c r="H795" s="103"/>
      <c r="I795" s="103"/>
      <c r="J795" s="103"/>
      <c r="K795" s="103"/>
      <c r="L795" s="104"/>
      <c r="M795" s="103"/>
      <c r="N795" s="103"/>
      <c r="O795" s="103"/>
      <c r="P795" s="103"/>
      <c r="Q795" s="103"/>
    </row>
    <row r="796" spans="1:17" x14ac:dyDescent="0.2">
      <c r="A796" s="104"/>
      <c r="B796" s="103"/>
      <c r="C796" s="154"/>
      <c r="D796" s="103"/>
      <c r="E796" s="103"/>
      <c r="F796" s="103"/>
      <c r="G796" s="103"/>
      <c r="H796" s="103"/>
      <c r="I796" s="103"/>
      <c r="J796" s="103"/>
      <c r="K796" s="103"/>
      <c r="L796" s="104"/>
      <c r="M796" s="103"/>
      <c r="N796" s="103"/>
      <c r="O796" s="103"/>
      <c r="P796" s="103"/>
      <c r="Q796" s="103"/>
    </row>
    <row r="797" spans="1:17" x14ac:dyDescent="0.2">
      <c r="A797" s="104"/>
      <c r="B797" s="103"/>
      <c r="C797" s="154"/>
      <c r="D797" s="103"/>
      <c r="E797" s="103"/>
      <c r="F797" s="103"/>
      <c r="G797" s="103"/>
      <c r="H797" s="103"/>
      <c r="I797" s="103"/>
      <c r="J797" s="103"/>
      <c r="K797" s="103"/>
      <c r="L797" s="104"/>
      <c r="M797" s="103"/>
      <c r="N797" s="103"/>
      <c r="O797" s="103"/>
      <c r="P797" s="103"/>
      <c r="Q797" s="103"/>
    </row>
    <row r="798" spans="1:17" x14ac:dyDescent="0.2">
      <c r="A798" s="104"/>
      <c r="B798" s="103"/>
      <c r="C798" s="154"/>
      <c r="D798" s="103"/>
      <c r="E798" s="103"/>
      <c r="F798" s="103"/>
      <c r="G798" s="103"/>
      <c r="H798" s="103"/>
      <c r="I798" s="103"/>
      <c r="J798" s="103"/>
      <c r="K798" s="103"/>
      <c r="L798" s="104"/>
      <c r="M798" s="103"/>
      <c r="N798" s="103"/>
      <c r="O798" s="103"/>
      <c r="P798" s="103"/>
      <c r="Q798" s="103"/>
    </row>
    <row r="799" spans="1:17" x14ac:dyDescent="0.2">
      <c r="A799" s="104"/>
      <c r="B799" s="103"/>
      <c r="C799" s="154"/>
      <c r="D799" s="103"/>
      <c r="E799" s="103"/>
      <c r="F799" s="103"/>
      <c r="G799" s="103"/>
      <c r="H799" s="103"/>
      <c r="I799" s="103"/>
      <c r="J799" s="103"/>
      <c r="K799" s="103"/>
      <c r="L799" s="104"/>
      <c r="M799" s="103"/>
      <c r="N799" s="103"/>
      <c r="O799" s="103"/>
      <c r="P799" s="103"/>
      <c r="Q799" s="103"/>
    </row>
    <row r="800" spans="1:17" x14ac:dyDescent="0.2">
      <c r="A800" s="104"/>
      <c r="B800" s="103"/>
      <c r="C800" s="154"/>
      <c r="D800" s="103"/>
      <c r="E800" s="103"/>
      <c r="F800" s="103"/>
      <c r="G800" s="103"/>
      <c r="H800" s="103"/>
      <c r="I800" s="103"/>
      <c r="J800" s="103"/>
      <c r="K800" s="103"/>
      <c r="L800" s="104"/>
      <c r="M800" s="103"/>
      <c r="N800" s="103"/>
      <c r="O800" s="103"/>
      <c r="P800" s="103"/>
      <c r="Q800" s="103"/>
    </row>
    <row r="801" spans="1:17" x14ac:dyDescent="0.2">
      <c r="A801" s="104"/>
      <c r="B801" s="103"/>
      <c r="C801" s="154"/>
      <c r="D801" s="103"/>
      <c r="E801" s="103"/>
      <c r="F801" s="103"/>
      <c r="G801" s="103"/>
      <c r="H801" s="103"/>
      <c r="I801" s="103"/>
      <c r="J801" s="103"/>
      <c r="K801" s="103"/>
      <c r="L801" s="104"/>
      <c r="M801" s="103"/>
      <c r="N801" s="103"/>
      <c r="O801" s="103"/>
      <c r="P801" s="103"/>
      <c r="Q801" s="103"/>
    </row>
    <row r="802" spans="1:17" x14ac:dyDescent="0.2">
      <c r="A802" s="104"/>
      <c r="B802" s="103"/>
      <c r="C802" s="154"/>
      <c r="D802" s="103"/>
      <c r="E802" s="103"/>
      <c r="F802" s="103"/>
      <c r="G802" s="103"/>
      <c r="H802" s="103"/>
      <c r="I802" s="103"/>
      <c r="J802" s="103"/>
      <c r="K802" s="103"/>
      <c r="L802" s="104"/>
      <c r="M802" s="103"/>
      <c r="N802" s="103"/>
      <c r="O802" s="103"/>
      <c r="P802" s="103"/>
      <c r="Q802" s="103"/>
    </row>
    <row r="803" spans="1:17" x14ac:dyDescent="0.2">
      <c r="A803" s="104"/>
      <c r="B803" s="103"/>
      <c r="C803" s="154"/>
      <c r="D803" s="103"/>
      <c r="E803" s="103"/>
      <c r="F803" s="103"/>
      <c r="G803" s="103"/>
      <c r="H803" s="103"/>
      <c r="I803" s="103"/>
      <c r="J803" s="103"/>
      <c r="K803" s="103"/>
      <c r="L803" s="104"/>
      <c r="M803" s="103"/>
      <c r="N803" s="103"/>
      <c r="O803" s="103"/>
      <c r="P803" s="103"/>
      <c r="Q803" s="103"/>
    </row>
    <row r="804" spans="1:17" x14ac:dyDescent="0.2">
      <c r="A804" s="104"/>
      <c r="B804" s="103"/>
      <c r="C804" s="154"/>
      <c r="D804" s="103"/>
      <c r="E804" s="103"/>
      <c r="F804" s="103"/>
      <c r="G804" s="103"/>
      <c r="H804" s="103"/>
      <c r="I804" s="103"/>
      <c r="J804" s="103"/>
      <c r="K804" s="103"/>
      <c r="L804" s="104"/>
      <c r="M804" s="103"/>
      <c r="N804" s="103"/>
      <c r="O804" s="103"/>
      <c r="P804" s="103"/>
      <c r="Q804" s="103"/>
    </row>
    <row r="805" spans="1:17" x14ac:dyDescent="0.2">
      <c r="A805" s="104"/>
      <c r="B805" s="103"/>
      <c r="C805" s="154"/>
      <c r="D805" s="103"/>
      <c r="E805" s="103"/>
      <c r="F805" s="103"/>
      <c r="G805" s="103"/>
      <c r="H805" s="103"/>
      <c r="I805" s="103"/>
      <c r="J805" s="103"/>
      <c r="K805" s="103"/>
      <c r="L805" s="104"/>
      <c r="M805" s="103"/>
      <c r="N805" s="103"/>
      <c r="O805" s="103"/>
      <c r="P805" s="103"/>
      <c r="Q805" s="103"/>
    </row>
    <row r="806" spans="1:17" x14ac:dyDescent="0.2">
      <c r="A806" s="104"/>
      <c r="B806" s="103"/>
      <c r="C806" s="154"/>
      <c r="D806" s="103"/>
      <c r="E806" s="103"/>
      <c r="F806" s="103"/>
      <c r="G806" s="103"/>
      <c r="H806" s="103"/>
      <c r="I806" s="103"/>
      <c r="J806" s="103"/>
      <c r="K806" s="103"/>
      <c r="L806" s="104"/>
      <c r="M806" s="103"/>
      <c r="N806" s="103"/>
      <c r="O806" s="103"/>
      <c r="P806" s="103"/>
      <c r="Q806" s="103"/>
    </row>
    <row r="807" spans="1:17" x14ac:dyDescent="0.2">
      <c r="A807" s="104"/>
      <c r="B807" s="103"/>
      <c r="C807" s="154"/>
      <c r="D807" s="103"/>
      <c r="E807" s="103"/>
      <c r="F807" s="103"/>
      <c r="G807" s="103"/>
      <c r="H807" s="103"/>
      <c r="I807" s="103"/>
      <c r="J807" s="103"/>
      <c r="K807" s="103"/>
      <c r="L807" s="104"/>
      <c r="M807" s="103"/>
      <c r="N807" s="103"/>
      <c r="O807" s="103"/>
      <c r="P807" s="103"/>
      <c r="Q807" s="103"/>
    </row>
    <row r="808" spans="1:17" x14ac:dyDescent="0.2">
      <c r="A808" s="104"/>
      <c r="B808" s="103"/>
      <c r="C808" s="154"/>
      <c r="D808" s="103"/>
      <c r="E808" s="103"/>
      <c r="F808" s="103"/>
      <c r="G808" s="103"/>
      <c r="H808" s="103"/>
      <c r="I808" s="103"/>
      <c r="J808" s="103"/>
      <c r="K808" s="103"/>
      <c r="L808" s="104"/>
      <c r="M808" s="103"/>
      <c r="N808" s="103"/>
      <c r="O808" s="103"/>
      <c r="P808" s="103"/>
      <c r="Q808" s="103"/>
    </row>
    <row r="809" spans="1:17" x14ac:dyDescent="0.2">
      <c r="A809" s="104"/>
      <c r="B809" s="103"/>
      <c r="C809" s="154"/>
      <c r="D809" s="103"/>
      <c r="E809" s="103"/>
      <c r="F809" s="103"/>
      <c r="G809" s="103"/>
      <c r="H809" s="103"/>
      <c r="I809" s="103"/>
      <c r="J809" s="103"/>
      <c r="K809" s="103"/>
      <c r="L809" s="104"/>
      <c r="M809" s="103"/>
      <c r="N809" s="103"/>
      <c r="O809" s="103"/>
      <c r="P809" s="103"/>
      <c r="Q809" s="103"/>
    </row>
    <row r="810" spans="1:17" x14ac:dyDescent="0.2">
      <c r="A810" s="104"/>
      <c r="B810" s="103"/>
      <c r="C810" s="154"/>
      <c r="D810" s="103"/>
      <c r="E810" s="103"/>
      <c r="F810" s="103"/>
      <c r="G810" s="103"/>
      <c r="H810" s="103"/>
      <c r="I810" s="103"/>
      <c r="J810" s="103"/>
      <c r="K810" s="103"/>
      <c r="L810" s="104"/>
      <c r="M810" s="103"/>
      <c r="N810" s="103"/>
      <c r="O810" s="103"/>
      <c r="P810" s="103"/>
      <c r="Q810" s="103"/>
    </row>
    <row r="811" spans="1:17" x14ac:dyDescent="0.2">
      <c r="A811" s="104"/>
      <c r="B811" s="103"/>
      <c r="C811" s="154"/>
      <c r="D811" s="103"/>
      <c r="E811" s="103"/>
      <c r="F811" s="103"/>
      <c r="G811" s="103"/>
      <c r="H811" s="103"/>
      <c r="I811" s="103"/>
      <c r="J811" s="103"/>
      <c r="K811" s="103"/>
      <c r="L811" s="104"/>
      <c r="M811" s="103"/>
      <c r="N811" s="103"/>
      <c r="O811" s="103"/>
      <c r="P811" s="103"/>
      <c r="Q811" s="103"/>
    </row>
    <row r="812" spans="1:17" x14ac:dyDescent="0.2">
      <c r="A812" s="104"/>
      <c r="B812" s="103"/>
      <c r="C812" s="154"/>
      <c r="D812" s="103"/>
      <c r="E812" s="103"/>
      <c r="F812" s="103"/>
      <c r="G812" s="103"/>
      <c r="H812" s="103"/>
      <c r="I812" s="103"/>
      <c r="J812" s="103"/>
      <c r="K812" s="103"/>
      <c r="L812" s="104"/>
      <c r="M812" s="103"/>
      <c r="N812" s="103"/>
      <c r="O812" s="103"/>
      <c r="P812" s="103"/>
      <c r="Q812" s="103"/>
    </row>
    <row r="813" spans="1:17" x14ac:dyDescent="0.2">
      <c r="A813" s="104"/>
      <c r="B813" s="103"/>
      <c r="C813" s="154"/>
      <c r="D813" s="103"/>
      <c r="E813" s="103"/>
      <c r="F813" s="103"/>
      <c r="G813" s="103"/>
      <c r="H813" s="103"/>
      <c r="I813" s="103"/>
      <c r="J813" s="103"/>
      <c r="K813" s="103"/>
      <c r="L813" s="104"/>
      <c r="M813" s="103"/>
      <c r="N813" s="103"/>
      <c r="O813" s="103"/>
      <c r="P813" s="103"/>
      <c r="Q813" s="103"/>
    </row>
    <row r="814" spans="1:17" x14ac:dyDescent="0.2">
      <c r="A814" s="104"/>
      <c r="B814" s="103"/>
      <c r="C814" s="154"/>
      <c r="D814" s="103"/>
      <c r="E814" s="103"/>
      <c r="F814" s="103"/>
      <c r="G814" s="103"/>
      <c r="H814" s="103"/>
      <c r="I814" s="103"/>
      <c r="J814" s="103"/>
      <c r="K814" s="103"/>
      <c r="L814" s="104"/>
      <c r="M814" s="103"/>
      <c r="N814" s="103"/>
      <c r="O814" s="103"/>
      <c r="P814" s="103"/>
      <c r="Q814" s="103"/>
    </row>
    <row r="815" spans="1:17" x14ac:dyDescent="0.2">
      <c r="A815" s="104"/>
      <c r="B815" s="103"/>
      <c r="C815" s="154"/>
      <c r="D815" s="103"/>
      <c r="E815" s="103"/>
      <c r="F815" s="103"/>
      <c r="G815" s="103"/>
      <c r="H815" s="103"/>
      <c r="I815" s="103"/>
      <c r="J815" s="103"/>
      <c r="K815" s="103"/>
      <c r="L815" s="104"/>
      <c r="M815" s="103"/>
      <c r="N815" s="103"/>
      <c r="O815" s="103"/>
      <c r="P815" s="103"/>
      <c r="Q815" s="103"/>
    </row>
    <row r="816" spans="1:17" x14ac:dyDescent="0.2">
      <c r="A816" s="104"/>
      <c r="B816" s="103"/>
      <c r="C816" s="154"/>
      <c r="D816" s="103"/>
      <c r="E816" s="103"/>
      <c r="F816" s="103"/>
      <c r="G816" s="103"/>
      <c r="H816" s="103"/>
      <c r="I816" s="103"/>
      <c r="J816" s="103"/>
      <c r="K816" s="103"/>
      <c r="L816" s="104"/>
      <c r="M816" s="103"/>
      <c r="N816" s="103"/>
      <c r="O816" s="103"/>
      <c r="P816" s="103"/>
      <c r="Q816" s="103"/>
    </row>
    <row r="817" spans="1:17" x14ac:dyDescent="0.2">
      <c r="A817" s="104"/>
      <c r="B817" s="103"/>
      <c r="C817" s="154"/>
      <c r="D817" s="103"/>
      <c r="E817" s="103"/>
      <c r="F817" s="103"/>
      <c r="G817" s="103"/>
      <c r="H817" s="103"/>
      <c r="I817" s="103"/>
      <c r="J817" s="103"/>
      <c r="K817" s="103"/>
      <c r="L817" s="104"/>
      <c r="M817" s="103"/>
      <c r="N817" s="103"/>
      <c r="O817" s="103"/>
      <c r="P817" s="103"/>
      <c r="Q817" s="103"/>
    </row>
    <row r="818" spans="1:17" x14ac:dyDescent="0.2">
      <c r="A818" s="104"/>
      <c r="B818" s="103"/>
      <c r="C818" s="154"/>
      <c r="D818" s="103"/>
      <c r="E818" s="103"/>
      <c r="F818" s="103"/>
      <c r="G818" s="103"/>
      <c r="H818" s="103"/>
      <c r="I818" s="103"/>
      <c r="J818" s="103"/>
      <c r="K818" s="103"/>
      <c r="L818" s="104"/>
      <c r="M818" s="103"/>
      <c r="N818" s="103"/>
      <c r="O818" s="103"/>
      <c r="P818" s="103"/>
      <c r="Q818" s="103"/>
    </row>
    <row r="819" spans="1:17" x14ac:dyDescent="0.2">
      <c r="A819" s="104"/>
      <c r="B819" s="103"/>
      <c r="C819" s="154"/>
      <c r="D819" s="103"/>
      <c r="E819" s="103"/>
      <c r="F819" s="103"/>
      <c r="G819" s="103"/>
      <c r="H819" s="103"/>
      <c r="I819" s="103"/>
      <c r="J819" s="103"/>
      <c r="K819" s="103"/>
      <c r="L819" s="104"/>
      <c r="M819" s="103"/>
      <c r="N819" s="103"/>
      <c r="O819" s="103"/>
      <c r="P819" s="103"/>
      <c r="Q819" s="103"/>
    </row>
    <row r="820" spans="1:17" x14ac:dyDescent="0.2">
      <c r="A820" s="104"/>
      <c r="B820" s="103"/>
      <c r="C820" s="154"/>
      <c r="D820" s="103"/>
      <c r="E820" s="103"/>
      <c r="F820" s="103"/>
      <c r="G820" s="103"/>
      <c r="H820" s="103"/>
      <c r="I820" s="103"/>
      <c r="J820" s="103"/>
      <c r="K820" s="103"/>
      <c r="L820" s="104"/>
      <c r="M820" s="103"/>
      <c r="N820" s="103"/>
      <c r="O820" s="103"/>
      <c r="P820" s="103"/>
      <c r="Q820" s="103"/>
    </row>
    <row r="821" spans="1:17" x14ac:dyDescent="0.2">
      <c r="A821" s="104"/>
      <c r="B821" s="103"/>
      <c r="C821" s="154"/>
      <c r="D821" s="103"/>
      <c r="E821" s="103"/>
      <c r="F821" s="103"/>
      <c r="G821" s="103"/>
      <c r="H821" s="103"/>
      <c r="I821" s="103"/>
      <c r="J821" s="103"/>
      <c r="K821" s="103"/>
      <c r="L821" s="104"/>
      <c r="M821" s="103"/>
      <c r="N821" s="103"/>
      <c r="O821" s="103"/>
      <c r="P821" s="103"/>
      <c r="Q821" s="103"/>
    </row>
    <row r="822" spans="1:17" x14ac:dyDescent="0.2">
      <c r="A822" s="104"/>
      <c r="B822" s="103"/>
      <c r="C822" s="154"/>
      <c r="D822" s="103"/>
      <c r="E822" s="103"/>
      <c r="F822" s="103"/>
      <c r="G822" s="103"/>
      <c r="H822" s="103"/>
      <c r="I822" s="103"/>
      <c r="J822" s="103"/>
      <c r="K822" s="103"/>
      <c r="L822" s="104"/>
      <c r="M822" s="103"/>
      <c r="N822" s="103"/>
      <c r="O822" s="103"/>
      <c r="P822" s="103"/>
      <c r="Q822" s="103"/>
    </row>
    <row r="823" spans="1:17" x14ac:dyDescent="0.2">
      <c r="A823" s="104"/>
      <c r="B823" s="103"/>
      <c r="C823" s="154"/>
      <c r="D823" s="103"/>
      <c r="E823" s="103"/>
      <c r="F823" s="103"/>
      <c r="G823" s="103"/>
      <c r="H823" s="103"/>
      <c r="I823" s="103"/>
      <c r="J823" s="103"/>
      <c r="K823" s="103"/>
      <c r="L823" s="104"/>
      <c r="M823" s="103"/>
      <c r="N823" s="103"/>
      <c r="O823" s="103"/>
      <c r="P823" s="103"/>
      <c r="Q823" s="103"/>
    </row>
    <row r="824" spans="1:17" x14ac:dyDescent="0.2">
      <c r="A824" s="104"/>
      <c r="B824" s="103"/>
      <c r="C824" s="154"/>
      <c r="D824" s="103"/>
      <c r="E824" s="103"/>
      <c r="F824" s="103"/>
      <c r="G824" s="103"/>
      <c r="H824" s="103"/>
      <c r="I824" s="103"/>
      <c r="J824" s="103"/>
      <c r="K824" s="103"/>
      <c r="L824" s="104"/>
      <c r="M824" s="103"/>
      <c r="N824" s="103"/>
      <c r="O824" s="103"/>
      <c r="P824" s="103"/>
      <c r="Q824" s="103"/>
    </row>
    <row r="825" spans="1:17" x14ac:dyDescent="0.2">
      <c r="A825" s="104"/>
      <c r="B825" s="103"/>
      <c r="C825" s="154"/>
      <c r="D825" s="103"/>
      <c r="E825" s="103"/>
      <c r="F825" s="103"/>
      <c r="G825" s="103"/>
      <c r="H825" s="103"/>
      <c r="I825" s="103"/>
      <c r="J825" s="103"/>
      <c r="K825" s="103"/>
      <c r="L825" s="104"/>
      <c r="M825" s="103"/>
      <c r="N825" s="103"/>
      <c r="O825" s="103"/>
      <c r="P825" s="103"/>
      <c r="Q825" s="103"/>
    </row>
    <row r="826" spans="1:17" x14ac:dyDescent="0.2">
      <c r="A826" s="104"/>
      <c r="B826" s="103"/>
      <c r="C826" s="154"/>
      <c r="D826" s="103"/>
      <c r="E826" s="103"/>
      <c r="F826" s="103"/>
      <c r="G826" s="103"/>
      <c r="H826" s="103"/>
      <c r="I826" s="103"/>
      <c r="J826" s="103"/>
      <c r="K826" s="103"/>
      <c r="L826" s="104"/>
      <c r="M826" s="103"/>
      <c r="N826" s="103"/>
      <c r="O826" s="103"/>
      <c r="P826" s="103"/>
      <c r="Q826" s="103"/>
    </row>
    <row r="827" spans="1:17" x14ac:dyDescent="0.2">
      <c r="A827" s="104"/>
      <c r="B827" s="103"/>
      <c r="C827" s="154"/>
      <c r="D827" s="103"/>
      <c r="E827" s="103"/>
      <c r="F827" s="103"/>
      <c r="G827" s="103"/>
      <c r="H827" s="103"/>
      <c r="I827" s="103"/>
      <c r="J827" s="103"/>
      <c r="K827" s="103"/>
      <c r="L827" s="104"/>
      <c r="M827" s="103"/>
      <c r="N827" s="103"/>
      <c r="O827" s="103"/>
      <c r="P827" s="103"/>
      <c r="Q827" s="103"/>
    </row>
    <row r="828" spans="1:17" x14ac:dyDescent="0.2">
      <c r="A828" s="104"/>
      <c r="B828" s="103"/>
      <c r="C828" s="154"/>
      <c r="D828" s="103"/>
      <c r="E828" s="103"/>
      <c r="F828" s="103"/>
      <c r="G828" s="103"/>
      <c r="H828" s="103"/>
      <c r="I828" s="103"/>
      <c r="J828" s="103"/>
      <c r="K828" s="103"/>
      <c r="L828" s="104"/>
      <c r="M828" s="103"/>
      <c r="N828" s="103"/>
      <c r="O828" s="103"/>
      <c r="P828" s="103"/>
      <c r="Q828" s="103"/>
    </row>
    <row r="829" spans="1:17" x14ac:dyDescent="0.2">
      <c r="A829" s="104"/>
      <c r="B829" s="103"/>
      <c r="C829" s="154"/>
      <c r="D829" s="103"/>
      <c r="E829" s="103"/>
      <c r="F829" s="103"/>
      <c r="G829" s="103"/>
      <c r="H829" s="103"/>
      <c r="I829" s="103"/>
      <c r="J829" s="103"/>
      <c r="K829" s="103"/>
      <c r="L829" s="104"/>
      <c r="M829" s="103"/>
      <c r="N829" s="103"/>
      <c r="O829" s="103"/>
      <c r="P829" s="103"/>
      <c r="Q829" s="103"/>
    </row>
    <row r="830" spans="1:17" x14ac:dyDescent="0.2">
      <c r="A830" s="104"/>
      <c r="B830" s="103"/>
      <c r="C830" s="154"/>
      <c r="D830" s="103"/>
      <c r="E830" s="103"/>
      <c r="F830" s="103"/>
      <c r="G830" s="103"/>
      <c r="H830" s="103"/>
      <c r="I830" s="103"/>
      <c r="J830" s="103"/>
      <c r="K830" s="103"/>
      <c r="L830" s="104"/>
      <c r="M830" s="103"/>
      <c r="N830" s="103"/>
      <c r="O830" s="103"/>
      <c r="P830" s="103"/>
      <c r="Q830" s="103"/>
    </row>
    <row r="831" spans="1:17" x14ac:dyDescent="0.2">
      <c r="A831" s="104"/>
      <c r="B831" s="103"/>
      <c r="C831" s="154"/>
      <c r="D831" s="103"/>
      <c r="E831" s="103"/>
      <c r="F831" s="103"/>
      <c r="G831" s="103"/>
      <c r="H831" s="103"/>
      <c r="I831" s="103"/>
      <c r="J831" s="103"/>
      <c r="K831" s="103"/>
      <c r="L831" s="104"/>
      <c r="M831" s="103"/>
      <c r="N831" s="103"/>
      <c r="O831" s="103"/>
      <c r="P831" s="103"/>
      <c r="Q831" s="103"/>
    </row>
    <row r="832" spans="1:17" x14ac:dyDescent="0.2">
      <c r="A832" s="104"/>
      <c r="B832" s="103"/>
      <c r="C832" s="154"/>
      <c r="D832" s="103"/>
      <c r="E832" s="103"/>
      <c r="F832" s="103"/>
      <c r="G832" s="103"/>
      <c r="H832" s="103"/>
      <c r="I832" s="103"/>
      <c r="J832" s="103"/>
      <c r="K832" s="103"/>
      <c r="L832" s="104"/>
      <c r="M832" s="103"/>
      <c r="N832" s="103"/>
      <c r="O832" s="103"/>
      <c r="P832" s="103"/>
      <c r="Q832" s="103"/>
    </row>
    <row r="833" spans="1:17" x14ac:dyDescent="0.2">
      <c r="A833" s="104"/>
      <c r="B833" s="103"/>
      <c r="C833" s="154"/>
      <c r="D833" s="103"/>
      <c r="E833" s="103"/>
      <c r="F833" s="103"/>
      <c r="G833" s="103"/>
      <c r="H833" s="103"/>
      <c r="I833" s="103"/>
      <c r="J833" s="103"/>
      <c r="K833" s="103"/>
      <c r="L833" s="104"/>
      <c r="M833" s="103"/>
      <c r="N833" s="103"/>
      <c r="O833" s="103"/>
      <c r="P833" s="103"/>
      <c r="Q833" s="103"/>
    </row>
    <row r="834" spans="1:17" x14ac:dyDescent="0.2">
      <c r="A834" s="104"/>
      <c r="B834" s="103"/>
      <c r="C834" s="154"/>
      <c r="D834" s="103"/>
      <c r="E834" s="103"/>
      <c r="F834" s="103"/>
      <c r="G834" s="103"/>
      <c r="H834" s="103"/>
      <c r="I834" s="103"/>
      <c r="J834" s="103"/>
      <c r="K834" s="103"/>
      <c r="L834" s="104"/>
      <c r="M834" s="103"/>
      <c r="N834" s="103"/>
      <c r="O834" s="103"/>
      <c r="P834" s="103"/>
      <c r="Q834" s="103"/>
    </row>
    <row r="835" spans="1:17" x14ac:dyDescent="0.2">
      <c r="A835" s="104"/>
      <c r="B835" s="103"/>
      <c r="C835" s="154"/>
      <c r="D835" s="103"/>
      <c r="E835" s="103"/>
      <c r="F835" s="103"/>
      <c r="G835" s="103"/>
      <c r="H835" s="103"/>
      <c r="I835" s="103"/>
      <c r="J835" s="103"/>
      <c r="K835" s="103"/>
      <c r="L835" s="104"/>
      <c r="M835" s="103"/>
      <c r="N835" s="103"/>
      <c r="O835" s="103"/>
      <c r="P835" s="103"/>
      <c r="Q835" s="103"/>
    </row>
    <row r="836" spans="1:17" x14ac:dyDescent="0.2">
      <c r="A836" s="104"/>
      <c r="B836" s="103"/>
      <c r="C836" s="154"/>
      <c r="D836" s="103"/>
      <c r="E836" s="103"/>
      <c r="F836" s="103"/>
      <c r="G836" s="103"/>
      <c r="H836" s="103"/>
      <c r="I836" s="103"/>
      <c r="J836" s="103"/>
      <c r="K836" s="103"/>
      <c r="L836" s="104"/>
      <c r="M836" s="103"/>
      <c r="N836" s="103"/>
      <c r="O836" s="103"/>
      <c r="P836" s="103"/>
      <c r="Q836" s="103"/>
    </row>
    <row r="837" spans="1:17" x14ac:dyDescent="0.2">
      <c r="A837" s="104"/>
      <c r="B837" s="103"/>
      <c r="C837" s="154"/>
      <c r="D837" s="103"/>
      <c r="E837" s="103"/>
      <c r="F837" s="103"/>
      <c r="G837" s="103"/>
      <c r="H837" s="103"/>
      <c r="I837" s="103"/>
      <c r="J837" s="103"/>
      <c r="K837" s="103"/>
      <c r="L837" s="104"/>
      <c r="M837" s="103"/>
      <c r="N837" s="103"/>
      <c r="O837" s="103"/>
      <c r="P837" s="103"/>
      <c r="Q837" s="103"/>
    </row>
    <row r="838" spans="1:17" x14ac:dyDescent="0.2">
      <c r="A838" s="104"/>
      <c r="B838" s="103"/>
      <c r="C838" s="154"/>
      <c r="D838" s="103"/>
      <c r="E838" s="103"/>
      <c r="F838" s="103"/>
      <c r="G838" s="103"/>
      <c r="H838" s="103"/>
      <c r="I838" s="103"/>
      <c r="J838" s="103"/>
      <c r="K838" s="103"/>
      <c r="L838" s="104"/>
      <c r="M838" s="103"/>
      <c r="N838" s="103"/>
      <c r="O838" s="103"/>
      <c r="P838" s="103"/>
      <c r="Q838" s="103"/>
    </row>
    <row r="839" spans="1:17" x14ac:dyDescent="0.2">
      <c r="A839" s="104"/>
      <c r="B839" s="103"/>
      <c r="C839" s="154"/>
      <c r="D839" s="103"/>
      <c r="E839" s="103"/>
      <c r="F839" s="103"/>
      <c r="G839" s="103"/>
      <c r="H839" s="103"/>
      <c r="I839" s="103"/>
      <c r="J839" s="103"/>
      <c r="K839" s="103"/>
      <c r="L839" s="104"/>
      <c r="M839" s="103"/>
      <c r="N839" s="103"/>
      <c r="O839" s="103"/>
      <c r="P839" s="103"/>
      <c r="Q839" s="103"/>
    </row>
    <row r="840" spans="1:17" x14ac:dyDescent="0.2">
      <c r="A840" s="104"/>
      <c r="B840" s="103"/>
      <c r="C840" s="154"/>
      <c r="D840" s="103"/>
      <c r="E840" s="103"/>
      <c r="F840" s="103"/>
      <c r="G840" s="103"/>
      <c r="H840" s="103"/>
      <c r="I840" s="103"/>
      <c r="J840" s="103"/>
      <c r="K840" s="103"/>
      <c r="L840" s="104"/>
      <c r="M840" s="103"/>
      <c r="N840" s="103"/>
      <c r="O840" s="103"/>
      <c r="P840" s="103"/>
      <c r="Q840" s="103"/>
    </row>
    <row r="841" spans="1:17" x14ac:dyDescent="0.2">
      <c r="A841" s="104"/>
      <c r="B841" s="103"/>
      <c r="C841" s="154"/>
      <c r="D841" s="103"/>
      <c r="E841" s="103"/>
      <c r="F841" s="103"/>
      <c r="G841" s="103"/>
      <c r="H841" s="103"/>
      <c r="I841" s="103"/>
      <c r="J841" s="103"/>
      <c r="K841" s="103"/>
      <c r="L841" s="104"/>
      <c r="M841" s="103"/>
      <c r="N841" s="103"/>
      <c r="O841" s="103"/>
      <c r="P841" s="103"/>
      <c r="Q841" s="103"/>
    </row>
    <row r="842" spans="1:17" x14ac:dyDescent="0.2">
      <c r="A842" s="104"/>
      <c r="B842" s="103"/>
      <c r="C842" s="154"/>
      <c r="D842" s="103"/>
      <c r="E842" s="103"/>
      <c r="F842" s="103"/>
      <c r="G842" s="103"/>
      <c r="H842" s="103"/>
      <c r="I842" s="103"/>
      <c r="J842" s="103"/>
      <c r="K842" s="103"/>
      <c r="L842" s="104"/>
      <c r="M842" s="103"/>
      <c r="N842" s="103"/>
      <c r="O842" s="103"/>
      <c r="P842" s="103"/>
      <c r="Q842" s="103"/>
    </row>
    <row r="843" spans="1:17" x14ac:dyDescent="0.2">
      <c r="A843" s="104"/>
      <c r="B843" s="103"/>
      <c r="C843" s="154"/>
      <c r="D843" s="103"/>
      <c r="E843" s="103"/>
      <c r="F843" s="103"/>
      <c r="G843" s="103"/>
      <c r="H843" s="103"/>
      <c r="I843" s="103"/>
      <c r="J843" s="103"/>
      <c r="K843" s="103"/>
      <c r="L843" s="104"/>
      <c r="M843" s="103"/>
      <c r="N843" s="103"/>
      <c r="O843" s="103"/>
      <c r="P843" s="103"/>
      <c r="Q843" s="103"/>
    </row>
    <row r="844" spans="1:17" x14ac:dyDescent="0.2">
      <c r="A844" s="104"/>
      <c r="B844" s="103"/>
      <c r="C844" s="154"/>
      <c r="D844" s="103"/>
      <c r="E844" s="103"/>
      <c r="F844" s="103"/>
      <c r="G844" s="103"/>
      <c r="H844" s="103"/>
      <c r="I844" s="103"/>
      <c r="J844" s="103"/>
      <c r="K844" s="103"/>
      <c r="L844" s="104"/>
      <c r="M844" s="103"/>
      <c r="N844" s="103"/>
      <c r="O844" s="103"/>
      <c r="P844" s="103"/>
      <c r="Q844" s="103"/>
    </row>
    <row r="845" spans="1:17" x14ac:dyDescent="0.2">
      <c r="A845" s="104"/>
      <c r="B845" s="103"/>
      <c r="C845" s="154"/>
      <c r="D845" s="103"/>
      <c r="E845" s="103"/>
      <c r="F845" s="103"/>
      <c r="G845" s="103"/>
      <c r="H845" s="103"/>
      <c r="I845" s="103"/>
      <c r="J845" s="103"/>
      <c r="K845" s="103"/>
      <c r="L845" s="104"/>
      <c r="M845" s="103"/>
      <c r="N845" s="103"/>
      <c r="O845" s="103"/>
      <c r="P845" s="103"/>
      <c r="Q845" s="103"/>
    </row>
    <row r="846" spans="1:17" x14ac:dyDescent="0.2">
      <c r="A846" s="104"/>
      <c r="B846" s="103"/>
      <c r="C846" s="154"/>
      <c r="D846" s="103"/>
      <c r="E846" s="103"/>
      <c r="F846" s="103"/>
      <c r="G846" s="103"/>
      <c r="H846" s="103"/>
      <c r="I846" s="103"/>
      <c r="J846" s="103"/>
      <c r="K846" s="103"/>
      <c r="L846" s="104"/>
      <c r="M846" s="103"/>
      <c r="N846" s="103"/>
      <c r="O846" s="103"/>
      <c r="P846" s="103"/>
      <c r="Q846" s="103"/>
    </row>
    <row r="847" spans="1:17" x14ac:dyDescent="0.2">
      <c r="A847" s="104"/>
      <c r="B847" s="103"/>
      <c r="C847" s="154"/>
      <c r="D847" s="103"/>
      <c r="E847" s="103"/>
      <c r="F847" s="103"/>
      <c r="G847" s="103"/>
      <c r="H847" s="103"/>
      <c r="I847" s="103"/>
      <c r="J847" s="103"/>
      <c r="K847" s="103"/>
      <c r="L847" s="104"/>
      <c r="M847" s="103"/>
      <c r="N847" s="103"/>
      <c r="O847" s="103"/>
      <c r="P847" s="103"/>
      <c r="Q847" s="103"/>
    </row>
    <row r="848" spans="1:17" x14ac:dyDescent="0.2">
      <c r="A848" s="104"/>
      <c r="B848" s="103"/>
      <c r="C848" s="154"/>
      <c r="D848" s="103"/>
      <c r="E848" s="103"/>
      <c r="F848" s="103"/>
      <c r="G848" s="103"/>
      <c r="H848" s="103"/>
      <c r="I848" s="103"/>
      <c r="J848" s="103"/>
      <c r="K848" s="103"/>
      <c r="L848" s="104"/>
      <c r="M848" s="103"/>
      <c r="N848" s="103"/>
      <c r="O848" s="103"/>
      <c r="P848" s="103"/>
      <c r="Q848" s="103"/>
    </row>
    <row r="849" spans="1:17" x14ac:dyDescent="0.2">
      <c r="A849" s="104"/>
      <c r="B849" s="103"/>
      <c r="C849" s="154"/>
      <c r="D849" s="103"/>
      <c r="E849" s="103"/>
      <c r="F849" s="103"/>
      <c r="G849" s="103"/>
      <c r="H849" s="103"/>
      <c r="I849" s="103"/>
      <c r="J849" s="103"/>
      <c r="K849" s="103"/>
      <c r="L849" s="104"/>
      <c r="M849" s="103"/>
      <c r="N849" s="103"/>
      <c r="O849" s="103"/>
      <c r="P849" s="103"/>
      <c r="Q849" s="103"/>
    </row>
    <row r="850" spans="1:17" x14ac:dyDescent="0.2">
      <c r="A850" s="104"/>
      <c r="B850" s="103"/>
      <c r="C850" s="154"/>
      <c r="D850" s="103"/>
      <c r="E850" s="103"/>
      <c r="F850" s="103"/>
      <c r="G850" s="103"/>
      <c r="H850" s="103"/>
      <c r="I850" s="103"/>
      <c r="J850" s="103"/>
      <c r="K850" s="103"/>
      <c r="L850" s="104"/>
      <c r="M850" s="103"/>
      <c r="N850" s="103"/>
      <c r="O850" s="103"/>
      <c r="P850" s="103"/>
      <c r="Q850" s="103"/>
    </row>
    <row r="851" spans="1:17" x14ac:dyDescent="0.2">
      <c r="A851" s="104"/>
      <c r="B851" s="103"/>
      <c r="C851" s="154"/>
      <c r="D851" s="103"/>
      <c r="E851" s="103"/>
      <c r="F851" s="103"/>
      <c r="G851" s="103"/>
      <c r="H851" s="103"/>
      <c r="I851" s="103"/>
      <c r="J851" s="103"/>
      <c r="K851" s="103"/>
      <c r="L851" s="104"/>
      <c r="M851" s="103"/>
      <c r="N851" s="103"/>
      <c r="O851" s="103"/>
      <c r="P851" s="103"/>
      <c r="Q851" s="103"/>
    </row>
    <row r="852" spans="1:17" x14ac:dyDescent="0.2">
      <c r="A852" s="104"/>
      <c r="B852" s="103"/>
      <c r="C852" s="154"/>
      <c r="D852" s="103"/>
      <c r="E852" s="103"/>
      <c r="F852" s="103"/>
      <c r="G852" s="103"/>
      <c r="H852" s="103"/>
      <c r="I852" s="103"/>
      <c r="J852" s="103"/>
      <c r="K852" s="103"/>
      <c r="L852" s="104"/>
      <c r="M852" s="103"/>
      <c r="N852" s="103"/>
      <c r="O852" s="103"/>
      <c r="P852" s="103"/>
      <c r="Q852" s="103"/>
    </row>
    <row r="853" spans="1:17" x14ac:dyDescent="0.2">
      <c r="A853" s="104"/>
      <c r="B853" s="103"/>
      <c r="C853" s="154"/>
      <c r="D853" s="103"/>
      <c r="E853" s="103"/>
      <c r="F853" s="103"/>
      <c r="G853" s="103"/>
      <c r="H853" s="103"/>
      <c r="I853" s="103"/>
      <c r="J853" s="103"/>
      <c r="K853" s="103"/>
      <c r="L853" s="104"/>
      <c r="M853" s="103"/>
      <c r="N853" s="103"/>
      <c r="O853" s="103"/>
      <c r="P853" s="103"/>
      <c r="Q853" s="103"/>
    </row>
    <row r="854" spans="1:17" x14ac:dyDescent="0.2">
      <c r="A854" s="104"/>
      <c r="B854" s="103"/>
      <c r="C854" s="154"/>
      <c r="D854" s="103"/>
      <c r="E854" s="103"/>
      <c r="F854" s="103"/>
      <c r="G854" s="103"/>
      <c r="H854" s="103"/>
      <c r="I854" s="103"/>
      <c r="J854" s="103"/>
      <c r="K854" s="103"/>
      <c r="L854" s="104"/>
      <c r="M854" s="103"/>
      <c r="N854" s="103"/>
      <c r="O854" s="103"/>
      <c r="P854" s="103"/>
      <c r="Q854" s="103"/>
    </row>
    <row r="855" spans="1:17" x14ac:dyDescent="0.2">
      <c r="A855" s="104"/>
      <c r="B855" s="103"/>
      <c r="C855" s="154"/>
      <c r="D855" s="103"/>
      <c r="E855" s="103"/>
      <c r="F855" s="103"/>
      <c r="G855" s="103"/>
      <c r="H855" s="103"/>
      <c r="I855" s="103"/>
      <c r="J855" s="103"/>
      <c r="K855" s="103"/>
      <c r="L855" s="104"/>
      <c r="M855" s="103"/>
      <c r="N855" s="103"/>
      <c r="O855" s="103"/>
      <c r="P855" s="103"/>
      <c r="Q855" s="103"/>
    </row>
    <row r="856" spans="1:17" x14ac:dyDescent="0.2">
      <c r="A856" s="104"/>
      <c r="B856" s="103"/>
      <c r="C856" s="154"/>
      <c r="D856" s="103"/>
      <c r="E856" s="103"/>
      <c r="F856" s="103"/>
      <c r="G856" s="103"/>
      <c r="H856" s="103"/>
      <c r="I856" s="103"/>
      <c r="J856" s="103"/>
      <c r="K856" s="103"/>
      <c r="L856" s="104"/>
      <c r="M856" s="103"/>
      <c r="N856" s="103"/>
      <c r="O856" s="103"/>
      <c r="P856" s="103"/>
      <c r="Q856" s="103"/>
    </row>
    <row r="857" spans="1:17" x14ac:dyDescent="0.2">
      <c r="A857" s="104"/>
      <c r="B857" s="103"/>
      <c r="C857" s="154"/>
      <c r="D857" s="103"/>
      <c r="E857" s="103"/>
      <c r="F857" s="103"/>
      <c r="G857" s="103"/>
      <c r="H857" s="103"/>
      <c r="I857" s="103"/>
      <c r="J857" s="103"/>
      <c r="K857" s="103"/>
      <c r="L857" s="104"/>
      <c r="M857" s="103"/>
      <c r="N857" s="103"/>
      <c r="O857" s="103"/>
      <c r="P857" s="103"/>
      <c r="Q857" s="103"/>
    </row>
    <row r="858" spans="1:17" x14ac:dyDescent="0.2">
      <c r="A858" s="104"/>
      <c r="B858" s="103"/>
      <c r="C858" s="154"/>
      <c r="D858" s="103"/>
      <c r="E858" s="103"/>
      <c r="F858" s="103"/>
      <c r="G858" s="103"/>
      <c r="H858" s="103"/>
      <c r="I858" s="103"/>
      <c r="J858" s="103"/>
      <c r="K858" s="103"/>
      <c r="L858" s="104"/>
      <c r="M858" s="103"/>
      <c r="N858" s="103"/>
      <c r="O858" s="103"/>
      <c r="P858" s="103"/>
      <c r="Q858" s="103"/>
    </row>
    <row r="859" spans="1:17" x14ac:dyDescent="0.2">
      <c r="A859" s="104"/>
      <c r="B859" s="103"/>
      <c r="C859" s="154"/>
      <c r="D859" s="103"/>
      <c r="E859" s="103"/>
      <c r="F859" s="103"/>
      <c r="G859" s="103"/>
      <c r="H859" s="103"/>
      <c r="I859" s="103"/>
      <c r="J859" s="103"/>
      <c r="K859" s="103"/>
      <c r="L859" s="104"/>
      <c r="M859" s="103"/>
      <c r="N859" s="103"/>
      <c r="O859" s="103"/>
      <c r="P859" s="103"/>
      <c r="Q859" s="103"/>
    </row>
    <row r="860" spans="1:17" x14ac:dyDescent="0.2">
      <c r="A860" s="104"/>
      <c r="B860" s="103"/>
      <c r="C860" s="154"/>
      <c r="D860" s="103"/>
      <c r="E860" s="103"/>
      <c r="F860" s="103"/>
      <c r="G860" s="103"/>
      <c r="H860" s="103"/>
      <c r="I860" s="103"/>
      <c r="J860" s="103"/>
      <c r="K860" s="103"/>
      <c r="L860" s="104"/>
      <c r="M860" s="103"/>
      <c r="N860" s="103"/>
      <c r="O860" s="103"/>
      <c r="P860" s="103"/>
      <c r="Q860" s="103"/>
    </row>
    <row r="861" spans="1:17" x14ac:dyDescent="0.2">
      <c r="A861" s="104"/>
      <c r="B861" s="103"/>
      <c r="C861" s="154"/>
      <c r="D861" s="103"/>
      <c r="E861" s="103"/>
      <c r="F861" s="103"/>
      <c r="G861" s="103"/>
      <c r="H861" s="103"/>
      <c r="I861" s="103"/>
      <c r="J861" s="103"/>
      <c r="K861" s="103"/>
      <c r="L861" s="104"/>
      <c r="M861" s="103"/>
      <c r="N861" s="103"/>
      <c r="O861" s="103"/>
      <c r="P861" s="103"/>
      <c r="Q861" s="103"/>
    </row>
    <row r="862" spans="1:17" x14ac:dyDescent="0.2">
      <c r="A862" s="104"/>
      <c r="B862" s="103"/>
      <c r="C862" s="154"/>
      <c r="D862" s="103"/>
      <c r="E862" s="103"/>
      <c r="F862" s="103"/>
      <c r="G862" s="103"/>
      <c r="H862" s="103"/>
      <c r="I862" s="103"/>
      <c r="J862" s="103"/>
      <c r="K862" s="103"/>
      <c r="L862" s="104"/>
      <c r="M862" s="103"/>
      <c r="N862" s="103"/>
      <c r="O862" s="103"/>
      <c r="P862" s="103"/>
      <c r="Q862" s="103"/>
    </row>
    <row r="863" spans="1:17" x14ac:dyDescent="0.2">
      <c r="A863" s="104"/>
      <c r="B863" s="103"/>
      <c r="C863" s="154"/>
      <c r="D863" s="103"/>
      <c r="E863" s="103"/>
      <c r="F863" s="103"/>
      <c r="G863" s="103"/>
      <c r="H863" s="103"/>
      <c r="I863" s="103"/>
      <c r="J863" s="103"/>
      <c r="K863" s="103"/>
      <c r="L863" s="104"/>
      <c r="M863" s="103"/>
      <c r="N863" s="103"/>
      <c r="O863" s="103"/>
      <c r="P863" s="103"/>
      <c r="Q863" s="103"/>
    </row>
    <row r="864" spans="1:17" x14ac:dyDescent="0.2">
      <c r="A864" s="104"/>
      <c r="B864" s="103"/>
      <c r="C864" s="154"/>
      <c r="D864" s="103"/>
      <c r="E864" s="103"/>
      <c r="F864" s="103"/>
      <c r="G864" s="103"/>
      <c r="H864" s="103"/>
      <c r="I864" s="103"/>
      <c r="J864" s="103"/>
      <c r="K864" s="103"/>
      <c r="L864" s="104"/>
      <c r="M864" s="103"/>
      <c r="N864" s="103"/>
      <c r="O864" s="103"/>
      <c r="P864" s="103"/>
      <c r="Q864" s="103"/>
    </row>
    <row r="865" spans="1:17" x14ac:dyDescent="0.2">
      <c r="A865" s="104"/>
      <c r="B865" s="103"/>
      <c r="C865" s="154"/>
      <c r="D865" s="103"/>
      <c r="E865" s="103"/>
      <c r="F865" s="103"/>
      <c r="G865" s="103"/>
      <c r="H865" s="103"/>
      <c r="I865" s="103"/>
      <c r="J865" s="103"/>
      <c r="K865" s="103"/>
      <c r="L865" s="104"/>
      <c r="M865" s="103"/>
      <c r="N865" s="103"/>
      <c r="O865" s="103"/>
      <c r="P865" s="103"/>
      <c r="Q865" s="103"/>
    </row>
    <row r="866" spans="1:17" x14ac:dyDescent="0.2">
      <c r="A866" s="104"/>
      <c r="B866" s="103"/>
      <c r="C866" s="154"/>
      <c r="D866" s="103"/>
      <c r="E866" s="103"/>
      <c r="F866" s="103"/>
      <c r="G866" s="103"/>
      <c r="H866" s="103"/>
      <c r="I866" s="103"/>
      <c r="J866" s="103"/>
      <c r="K866" s="103"/>
      <c r="L866" s="104"/>
      <c r="M866" s="103"/>
      <c r="N866" s="103"/>
      <c r="O866" s="103"/>
      <c r="P866" s="103"/>
      <c r="Q866" s="103"/>
    </row>
    <row r="867" spans="1:17" x14ac:dyDescent="0.2">
      <c r="A867" s="104"/>
      <c r="B867" s="103"/>
      <c r="C867" s="154"/>
      <c r="D867" s="103"/>
      <c r="E867" s="103"/>
      <c r="F867" s="103"/>
      <c r="G867" s="103"/>
      <c r="H867" s="103"/>
      <c r="I867" s="103"/>
      <c r="J867" s="103"/>
      <c r="K867" s="103"/>
      <c r="L867" s="104"/>
      <c r="M867" s="103"/>
      <c r="N867" s="103"/>
      <c r="O867" s="103"/>
      <c r="P867" s="103"/>
      <c r="Q867" s="103"/>
    </row>
    <row r="868" spans="1:17" x14ac:dyDescent="0.2">
      <c r="A868" s="104"/>
      <c r="B868" s="103"/>
      <c r="C868" s="154"/>
      <c r="D868" s="103"/>
      <c r="E868" s="103"/>
      <c r="F868" s="103"/>
      <c r="G868" s="103"/>
      <c r="H868" s="103"/>
      <c r="I868" s="103"/>
      <c r="J868" s="103"/>
      <c r="K868" s="103"/>
      <c r="L868" s="104"/>
      <c r="M868" s="103"/>
      <c r="N868" s="103"/>
      <c r="O868" s="103"/>
      <c r="P868" s="103"/>
      <c r="Q868" s="103"/>
    </row>
    <row r="869" spans="1:17" x14ac:dyDescent="0.2">
      <c r="A869" s="104"/>
      <c r="B869" s="103"/>
      <c r="C869" s="154"/>
      <c r="D869" s="103"/>
      <c r="E869" s="103"/>
      <c r="F869" s="103"/>
      <c r="G869" s="103"/>
      <c r="H869" s="103"/>
      <c r="I869" s="103"/>
      <c r="J869" s="103"/>
      <c r="K869" s="103"/>
      <c r="L869" s="104"/>
      <c r="M869" s="103"/>
      <c r="N869" s="103"/>
      <c r="O869" s="103"/>
      <c r="P869" s="103"/>
      <c r="Q869" s="103"/>
    </row>
    <row r="870" spans="1:17" x14ac:dyDescent="0.2">
      <c r="A870" s="104"/>
      <c r="B870" s="103"/>
      <c r="C870" s="154"/>
      <c r="D870" s="103"/>
      <c r="E870" s="103"/>
      <c r="F870" s="103"/>
      <c r="G870" s="103"/>
      <c r="H870" s="103"/>
      <c r="I870" s="103"/>
      <c r="J870" s="103"/>
      <c r="K870" s="103"/>
      <c r="L870" s="104"/>
      <c r="M870" s="103"/>
      <c r="N870" s="103"/>
      <c r="O870" s="103"/>
      <c r="P870" s="103"/>
      <c r="Q870" s="103"/>
    </row>
    <row r="871" spans="1:17" x14ac:dyDescent="0.2">
      <c r="A871" s="104"/>
      <c r="B871" s="103"/>
      <c r="C871" s="154"/>
      <c r="D871" s="103"/>
      <c r="E871" s="103"/>
      <c r="F871" s="103"/>
      <c r="G871" s="103"/>
      <c r="H871" s="103"/>
      <c r="I871" s="103"/>
      <c r="J871" s="103"/>
      <c r="K871" s="103"/>
      <c r="L871" s="104"/>
      <c r="M871" s="103"/>
      <c r="N871" s="103"/>
      <c r="O871" s="103"/>
      <c r="P871" s="103"/>
      <c r="Q871" s="103"/>
    </row>
    <row r="872" spans="1:17" x14ac:dyDescent="0.2">
      <c r="A872" s="104"/>
      <c r="B872" s="103"/>
      <c r="C872" s="154"/>
      <c r="D872" s="103"/>
      <c r="E872" s="103"/>
      <c r="F872" s="103"/>
      <c r="G872" s="103"/>
      <c r="H872" s="103"/>
      <c r="I872" s="103"/>
      <c r="J872" s="103"/>
      <c r="K872" s="103"/>
      <c r="L872" s="104"/>
      <c r="M872" s="103"/>
      <c r="N872" s="103"/>
      <c r="O872" s="103"/>
      <c r="P872" s="103"/>
      <c r="Q872" s="103"/>
    </row>
    <row r="873" spans="1:17" x14ac:dyDescent="0.2">
      <c r="A873" s="104"/>
      <c r="B873" s="103"/>
      <c r="C873" s="154"/>
      <c r="D873" s="103"/>
      <c r="E873" s="103"/>
      <c r="F873" s="103"/>
      <c r="G873" s="103"/>
      <c r="H873" s="103"/>
      <c r="I873" s="103"/>
      <c r="J873" s="103"/>
      <c r="K873" s="103"/>
      <c r="L873" s="104"/>
      <c r="M873" s="103"/>
      <c r="N873" s="103"/>
      <c r="O873" s="103"/>
      <c r="P873" s="103"/>
      <c r="Q873" s="103"/>
    </row>
    <row r="874" spans="1:17" x14ac:dyDescent="0.2">
      <c r="A874" s="104"/>
      <c r="B874" s="103"/>
      <c r="C874" s="154"/>
      <c r="D874" s="103"/>
      <c r="E874" s="103"/>
      <c r="F874" s="103"/>
      <c r="G874" s="103"/>
      <c r="H874" s="103"/>
      <c r="I874" s="103"/>
      <c r="J874" s="103"/>
      <c r="K874" s="103"/>
      <c r="L874" s="104"/>
      <c r="M874" s="103"/>
      <c r="N874" s="103"/>
      <c r="O874" s="103"/>
      <c r="P874" s="103"/>
      <c r="Q874" s="103"/>
    </row>
    <row r="875" spans="1:17" x14ac:dyDescent="0.2">
      <c r="A875" s="104"/>
      <c r="B875" s="103"/>
      <c r="C875" s="154"/>
      <c r="D875" s="103"/>
      <c r="E875" s="103"/>
      <c r="F875" s="103"/>
      <c r="G875" s="103"/>
      <c r="H875" s="103"/>
      <c r="I875" s="103"/>
      <c r="J875" s="103"/>
      <c r="K875" s="103"/>
      <c r="L875" s="104"/>
      <c r="M875" s="103"/>
      <c r="N875" s="103"/>
      <c r="O875" s="103"/>
      <c r="P875" s="103"/>
      <c r="Q875" s="103"/>
    </row>
    <row r="876" spans="1:17" x14ac:dyDescent="0.2">
      <c r="A876" s="104"/>
      <c r="B876" s="103"/>
      <c r="C876" s="154"/>
      <c r="D876" s="103"/>
      <c r="E876" s="103"/>
      <c r="F876" s="103"/>
      <c r="G876" s="103"/>
      <c r="H876" s="103"/>
      <c r="I876" s="103"/>
      <c r="J876" s="103"/>
      <c r="K876" s="103"/>
      <c r="L876" s="104"/>
      <c r="M876" s="103"/>
      <c r="N876" s="103"/>
      <c r="O876" s="103"/>
      <c r="P876" s="103"/>
      <c r="Q876" s="103"/>
    </row>
    <row r="877" spans="1:17" x14ac:dyDescent="0.2">
      <c r="A877" s="104"/>
      <c r="B877" s="103"/>
      <c r="C877" s="154"/>
      <c r="D877" s="103"/>
      <c r="E877" s="103"/>
      <c r="F877" s="103"/>
      <c r="G877" s="103"/>
      <c r="H877" s="103"/>
      <c r="I877" s="103"/>
      <c r="J877" s="103"/>
      <c r="K877" s="103"/>
      <c r="L877" s="104"/>
      <c r="M877" s="103"/>
      <c r="N877" s="103"/>
      <c r="O877" s="103"/>
      <c r="P877" s="103"/>
      <c r="Q877" s="103"/>
    </row>
    <row r="878" spans="1:17" x14ac:dyDescent="0.2">
      <c r="A878" s="104"/>
      <c r="B878" s="103"/>
      <c r="C878" s="154"/>
      <c r="D878" s="103"/>
      <c r="E878" s="103"/>
      <c r="F878" s="103"/>
      <c r="G878" s="103"/>
      <c r="H878" s="103"/>
      <c r="I878" s="103"/>
      <c r="J878" s="103"/>
      <c r="K878" s="103"/>
      <c r="L878" s="104"/>
      <c r="M878" s="103"/>
      <c r="N878" s="103"/>
      <c r="O878" s="103"/>
      <c r="P878" s="103"/>
      <c r="Q878" s="103"/>
    </row>
    <row r="879" spans="1:17" x14ac:dyDescent="0.2">
      <c r="A879" s="104"/>
      <c r="B879" s="103"/>
      <c r="C879" s="154"/>
      <c r="D879" s="103"/>
      <c r="E879" s="103"/>
      <c r="F879" s="103"/>
      <c r="G879" s="103"/>
      <c r="H879" s="103"/>
      <c r="I879" s="103"/>
      <c r="J879" s="103"/>
      <c r="K879" s="103"/>
      <c r="L879" s="104"/>
      <c r="M879" s="103"/>
      <c r="N879" s="103"/>
      <c r="O879" s="103"/>
      <c r="P879" s="103"/>
      <c r="Q879" s="103"/>
    </row>
    <row r="880" spans="1:17" x14ac:dyDescent="0.2">
      <c r="A880" s="104"/>
      <c r="B880" s="103"/>
      <c r="C880" s="154"/>
      <c r="D880" s="103"/>
      <c r="E880" s="103"/>
      <c r="F880" s="103"/>
      <c r="G880" s="103"/>
      <c r="H880" s="103"/>
      <c r="I880" s="103"/>
      <c r="J880" s="103"/>
      <c r="K880" s="103"/>
      <c r="L880" s="104"/>
      <c r="M880" s="103"/>
      <c r="N880" s="103"/>
      <c r="O880" s="103"/>
      <c r="P880" s="103"/>
      <c r="Q880" s="103"/>
    </row>
    <row r="881" spans="1:17" x14ac:dyDescent="0.2">
      <c r="A881" s="104"/>
      <c r="B881" s="103"/>
      <c r="C881" s="154"/>
      <c r="D881" s="103"/>
      <c r="E881" s="103"/>
      <c r="F881" s="103"/>
      <c r="G881" s="103"/>
      <c r="H881" s="103"/>
      <c r="I881" s="103"/>
      <c r="J881" s="103"/>
      <c r="K881" s="103"/>
      <c r="L881" s="104"/>
      <c r="M881" s="103"/>
      <c r="N881" s="103"/>
      <c r="O881" s="103"/>
      <c r="P881" s="103"/>
      <c r="Q881" s="103"/>
    </row>
    <row r="882" spans="1:17" x14ac:dyDescent="0.2">
      <c r="A882" s="104"/>
      <c r="B882" s="103"/>
      <c r="C882" s="154"/>
      <c r="D882" s="103"/>
      <c r="E882" s="103"/>
      <c r="F882" s="103"/>
      <c r="G882" s="103"/>
      <c r="H882" s="103"/>
      <c r="I882" s="103"/>
      <c r="J882" s="103"/>
      <c r="K882" s="103"/>
      <c r="L882" s="104"/>
      <c r="M882" s="103"/>
      <c r="N882" s="103"/>
      <c r="O882" s="103"/>
      <c r="P882" s="103"/>
      <c r="Q882" s="103"/>
    </row>
    <row r="883" spans="1:17" x14ac:dyDescent="0.2">
      <c r="A883" s="104"/>
      <c r="B883" s="103"/>
      <c r="C883" s="154"/>
      <c r="D883" s="103"/>
      <c r="E883" s="103"/>
      <c r="F883" s="103"/>
      <c r="G883" s="103"/>
      <c r="H883" s="103"/>
      <c r="I883" s="103"/>
      <c r="J883" s="103"/>
      <c r="K883" s="103"/>
      <c r="L883" s="104"/>
      <c r="M883" s="103"/>
      <c r="N883" s="103"/>
      <c r="O883" s="103"/>
      <c r="P883" s="103"/>
      <c r="Q883" s="103"/>
    </row>
    <row r="884" spans="1:17" x14ac:dyDescent="0.2">
      <c r="A884" s="104"/>
      <c r="B884" s="103"/>
      <c r="C884" s="154"/>
      <c r="D884" s="103"/>
      <c r="E884" s="103"/>
      <c r="F884" s="103"/>
      <c r="G884" s="103"/>
      <c r="H884" s="103"/>
      <c r="I884" s="103"/>
      <c r="J884" s="103"/>
      <c r="K884" s="103"/>
      <c r="L884" s="104"/>
      <c r="M884" s="103"/>
      <c r="N884" s="103"/>
      <c r="O884" s="103"/>
      <c r="P884" s="103"/>
      <c r="Q884" s="103"/>
    </row>
    <row r="885" spans="1:17" x14ac:dyDescent="0.2">
      <c r="A885" s="104"/>
      <c r="B885" s="103"/>
      <c r="C885" s="154"/>
      <c r="D885" s="103"/>
      <c r="E885" s="103"/>
      <c r="F885" s="103"/>
      <c r="G885" s="103"/>
      <c r="H885" s="103"/>
      <c r="I885" s="103"/>
      <c r="J885" s="103"/>
      <c r="K885" s="103"/>
      <c r="L885" s="104"/>
      <c r="M885" s="103"/>
      <c r="N885" s="103"/>
      <c r="O885" s="103"/>
      <c r="P885" s="103"/>
      <c r="Q885" s="103"/>
    </row>
    <row r="886" spans="1:17" x14ac:dyDescent="0.2">
      <c r="A886" s="104"/>
      <c r="B886" s="103"/>
      <c r="C886" s="154"/>
      <c r="D886" s="103"/>
      <c r="E886" s="103"/>
      <c r="F886" s="103"/>
      <c r="G886" s="103"/>
      <c r="H886" s="103"/>
      <c r="I886" s="103"/>
      <c r="J886" s="103"/>
      <c r="K886" s="103"/>
      <c r="L886" s="104"/>
      <c r="M886" s="103"/>
      <c r="N886" s="103"/>
      <c r="O886" s="103"/>
      <c r="P886" s="103"/>
      <c r="Q886" s="103"/>
    </row>
    <row r="887" spans="1:17" x14ac:dyDescent="0.2">
      <c r="A887" s="104"/>
      <c r="B887" s="103"/>
      <c r="C887" s="154"/>
      <c r="D887" s="103"/>
      <c r="E887" s="103"/>
      <c r="F887" s="103"/>
      <c r="G887" s="103"/>
      <c r="H887" s="103"/>
      <c r="I887" s="103"/>
      <c r="J887" s="103"/>
      <c r="K887" s="103"/>
      <c r="L887" s="104"/>
      <c r="M887" s="103"/>
      <c r="N887" s="103"/>
      <c r="O887" s="103"/>
      <c r="P887" s="103"/>
      <c r="Q887" s="103"/>
    </row>
    <row r="888" spans="1:17" x14ac:dyDescent="0.2">
      <c r="A888" s="104"/>
      <c r="B888" s="103"/>
      <c r="C888" s="154"/>
      <c r="D888" s="103"/>
      <c r="E888" s="103"/>
      <c r="F888" s="103"/>
      <c r="G888" s="103"/>
      <c r="H888" s="103"/>
      <c r="I888" s="103"/>
      <c r="J888" s="103"/>
      <c r="K888" s="103"/>
      <c r="L888" s="104"/>
      <c r="M888" s="103"/>
      <c r="N888" s="103"/>
      <c r="O888" s="103"/>
      <c r="P888" s="103"/>
      <c r="Q888" s="103"/>
    </row>
    <row r="889" spans="1:17" x14ac:dyDescent="0.2">
      <c r="A889" s="104"/>
      <c r="B889" s="103"/>
      <c r="C889" s="154"/>
      <c r="D889" s="103"/>
      <c r="E889" s="103"/>
      <c r="F889" s="103"/>
      <c r="G889" s="103"/>
      <c r="H889" s="103"/>
      <c r="I889" s="103"/>
      <c r="J889" s="103"/>
      <c r="K889" s="103"/>
      <c r="L889" s="104"/>
      <c r="M889" s="103"/>
      <c r="N889" s="103"/>
      <c r="O889" s="103"/>
      <c r="P889" s="103"/>
      <c r="Q889" s="103"/>
    </row>
    <row r="890" spans="1:17" x14ac:dyDescent="0.2">
      <c r="A890" s="104"/>
      <c r="B890" s="103"/>
      <c r="C890" s="154"/>
      <c r="D890" s="103"/>
      <c r="E890" s="103"/>
      <c r="F890" s="103"/>
      <c r="G890" s="103"/>
      <c r="H890" s="103"/>
      <c r="I890" s="103"/>
      <c r="J890" s="103"/>
      <c r="K890" s="103"/>
      <c r="L890" s="104"/>
      <c r="M890" s="103"/>
      <c r="N890" s="103"/>
      <c r="O890" s="103"/>
      <c r="P890" s="103"/>
      <c r="Q890" s="103"/>
    </row>
    <row r="891" spans="1:17" x14ac:dyDescent="0.2">
      <c r="A891" s="104"/>
      <c r="B891" s="103"/>
      <c r="C891" s="154"/>
      <c r="D891" s="103"/>
      <c r="E891" s="103"/>
      <c r="F891" s="103"/>
      <c r="G891" s="103"/>
      <c r="H891" s="103"/>
      <c r="I891" s="103"/>
      <c r="J891" s="103"/>
      <c r="K891" s="103"/>
      <c r="L891" s="104"/>
      <c r="M891" s="103"/>
      <c r="N891" s="103"/>
      <c r="O891" s="103"/>
      <c r="P891" s="103"/>
      <c r="Q891" s="103"/>
    </row>
    <row r="892" spans="1:17" x14ac:dyDescent="0.2">
      <c r="A892" s="104"/>
      <c r="B892" s="103"/>
      <c r="C892" s="154"/>
      <c r="D892" s="103"/>
      <c r="E892" s="103"/>
      <c r="F892" s="103"/>
      <c r="G892" s="103"/>
      <c r="H892" s="103"/>
      <c r="I892" s="103"/>
      <c r="J892" s="103"/>
      <c r="K892" s="103"/>
      <c r="L892" s="104"/>
      <c r="M892" s="103"/>
      <c r="N892" s="103"/>
      <c r="O892" s="103"/>
      <c r="P892" s="103"/>
      <c r="Q892" s="103"/>
    </row>
    <row r="893" spans="1:17" x14ac:dyDescent="0.2">
      <c r="A893" s="104"/>
      <c r="B893" s="103"/>
      <c r="C893" s="154"/>
      <c r="D893" s="103"/>
      <c r="E893" s="103"/>
      <c r="F893" s="103"/>
      <c r="G893" s="103"/>
      <c r="H893" s="103"/>
      <c r="I893" s="103"/>
      <c r="J893" s="103"/>
      <c r="K893" s="103"/>
      <c r="L893" s="104"/>
      <c r="M893" s="103"/>
      <c r="N893" s="103"/>
      <c r="O893" s="103"/>
      <c r="P893" s="103"/>
      <c r="Q893" s="103"/>
    </row>
    <row r="894" spans="1:17" x14ac:dyDescent="0.2">
      <c r="A894" s="104"/>
      <c r="B894" s="103"/>
      <c r="C894" s="154"/>
      <c r="D894" s="103"/>
      <c r="E894" s="103"/>
      <c r="F894" s="103"/>
      <c r="G894" s="103"/>
      <c r="H894" s="103"/>
      <c r="I894" s="103"/>
      <c r="J894" s="103"/>
      <c r="K894" s="103"/>
      <c r="L894" s="104"/>
      <c r="M894" s="103"/>
      <c r="N894" s="103"/>
      <c r="O894" s="103"/>
      <c r="P894" s="103"/>
      <c r="Q894" s="103"/>
    </row>
    <row r="895" spans="1:17" x14ac:dyDescent="0.2">
      <c r="A895" s="104"/>
      <c r="B895" s="103"/>
      <c r="C895" s="154"/>
      <c r="D895" s="103"/>
      <c r="E895" s="103"/>
      <c r="F895" s="103"/>
      <c r="G895" s="103"/>
      <c r="H895" s="103"/>
      <c r="I895" s="103"/>
      <c r="J895" s="103"/>
      <c r="K895" s="103"/>
      <c r="L895" s="104"/>
      <c r="M895" s="103"/>
      <c r="N895" s="103"/>
      <c r="O895" s="103"/>
      <c r="P895" s="103"/>
      <c r="Q895" s="103"/>
    </row>
    <row r="896" spans="1:17" x14ac:dyDescent="0.2">
      <c r="A896" s="104"/>
      <c r="B896" s="103"/>
      <c r="C896" s="154"/>
      <c r="D896" s="103"/>
      <c r="E896" s="103"/>
      <c r="F896" s="103"/>
      <c r="G896" s="103"/>
      <c r="H896" s="103"/>
      <c r="I896" s="103"/>
      <c r="J896" s="103"/>
      <c r="K896" s="103"/>
      <c r="L896" s="104"/>
      <c r="M896" s="103"/>
      <c r="N896" s="103"/>
      <c r="O896" s="103"/>
      <c r="P896" s="103"/>
      <c r="Q896" s="103"/>
    </row>
    <row r="897" spans="1:17" x14ac:dyDescent="0.2">
      <c r="A897" s="104"/>
      <c r="B897" s="103"/>
      <c r="C897" s="154"/>
      <c r="D897" s="103"/>
      <c r="E897" s="103"/>
      <c r="F897" s="103"/>
      <c r="G897" s="103"/>
      <c r="H897" s="103"/>
      <c r="I897" s="103"/>
      <c r="J897" s="103"/>
      <c r="K897" s="103"/>
      <c r="L897" s="104"/>
      <c r="M897" s="103"/>
      <c r="N897" s="103"/>
      <c r="O897" s="103"/>
      <c r="P897" s="103"/>
      <c r="Q897" s="103"/>
    </row>
    <row r="898" spans="1:17" x14ac:dyDescent="0.2">
      <c r="A898" s="104"/>
      <c r="B898" s="103"/>
      <c r="C898" s="154"/>
      <c r="D898" s="103"/>
      <c r="E898" s="103"/>
      <c r="F898" s="103"/>
      <c r="G898" s="103"/>
      <c r="H898" s="103"/>
      <c r="I898" s="103"/>
      <c r="J898" s="103"/>
      <c r="K898" s="103"/>
      <c r="L898" s="104"/>
      <c r="M898" s="103"/>
      <c r="N898" s="103"/>
      <c r="O898" s="103"/>
      <c r="P898" s="103"/>
      <c r="Q898" s="103"/>
    </row>
    <row r="899" spans="1:17" x14ac:dyDescent="0.2">
      <c r="A899" s="104"/>
      <c r="B899" s="103"/>
      <c r="C899" s="154"/>
      <c r="D899" s="103"/>
      <c r="E899" s="103"/>
      <c r="F899" s="103"/>
      <c r="G899" s="103"/>
      <c r="H899" s="103"/>
      <c r="I899" s="103"/>
      <c r="J899" s="103"/>
      <c r="K899" s="103"/>
      <c r="L899" s="104"/>
      <c r="M899" s="103"/>
      <c r="N899" s="103"/>
      <c r="O899" s="103"/>
      <c r="P899" s="103"/>
      <c r="Q899" s="103"/>
    </row>
    <row r="900" spans="1:17" x14ac:dyDescent="0.2">
      <c r="A900" s="104"/>
      <c r="B900" s="103"/>
      <c r="C900" s="154"/>
      <c r="D900" s="103"/>
      <c r="E900" s="103"/>
      <c r="F900" s="103"/>
      <c r="G900" s="103"/>
      <c r="H900" s="103"/>
      <c r="I900" s="103"/>
      <c r="J900" s="103"/>
      <c r="K900" s="103"/>
      <c r="L900" s="104"/>
      <c r="M900" s="103"/>
      <c r="N900" s="103"/>
      <c r="O900" s="103"/>
      <c r="P900" s="103"/>
      <c r="Q900" s="103"/>
    </row>
    <row r="901" spans="1:17" x14ac:dyDescent="0.2">
      <c r="A901" s="104"/>
      <c r="B901" s="103"/>
      <c r="C901" s="154"/>
      <c r="D901" s="103"/>
      <c r="E901" s="103"/>
      <c r="F901" s="103"/>
      <c r="G901" s="103"/>
      <c r="H901" s="103"/>
      <c r="I901" s="103"/>
      <c r="J901" s="103"/>
      <c r="K901" s="103"/>
      <c r="L901" s="104"/>
      <c r="M901" s="103"/>
      <c r="N901" s="103"/>
      <c r="O901" s="103"/>
      <c r="P901" s="103"/>
      <c r="Q901" s="103"/>
    </row>
    <row r="902" spans="1:17" x14ac:dyDescent="0.2">
      <c r="A902" s="104"/>
      <c r="B902" s="103"/>
      <c r="C902" s="154"/>
      <c r="D902" s="103"/>
      <c r="E902" s="103"/>
      <c r="F902" s="103"/>
      <c r="G902" s="103"/>
      <c r="H902" s="103"/>
      <c r="I902" s="103"/>
      <c r="J902" s="103"/>
      <c r="K902" s="103"/>
      <c r="L902" s="104"/>
      <c r="M902" s="103"/>
      <c r="N902" s="103"/>
      <c r="O902" s="103"/>
      <c r="P902" s="103"/>
      <c r="Q902" s="103"/>
    </row>
    <row r="903" spans="1:17" x14ac:dyDescent="0.2">
      <c r="A903" s="104"/>
      <c r="B903" s="103"/>
      <c r="C903" s="154"/>
      <c r="D903" s="103"/>
      <c r="E903" s="103"/>
      <c r="F903" s="103"/>
      <c r="G903" s="103"/>
      <c r="H903" s="103"/>
      <c r="I903" s="103"/>
      <c r="J903" s="103"/>
      <c r="K903" s="103"/>
      <c r="L903" s="104"/>
      <c r="M903" s="103"/>
      <c r="N903" s="103"/>
      <c r="O903" s="103"/>
      <c r="P903" s="103"/>
      <c r="Q903" s="103"/>
    </row>
    <row r="904" spans="1:17" x14ac:dyDescent="0.2">
      <c r="A904" s="104"/>
      <c r="B904" s="103"/>
      <c r="C904" s="154"/>
      <c r="D904" s="103"/>
      <c r="E904" s="103"/>
      <c r="F904" s="103"/>
      <c r="G904" s="103"/>
      <c r="H904" s="103"/>
      <c r="I904" s="103"/>
      <c r="J904" s="103"/>
      <c r="K904" s="103"/>
      <c r="L904" s="104"/>
      <c r="M904" s="103"/>
      <c r="N904" s="103"/>
      <c r="O904" s="103"/>
      <c r="P904" s="103"/>
      <c r="Q904" s="103"/>
    </row>
    <row r="905" spans="1:17" x14ac:dyDescent="0.2">
      <c r="A905" s="104"/>
      <c r="B905" s="103"/>
      <c r="C905" s="154"/>
      <c r="D905" s="103"/>
      <c r="E905" s="103"/>
      <c r="F905" s="103"/>
      <c r="G905" s="103"/>
      <c r="H905" s="103"/>
      <c r="I905" s="103"/>
      <c r="J905" s="103"/>
      <c r="K905" s="103"/>
      <c r="L905" s="104"/>
      <c r="M905" s="103"/>
      <c r="N905" s="103"/>
      <c r="O905" s="103"/>
      <c r="P905" s="103"/>
      <c r="Q905" s="103"/>
    </row>
    <row r="906" spans="1:17" x14ac:dyDescent="0.2">
      <c r="A906" s="104"/>
      <c r="B906" s="103"/>
      <c r="C906" s="154"/>
      <c r="D906" s="103"/>
      <c r="E906" s="103"/>
      <c r="F906" s="103"/>
      <c r="G906" s="103"/>
      <c r="H906" s="103"/>
      <c r="I906" s="103"/>
      <c r="J906" s="103"/>
      <c r="K906" s="103"/>
      <c r="L906" s="104"/>
      <c r="M906" s="103"/>
      <c r="N906" s="103"/>
      <c r="O906" s="103"/>
      <c r="P906" s="103"/>
      <c r="Q906" s="103"/>
    </row>
    <row r="907" spans="1:17" x14ac:dyDescent="0.2">
      <c r="A907" s="104"/>
      <c r="B907" s="103"/>
      <c r="C907" s="154"/>
      <c r="D907" s="103"/>
      <c r="E907" s="103"/>
      <c r="F907" s="103"/>
      <c r="G907" s="103"/>
      <c r="H907" s="103"/>
      <c r="I907" s="103"/>
      <c r="J907" s="103"/>
      <c r="K907" s="103"/>
      <c r="L907" s="104"/>
      <c r="M907" s="103"/>
      <c r="N907" s="103"/>
      <c r="O907" s="103"/>
      <c r="P907" s="103"/>
      <c r="Q907" s="103"/>
    </row>
    <row r="908" spans="1:17" x14ac:dyDescent="0.2">
      <c r="A908" s="104"/>
      <c r="B908" s="103"/>
      <c r="C908" s="154"/>
      <c r="D908" s="103"/>
      <c r="E908" s="103"/>
      <c r="F908" s="103"/>
      <c r="G908" s="103"/>
      <c r="H908" s="103"/>
      <c r="I908" s="103"/>
      <c r="J908" s="103"/>
      <c r="K908" s="103"/>
      <c r="L908" s="104"/>
      <c r="M908" s="103"/>
      <c r="N908" s="103"/>
      <c r="O908" s="103"/>
      <c r="P908" s="103"/>
      <c r="Q908" s="103"/>
    </row>
    <row r="909" spans="1:17" x14ac:dyDescent="0.2">
      <c r="A909" s="104"/>
      <c r="B909" s="103"/>
      <c r="C909" s="154"/>
      <c r="D909" s="103"/>
      <c r="E909" s="103"/>
      <c r="F909" s="103"/>
      <c r="G909" s="103"/>
      <c r="H909" s="103"/>
      <c r="I909" s="103"/>
      <c r="J909" s="103"/>
      <c r="K909" s="103"/>
      <c r="L909" s="104"/>
      <c r="M909" s="103"/>
      <c r="N909" s="103"/>
      <c r="O909" s="103"/>
      <c r="P909" s="103"/>
      <c r="Q909" s="103"/>
    </row>
    <row r="910" spans="1:17" x14ac:dyDescent="0.2">
      <c r="A910" s="104"/>
      <c r="B910" s="103"/>
      <c r="C910" s="154"/>
      <c r="D910" s="103"/>
      <c r="E910" s="103"/>
      <c r="F910" s="103"/>
      <c r="G910" s="103"/>
      <c r="H910" s="103"/>
      <c r="I910" s="103"/>
      <c r="J910" s="103"/>
      <c r="K910" s="103"/>
      <c r="L910" s="104"/>
      <c r="M910" s="103"/>
      <c r="N910" s="103"/>
      <c r="O910" s="103"/>
      <c r="P910" s="103"/>
      <c r="Q910" s="103"/>
    </row>
    <row r="911" spans="1:17" x14ac:dyDescent="0.2">
      <c r="A911" s="104"/>
      <c r="B911" s="103"/>
      <c r="C911" s="154"/>
      <c r="D911" s="103"/>
      <c r="E911" s="103"/>
      <c r="F911" s="103"/>
      <c r="G911" s="103"/>
      <c r="H911" s="103"/>
      <c r="I911" s="103"/>
      <c r="J911" s="103"/>
      <c r="K911" s="103"/>
      <c r="L911" s="104"/>
      <c r="M911" s="103"/>
      <c r="N911" s="103"/>
      <c r="O911" s="103"/>
      <c r="P911" s="103"/>
      <c r="Q911" s="103"/>
    </row>
    <row r="912" spans="1:17" x14ac:dyDescent="0.2">
      <c r="A912" s="104"/>
      <c r="B912" s="103"/>
      <c r="C912" s="154"/>
      <c r="D912" s="103"/>
      <c r="E912" s="103"/>
      <c r="F912" s="103"/>
      <c r="G912" s="103"/>
      <c r="H912" s="103"/>
      <c r="I912" s="103"/>
      <c r="J912" s="103"/>
      <c r="K912" s="103"/>
      <c r="L912" s="104"/>
      <c r="M912" s="103"/>
      <c r="N912" s="103"/>
      <c r="O912" s="103"/>
      <c r="P912" s="103"/>
      <c r="Q912" s="103"/>
    </row>
    <row r="913" spans="1:17" x14ac:dyDescent="0.2">
      <c r="A913" s="104"/>
      <c r="B913" s="103"/>
      <c r="C913" s="154"/>
      <c r="D913" s="103"/>
      <c r="E913" s="103"/>
      <c r="F913" s="103"/>
      <c r="G913" s="103"/>
      <c r="H913" s="103"/>
      <c r="I913" s="103"/>
      <c r="J913" s="103"/>
      <c r="K913" s="103"/>
      <c r="L913" s="104"/>
      <c r="M913" s="103"/>
      <c r="N913" s="103"/>
      <c r="O913" s="103"/>
      <c r="P913" s="103"/>
      <c r="Q913" s="103"/>
    </row>
    <row r="914" spans="1:17" x14ac:dyDescent="0.2">
      <c r="A914" s="104"/>
      <c r="B914" s="103"/>
      <c r="C914" s="154"/>
      <c r="D914" s="103"/>
      <c r="E914" s="103"/>
      <c r="F914" s="103"/>
      <c r="G914" s="103"/>
      <c r="H914" s="103"/>
      <c r="I914" s="103"/>
      <c r="J914" s="103"/>
      <c r="K914" s="103"/>
      <c r="L914" s="104"/>
      <c r="M914" s="103"/>
      <c r="N914" s="103"/>
      <c r="O914" s="103"/>
      <c r="P914" s="103"/>
      <c r="Q914" s="103"/>
    </row>
    <row r="915" spans="1:17" x14ac:dyDescent="0.2">
      <c r="A915" s="104"/>
      <c r="B915" s="103"/>
      <c r="C915" s="154"/>
      <c r="D915" s="103"/>
      <c r="E915" s="103"/>
      <c r="F915" s="103"/>
      <c r="G915" s="103"/>
      <c r="H915" s="103"/>
      <c r="I915" s="103"/>
      <c r="J915" s="103"/>
      <c r="K915" s="103"/>
      <c r="L915" s="104"/>
      <c r="M915" s="103"/>
      <c r="N915" s="103"/>
      <c r="O915" s="103"/>
      <c r="P915" s="103"/>
      <c r="Q915" s="103"/>
    </row>
    <row r="916" spans="1:17" x14ac:dyDescent="0.2">
      <c r="A916" s="104"/>
      <c r="B916" s="103"/>
      <c r="C916" s="154"/>
      <c r="D916" s="103"/>
      <c r="E916" s="103"/>
      <c r="F916" s="103"/>
      <c r="G916" s="103"/>
      <c r="H916" s="103"/>
      <c r="I916" s="103"/>
      <c r="J916" s="103"/>
      <c r="K916" s="103"/>
      <c r="L916" s="104"/>
      <c r="M916" s="103"/>
      <c r="N916" s="103"/>
      <c r="O916" s="103"/>
      <c r="P916" s="103"/>
      <c r="Q916" s="103"/>
    </row>
    <row r="917" spans="1:17" x14ac:dyDescent="0.2">
      <c r="A917" s="104"/>
      <c r="B917" s="103"/>
      <c r="C917" s="154"/>
      <c r="D917" s="103"/>
      <c r="E917" s="103"/>
      <c r="F917" s="103"/>
      <c r="G917" s="103"/>
      <c r="H917" s="103"/>
      <c r="I917" s="103"/>
      <c r="J917" s="103"/>
      <c r="K917" s="103"/>
      <c r="L917" s="104"/>
      <c r="M917" s="103"/>
      <c r="N917" s="103"/>
      <c r="O917" s="103"/>
      <c r="P917" s="103"/>
      <c r="Q917" s="103"/>
    </row>
    <row r="918" spans="1:17" x14ac:dyDescent="0.2">
      <c r="A918" s="104"/>
      <c r="B918" s="103"/>
      <c r="C918" s="154"/>
      <c r="D918" s="103"/>
      <c r="E918" s="103"/>
      <c r="F918" s="103"/>
      <c r="G918" s="103"/>
      <c r="H918" s="103"/>
      <c r="I918" s="103"/>
      <c r="J918" s="103"/>
      <c r="K918" s="103"/>
      <c r="L918" s="104"/>
      <c r="M918" s="103"/>
      <c r="N918" s="103"/>
      <c r="O918" s="103"/>
      <c r="P918" s="103"/>
      <c r="Q918" s="103"/>
    </row>
    <row r="919" spans="1:17" x14ac:dyDescent="0.2">
      <c r="A919" s="104"/>
      <c r="B919" s="103"/>
      <c r="C919" s="154"/>
      <c r="D919" s="103"/>
      <c r="E919" s="103"/>
      <c r="F919" s="103"/>
      <c r="G919" s="103"/>
      <c r="H919" s="103"/>
      <c r="I919" s="103"/>
      <c r="J919" s="103"/>
      <c r="K919" s="103"/>
      <c r="L919" s="104"/>
      <c r="M919" s="103"/>
      <c r="N919" s="103"/>
      <c r="O919" s="103"/>
      <c r="P919" s="103"/>
      <c r="Q919" s="103"/>
    </row>
    <row r="920" spans="1:17" x14ac:dyDescent="0.2">
      <c r="A920" s="104"/>
      <c r="B920" s="103"/>
      <c r="C920" s="154"/>
      <c r="D920" s="103"/>
      <c r="E920" s="103"/>
      <c r="F920" s="103"/>
      <c r="G920" s="103"/>
      <c r="H920" s="103"/>
      <c r="I920" s="103"/>
      <c r="J920" s="103"/>
      <c r="K920" s="103"/>
      <c r="L920" s="104"/>
      <c r="M920" s="103"/>
      <c r="N920" s="103"/>
      <c r="O920" s="103"/>
      <c r="P920" s="103"/>
      <c r="Q920" s="103"/>
    </row>
    <row r="921" spans="1:17" x14ac:dyDescent="0.2">
      <c r="A921" s="104"/>
      <c r="B921" s="103"/>
      <c r="C921" s="154"/>
      <c r="D921" s="103"/>
      <c r="E921" s="103"/>
      <c r="F921" s="103"/>
      <c r="G921" s="103"/>
      <c r="H921" s="103"/>
      <c r="I921" s="103"/>
      <c r="J921" s="103"/>
      <c r="K921" s="103"/>
      <c r="L921" s="104"/>
      <c r="M921" s="103"/>
      <c r="N921" s="103"/>
      <c r="O921" s="103"/>
      <c r="P921" s="103"/>
      <c r="Q921" s="103"/>
    </row>
    <row r="922" spans="1:17" x14ac:dyDescent="0.2">
      <c r="A922" s="104"/>
      <c r="B922" s="103"/>
      <c r="C922" s="154"/>
      <c r="D922" s="103"/>
      <c r="E922" s="103"/>
      <c r="F922" s="103"/>
      <c r="G922" s="103"/>
      <c r="H922" s="103"/>
      <c r="I922" s="103"/>
      <c r="J922" s="103"/>
      <c r="K922" s="103"/>
      <c r="L922" s="104"/>
      <c r="M922" s="103"/>
      <c r="N922" s="103"/>
      <c r="O922" s="103"/>
      <c r="P922" s="103"/>
      <c r="Q922" s="103"/>
    </row>
    <row r="923" spans="1:17" x14ac:dyDescent="0.2">
      <c r="A923" s="104"/>
      <c r="B923" s="103"/>
      <c r="C923" s="154"/>
      <c r="D923" s="103"/>
      <c r="E923" s="103"/>
      <c r="F923" s="103"/>
      <c r="G923" s="103"/>
      <c r="H923" s="103"/>
      <c r="I923" s="103"/>
      <c r="J923" s="103"/>
      <c r="K923" s="103"/>
      <c r="L923" s="104"/>
      <c r="M923" s="103"/>
      <c r="N923" s="103"/>
      <c r="O923" s="103"/>
      <c r="P923" s="103"/>
      <c r="Q923" s="103"/>
    </row>
    <row r="924" spans="1:17" x14ac:dyDescent="0.2">
      <c r="A924" s="104"/>
      <c r="B924" s="103"/>
      <c r="C924" s="154"/>
      <c r="D924" s="103"/>
      <c r="E924" s="103"/>
      <c r="F924" s="103"/>
      <c r="G924" s="103"/>
      <c r="H924" s="103"/>
      <c r="I924" s="103"/>
      <c r="J924" s="103"/>
      <c r="K924" s="103"/>
      <c r="L924" s="104"/>
      <c r="M924" s="103"/>
      <c r="N924" s="103"/>
      <c r="O924" s="103"/>
      <c r="P924" s="103"/>
      <c r="Q924" s="103"/>
    </row>
    <row r="925" spans="1:17" x14ac:dyDescent="0.2">
      <c r="A925" s="104"/>
      <c r="B925" s="103"/>
      <c r="C925" s="154"/>
      <c r="D925" s="103"/>
      <c r="E925" s="103"/>
      <c r="F925" s="103"/>
      <c r="G925" s="103"/>
      <c r="H925" s="103"/>
      <c r="I925" s="103"/>
      <c r="J925" s="103"/>
      <c r="K925" s="103"/>
      <c r="L925" s="104"/>
      <c r="M925" s="103"/>
      <c r="N925" s="103"/>
      <c r="O925" s="103"/>
      <c r="P925" s="103"/>
      <c r="Q925" s="103"/>
    </row>
    <row r="926" spans="1:17" x14ac:dyDescent="0.2">
      <c r="A926" s="104"/>
      <c r="B926" s="103"/>
      <c r="C926" s="154"/>
      <c r="D926" s="103"/>
      <c r="E926" s="103"/>
      <c r="F926" s="103"/>
      <c r="G926" s="103"/>
      <c r="H926" s="103"/>
      <c r="I926" s="103"/>
      <c r="J926" s="103"/>
      <c r="K926" s="103"/>
      <c r="L926" s="104"/>
      <c r="M926" s="103"/>
      <c r="N926" s="103"/>
      <c r="O926" s="103"/>
      <c r="P926" s="103"/>
      <c r="Q926" s="103"/>
    </row>
    <row r="927" spans="1:17" x14ac:dyDescent="0.2">
      <c r="A927" s="104"/>
      <c r="B927" s="103"/>
      <c r="C927" s="154"/>
      <c r="D927" s="103"/>
      <c r="E927" s="103"/>
      <c r="F927" s="103"/>
      <c r="G927" s="103"/>
      <c r="H927" s="103"/>
      <c r="I927" s="103"/>
      <c r="J927" s="103"/>
      <c r="K927" s="103"/>
      <c r="L927" s="104"/>
      <c r="M927" s="103"/>
      <c r="N927" s="103"/>
      <c r="O927" s="103"/>
      <c r="P927" s="103"/>
      <c r="Q927" s="103"/>
    </row>
    <row r="928" spans="1:17" x14ac:dyDescent="0.2">
      <c r="A928" s="104"/>
      <c r="B928" s="103"/>
      <c r="C928" s="154"/>
      <c r="D928" s="103"/>
      <c r="E928" s="103"/>
      <c r="F928" s="103"/>
      <c r="G928" s="103"/>
      <c r="H928" s="103"/>
      <c r="I928" s="103"/>
      <c r="J928" s="103"/>
      <c r="K928" s="103"/>
      <c r="L928" s="104"/>
      <c r="M928" s="103"/>
      <c r="N928" s="103"/>
      <c r="O928" s="103"/>
      <c r="P928" s="103"/>
      <c r="Q928" s="103"/>
    </row>
    <row r="929" spans="1:17" x14ac:dyDescent="0.2">
      <c r="A929" s="104"/>
      <c r="B929" s="103"/>
      <c r="C929" s="154"/>
      <c r="D929" s="103"/>
      <c r="E929" s="103"/>
      <c r="F929" s="103"/>
      <c r="G929" s="103"/>
      <c r="H929" s="103"/>
      <c r="I929" s="103"/>
      <c r="J929" s="103"/>
      <c r="K929" s="103"/>
      <c r="L929" s="104"/>
      <c r="M929" s="103"/>
      <c r="N929" s="103"/>
      <c r="O929" s="103"/>
      <c r="P929" s="103"/>
      <c r="Q929" s="103"/>
    </row>
    <row r="930" spans="1:17" x14ac:dyDescent="0.2">
      <c r="A930" s="104"/>
      <c r="B930" s="103"/>
      <c r="C930" s="154"/>
      <c r="D930" s="103"/>
      <c r="E930" s="103"/>
      <c r="F930" s="103"/>
      <c r="G930" s="103"/>
      <c r="H930" s="103"/>
      <c r="I930" s="103"/>
      <c r="J930" s="103"/>
      <c r="K930" s="103"/>
      <c r="L930" s="104"/>
      <c r="M930" s="103"/>
      <c r="N930" s="103"/>
      <c r="O930" s="103"/>
      <c r="P930" s="103"/>
      <c r="Q930" s="103"/>
    </row>
    <row r="931" spans="1:17" x14ac:dyDescent="0.2">
      <c r="A931" s="104"/>
      <c r="B931" s="103"/>
      <c r="C931" s="154"/>
      <c r="D931" s="103"/>
      <c r="E931" s="103"/>
      <c r="F931" s="103"/>
      <c r="G931" s="103"/>
      <c r="H931" s="103"/>
      <c r="I931" s="103"/>
      <c r="J931" s="103"/>
      <c r="K931" s="103"/>
      <c r="L931" s="104"/>
      <c r="M931" s="103"/>
      <c r="N931" s="103"/>
      <c r="O931" s="103"/>
      <c r="P931" s="103"/>
      <c r="Q931" s="103"/>
    </row>
    <row r="932" spans="1:17" x14ac:dyDescent="0.2">
      <c r="A932" s="104"/>
      <c r="B932" s="103"/>
      <c r="C932" s="154"/>
      <c r="D932" s="103"/>
      <c r="E932" s="103"/>
      <c r="F932" s="103"/>
      <c r="G932" s="103"/>
      <c r="H932" s="103"/>
      <c r="I932" s="103"/>
      <c r="J932" s="103"/>
      <c r="K932" s="103"/>
      <c r="L932" s="104"/>
      <c r="M932" s="103"/>
      <c r="N932" s="103"/>
      <c r="O932" s="103"/>
      <c r="P932" s="103"/>
      <c r="Q932" s="103"/>
    </row>
    <row r="933" spans="1:17" x14ac:dyDescent="0.2">
      <c r="A933" s="104"/>
      <c r="B933" s="103"/>
      <c r="C933" s="154"/>
      <c r="D933" s="103"/>
      <c r="E933" s="103"/>
      <c r="F933" s="103"/>
      <c r="G933" s="103"/>
      <c r="H933" s="103"/>
      <c r="I933" s="103"/>
      <c r="J933" s="103"/>
      <c r="K933" s="103"/>
      <c r="L933" s="104"/>
      <c r="M933" s="103"/>
      <c r="N933" s="103"/>
      <c r="O933" s="103"/>
      <c r="P933" s="103"/>
      <c r="Q933" s="103"/>
    </row>
    <row r="934" spans="1:17" x14ac:dyDescent="0.2">
      <c r="A934" s="104"/>
      <c r="B934" s="103"/>
      <c r="C934" s="154"/>
      <c r="D934" s="103"/>
      <c r="E934" s="103"/>
      <c r="F934" s="103"/>
      <c r="G934" s="103"/>
      <c r="H934" s="103"/>
      <c r="I934" s="103"/>
      <c r="J934" s="103"/>
      <c r="K934" s="103"/>
      <c r="L934" s="104"/>
      <c r="M934" s="103"/>
      <c r="N934" s="103"/>
      <c r="O934" s="103"/>
      <c r="P934" s="103"/>
      <c r="Q934" s="103"/>
    </row>
    <row r="935" spans="1:17" x14ac:dyDescent="0.2">
      <c r="A935" s="104"/>
      <c r="B935" s="103"/>
      <c r="C935" s="154"/>
      <c r="D935" s="103"/>
      <c r="E935" s="103"/>
      <c r="F935" s="103"/>
      <c r="G935" s="103"/>
      <c r="H935" s="103"/>
      <c r="I935" s="103"/>
      <c r="J935" s="103"/>
      <c r="K935" s="103"/>
      <c r="L935" s="104"/>
      <c r="M935" s="103"/>
      <c r="N935" s="103"/>
      <c r="O935" s="103"/>
      <c r="P935" s="103"/>
      <c r="Q935" s="103"/>
    </row>
    <row r="936" spans="1:17" x14ac:dyDescent="0.2">
      <c r="A936" s="104"/>
      <c r="B936" s="103"/>
      <c r="C936" s="154"/>
      <c r="D936" s="103"/>
      <c r="E936" s="103"/>
      <c r="F936" s="103"/>
      <c r="G936" s="103"/>
      <c r="H936" s="103"/>
      <c r="I936" s="103"/>
      <c r="J936" s="103"/>
      <c r="K936" s="103"/>
      <c r="L936" s="104"/>
      <c r="M936" s="103"/>
      <c r="N936" s="103"/>
      <c r="O936" s="103"/>
      <c r="P936" s="103"/>
      <c r="Q936" s="103"/>
    </row>
    <row r="937" spans="1:17" x14ac:dyDescent="0.2">
      <c r="A937" s="104"/>
      <c r="B937" s="103"/>
      <c r="C937" s="154"/>
      <c r="D937" s="103"/>
      <c r="E937" s="103"/>
      <c r="F937" s="103"/>
      <c r="G937" s="103"/>
      <c r="H937" s="103"/>
      <c r="I937" s="103"/>
      <c r="J937" s="103"/>
      <c r="K937" s="103"/>
      <c r="L937" s="104"/>
      <c r="M937" s="103"/>
      <c r="N937" s="103"/>
      <c r="O937" s="103"/>
      <c r="P937" s="103"/>
      <c r="Q937" s="103"/>
    </row>
    <row r="938" spans="1:17" x14ac:dyDescent="0.2">
      <c r="A938" s="104"/>
      <c r="B938" s="103"/>
      <c r="C938" s="154"/>
      <c r="D938" s="103"/>
      <c r="E938" s="103"/>
      <c r="F938" s="103"/>
      <c r="G938" s="103"/>
      <c r="H938" s="103"/>
      <c r="I938" s="103"/>
      <c r="J938" s="103"/>
      <c r="K938" s="103"/>
      <c r="L938" s="104"/>
      <c r="M938" s="103"/>
      <c r="N938" s="103"/>
      <c r="O938" s="103"/>
      <c r="P938" s="103"/>
      <c r="Q938" s="103"/>
    </row>
    <row r="939" spans="1:17" x14ac:dyDescent="0.2">
      <c r="A939" s="104"/>
      <c r="B939" s="103"/>
      <c r="C939" s="154"/>
      <c r="D939" s="103"/>
      <c r="E939" s="103"/>
      <c r="F939" s="103"/>
      <c r="G939" s="103"/>
      <c r="H939" s="103"/>
      <c r="I939" s="103"/>
      <c r="J939" s="103"/>
      <c r="K939" s="103"/>
      <c r="L939" s="104"/>
      <c r="M939" s="103"/>
      <c r="N939" s="103"/>
      <c r="O939" s="103"/>
      <c r="P939" s="103"/>
      <c r="Q939" s="103"/>
    </row>
    <row r="940" spans="1:17" x14ac:dyDescent="0.2">
      <c r="A940" s="104"/>
      <c r="B940" s="103"/>
      <c r="C940" s="154"/>
      <c r="D940" s="103"/>
      <c r="E940" s="103"/>
      <c r="F940" s="103"/>
      <c r="G940" s="103"/>
      <c r="H940" s="103"/>
      <c r="I940" s="103"/>
      <c r="J940" s="103"/>
      <c r="K940" s="103"/>
      <c r="L940" s="104"/>
      <c r="M940" s="103"/>
      <c r="N940" s="103"/>
      <c r="O940" s="103"/>
      <c r="P940" s="103"/>
      <c r="Q940" s="103"/>
    </row>
    <row r="941" spans="1:17" x14ac:dyDescent="0.2">
      <c r="A941" s="104"/>
      <c r="B941" s="103"/>
      <c r="C941" s="154"/>
      <c r="D941" s="103"/>
      <c r="E941" s="103"/>
      <c r="F941" s="103"/>
      <c r="G941" s="103"/>
      <c r="H941" s="103"/>
      <c r="I941" s="103"/>
      <c r="J941" s="103"/>
      <c r="K941" s="103"/>
      <c r="L941" s="104"/>
      <c r="M941" s="103"/>
      <c r="N941" s="103"/>
      <c r="O941" s="103"/>
      <c r="P941" s="103"/>
      <c r="Q941" s="103"/>
    </row>
    <row r="942" spans="1:17" x14ac:dyDescent="0.2">
      <c r="A942" s="104"/>
      <c r="B942" s="103"/>
      <c r="C942" s="154"/>
      <c r="D942" s="103"/>
      <c r="E942" s="103"/>
      <c r="F942" s="103"/>
      <c r="G942" s="103"/>
      <c r="H942" s="103"/>
      <c r="I942" s="103"/>
      <c r="J942" s="103"/>
      <c r="K942" s="103"/>
      <c r="L942" s="104"/>
      <c r="M942" s="103"/>
      <c r="N942" s="103"/>
      <c r="O942" s="103"/>
      <c r="P942" s="103"/>
      <c r="Q942" s="103"/>
    </row>
    <row r="943" spans="1:17" x14ac:dyDescent="0.2">
      <c r="A943" s="104"/>
      <c r="B943" s="103"/>
      <c r="C943" s="154"/>
      <c r="D943" s="103"/>
      <c r="E943" s="103"/>
      <c r="F943" s="103"/>
      <c r="G943" s="103"/>
      <c r="H943" s="103"/>
      <c r="I943" s="103"/>
      <c r="J943" s="103"/>
      <c r="K943" s="103"/>
      <c r="L943" s="104"/>
      <c r="M943" s="103"/>
      <c r="N943" s="103"/>
      <c r="O943" s="103"/>
      <c r="P943" s="103"/>
      <c r="Q943" s="103"/>
    </row>
    <row r="944" spans="1:17" x14ac:dyDescent="0.2">
      <c r="A944" s="104"/>
      <c r="B944" s="103"/>
      <c r="C944" s="154"/>
      <c r="D944" s="103"/>
      <c r="E944" s="103"/>
      <c r="F944" s="103"/>
      <c r="G944" s="103"/>
      <c r="H944" s="103"/>
      <c r="I944" s="103"/>
      <c r="J944" s="103"/>
      <c r="K944" s="103"/>
      <c r="L944" s="104"/>
      <c r="M944" s="103"/>
      <c r="N944" s="103"/>
      <c r="O944" s="103"/>
      <c r="P944" s="103"/>
      <c r="Q944" s="103"/>
    </row>
    <row r="945" spans="1:17" x14ac:dyDescent="0.2">
      <c r="A945" s="104"/>
      <c r="B945" s="103"/>
      <c r="C945" s="154"/>
      <c r="D945" s="103"/>
      <c r="E945" s="103"/>
      <c r="F945" s="103"/>
      <c r="G945" s="103"/>
      <c r="H945" s="103"/>
      <c r="I945" s="103"/>
      <c r="J945" s="103"/>
      <c r="K945" s="103"/>
      <c r="L945" s="104"/>
      <c r="M945" s="103"/>
      <c r="N945" s="103"/>
      <c r="O945" s="103"/>
      <c r="P945" s="103"/>
      <c r="Q945" s="103"/>
    </row>
    <row r="946" spans="1:17" x14ac:dyDescent="0.2">
      <c r="A946" s="104"/>
      <c r="B946" s="103"/>
      <c r="C946" s="154"/>
      <c r="D946" s="103"/>
      <c r="E946" s="103"/>
      <c r="F946" s="103"/>
      <c r="G946" s="103"/>
      <c r="H946" s="103"/>
      <c r="I946" s="103"/>
      <c r="J946" s="103"/>
      <c r="K946" s="103"/>
      <c r="L946" s="104"/>
      <c r="M946" s="103"/>
      <c r="N946" s="103"/>
      <c r="O946" s="103"/>
      <c r="P946" s="103"/>
      <c r="Q946" s="103"/>
    </row>
    <row r="947" spans="1:17" x14ac:dyDescent="0.2">
      <c r="A947" s="104"/>
      <c r="B947" s="103"/>
      <c r="C947" s="154"/>
      <c r="D947" s="103"/>
      <c r="E947" s="103"/>
      <c r="F947" s="103"/>
      <c r="G947" s="103"/>
      <c r="H947" s="103"/>
      <c r="I947" s="103"/>
      <c r="J947" s="103"/>
      <c r="K947" s="103"/>
      <c r="L947" s="104"/>
      <c r="M947" s="103"/>
      <c r="N947" s="103"/>
      <c r="O947" s="103"/>
      <c r="P947" s="103"/>
      <c r="Q947" s="103"/>
    </row>
    <row r="948" spans="1:17" x14ac:dyDescent="0.2">
      <c r="A948" s="104"/>
      <c r="B948" s="103"/>
      <c r="C948" s="154"/>
      <c r="D948" s="103"/>
      <c r="E948" s="103"/>
      <c r="F948" s="103"/>
      <c r="G948" s="103"/>
      <c r="H948" s="103"/>
      <c r="I948" s="103"/>
      <c r="J948" s="103"/>
      <c r="K948" s="103"/>
      <c r="L948" s="104"/>
      <c r="M948" s="103"/>
      <c r="N948" s="103"/>
      <c r="O948" s="103"/>
      <c r="P948" s="103"/>
      <c r="Q948" s="103"/>
    </row>
    <row r="949" spans="1:17" x14ac:dyDescent="0.2">
      <c r="A949" s="104"/>
      <c r="B949" s="103"/>
      <c r="C949" s="154"/>
      <c r="D949" s="103"/>
      <c r="E949" s="103"/>
      <c r="F949" s="103"/>
      <c r="G949" s="103"/>
      <c r="H949" s="103"/>
      <c r="I949" s="103"/>
      <c r="J949" s="103"/>
      <c r="K949" s="103"/>
      <c r="L949" s="104"/>
      <c r="M949" s="103"/>
      <c r="N949" s="103"/>
      <c r="O949" s="103"/>
      <c r="P949" s="103"/>
      <c r="Q949" s="103"/>
    </row>
    <row r="950" spans="1:17" x14ac:dyDescent="0.2">
      <c r="A950" s="104"/>
      <c r="B950" s="103"/>
      <c r="C950" s="154"/>
      <c r="D950" s="103"/>
      <c r="E950" s="103"/>
      <c r="F950" s="103"/>
      <c r="G950" s="103"/>
      <c r="H950" s="103"/>
      <c r="I950" s="103"/>
      <c r="J950" s="103"/>
      <c r="K950" s="103"/>
      <c r="L950" s="104"/>
      <c r="M950" s="103"/>
      <c r="N950" s="103"/>
      <c r="O950" s="103"/>
      <c r="P950" s="103"/>
      <c r="Q950" s="103"/>
    </row>
    <row r="951" spans="1:17" x14ac:dyDescent="0.2">
      <c r="A951" s="104"/>
      <c r="B951" s="103"/>
      <c r="C951" s="154"/>
      <c r="D951" s="103"/>
      <c r="E951" s="103"/>
      <c r="F951" s="103"/>
      <c r="G951" s="103"/>
      <c r="H951" s="103"/>
      <c r="I951" s="103"/>
      <c r="J951" s="103"/>
      <c r="K951" s="103"/>
      <c r="L951" s="104"/>
      <c r="M951" s="103"/>
      <c r="N951" s="103"/>
      <c r="O951" s="103"/>
      <c r="P951" s="103"/>
      <c r="Q951" s="103"/>
    </row>
    <row r="952" spans="1:17" x14ac:dyDescent="0.2">
      <c r="A952" s="104"/>
      <c r="B952" s="103"/>
      <c r="C952" s="154"/>
      <c r="D952" s="103"/>
      <c r="E952" s="103"/>
      <c r="F952" s="103"/>
      <c r="G952" s="103"/>
      <c r="H952" s="103"/>
      <c r="I952" s="103"/>
      <c r="J952" s="103"/>
      <c r="K952" s="103"/>
      <c r="L952" s="104"/>
      <c r="M952" s="103"/>
      <c r="N952" s="103"/>
      <c r="O952" s="103"/>
      <c r="P952" s="103"/>
      <c r="Q952" s="103"/>
    </row>
    <row r="953" spans="1:17" x14ac:dyDescent="0.2">
      <c r="A953" s="104"/>
      <c r="B953" s="103"/>
      <c r="C953" s="154"/>
      <c r="D953" s="103"/>
      <c r="E953" s="103"/>
      <c r="F953" s="103"/>
      <c r="G953" s="103"/>
      <c r="H953" s="103"/>
      <c r="I953" s="103"/>
      <c r="J953" s="103"/>
      <c r="K953" s="103"/>
      <c r="L953" s="104"/>
      <c r="M953" s="103"/>
      <c r="N953" s="103"/>
      <c r="O953" s="103"/>
      <c r="P953" s="103"/>
      <c r="Q953" s="103"/>
    </row>
    <row r="954" spans="1:17" x14ac:dyDescent="0.2">
      <c r="A954" s="104"/>
      <c r="B954" s="103"/>
      <c r="C954" s="154"/>
      <c r="D954" s="103"/>
      <c r="E954" s="103"/>
      <c r="F954" s="103"/>
      <c r="G954" s="103"/>
      <c r="H954" s="103"/>
      <c r="I954" s="103"/>
      <c r="J954" s="103"/>
      <c r="K954" s="103"/>
      <c r="L954" s="104"/>
      <c r="M954" s="103"/>
      <c r="N954" s="103"/>
      <c r="O954" s="103"/>
      <c r="P954" s="103"/>
      <c r="Q954" s="103"/>
    </row>
    <row r="955" spans="1:17" x14ac:dyDescent="0.2">
      <c r="A955" s="104"/>
      <c r="B955" s="103"/>
      <c r="C955" s="154"/>
      <c r="D955" s="103"/>
      <c r="E955" s="103"/>
      <c r="F955" s="103"/>
      <c r="G955" s="103"/>
      <c r="H955" s="103"/>
      <c r="I955" s="103"/>
      <c r="J955" s="103"/>
      <c r="K955" s="103"/>
      <c r="L955" s="104"/>
      <c r="M955" s="103"/>
      <c r="N955" s="103"/>
      <c r="O955" s="103"/>
      <c r="P955" s="103"/>
      <c r="Q955" s="103"/>
    </row>
    <row r="956" spans="1:17" x14ac:dyDescent="0.2">
      <c r="A956" s="104"/>
      <c r="B956" s="103"/>
      <c r="C956" s="154"/>
      <c r="D956" s="103"/>
      <c r="E956" s="103"/>
      <c r="F956" s="103"/>
      <c r="G956" s="103"/>
      <c r="H956" s="103"/>
      <c r="I956" s="103"/>
      <c r="J956" s="103"/>
      <c r="K956" s="103"/>
      <c r="L956" s="104"/>
      <c r="M956" s="103"/>
      <c r="N956" s="103"/>
      <c r="O956" s="103"/>
      <c r="P956" s="103"/>
      <c r="Q956" s="103"/>
    </row>
    <row r="957" spans="1:17" x14ac:dyDescent="0.2">
      <c r="A957" s="104"/>
      <c r="B957" s="103"/>
      <c r="C957" s="154"/>
      <c r="D957" s="103"/>
      <c r="E957" s="103"/>
      <c r="F957" s="103"/>
      <c r="G957" s="103"/>
      <c r="H957" s="103"/>
      <c r="I957" s="103"/>
      <c r="J957" s="103"/>
      <c r="K957" s="103"/>
      <c r="L957" s="104"/>
      <c r="M957" s="103"/>
      <c r="N957" s="103"/>
      <c r="O957" s="103"/>
      <c r="P957" s="103"/>
      <c r="Q957" s="103"/>
    </row>
    <row r="958" spans="1:17" x14ac:dyDescent="0.2">
      <c r="A958" s="104"/>
      <c r="B958" s="103"/>
      <c r="C958" s="154"/>
      <c r="D958" s="103"/>
      <c r="E958" s="103"/>
      <c r="F958" s="103"/>
      <c r="G958" s="103"/>
      <c r="H958" s="103"/>
      <c r="I958" s="103"/>
      <c r="J958" s="103"/>
      <c r="K958" s="103"/>
      <c r="L958" s="104"/>
      <c r="M958" s="103"/>
      <c r="N958" s="103"/>
      <c r="O958" s="103"/>
      <c r="P958" s="103"/>
      <c r="Q958" s="103"/>
    </row>
    <row r="959" spans="1:17" x14ac:dyDescent="0.2">
      <c r="A959" s="104"/>
      <c r="B959" s="103"/>
      <c r="C959" s="154"/>
      <c r="D959" s="103"/>
      <c r="E959" s="103"/>
      <c r="F959" s="103"/>
      <c r="G959" s="103"/>
      <c r="H959" s="103"/>
      <c r="I959" s="103"/>
      <c r="J959" s="103"/>
      <c r="K959" s="103"/>
      <c r="L959" s="104"/>
      <c r="M959" s="103"/>
      <c r="N959" s="103"/>
      <c r="O959" s="103"/>
      <c r="P959" s="103"/>
      <c r="Q959" s="103"/>
    </row>
    <row r="960" spans="1:17" x14ac:dyDescent="0.2">
      <c r="A960" s="104"/>
      <c r="B960" s="103"/>
      <c r="C960" s="154"/>
      <c r="D960" s="103"/>
      <c r="E960" s="103"/>
      <c r="F960" s="103"/>
      <c r="G960" s="103"/>
      <c r="H960" s="103"/>
      <c r="I960" s="103"/>
      <c r="J960" s="103"/>
      <c r="K960" s="103"/>
      <c r="L960" s="104"/>
      <c r="M960" s="103"/>
      <c r="N960" s="103"/>
      <c r="O960" s="103"/>
      <c r="P960" s="103"/>
      <c r="Q960" s="103"/>
    </row>
    <row r="961" spans="1:17" x14ac:dyDescent="0.2">
      <c r="A961" s="104"/>
      <c r="B961" s="103"/>
      <c r="C961" s="154"/>
      <c r="D961" s="103"/>
      <c r="E961" s="103"/>
      <c r="F961" s="103"/>
      <c r="G961" s="103"/>
      <c r="H961" s="103"/>
      <c r="I961" s="103"/>
      <c r="J961" s="103"/>
      <c r="K961" s="103"/>
      <c r="L961" s="104"/>
      <c r="M961" s="103"/>
      <c r="N961" s="103"/>
      <c r="O961" s="103"/>
      <c r="P961" s="103"/>
      <c r="Q961" s="103"/>
    </row>
    <row r="962" spans="1:17" x14ac:dyDescent="0.2">
      <c r="A962" s="104"/>
      <c r="B962" s="103"/>
      <c r="C962" s="154"/>
      <c r="D962" s="103"/>
      <c r="E962" s="103"/>
      <c r="F962" s="103"/>
      <c r="G962" s="103"/>
      <c r="H962" s="103"/>
      <c r="I962" s="103"/>
      <c r="J962" s="103"/>
      <c r="K962" s="103"/>
      <c r="L962" s="104"/>
      <c r="M962" s="103"/>
      <c r="N962" s="103"/>
      <c r="O962" s="103"/>
      <c r="P962" s="103"/>
      <c r="Q962" s="103"/>
    </row>
    <row r="963" spans="1:17" x14ac:dyDescent="0.2">
      <c r="A963" s="104"/>
      <c r="B963" s="103"/>
      <c r="C963" s="154"/>
      <c r="D963" s="103"/>
      <c r="E963" s="103"/>
      <c r="F963" s="103"/>
      <c r="G963" s="103"/>
      <c r="H963" s="103"/>
      <c r="I963" s="103"/>
      <c r="J963" s="103"/>
      <c r="K963" s="103"/>
      <c r="L963" s="104"/>
      <c r="M963" s="103"/>
      <c r="N963" s="103"/>
      <c r="O963" s="103"/>
      <c r="P963" s="103"/>
      <c r="Q963" s="103"/>
    </row>
    <row r="964" spans="1:17" x14ac:dyDescent="0.2">
      <c r="A964" s="104"/>
      <c r="B964" s="103"/>
      <c r="C964" s="154"/>
      <c r="D964" s="103"/>
      <c r="E964" s="103"/>
      <c r="F964" s="103"/>
      <c r="G964" s="103"/>
      <c r="H964" s="103"/>
      <c r="I964" s="103"/>
      <c r="J964" s="103"/>
      <c r="K964" s="103"/>
      <c r="L964" s="104"/>
      <c r="M964" s="103"/>
      <c r="N964" s="103"/>
      <c r="O964" s="103"/>
      <c r="P964" s="103"/>
      <c r="Q964" s="103"/>
    </row>
    <row r="965" spans="1:17" x14ac:dyDescent="0.2">
      <c r="A965" s="104"/>
      <c r="B965" s="103"/>
      <c r="C965" s="154"/>
      <c r="D965" s="103"/>
      <c r="E965" s="103"/>
      <c r="F965" s="103"/>
      <c r="G965" s="103"/>
      <c r="H965" s="103"/>
      <c r="I965" s="103"/>
      <c r="J965" s="103"/>
      <c r="K965" s="103"/>
      <c r="L965" s="104"/>
      <c r="M965" s="103"/>
      <c r="N965" s="103"/>
      <c r="O965" s="103"/>
      <c r="P965" s="103"/>
      <c r="Q965" s="103"/>
    </row>
    <row r="966" spans="1:17" x14ac:dyDescent="0.2">
      <c r="A966" s="104"/>
      <c r="B966" s="103"/>
      <c r="C966" s="154"/>
      <c r="D966" s="103"/>
      <c r="E966" s="103"/>
      <c r="F966" s="103"/>
      <c r="G966" s="103"/>
      <c r="H966" s="103"/>
      <c r="I966" s="103"/>
      <c r="J966" s="103"/>
      <c r="K966" s="103"/>
      <c r="L966" s="104"/>
      <c r="M966" s="103"/>
      <c r="N966" s="103"/>
      <c r="O966" s="103"/>
      <c r="P966" s="103"/>
      <c r="Q966" s="103"/>
    </row>
    <row r="967" spans="1:17" x14ac:dyDescent="0.2">
      <c r="A967" s="104"/>
      <c r="B967" s="103"/>
      <c r="C967" s="154"/>
      <c r="D967" s="103"/>
      <c r="E967" s="103"/>
      <c r="F967" s="103"/>
      <c r="G967" s="103"/>
      <c r="H967" s="103"/>
      <c r="I967" s="103"/>
      <c r="J967" s="103"/>
      <c r="K967" s="103"/>
      <c r="L967" s="104"/>
      <c r="M967" s="103"/>
      <c r="N967" s="103"/>
      <c r="O967" s="103"/>
      <c r="P967" s="103"/>
      <c r="Q967" s="103"/>
    </row>
    <row r="968" spans="1:17" x14ac:dyDescent="0.2">
      <c r="A968" s="104"/>
      <c r="B968" s="103"/>
      <c r="C968" s="154"/>
      <c r="D968" s="103"/>
      <c r="E968" s="103"/>
      <c r="F968" s="103"/>
      <c r="G968" s="103"/>
      <c r="H968" s="103"/>
      <c r="I968" s="103"/>
      <c r="J968" s="103"/>
      <c r="K968" s="103"/>
      <c r="L968" s="104"/>
      <c r="M968" s="103"/>
      <c r="N968" s="103"/>
      <c r="O968" s="103"/>
      <c r="P968" s="103"/>
      <c r="Q968" s="103"/>
    </row>
    <row r="969" spans="1:17" x14ac:dyDescent="0.2">
      <c r="A969" s="104"/>
      <c r="B969" s="103"/>
      <c r="C969" s="154"/>
      <c r="D969" s="103"/>
      <c r="E969" s="103"/>
      <c r="F969" s="103"/>
      <c r="G969" s="103"/>
      <c r="H969" s="103"/>
      <c r="I969" s="103"/>
      <c r="J969" s="103"/>
      <c r="K969" s="103"/>
      <c r="L969" s="104"/>
      <c r="M969" s="103"/>
      <c r="N969" s="103"/>
      <c r="O969" s="103"/>
      <c r="P969" s="103"/>
      <c r="Q969" s="103"/>
    </row>
    <row r="970" spans="1:17" x14ac:dyDescent="0.2">
      <c r="A970" s="104"/>
      <c r="B970" s="103"/>
      <c r="C970" s="154"/>
      <c r="D970" s="103"/>
      <c r="E970" s="103"/>
      <c r="F970" s="103"/>
      <c r="G970" s="103"/>
      <c r="H970" s="103"/>
      <c r="I970" s="103"/>
      <c r="J970" s="103"/>
      <c r="K970" s="103"/>
      <c r="L970" s="104"/>
      <c r="M970" s="103"/>
      <c r="N970" s="103"/>
      <c r="O970" s="103"/>
      <c r="P970" s="103"/>
      <c r="Q970" s="103"/>
    </row>
    <row r="971" spans="1:17" x14ac:dyDescent="0.2">
      <c r="A971" s="104"/>
      <c r="B971" s="103"/>
      <c r="C971" s="154"/>
      <c r="D971" s="103"/>
      <c r="E971" s="103"/>
      <c r="F971" s="103"/>
      <c r="G971" s="103"/>
      <c r="H971" s="103"/>
      <c r="I971" s="103"/>
      <c r="J971" s="103"/>
      <c r="K971" s="103"/>
      <c r="L971" s="104"/>
      <c r="M971" s="103"/>
      <c r="N971" s="103"/>
      <c r="O971" s="103"/>
      <c r="P971" s="103"/>
      <c r="Q971" s="103"/>
    </row>
    <row r="972" spans="1:17" x14ac:dyDescent="0.2">
      <c r="A972" s="104"/>
      <c r="B972" s="103"/>
      <c r="C972" s="154"/>
      <c r="D972" s="103"/>
      <c r="E972" s="103"/>
      <c r="F972" s="103"/>
      <c r="G972" s="103"/>
      <c r="H972" s="103"/>
      <c r="I972" s="103"/>
      <c r="J972" s="103"/>
      <c r="K972" s="103"/>
      <c r="L972" s="104"/>
      <c r="M972" s="103"/>
      <c r="N972" s="103"/>
      <c r="O972" s="103"/>
      <c r="P972" s="103"/>
      <c r="Q972" s="103"/>
    </row>
    <row r="973" spans="1:17" x14ac:dyDescent="0.2">
      <c r="A973" s="104"/>
      <c r="B973" s="103"/>
      <c r="C973" s="154"/>
      <c r="D973" s="103"/>
      <c r="E973" s="103"/>
      <c r="F973" s="103"/>
      <c r="G973" s="103"/>
      <c r="H973" s="103"/>
      <c r="I973" s="103"/>
      <c r="J973" s="103"/>
      <c r="K973" s="103"/>
      <c r="L973" s="104"/>
      <c r="M973" s="103"/>
      <c r="N973" s="103"/>
      <c r="O973" s="103"/>
      <c r="P973" s="103"/>
      <c r="Q973" s="103"/>
    </row>
    <row r="974" spans="1:17" x14ac:dyDescent="0.2">
      <c r="A974" s="104"/>
      <c r="B974" s="103"/>
      <c r="C974" s="154"/>
      <c r="D974" s="103"/>
      <c r="E974" s="103"/>
      <c r="F974" s="103"/>
      <c r="G974" s="103"/>
      <c r="H974" s="103"/>
      <c r="I974" s="103"/>
      <c r="J974" s="103"/>
      <c r="K974" s="103"/>
      <c r="L974" s="104"/>
      <c r="M974" s="103"/>
      <c r="N974" s="103"/>
      <c r="O974" s="103"/>
      <c r="P974" s="103"/>
      <c r="Q974" s="103"/>
    </row>
    <row r="975" spans="1:17" x14ac:dyDescent="0.2">
      <c r="A975" s="104"/>
      <c r="B975" s="103"/>
      <c r="C975" s="154"/>
      <c r="D975" s="103"/>
      <c r="E975" s="103"/>
      <c r="F975" s="103"/>
      <c r="G975" s="103"/>
      <c r="H975" s="103"/>
      <c r="I975" s="103"/>
      <c r="J975" s="103"/>
      <c r="K975" s="103"/>
      <c r="L975" s="104"/>
      <c r="M975" s="103"/>
      <c r="N975" s="103"/>
      <c r="O975" s="103"/>
      <c r="P975" s="103"/>
      <c r="Q975" s="103"/>
    </row>
    <row r="976" spans="1:17" x14ac:dyDescent="0.2">
      <c r="A976" s="104"/>
      <c r="B976" s="103"/>
      <c r="C976" s="154"/>
      <c r="D976" s="103"/>
      <c r="E976" s="103"/>
      <c r="F976" s="103"/>
      <c r="G976" s="103"/>
      <c r="H976" s="103"/>
      <c r="I976" s="103"/>
      <c r="J976" s="103"/>
      <c r="K976" s="103"/>
      <c r="L976" s="104"/>
      <c r="M976" s="103"/>
      <c r="N976" s="103"/>
      <c r="O976" s="103"/>
      <c r="P976" s="103"/>
      <c r="Q976" s="103"/>
    </row>
    <row r="977" spans="1:17" x14ac:dyDescent="0.2">
      <c r="A977" s="104"/>
      <c r="B977" s="103"/>
      <c r="C977" s="154"/>
      <c r="D977" s="103"/>
      <c r="E977" s="103"/>
      <c r="F977" s="103"/>
      <c r="G977" s="103"/>
      <c r="H977" s="103"/>
      <c r="I977" s="103"/>
      <c r="J977" s="103"/>
      <c r="K977" s="103"/>
      <c r="L977" s="104"/>
      <c r="M977" s="103"/>
      <c r="N977" s="103"/>
      <c r="O977" s="103"/>
      <c r="P977" s="103"/>
      <c r="Q977" s="103"/>
    </row>
    <row r="978" spans="1:17" x14ac:dyDescent="0.2">
      <c r="A978" s="104"/>
      <c r="B978" s="103"/>
      <c r="C978" s="154"/>
      <c r="D978" s="103"/>
      <c r="E978" s="103"/>
      <c r="F978" s="103"/>
      <c r="G978" s="103"/>
      <c r="H978" s="103"/>
      <c r="I978" s="103"/>
      <c r="J978" s="103"/>
      <c r="K978" s="103"/>
      <c r="L978" s="104"/>
      <c r="M978" s="103"/>
      <c r="N978" s="103"/>
      <c r="O978" s="103"/>
      <c r="P978" s="103"/>
      <c r="Q978" s="103"/>
    </row>
    <row r="979" spans="1:17" x14ac:dyDescent="0.2">
      <c r="A979" s="104"/>
      <c r="B979" s="103"/>
      <c r="C979" s="154"/>
      <c r="D979" s="103"/>
      <c r="E979" s="103"/>
      <c r="F979" s="103"/>
      <c r="G979" s="103"/>
      <c r="H979" s="103"/>
      <c r="I979" s="103"/>
      <c r="J979" s="103"/>
      <c r="K979" s="103"/>
      <c r="L979" s="104"/>
      <c r="M979" s="103"/>
      <c r="N979" s="103"/>
      <c r="O979" s="103"/>
      <c r="P979" s="103"/>
      <c r="Q979" s="103"/>
    </row>
    <row r="980" spans="1:17" x14ac:dyDescent="0.2">
      <c r="A980" s="104"/>
      <c r="B980" s="103"/>
      <c r="C980" s="154"/>
      <c r="D980" s="103"/>
      <c r="E980" s="103"/>
      <c r="F980" s="103"/>
      <c r="G980" s="103"/>
      <c r="H980" s="103"/>
      <c r="I980" s="103"/>
      <c r="J980" s="103"/>
      <c r="K980" s="103"/>
      <c r="L980" s="104"/>
      <c r="M980" s="103"/>
      <c r="N980" s="103"/>
      <c r="O980" s="103"/>
      <c r="P980" s="103"/>
      <c r="Q980" s="103"/>
    </row>
    <row r="981" spans="1:17" x14ac:dyDescent="0.2">
      <c r="A981" s="104"/>
      <c r="B981" s="103"/>
      <c r="C981" s="154"/>
      <c r="D981" s="103"/>
      <c r="E981" s="103"/>
      <c r="F981" s="103"/>
      <c r="G981" s="103"/>
      <c r="H981" s="103"/>
      <c r="I981" s="103"/>
      <c r="J981" s="103"/>
      <c r="K981" s="103"/>
      <c r="L981" s="104"/>
      <c r="M981" s="103"/>
      <c r="N981" s="103"/>
      <c r="O981" s="103"/>
      <c r="P981" s="103"/>
      <c r="Q981" s="103"/>
    </row>
    <row r="982" spans="1:17" x14ac:dyDescent="0.2">
      <c r="A982" s="104"/>
      <c r="B982" s="103"/>
      <c r="C982" s="154"/>
      <c r="D982" s="103"/>
      <c r="E982" s="103"/>
      <c r="F982" s="103"/>
      <c r="G982" s="103"/>
      <c r="H982" s="103"/>
      <c r="I982" s="103"/>
      <c r="J982" s="103"/>
      <c r="K982" s="103"/>
      <c r="L982" s="104"/>
      <c r="M982" s="103"/>
      <c r="N982" s="103"/>
      <c r="O982" s="103"/>
      <c r="P982" s="103"/>
      <c r="Q982" s="103"/>
    </row>
    <row r="983" spans="1:17" x14ac:dyDescent="0.2">
      <c r="A983" s="104"/>
      <c r="B983" s="103"/>
      <c r="C983" s="154"/>
      <c r="D983" s="103"/>
      <c r="E983" s="103"/>
      <c r="F983" s="103"/>
      <c r="G983" s="103"/>
      <c r="H983" s="103"/>
      <c r="I983" s="103"/>
      <c r="J983" s="103"/>
      <c r="K983" s="103"/>
      <c r="L983" s="104"/>
      <c r="M983" s="103"/>
      <c r="N983" s="103"/>
      <c r="O983" s="103"/>
      <c r="P983" s="103"/>
      <c r="Q983" s="103"/>
    </row>
    <row r="984" spans="1:17" x14ac:dyDescent="0.2">
      <c r="A984" s="104"/>
      <c r="B984" s="103"/>
      <c r="C984" s="154"/>
      <c r="D984" s="103"/>
      <c r="E984" s="103"/>
      <c r="F984" s="103"/>
      <c r="G984" s="103"/>
      <c r="H984" s="103"/>
      <c r="I984" s="103"/>
      <c r="J984" s="103"/>
      <c r="K984" s="103"/>
      <c r="L984" s="104"/>
      <c r="M984" s="103"/>
      <c r="N984" s="103"/>
      <c r="O984" s="103"/>
      <c r="P984" s="103"/>
      <c r="Q984" s="103"/>
    </row>
    <row r="985" spans="1:17" x14ac:dyDescent="0.2">
      <c r="A985" s="104"/>
      <c r="B985" s="103"/>
      <c r="C985" s="154"/>
      <c r="D985" s="103"/>
      <c r="E985" s="103"/>
      <c r="F985" s="103"/>
      <c r="G985" s="103"/>
      <c r="H985" s="103"/>
      <c r="I985" s="103"/>
      <c r="J985" s="103"/>
      <c r="K985" s="103"/>
      <c r="L985" s="104"/>
      <c r="M985" s="103"/>
      <c r="N985" s="103"/>
      <c r="O985" s="103"/>
      <c r="P985" s="103"/>
      <c r="Q985" s="103"/>
    </row>
    <row r="986" spans="1:17" x14ac:dyDescent="0.2">
      <c r="A986" s="104"/>
      <c r="B986" s="103"/>
      <c r="C986" s="154"/>
      <c r="D986" s="103"/>
      <c r="E986" s="103"/>
      <c r="F986" s="103"/>
      <c r="G986" s="103"/>
      <c r="H986" s="103"/>
      <c r="I986" s="103"/>
      <c r="J986" s="103"/>
      <c r="K986" s="103"/>
      <c r="L986" s="104"/>
      <c r="M986" s="103"/>
      <c r="N986" s="103"/>
      <c r="O986" s="103"/>
      <c r="P986" s="103"/>
      <c r="Q986" s="103"/>
    </row>
    <row r="987" spans="1:17" x14ac:dyDescent="0.2">
      <c r="A987" s="104"/>
      <c r="B987" s="103"/>
      <c r="C987" s="154"/>
      <c r="D987" s="103"/>
      <c r="E987" s="103"/>
      <c r="F987" s="103"/>
      <c r="G987" s="103"/>
      <c r="H987" s="103"/>
      <c r="I987" s="103"/>
      <c r="J987" s="103"/>
      <c r="K987" s="103"/>
      <c r="L987" s="104"/>
      <c r="M987" s="103"/>
      <c r="N987" s="103"/>
      <c r="O987" s="103"/>
      <c r="P987" s="103"/>
      <c r="Q987" s="103"/>
    </row>
    <row r="988" spans="1:17" x14ac:dyDescent="0.2">
      <c r="A988" s="104"/>
      <c r="B988" s="103"/>
      <c r="C988" s="154"/>
      <c r="D988" s="103"/>
      <c r="E988" s="103"/>
      <c r="F988" s="103"/>
      <c r="G988" s="103"/>
      <c r="H988" s="103"/>
      <c r="I988" s="103"/>
      <c r="J988" s="103"/>
      <c r="K988" s="103"/>
      <c r="L988" s="104"/>
      <c r="M988" s="103"/>
      <c r="N988" s="103"/>
      <c r="O988" s="103"/>
      <c r="P988" s="103"/>
      <c r="Q988" s="103"/>
    </row>
    <row r="989" spans="1:17" x14ac:dyDescent="0.2">
      <c r="A989" s="104"/>
      <c r="B989" s="103"/>
      <c r="C989" s="154"/>
      <c r="D989" s="103"/>
      <c r="E989" s="103"/>
      <c r="F989" s="103"/>
      <c r="G989" s="103"/>
      <c r="H989" s="103"/>
      <c r="I989" s="103"/>
      <c r="J989" s="103"/>
      <c r="K989" s="103"/>
      <c r="L989" s="104"/>
      <c r="M989" s="103"/>
      <c r="N989" s="103"/>
      <c r="O989" s="103"/>
      <c r="P989" s="103"/>
      <c r="Q989" s="103"/>
    </row>
    <row r="990" spans="1:17" x14ac:dyDescent="0.2">
      <c r="A990" s="104"/>
      <c r="B990" s="103"/>
      <c r="C990" s="154"/>
      <c r="D990" s="103"/>
      <c r="E990" s="103"/>
      <c r="F990" s="103"/>
      <c r="G990" s="103"/>
      <c r="H990" s="103"/>
      <c r="I990" s="103"/>
      <c r="J990" s="103"/>
      <c r="K990" s="103"/>
      <c r="L990" s="104"/>
      <c r="M990" s="103"/>
      <c r="N990" s="103"/>
      <c r="O990" s="103"/>
      <c r="P990" s="103"/>
      <c r="Q990" s="103"/>
    </row>
    <row r="991" spans="1:17" x14ac:dyDescent="0.2">
      <c r="A991" s="104"/>
      <c r="B991" s="103"/>
      <c r="C991" s="154"/>
      <c r="D991" s="103"/>
      <c r="E991" s="103"/>
      <c r="F991" s="103"/>
      <c r="G991" s="103"/>
      <c r="H991" s="103"/>
      <c r="I991" s="103"/>
      <c r="J991" s="103"/>
      <c r="K991" s="103"/>
      <c r="L991" s="104"/>
      <c r="M991" s="103"/>
      <c r="N991" s="103"/>
      <c r="O991" s="103"/>
      <c r="P991" s="103"/>
      <c r="Q991" s="103"/>
    </row>
    <row r="992" spans="1:17" x14ac:dyDescent="0.2">
      <c r="A992" s="104"/>
      <c r="B992" s="103"/>
      <c r="C992" s="154"/>
      <c r="D992" s="103"/>
      <c r="E992" s="103"/>
      <c r="F992" s="103"/>
      <c r="G992" s="103"/>
      <c r="H992" s="103"/>
      <c r="I992" s="103"/>
      <c r="J992" s="103"/>
      <c r="K992" s="103"/>
      <c r="L992" s="104"/>
      <c r="M992" s="103"/>
      <c r="N992" s="103"/>
      <c r="O992" s="103"/>
      <c r="P992" s="103"/>
      <c r="Q992" s="103"/>
    </row>
    <row r="993" spans="1:17" x14ac:dyDescent="0.2">
      <c r="A993" s="104"/>
      <c r="B993" s="103"/>
      <c r="C993" s="154"/>
      <c r="D993" s="103"/>
      <c r="E993" s="103"/>
      <c r="F993" s="103"/>
      <c r="G993" s="103"/>
      <c r="H993" s="103"/>
      <c r="I993" s="103"/>
      <c r="J993" s="103"/>
      <c r="K993" s="103"/>
      <c r="L993" s="104"/>
      <c r="M993" s="103"/>
      <c r="N993" s="103"/>
      <c r="O993" s="103"/>
      <c r="P993" s="103"/>
      <c r="Q993" s="103"/>
    </row>
    <row r="994" spans="1:17" x14ac:dyDescent="0.2">
      <c r="A994" s="104"/>
      <c r="B994" s="103"/>
      <c r="C994" s="154"/>
      <c r="D994" s="103"/>
      <c r="E994" s="103"/>
      <c r="F994" s="103"/>
      <c r="G994" s="103"/>
      <c r="H994" s="103"/>
      <c r="I994" s="103"/>
      <c r="J994" s="103"/>
      <c r="K994" s="103"/>
      <c r="L994" s="104"/>
      <c r="M994" s="103"/>
      <c r="N994" s="103"/>
      <c r="O994" s="103"/>
      <c r="P994" s="103"/>
      <c r="Q994" s="103"/>
    </row>
    <row r="995" spans="1:17" x14ac:dyDescent="0.2">
      <c r="A995" s="104"/>
      <c r="B995" s="103"/>
      <c r="C995" s="154"/>
      <c r="D995" s="103"/>
      <c r="E995" s="103"/>
      <c r="F995" s="103"/>
      <c r="G995" s="103"/>
      <c r="H995" s="103"/>
      <c r="I995" s="103"/>
      <c r="J995" s="103"/>
      <c r="K995" s="103"/>
      <c r="L995" s="104"/>
      <c r="M995" s="103"/>
      <c r="N995" s="103"/>
      <c r="O995" s="103"/>
      <c r="P995" s="103"/>
      <c r="Q995" s="103"/>
    </row>
    <row r="996" spans="1:17" x14ac:dyDescent="0.2">
      <c r="A996" s="104"/>
      <c r="B996" s="103"/>
      <c r="C996" s="154"/>
      <c r="D996" s="103"/>
      <c r="E996" s="103"/>
      <c r="F996" s="103"/>
      <c r="G996" s="103"/>
      <c r="H996" s="103"/>
      <c r="I996" s="103"/>
      <c r="J996" s="103"/>
      <c r="K996" s="103"/>
      <c r="L996" s="104"/>
      <c r="M996" s="103"/>
      <c r="N996" s="103"/>
      <c r="O996" s="103"/>
      <c r="P996" s="103"/>
      <c r="Q996" s="103"/>
    </row>
    <row r="997" spans="1:17" x14ac:dyDescent="0.2">
      <c r="A997" s="104"/>
      <c r="B997" s="103"/>
      <c r="C997" s="154"/>
      <c r="D997" s="103"/>
      <c r="E997" s="103"/>
      <c r="F997" s="103"/>
      <c r="G997" s="103"/>
      <c r="H997" s="103"/>
      <c r="I997" s="103"/>
      <c r="J997" s="103"/>
      <c r="K997" s="103"/>
      <c r="L997" s="104"/>
      <c r="M997" s="103"/>
      <c r="N997" s="103"/>
      <c r="O997" s="103"/>
      <c r="P997" s="103"/>
      <c r="Q997" s="103"/>
    </row>
    <row r="998" spans="1:17" x14ac:dyDescent="0.2">
      <c r="A998" s="104"/>
      <c r="B998" s="103"/>
      <c r="C998" s="154"/>
      <c r="D998" s="103"/>
      <c r="E998" s="103"/>
      <c r="F998" s="103"/>
      <c r="G998" s="103"/>
      <c r="H998" s="103"/>
      <c r="I998" s="103"/>
      <c r="J998" s="103"/>
      <c r="K998" s="103"/>
      <c r="L998" s="104"/>
      <c r="M998" s="103"/>
      <c r="N998" s="103"/>
      <c r="O998" s="103"/>
      <c r="P998" s="103"/>
      <c r="Q998" s="103"/>
    </row>
    <row r="999" spans="1:17" x14ac:dyDescent="0.2">
      <c r="A999" s="104"/>
      <c r="B999" s="103"/>
      <c r="C999" s="154"/>
      <c r="D999" s="103"/>
      <c r="E999" s="103"/>
      <c r="F999" s="103"/>
      <c r="G999" s="103"/>
      <c r="H999" s="103"/>
      <c r="I999" s="103"/>
      <c r="J999" s="103"/>
      <c r="K999" s="103"/>
      <c r="L999" s="104"/>
      <c r="M999" s="103"/>
      <c r="N999" s="103"/>
      <c r="O999" s="103"/>
      <c r="P999" s="103"/>
      <c r="Q999" s="103"/>
    </row>
    <row r="1000" spans="1:17" x14ac:dyDescent="0.2">
      <c r="A1000" s="104"/>
      <c r="B1000" s="103"/>
      <c r="C1000" s="154"/>
      <c r="D1000" s="103"/>
      <c r="E1000" s="103"/>
      <c r="F1000" s="103"/>
      <c r="G1000" s="103"/>
      <c r="H1000" s="103"/>
      <c r="I1000" s="103"/>
      <c r="J1000" s="103"/>
      <c r="K1000" s="103"/>
      <c r="L1000" s="104"/>
      <c r="M1000" s="103"/>
      <c r="N1000" s="103"/>
      <c r="O1000" s="103"/>
      <c r="P1000" s="103"/>
      <c r="Q1000" s="103"/>
    </row>
    <row r="1001" spans="1:17" x14ac:dyDescent="0.2">
      <c r="A1001" s="104"/>
      <c r="B1001" s="103"/>
      <c r="C1001" s="154"/>
      <c r="D1001" s="103"/>
      <c r="E1001" s="103"/>
      <c r="F1001" s="103"/>
      <c r="G1001" s="103"/>
      <c r="H1001" s="103"/>
      <c r="I1001" s="103"/>
      <c r="J1001" s="103"/>
      <c r="K1001" s="103"/>
      <c r="L1001" s="104"/>
      <c r="M1001" s="103"/>
      <c r="N1001" s="103"/>
      <c r="O1001" s="103"/>
      <c r="P1001" s="103"/>
      <c r="Q1001" s="103"/>
    </row>
    <row r="1002" spans="1:17" x14ac:dyDescent="0.2">
      <c r="A1002" s="104"/>
      <c r="B1002" s="103"/>
      <c r="C1002" s="154"/>
      <c r="D1002" s="103"/>
      <c r="E1002" s="103"/>
      <c r="F1002" s="103"/>
      <c r="G1002" s="103"/>
      <c r="H1002" s="103"/>
      <c r="I1002" s="103"/>
      <c r="J1002" s="103"/>
      <c r="K1002" s="103"/>
      <c r="L1002" s="104"/>
      <c r="M1002" s="103"/>
      <c r="N1002" s="103"/>
      <c r="O1002" s="103"/>
      <c r="P1002" s="103"/>
      <c r="Q1002" s="103"/>
    </row>
    <row r="1003" spans="1:17" x14ac:dyDescent="0.2">
      <c r="A1003" s="104"/>
      <c r="B1003" s="103"/>
      <c r="C1003" s="154"/>
      <c r="D1003" s="103"/>
      <c r="E1003" s="103"/>
      <c r="F1003" s="103"/>
      <c r="G1003" s="103"/>
      <c r="H1003" s="103"/>
      <c r="I1003" s="103"/>
      <c r="J1003" s="103"/>
      <c r="K1003" s="103"/>
      <c r="L1003" s="104"/>
      <c r="M1003" s="103"/>
      <c r="N1003" s="103"/>
      <c r="O1003" s="103"/>
      <c r="P1003" s="103"/>
      <c r="Q1003" s="103"/>
    </row>
    <row r="1004" spans="1:17" x14ac:dyDescent="0.2">
      <c r="A1004" s="104"/>
      <c r="B1004" s="103"/>
      <c r="C1004" s="154"/>
      <c r="D1004" s="103"/>
      <c r="E1004" s="103"/>
      <c r="F1004" s="103"/>
      <c r="G1004" s="103"/>
      <c r="H1004" s="103"/>
      <c r="I1004" s="103"/>
      <c r="J1004" s="103"/>
      <c r="K1004" s="103"/>
      <c r="L1004" s="104"/>
      <c r="M1004" s="103"/>
      <c r="N1004" s="103"/>
      <c r="O1004" s="103"/>
      <c r="P1004" s="103"/>
      <c r="Q1004" s="103"/>
    </row>
    <row r="1005" spans="1:17" x14ac:dyDescent="0.2">
      <c r="A1005" s="104"/>
      <c r="B1005" s="103"/>
      <c r="C1005" s="154"/>
      <c r="D1005" s="103"/>
      <c r="E1005" s="103"/>
      <c r="F1005" s="103"/>
      <c r="G1005" s="103"/>
      <c r="H1005" s="103"/>
      <c r="I1005" s="103"/>
      <c r="J1005" s="103"/>
      <c r="K1005" s="103"/>
      <c r="L1005" s="104"/>
      <c r="M1005" s="103"/>
      <c r="N1005" s="103"/>
      <c r="O1005" s="103"/>
      <c r="P1005" s="103"/>
      <c r="Q1005" s="103"/>
    </row>
    <row r="1006" spans="1:17" x14ac:dyDescent="0.2">
      <c r="A1006" s="104"/>
      <c r="B1006" s="103"/>
      <c r="C1006" s="154"/>
      <c r="D1006" s="103"/>
      <c r="E1006" s="103"/>
      <c r="F1006" s="103"/>
      <c r="G1006" s="103"/>
      <c r="H1006" s="103"/>
      <c r="I1006" s="103"/>
      <c r="J1006" s="103"/>
      <c r="K1006" s="103"/>
      <c r="L1006" s="104"/>
      <c r="M1006" s="103"/>
      <c r="N1006" s="103"/>
      <c r="O1006" s="103"/>
      <c r="P1006" s="103"/>
      <c r="Q1006" s="103"/>
    </row>
    <row r="1007" spans="1:17" x14ac:dyDescent="0.2">
      <c r="A1007" s="104"/>
      <c r="B1007" s="103"/>
      <c r="C1007" s="154"/>
      <c r="D1007" s="103"/>
      <c r="E1007" s="103"/>
      <c r="F1007" s="103"/>
      <c r="G1007" s="103"/>
      <c r="H1007" s="103"/>
      <c r="I1007" s="103"/>
      <c r="J1007" s="103"/>
      <c r="K1007" s="103"/>
      <c r="L1007" s="104"/>
      <c r="M1007" s="103"/>
      <c r="N1007" s="103"/>
      <c r="O1007" s="103"/>
      <c r="P1007" s="103"/>
      <c r="Q1007" s="103"/>
    </row>
    <row r="1008" spans="1:17" x14ac:dyDescent="0.2">
      <c r="A1008" s="104"/>
      <c r="B1008" s="103"/>
      <c r="C1008" s="154"/>
      <c r="D1008" s="103"/>
      <c r="E1008" s="103"/>
      <c r="F1008" s="103"/>
      <c r="G1008" s="103"/>
      <c r="H1008" s="103"/>
      <c r="I1008" s="103"/>
      <c r="J1008" s="103"/>
      <c r="K1008" s="103"/>
      <c r="L1008" s="104"/>
      <c r="M1008" s="103"/>
      <c r="N1008" s="103"/>
      <c r="O1008" s="103"/>
      <c r="P1008" s="103"/>
      <c r="Q1008" s="103"/>
    </row>
    <row r="1009" spans="1:17" x14ac:dyDescent="0.2">
      <c r="A1009" s="104"/>
      <c r="B1009" s="103"/>
      <c r="C1009" s="154"/>
      <c r="D1009" s="103"/>
      <c r="E1009" s="103"/>
      <c r="F1009" s="103"/>
      <c r="G1009" s="103"/>
      <c r="H1009" s="103"/>
      <c r="I1009" s="103"/>
      <c r="J1009" s="103"/>
      <c r="K1009" s="103"/>
      <c r="L1009" s="104"/>
      <c r="M1009" s="103"/>
      <c r="N1009" s="103"/>
      <c r="O1009" s="103"/>
      <c r="P1009" s="103"/>
      <c r="Q1009" s="103"/>
    </row>
    <row r="1010" spans="1:17" x14ac:dyDescent="0.2">
      <c r="A1010" s="104"/>
      <c r="B1010" s="103"/>
      <c r="C1010" s="154"/>
      <c r="D1010" s="103"/>
      <c r="E1010" s="103"/>
      <c r="F1010" s="103"/>
      <c r="G1010" s="103"/>
      <c r="H1010" s="103"/>
      <c r="I1010" s="103"/>
      <c r="J1010" s="103"/>
      <c r="K1010" s="103"/>
      <c r="L1010" s="104"/>
      <c r="M1010" s="103"/>
      <c r="N1010" s="103"/>
      <c r="O1010" s="103"/>
      <c r="P1010" s="103"/>
      <c r="Q1010" s="103"/>
    </row>
    <row r="1011" spans="1:17" x14ac:dyDescent="0.2">
      <c r="A1011" s="104"/>
      <c r="B1011" s="103"/>
      <c r="C1011" s="154"/>
      <c r="D1011" s="103"/>
      <c r="E1011" s="103"/>
      <c r="F1011" s="103"/>
      <c r="G1011" s="103"/>
      <c r="H1011" s="103"/>
      <c r="I1011" s="103"/>
      <c r="J1011" s="103"/>
      <c r="K1011" s="103"/>
      <c r="L1011" s="104"/>
      <c r="M1011" s="103"/>
      <c r="N1011" s="103"/>
      <c r="O1011" s="103"/>
      <c r="P1011" s="103"/>
      <c r="Q1011" s="103"/>
    </row>
    <row r="1012" spans="1:17" x14ac:dyDescent="0.2">
      <c r="A1012" s="104"/>
      <c r="B1012" s="103"/>
      <c r="C1012" s="154"/>
      <c r="D1012" s="103"/>
      <c r="E1012" s="103"/>
      <c r="F1012" s="103"/>
      <c r="G1012" s="103"/>
      <c r="H1012" s="103"/>
      <c r="I1012" s="103"/>
      <c r="J1012" s="103"/>
      <c r="K1012" s="103"/>
      <c r="L1012" s="104"/>
      <c r="M1012" s="103"/>
      <c r="N1012" s="103"/>
      <c r="O1012" s="103"/>
      <c r="P1012" s="103"/>
      <c r="Q1012" s="103"/>
    </row>
    <row r="1013" spans="1:17" x14ac:dyDescent="0.2">
      <c r="A1013" s="104"/>
      <c r="B1013" s="103"/>
      <c r="C1013" s="154"/>
      <c r="D1013" s="103"/>
      <c r="E1013" s="103"/>
      <c r="F1013" s="103"/>
      <c r="G1013" s="103"/>
      <c r="H1013" s="103"/>
      <c r="I1013" s="103"/>
      <c r="J1013" s="103"/>
      <c r="K1013" s="103"/>
      <c r="L1013" s="104"/>
      <c r="M1013" s="103"/>
      <c r="N1013" s="103"/>
      <c r="O1013" s="103"/>
      <c r="P1013" s="103"/>
      <c r="Q1013" s="103"/>
    </row>
    <row r="1014" spans="1:17" x14ac:dyDescent="0.2">
      <c r="A1014" s="104"/>
      <c r="B1014" s="103"/>
      <c r="C1014" s="154"/>
      <c r="D1014" s="103"/>
      <c r="E1014" s="103"/>
      <c r="F1014" s="103"/>
      <c r="G1014" s="103"/>
      <c r="H1014" s="103"/>
      <c r="I1014" s="103"/>
      <c r="J1014" s="103"/>
      <c r="K1014" s="103"/>
      <c r="L1014" s="104"/>
      <c r="M1014" s="103"/>
      <c r="N1014" s="103"/>
      <c r="O1014" s="103"/>
      <c r="P1014" s="103"/>
      <c r="Q1014" s="103"/>
    </row>
    <row r="1015" spans="1:17" x14ac:dyDescent="0.2">
      <c r="A1015" s="104"/>
      <c r="B1015" s="103"/>
      <c r="C1015" s="154"/>
      <c r="D1015" s="103"/>
      <c r="E1015" s="103"/>
      <c r="F1015" s="103"/>
      <c r="G1015" s="103"/>
      <c r="H1015" s="103"/>
      <c r="I1015" s="103"/>
      <c r="J1015" s="103"/>
      <c r="K1015" s="103"/>
      <c r="L1015" s="104"/>
      <c r="M1015" s="103"/>
      <c r="N1015" s="103"/>
      <c r="O1015" s="103"/>
      <c r="P1015" s="103"/>
      <c r="Q1015" s="103"/>
    </row>
    <row r="1016" spans="1:17" x14ac:dyDescent="0.2">
      <c r="A1016" s="104"/>
      <c r="B1016" s="103"/>
      <c r="C1016" s="154"/>
      <c r="D1016" s="103"/>
      <c r="E1016" s="103"/>
      <c r="F1016" s="103"/>
      <c r="G1016" s="103"/>
      <c r="H1016" s="103"/>
      <c r="I1016" s="103"/>
      <c r="J1016" s="103"/>
      <c r="K1016" s="103"/>
      <c r="L1016" s="104"/>
      <c r="M1016" s="103"/>
      <c r="N1016" s="103"/>
      <c r="O1016" s="103"/>
      <c r="P1016" s="103"/>
      <c r="Q1016" s="103"/>
    </row>
    <row r="1017" spans="1:17" x14ac:dyDescent="0.2">
      <c r="A1017" s="104"/>
      <c r="B1017" s="103"/>
      <c r="C1017" s="154"/>
      <c r="D1017" s="103"/>
      <c r="E1017" s="103"/>
      <c r="F1017" s="103"/>
      <c r="G1017" s="103"/>
      <c r="H1017" s="103"/>
      <c r="I1017" s="103"/>
      <c r="J1017" s="103"/>
      <c r="K1017" s="103"/>
      <c r="L1017" s="104"/>
      <c r="M1017" s="103"/>
      <c r="N1017" s="103"/>
      <c r="O1017" s="103"/>
      <c r="P1017" s="103"/>
      <c r="Q1017" s="103"/>
    </row>
    <row r="1018" spans="1:17" x14ac:dyDescent="0.2">
      <c r="A1018" s="104"/>
      <c r="B1018" s="103"/>
      <c r="C1018" s="154"/>
      <c r="D1018" s="103"/>
      <c r="E1018" s="103"/>
      <c r="F1018" s="103"/>
      <c r="G1018" s="103"/>
      <c r="H1018" s="103"/>
      <c r="I1018" s="103"/>
      <c r="J1018" s="103"/>
      <c r="K1018" s="103"/>
      <c r="L1018" s="104"/>
      <c r="M1018" s="103"/>
      <c r="N1018" s="103"/>
      <c r="O1018" s="103"/>
      <c r="P1018" s="103"/>
      <c r="Q1018" s="103"/>
    </row>
    <row r="1019" spans="1:17" x14ac:dyDescent="0.2">
      <c r="A1019" s="104"/>
      <c r="B1019" s="103"/>
      <c r="C1019" s="154"/>
      <c r="D1019" s="103"/>
      <c r="E1019" s="103"/>
      <c r="F1019" s="103"/>
      <c r="G1019" s="103"/>
      <c r="H1019" s="103"/>
      <c r="I1019" s="103"/>
      <c r="J1019" s="103"/>
      <c r="K1019" s="103"/>
      <c r="L1019" s="104"/>
      <c r="M1019" s="103"/>
      <c r="N1019" s="103"/>
      <c r="O1019" s="103"/>
      <c r="P1019" s="103"/>
      <c r="Q1019" s="103"/>
    </row>
    <row r="1020" spans="1:17" x14ac:dyDescent="0.2">
      <c r="A1020" s="104"/>
      <c r="B1020" s="103"/>
      <c r="C1020" s="154"/>
      <c r="D1020" s="103"/>
      <c r="E1020" s="103"/>
      <c r="F1020" s="103"/>
      <c r="G1020" s="103"/>
      <c r="H1020" s="103"/>
      <c r="I1020" s="103"/>
      <c r="J1020" s="103"/>
      <c r="K1020" s="103"/>
      <c r="L1020" s="104"/>
      <c r="M1020" s="103"/>
      <c r="N1020" s="103"/>
      <c r="O1020" s="103"/>
      <c r="P1020" s="103"/>
      <c r="Q1020" s="103"/>
    </row>
    <row r="1021" spans="1:17" x14ac:dyDescent="0.2">
      <c r="A1021" s="104"/>
      <c r="B1021" s="103"/>
      <c r="C1021" s="154"/>
      <c r="D1021" s="103"/>
      <c r="E1021" s="103"/>
      <c r="F1021" s="103"/>
      <c r="G1021" s="103"/>
      <c r="H1021" s="103"/>
      <c r="I1021" s="103"/>
      <c r="J1021" s="103"/>
      <c r="K1021" s="103"/>
      <c r="L1021" s="104"/>
      <c r="M1021" s="103"/>
      <c r="N1021" s="103"/>
      <c r="O1021" s="103"/>
      <c r="P1021" s="103"/>
      <c r="Q1021" s="103"/>
    </row>
    <row r="1022" spans="1:17" x14ac:dyDescent="0.2">
      <c r="A1022" s="104"/>
      <c r="B1022" s="103"/>
      <c r="C1022" s="154"/>
      <c r="D1022" s="103"/>
      <c r="E1022" s="103"/>
      <c r="F1022" s="103"/>
      <c r="G1022" s="103"/>
      <c r="H1022" s="103"/>
      <c r="I1022" s="103"/>
      <c r="J1022" s="103"/>
      <c r="K1022" s="103"/>
      <c r="L1022" s="104"/>
      <c r="M1022" s="103"/>
      <c r="N1022" s="103"/>
      <c r="O1022" s="103"/>
      <c r="P1022" s="103"/>
      <c r="Q1022" s="103"/>
    </row>
    <row r="1023" spans="1:17" x14ac:dyDescent="0.2">
      <c r="A1023" s="104"/>
      <c r="B1023" s="103"/>
      <c r="C1023" s="154"/>
      <c r="D1023" s="103"/>
      <c r="E1023" s="103"/>
      <c r="F1023" s="103"/>
      <c r="G1023" s="103"/>
      <c r="H1023" s="103"/>
      <c r="I1023" s="103"/>
      <c r="J1023" s="103"/>
      <c r="K1023" s="103"/>
      <c r="L1023" s="104"/>
      <c r="M1023" s="103"/>
      <c r="N1023" s="103"/>
      <c r="O1023" s="103"/>
      <c r="P1023" s="103"/>
      <c r="Q1023" s="103"/>
    </row>
    <row r="1024" spans="1:17" x14ac:dyDescent="0.2">
      <c r="A1024" s="104"/>
      <c r="B1024" s="103"/>
      <c r="C1024" s="154"/>
      <c r="D1024" s="103"/>
      <c r="E1024" s="103"/>
      <c r="F1024" s="103"/>
      <c r="G1024" s="103"/>
      <c r="H1024" s="103"/>
      <c r="I1024" s="103"/>
      <c r="J1024" s="103"/>
      <c r="K1024" s="103"/>
      <c r="L1024" s="104"/>
      <c r="M1024" s="103"/>
      <c r="N1024" s="103"/>
      <c r="O1024" s="103"/>
      <c r="P1024" s="103"/>
      <c r="Q1024" s="103"/>
    </row>
    <row r="1025" spans="1:17" x14ac:dyDescent="0.2">
      <c r="A1025" s="104"/>
      <c r="B1025" s="103"/>
      <c r="C1025" s="154"/>
      <c r="D1025" s="103"/>
      <c r="E1025" s="103"/>
      <c r="F1025" s="103"/>
      <c r="G1025" s="103"/>
      <c r="H1025" s="103"/>
      <c r="I1025" s="103"/>
      <c r="J1025" s="103"/>
      <c r="K1025" s="103"/>
      <c r="L1025" s="104"/>
      <c r="M1025" s="103"/>
      <c r="N1025" s="103"/>
      <c r="O1025" s="103"/>
      <c r="P1025" s="103"/>
      <c r="Q1025" s="103"/>
    </row>
    <row r="1026" spans="1:17" x14ac:dyDescent="0.2">
      <c r="A1026" s="104"/>
      <c r="B1026" s="103"/>
      <c r="C1026" s="154"/>
      <c r="D1026" s="103"/>
      <c r="E1026" s="103"/>
      <c r="F1026" s="103"/>
      <c r="G1026" s="103"/>
      <c r="H1026" s="103"/>
      <c r="I1026" s="103"/>
      <c r="J1026" s="103"/>
      <c r="K1026" s="103"/>
      <c r="L1026" s="104"/>
      <c r="M1026" s="103"/>
      <c r="N1026" s="103"/>
      <c r="O1026" s="103"/>
      <c r="P1026" s="103"/>
      <c r="Q1026" s="103"/>
    </row>
    <row r="1027" spans="1:17" x14ac:dyDescent="0.2">
      <c r="A1027" s="104"/>
      <c r="B1027" s="103"/>
      <c r="C1027" s="154"/>
      <c r="D1027" s="103"/>
      <c r="E1027" s="103"/>
      <c r="F1027" s="103"/>
      <c r="G1027" s="103"/>
      <c r="H1027" s="103"/>
      <c r="I1027" s="103"/>
      <c r="J1027" s="103"/>
      <c r="K1027" s="103"/>
      <c r="L1027" s="104"/>
      <c r="M1027" s="103"/>
      <c r="N1027" s="103"/>
      <c r="O1027" s="103"/>
      <c r="P1027" s="103"/>
      <c r="Q1027" s="103"/>
    </row>
    <row r="1028" spans="1:17" x14ac:dyDescent="0.2">
      <c r="A1028" s="104"/>
      <c r="B1028" s="103"/>
      <c r="C1028" s="154"/>
      <c r="D1028" s="103"/>
      <c r="E1028" s="103"/>
      <c r="F1028" s="103"/>
      <c r="G1028" s="103"/>
      <c r="H1028" s="103"/>
      <c r="I1028" s="103"/>
      <c r="J1028" s="103"/>
      <c r="K1028" s="103"/>
      <c r="L1028" s="104"/>
      <c r="M1028" s="103"/>
      <c r="N1028" s="103"/>
      <c r="O1028" s="103"/>
      <c r="P1028" s="103"/>
      <c r="Q1028" s="103"/>
    </row>
    <row r="1029" spans="1:17" x14ac:dyDescent="0.2">
      <c r="A1029" s="104"/>
      <c r="B1029" s="103"/>
      <c r="C1029" s="154"/>
      <c r="D1029" s="103"/>
      <c r="E1029" s="103"/>
      <c r="F1029" s="103"/>
      <c r="G1029" s="103"/>
      <c r="H1029" s="103"/>
      <c r="I1029" s="103"/>
      <c r="J1029" s="103"/>
      <c r="K1029" s="103"/>
      <c r="L1029" s="104"/>
      <c r="M1029" s="103"/>
      <c r="N1029" s="103"/>
      <c r="O1029" s="103"/>
      <c r="P1029" s="103"/>
      <c r="Q1029" s="103"/>
    </row>
    <row r="1030" spans="1:17" x14ac:dyDescent="0.2">
      <c r="A1030" s="104"/>
      <c r="B1030" s="103"/>
      <c r="C1030" s="154"/>
      <c r="D1030" s="103"/>
      <c r="E1030" s="103"/>
      <c r="F1030" s="103"/>
      <c r="G1030" s="103"/>
      <c r="H1030" s="103"/>
      <c r="I1030" s="103"/>
      <c r="J1030" s="103"/>
      <c r="K1030" s="103"/>
      <c r="L1030" s="104"/>
      <c r="M1030" s="103"/>
      <c r="N1030" s="103"/>
      <c r="O1030" s="103"/>
      <c r="P1030" s="103"/>
      <c r="Q1030" s="103"/>
    </row>
    <row r="1031" spans="1:17" x14ac:dyDescent="0.2">
      <c r="A1031" s="104"/>
      <c r="B1031" s="103"/>
      <c r="C1031" s="154"/>
      <c r="D1031" s="103"/>
      <c r="E1031" s="103"/>
      <c r="F1031" s="103"/>
      <c r="G1031" s="103"/>
      <c r="H1031" s="103"/>
      <c r="I1031" s="103"/>
      <c r="J1031" s="103"/>
      <c r="K1031" s="103"/>
      <c r="L1031" s="104"/>
      <c r="M1031" s="103"/>
      <c r="N1031" s="103"/>
      <c r="O1031" s="103"/>
      <c r="P1031" s="103"/>
      <c r="Q1031" s="103"/>
    </row>
    <row r="1032" spans="1:17" x14ac:dyDescent="0.2">
      <c r="A1032" s="104"/>
      <c r="B1032" s="103"/>
      <c r="C1032" s="154"/>
      <c r="D1032" s="103"/>
      <c r="E1032" s="103"/>
      <c r="F1032" s="103"/>
      <c r="G1032" s="103"/>
      <c r="H1032" s="103"/>
      <c r="I1032" s="103"/>
      <c r="J1032" s="103"/>
      <c r="K1032" s="103"/>
      <c r="L1032" s="104"/>
      <c r="M1032" s="103"/>
      <c r="N1032" s="103"/>
      <c r="O1032" s="103"/>
      <c r="P1032" s="103"/>
      <c r="Q1032" s="103"/>
    </row>
    <row r="1033" spans="1:17" x14ac:dyDescent="0.2">
      <c r="A1033" s="104"/>
      <c r="B1033" s="103"/>
      <c r="C1033" s="154"/>
      <c r="D1033" s="103"/>
      <c r="E1033" s="103"/>
      <c r="F1033" s="103"/>
      <c r="G1033" s="103"/>
      <c r="H1033" s="103"/>
      <c r="I1033" s="103"/>
      <c r="J1033" s="103"/>
      <c r="K1033" s="103"/>
      <c r="L1033" s="104"/>
      <c r="M1033" s="103"/>
      <c r="N1033" s="103"/>
      <c r="O1033" s="103"/>
      <c r="P1033" s="103"/>
      <c r="Q1033" s="103"/>
    </row>
    <row r="1034" spans="1:17" x14ac:dyDescent="0.2">
      <c r="A1034" s="104"/>
      <c r="B1034" s="103"/>
      <c r="C1034" s="154"/>
      <c r="D1034" s="103"/>
      <c r="E1034" s="103"/>
      <c r="F1034" s="103"/>
      <c r="G1034" s="103"/>
      <c r="H1034" s="103"/>
      <c r="I1034" s="103"/>
      <c r="J1034" s="103"/>
      <c r="K1034" s="103"/>
      <c r="L1034" s="104"/>
      <c r="M1034" s="103"/>
      <c r="N1034" s="103"/>
      <c r="O1034" s="103"/>
      <c r="P1034" s="103"/>
      <c r="Q1034" s="103"/>
    </row>
    <row r="1035" spans="1:17" x14ac:dyDescent="0.2">
      <c r="A1035" s="104"/>
      <c r="B1035" s="103"/>
      <c r="C1035" s="154"/>
      <c r="D1035" s="103"/>
      <c r="E1035" s="103"/>
      <c r="F1035" s="103"/>
      <c r="G1035" s="103"/>
      <c r="H1035" s="103"/>
      <c r="I1035" s="103"/>
      <c r="J1035" s="103"/>
      <c r="K1035" s="103"/>
      <c r="L1035" s="104"/>
      <c r="M1035" s="103"/>
      <c r="N1035" s="103"/>
      <c r="O1035" s="103"/>
      <c r="P1035" s="103"/>
      <c r="Q1035" s="103"/>
    </row>
    <row r="1036" spans="1:17" x14ac:dyDescent="0.2">
      <c r="A1036" s="104"/>
      <c r="B1036" s="103"/>
      <c r="C1036" s="154"/>
      <c r="D1036" s="103"/>
      <c r="E1036" s="103"/>
      <c r="F1036" s="103"/>
      <c r="G1036" s="103"/>
      <c r="H1036" s="103"/>
      <c r="I1036" s="103"/>
      <c r="J1036" s="103"/>
      <c r="K1036" s="103"/>
      <c r="L1036" s="104"/>
      <c r="M1036" s="103"/>
      <c r="N1036" s="103"/>
      <c r="O1036" s="103"/>
      <c r="P1036" s="103"/>
      <c r="Q1036" s="103"/>
    </row>
    <row r="1037" spans="1:17" x14ac:dyDescent="0.2">
      <c r="A1037" s="104"/>
      <c r="B1037" s="103"/>
      <c r="C1037" s="154"/>
      <c r="D1037" s="103"/>
      <c r="E1037" s="103"/>
      <c r="F1037" s="103"/>
      <c r="G1037" s="103"/>
      <c r="H1037" s="103"/>
      <c r="I1037" s="103"/>
      <c r="J1037" s="103"/>
      <c r="K1037" s="103"/>
      <c r="L1037" s="104"/>
      <c r="M1037" s="103"/>
      <c r="N1037" s="103"/>
      <c r="O1037" s="103"/>
      <c r="P1037" s="103"/>
      <c r="Q1037" s="103"/>
    </row>
    <row r="1038" spans="1:17" x14ac:dyDescent="0.2">
      <c r="A1038" s="104"/>
      <c r="B1038" s="103"/>
      <c r="C1038" s="154"/>
      <c r="D1038" s="103"/>
      <c r="E1038" s="103"/>
      <c r="F1038" s="103"/>
      <c r="G1038" s="103"/>
      <c r="H1038" s="103"/>
      <c r="I1038" s="103"/>
      <c r="J1038" s="103"/>
      <c r="K1038" s="103"/>
      <c r="L1038" s="104"/>
      <c r="M1038" s="103"/>
      <c r="N1038" s="103"/>
      <c r="O1038" s="103"/>
      <c r="P1038" s="103"/>
      <c r="Q1038" s="103"/>
    </row>
    <row r="1039" spans="1:17" x14ac:dyDescent="0.2">
      <c r="A1039" s="104"/>
      <c r="B1039" s="103"/>
      <c r="C1039" s="154"/>
      <c r="D1039" s="103"/>
      <c r="E1039" s="103"/>
      <c r="F1039" s="103"/>
      <c r="G1039" s="103"/>
      <c r="H1039" s="103"/>
      <c r="I1039" s="103"/>
      <c r="J1039" s="103"/>
      <c r="K1039" s="103"/>
      <c r="L1039" s="104"/>
      <c r="M1039" s="103"/>
      <c r="N1039" s="103"/>
      <c r="O1039" s="103"/>
      <c r="P1039" s="103"/>
      <c r="Q1039" s="103"/>
    </row>
    <row r="1040" spans="1:17" x14ac:dyDescent="0.2">
      <c r="A1040" s="104"/>
      <c r="B1040" s="103"/>
      <c r="C1040" s="154"/>
      <c r="D1040" s="103"/>
      <c r="E1040" s="103"/>
      <c r="F1040" s="103"/>
      <c r="G1040" s="103"/>
      <c r="H1040" s="103"/>
      <c r="I1040" s="103"/>
      <c r="J1040" s="103"/>
      <c r="K1040" s="103"/>
      <c r="L1040" s="104"/>
      <c r="M1040" s="103"/>
      <c r="N1040" s="103"/>
      <c r="O1040" s="103"/>
      <c r="P1040" s="103"/>
      <c r="Q1040" s="103"/>
    </row>
    <row r="1041" spans="1:17" x14ac:dyDescent="0.2">
      <c r="A1041" s="104"/>
      <c r="B1041" s="103"/>
      <c r="C1041" s="154"/>
      <c r="D1041" s="103"/>
      <c r="E1041" s="103"/>
      <c r="F1041" s="103"/>
      <c r="G1041" s="103"/>
      <c r="H1041" s="103"/>
      <c r="I1041" s="103"/>
      <c r="J1041" s="103"/>
      <c r="K1041" s="103"/>
      <c r="L1041" s="104"/>
      <c r="M1041" s="103"/>
      <c r="N1041" s="103"/>
      <c r="O1041" s="103"/>
      <c r="P1041" s="103"/>
      <c r="Q1041" s="103"/>
    </row>
    <row r="1042" spans="1:17" x14ac:dyDescent="0.2">
      <c r="A1042" s="104"/>
      <c r="B1042" s="103"/>
      <c r="C1042" s="154"/>
      <c r="D1042" s="103"/>
      <c r="E1042" s="103"/>
      <c r="F1042" s="103"/>
      <c r="G1042" s="103"/>
      <c r="H1042" s="103"/>
      <c r="I1042" s="103"/>
      <c r="J1042" s="103"/>
      <c r="K1042" s="103"/>
      <c r="L1042" s="104"/>
      <c r="M1042" s="103"/>
      <c r="N1042" s="103"/>
      <c r="O1042" s="103"/>
      <c r="P1042" s="103"/>
      <c r="Q1042" s="103"/>
    </row>
    <row r="1043" spans="1:17" x14ac:dyDescent="0.2">
      <c r="A1043" s="104"/>
      <c r="B1043" s="103"/>
      <c r="C1043" s="154"/>
      <c r="D1043" s="103"/>
      <c r="E1043" s="103"/>
      <c r="F1043" s="103"/>
      <c r="G1043" s="103"/>
      <c r="H1043" s="103"/>
      <c r="I1043" s="103"/>
      <c r="J1043" s="103"/>
      <c r="K1043" s="103"/>
      <c r="L1043" s="104"/>
      <c r="M1043" s="103"/>
      <c r="N1043" s="103"/>
      <c r="O1043" s="103"/>
      <c r="P1043" s="103"/>
      <c r="Q1043" s="103"/>
    </row>
    <row r="1044" spans="1:17" x14ac:dyDescent="0.2">
      <c r="A1044" s="104"/>
      <c r="B1044" s="103"/>
      <c r="C1044" s="154"/>
      <c r="D1044" s="103"/>
      <c r="E1044" s="103"/>
      <c r="F1044" s="103"/>
      <c r="G1044" s="103"/>
      <c r="H1044" s="103"/>
      <c r="I1044" s="103"/>
      <c r="J1044" s="103"/>
      <c r="K1044" s="103"/>
      <c r="L1044" s="104"/>
      <c r="M1044" s="103"/>
      <c r="N1044" s="103"/>
      <c r="O1044" s="103"/>
      <c r="P1044" s="103"/>
      <c r="Q1044" s="103"/>
    </row>
    <row r="1045" spans="1:17" x14ac:dyDescent="0.2">
      <c r="A1045" s="104"/>
      <c r="B1045" s="103"/>
      <c r="C1045" s="154"/>
      <c r="D1045" s="103"/>
      <c r="E1045" s="103"/>
      <c r="F1045" s="103"/>
      <c r="G1045" s="103"/>
      <c r="H1045" s="103"/>
      <c r="I1045" s="103"/>
      <c r="J1045" s="103"/>
      <c r="K1045" s="103"/>
      <c r="L1045" s="104"/>
      <c r="M1045" s="103"/>
      <c r="N1045" s="103"/>
      <c r="O1045" s="103"/>
      <c r="P1045" s="103"/>
      <c r="Q1045" s="103"/>
    </row>
    <row r="1046" spans="1:17" x14ac:dyDescent="0.2">
      <c r="A1046" s="104"/>
      <c r="B1046" s="103"/>
      <c r="C1046" s="154"/>
      <c r="D1046" s="103"/>
      <c r="E1046" s="103"/>
      <c r="F1046" s="103"/>
      <c r="G1046" s="103"/>
      <c r="H1046" s="103"/>
      <c r="I1046" s="103"/>
      <c r="J1046" s="103"/>
      <c r="K1046" s="103"/>
      <c r="L1046" s="104"/>
      <c r="M1046" s="103"/>
      <c r="N1046" s="103"/>
      <c r="O1046" s="103"/>
      <c r="P1046" s="103"/>
      <c r="Q1046" s="103"/>
    </row>
    <row r="1047" spans="1:17" x14ac:dyDescent="0.2">
      <c r="A1047" s="104"/>
      <c r="B1047" s="103"/>
      <c r="C1047" s="154"/>
      <c r="D1047" s="103"/>
      <c r="E1047" s="103"/>
      <c r="F1047" s="103"/>
      <c r="G1047" s="103"/>
      <c r="H1047" s="103"/>
      <c r="I1047" s="103"/>
      <c r="J1047" s="103"/>
      <c r="K1047" s="103"/>
      <c r="L1047" s="104"/>
      <c r="M1047" s="103"/>
      <c r="N1047" s="103"/>
      <c r="O1047" s="103"/>
      <c r="P1047" s="103"/>
      <c r="Q1047" s="103"/>
    </row>
    <row r="1048" spans="1:17" x14ac:dyDescent="0.2">
      <c r="A1048" s="104"/>
      <c r="B1048" s="103"/>
      <c r="C1048" s="154"/>
      <c r="D1048" s="103"/>
      <c r="E1048" s="103"/>
      <c r="F1048" s="103"/>
      <c r="G1048" s="103"/>
      <c r="H1048" s="103"/>
      <c r="I1048" s="103"/>
      <c r="J1048" s="103"/>
      <c r="K1048" s="103"/>
      <c r="L1048" s="104"/>
      <c r="M1048" s="103"/>
      <c r="N1048" s="103"/>
      <c r="O1048" s="103"/>
      <c r="P1048" s="103"/>
      <c r="Q1048" s="103"/>
    </row>
    <row r="1049" spans="1:17" x14ac:dyDescent="0.2">
      <c r="A1049" s="104"/>
      <c r="B1049" s="103"/>
      <c r="C1049" s="154"/>
      <c r="D1049" s="103"/>
      <c r="E1049" s="103"/>
      <c r="F1049" s="103"/>
      <c r="G1049" s="103"/>
      <c r="H1049" s="103"/>
      <c r="I1049" s="103"/>
      <c r="J1049" s="103"/>
      <c r="K1049" s="103"/>
      <c r="L1049" s="104"/>
      <c r="M1049" s="103"/>
      <c r="N1049" s="103"/>
      <c r="O1049" s="103"/>
      <c r="P1049" s="103"/>
      <c r="Q1049" s="103"/>
    </row>
    <row r="1050" spans="1:17" x14ac:dyDescent="0.2">
      <c r="A1050" s="104"/>
      <c r="B1050" s="103"/>
      <c r="C1050" s="154"/>
      <c r="D1050" s="103"/>
      <c r="E1050" s="103"/>
      <c r="F1050" s="103"/>
      <c r="G1050" s="103"/>
      <c r="H1050" s="103"/>
      <c r="I1050" s="103"/>
      <c r="J1050" s="103"/>
      <c r="K1050" s="103"/>
      <c r="L1050" s="104"/>
      <c r="M1050" s="103"/>
      <c r="N1050" s="103"/>
      <c r="O1050" s="103"/>
      <c r="P1050" s="103"/>
      <c r="Q1050" s="103"/>
    </row>
    <row r="1051" spans="1:17" x14ac:dyDescent="0.2">
      <c r="A1051" s="104"/>
      <c r="B1051" s="103"/>
      <c r="C1051" s="154"/>
      <c r="D1051" s="103"/>
      <c r="E1051" s="103"/>
      <c r="F1051" s="103"/>
      <c r="G1051" s="103"/>
      <c r="H1051" s="103"/>
      <c r="I1051" s="103"/>
      <c r="J1051" s="103"/>
      <c r="K1051" s="103"/>
      <c r="L1051" s="104"/>
      <c r="M1051" s="103"/>
      <c r="N1051" s="103"/>
      <c r="O1051" s="103"/>
      <c r="P1051" s="103"/>
      <c r="Q1051" s="103"/>
    </row>
    <row r="1052" spans="1:17" x14ac:dyDescent="0.2">
      <c r="A1052" s="104"/>
      <c r="B1052" s="103"/>
      <c r="C1052" s="154"/>
      <c r="D1052" s="103"/>
      <c r="E1052" s="103"/>
      <c r="F1052" s="103"/>
      <c r="G1052" s="103"/>
      <c r="H1052" s="103"/>
      <c r="I1052" s="103"/>
      <c r="J1052" s="103"/>
      <c r="K1052" s="103"/>
      <c r="L1052" s="104"/>
      <c r="M1052" s="103"/>
      <c r="N1052" s="103"/>
      <c r="O1052" s="103"/>
      <c r="P1052" s="103"/>
      <c r="Q1052" s="103"/>
    </row>
    <row r="1053" spans="1:17" x14ac:dyDescent="0.2">
      <c r="A1053" s="104"/>
      <c r="B1053" s="103"/>
      <c r="C1053" s="154"/>
      <c r="D1053" s="103"/>
      <c r="E1053" s="103"/>
      <c r="F1053" s="103"/>
      <c r="G1053" s="103"/>
      <c r="H1053" s="103"/>
      <c r="I1053" s="103"/>
      <c r="J1053" s="103"/>
      <c r="K1053" s="103"/>
      <c r="L1053" s="104"/>
      <c r="M1053" s="103"/>
      <c r="N1053" s="103"/>
      <c r="O1053" s="103"/>
      <c r="P1053" s="103"/>
      <c r="Q1053" s="103"/>
    </row>
    <row r="1054" spans="1:17" x14ac:dyDescent="0.2">
      <c r="A1054" s="104"/>
      <c r="B1054" s="103"/>
      <c r="C1054" s="154"/>
      <c r="D1054" s="103"/>
      <c r="E1054" s="103"/>
      <c r="F1054" s="103"/>
      <c r="G1054" s="103"/>
      <c r="H1054" s="103"/>
      <c r="I1054" s="103"/>
      <c r="J1054" s="103"/>
      <c r="K1054" s="103"/>
      <c r="L1054" s="104"/>
      <c r="M1054" s="103"/>
      <c r="N1054" s="103"/>
      <c r="O1054" s="103"/>
      <c r="P1054" s="103"/>
      <c r="Q1054" s="103"/>
    </row>
    <row r="1055" spans="1:17" x14ac:dyDescent="0.2">
      <c r="A1055" s="104"/>
      <c r="B1055" s="103"/>
      <c r="C1055" s="154"/>
      <c r="D1055" s="103"/>
      <c r="E1055" s="103"/>
      <c r="F1055" s="103"/>
      <c r="G1055" s="103"/>
      <c r="H1055" s="103"/>
      <c r="I1055" s="103"/>
      <c r="J1055" s="103"/>
      <c r="K1055" s="103"/>
      <c r="L1055" s="104"/>
      <c r="M1055" s="103"/>
      <c r="N1055" s="103"/>
      <c r="O1055" s="103"/>
      <c r="P1055" s="103"/>
      <c r="Q1055" s="103"/>
    </row>
    <row r="1056" spans="1:17" x14ac:dyDescent="0.2">
      <c r="A1056" s="104"/>
      <c r="B1056" s="103"/>
      <c r="C1056" s="154"/>
      <c r="D1056" s="103"/>
      <c r="E1056" s="103"/>
      <c r="F1056" s="103"/>
      <c r="G1056" s="103"/>
      <c r="H1056" s="103"/>
      <c r="I1056" s="103"/>
      <c r="J1056" s="103"/>
      <c r="K1056" s="103"/>
      <c r="L1056" s="104"/>
      <c r="M1056" s="103"/>
      <c r="N1056" s="103"/>
      <c r="O1056" s="103"/>
      <c r="P1056" s="103"/>
      <c r="Q1056" s="103"/>
    </row>
    <row r="1057" spans="1:17" x14ac:dyDescent="0.2">
      <c r="A1057" s="104"/>
      <c r="B1057" s="103"/>
      <c r="C1057" s="154"/>
      <c r="D1057" s="103"/>
      <c r="E1057" s="103"/>
      <c r="F1057" s="103"/>
      <c r="G1057" s="103"/>
      <c r="H1057" s="103"/>
      <c r="I1057" s="103"/>
      <c r="J1057" s="103"/>
      <c r="K1057" s="103"/>
      <c r="L1057" s="104"/>
      <c r="M1057" s="103"/>
      <c r="N1057" s="103"/>
      <c r="O1057" s="103"/>
      <c r="P1057" s="103"/>
      <c r="Q1057" s="103"/>
    </row>
    <row r="1058" spans="1:17" x14ac:dyDescent="0.2">
      <c r="A1058" s="104"/>
      <c r="B1058" s="103"/>
      <c r="C1058" s="154"/>
      <c r="D1058" s="103"/>
      <c r="E1058" s="103"/>
      <c r="F1058" s="103"/>
      <c r="G1058" s="103"/>
      <c r="H1058" s="103"/>
      <c r="I1058" s="103"/>
      <c r="J1058" s="103"/>
      <c r="K1058" s="103"/>
      <c r="L1058" s="104"/>
      <c r="M1058" s="103"/>
      <c r="N1058" s="103"/>
      <c r="O1058" s="103"/>
      <c r="P1058" s="103"/>
      <c r="Q1058" s="103"/>
    </row>
    <row r="1059" spans="1:17" x14ac:dyDescent="0.2">
      <c r="A1059" s="104"/>
      <c r="B1059" s="103"/>
      <c r="C1059" s="154"/>
      <c r="D1059" s="103"/>
      <c r="E1059" s="103"/>
      <c r="F1059" s="103"/>
      <c r="G1059" s="103"/>
      <c r="H1059" s="103"/>
      <c r="I1059" s="103"/>
      <c r="J1059" s="103"/>
      <c r="K1059" s="103"/>
      <c r="L1059" s="104"/>
      <c r="M1059" s="103"/>
      <c r="N1059" s="103"/>
      <c r="O1059" s="103"/>
      <c r="P1059" s="103"/>
      <c r="Q1059" s="103"/>
    </row>
    <row r="1060" spans="1:17" x14ac:dyDescent="0.2">
      <c r="A1060" s="104"/>
      <c r="B1060" s="103"/>
      <c r="C1060" s="154"/>
      <c r="D1060" s="103"/>
      <c r="E1060" s="103"/>
      <c r="F1060" s="103"/>
      <c r="G1060" s="103"/>
      <c r="H1060" s="103"/>
      <c r="I1060" s="103"/>
      <c r="J1060" s="103"/>
      <c r="K1060" s="103"/>
      <c r="L1060" s="104"/>
      <c r="M1060" s="103"/>
      <c r="N1060" s="103"/>
      <c r="O1060" s="103"/>
      <c r="P1060" s="103"/>
      <c r="Q1060" s="103"/>
    </row>
    <row r="1061" spans="1:17" x14ac:dyDescent="0.2">
      <c r="A1061" s="104"/>
      <c r="B1061" s="103"/>
      <c r="C1061" s="154"/>
      <c r="D1061" s="103"/>
      <c r="E1061" s="103"/>
      <c r="F1061" s="103"/>
      <c r="G1061" s="103"/>
      <c r="H1061" s="103"/>
      <c r="I1061" s="103"/>
      <c r="J1061" s="103"/>
      <c r="K1061" s="103"/>
      <c r="L1061" s="104"/>
      <c r="M1061" s="103"/>
      <c r="N1061" s="103"/>
      <c r="O1061" s="103"/>
      <c r="P1061" s="103"/>
      <c r="Q1061" s="103"/>
    </row>
    <row r="1062" spans="1:17" x14ac:dyDescent="0.2">
      <c r="A1062" s="104"/>
      <c r="B1062" s="103"/>
      <c r="C1062" s="154"/>
      <c r="D1062" s="103"/>
      <c r="E1062" s="103"/>
      <c r="F1062" s="103"/>
      <c r="G1062" s="103"/>
      <c r="H1062" s="103"/>
      <c r="I1062" s="103"/>
      <c r="J1062" s="103"/>
      <c r="K1062" s="103"/>
      <c r="L1062" s="104"/>
      <c r="M1062" s="103"/>
      <c r="N1062" s="103"/>
      <c r="O1062" s="103"/>
      <c r="P1062" s="103"/>
      <c r="Q1062" s="103"/>
    </row>
    <row r="1063" spans="1:17" x14ac:dyDescent="0.2">
      <c r="A1063" s="104"/>
      <c r="B1063" s="103"/>
      <c r="C1063" s="154"/>
      <c r="D1063" s="103"/>
      <c r="E1063" s="103"/>
      <c r="F1063" s="103"/>
      <c r="G1063" s="103"/>
      <c r="H1063" s="103"/>
      <c r="I1063" s="103"/>
      <c r="J1063" s="103"/>
      <c r="K1063" s="103"/>
      <c r="L1063" s="104"/>
      <c r="M1063" s="103"/>
      <c r="N1063" s="103"/>
      <c r="O1063" s="103"/>
      <c r="P1063" s="103"/>
      <c r="Q1063" s="103"/>
    </row>
    <row r="1064" spans="1:17" x14ac:dyDescent="0.2">
      <c r="A1064" s="104"/>
      <c r="B1064" s="103"/>
      <c r="C1064" s="154"/>
      <c r="D1064" s="103"/>
      <c r="E1064" s="103"/>
      <c r="F1064" s="103"/>
      <c r="G1064" s="103"/>
      <c r="H1064" s="103"/>
      <c r="I1064" s="103"/>
      <c r="J1064" s="103"/>
      <c r="K1064" s="103"/>
      <c r="L1064" s="104"/>
      <c r="M1064" s="103"/>
      <c r="N1064" s="103"/>
      <c r="O1064" s="103"/>
      <c r="P1064" s="103"/>
      <c r="Q1064" s="103"/>
    </row>
    <row r="1065" spans="1:17" x14ac:dyDescent="0.2">
      <c r="A1065" s="104"/>
      <c r="B1065" s="103"/>
      <c r="C1065" s="154"/>
      <c r="D1065" s="103"/>
      <c r="E1065" s="103"/>
      <c r="F1065" s="103"/>
      <c r="G1065" s="103"/>
      <c r="H1065" s="103"/>
      <c r="I1065" s="103"/>
      <c r="J1065" s="103"/>
      <c r="K1065" s="103"/>
      <c r="L1065" s="104"/>
      <c r="M1065" s="103"/>
      <c r="N1065" s="103"/>
      <c r="O1065" s="103"/>
      <c r="P1065" s="103"/>
      <c r="Q1065" s="103"/>
    </row>
    <row r="1066" spans="1:17" x14ac:dyDescent="0.2">
      <c r="A1066" s="104"/>
      <c r="B1066" s="103"/>
      <c r="C1066" s="154"/>
      <c r="D1066" s="103"/>
      <c r="E1066" s="103"/>
      <c r="F1066" s="103"/>
      <c r="G1066" s="103"/>
      <c r="H1066" s="103"/>
      <c r="I1066" s="103"/>
      <c r="J1066" s="103"/>
      <c r="K1066" s="103"/>
      <c r="L1066" s="104"/>
      <c r="M1066" s="103"/>
      <c r="N1066" s="103"/>
      <c r="O1066" s="103"/>
      <c r="P1066" s="103"/>
      <c r="Q1066" s="103"/>
    </row>
    <row r="1067" spans="1:17" x14ac:dyDescent="0.2">
      <c r="A1067" s="104"/>
      <c r="B1067" s="103"/>
      <c r="C1067" s="154"/>
      <c r="D1067" s="103"/>
      <c r="E1067" s="103"/>
      <c r="F1067" s="103"/>
      <c r="G1067" s="103"/>
      <c r="H1067" s="103"/>
      <c r="I1067" s="103"/>
      <c r="J1067" s="103"/>
      <c r="K1067" s="103"/>
      <c r="L1067" s="104"/>
      <c r="M1067" s="103"/>
      <c r="N1067" s="103"/>
      <c r="O1067" s="103"/>
      <c r="P1067" s="103"/>
      <c r="Q1067" s="103"/>
    </row>
    <row r="1068" spans="1:17" x14ac:dyDescent="0.2">
      <c r="A1068" s="104"/>
      <c r="B1068" s="103"/>
      <c r="C1068" s="154"/>
      <c r="D1068" s="103"/>
      <c r="E1068" s="103"/>
      <c r="F1068" s="103"/>
      <c r="G1068" s="103"/>
      <c r="H1068" s="103"/>
      <c r="I1068" s="103"/>
      <c r="J1068" s="103"/>
      <c r="K1068" s="103"/>
      <c r="L1068" s="104"/>
      <c r="M1068" s="103"/>
      <c r="N1068" s="103"/>
      <c r="O1068" s="103"/>
      <c r="P1068" s="103"/>
      <c r="Q1068" s="103"/>
    </row>
    <row r="1069" spans="1:17" x14ac:dyDescent="0.2">
      <c r="A1069" s="104"/>
      <c r="B1069" s="103"/>
      <c r="C1069" s="154"/>
      <c r="D1069" s="103"/>
      <c r="E1069" s="103"/>
      <c r="F1069" s="103"/>
      <c r="G1069" s="103"/>
      <c r="H1069" s="103"/>
      <c r="I1069" s="103"/>
      <c r="J1069" s="103"/>
      <c r="K1069" s="103"/>
      <c r="L1069" s="104"/>
      <c r="M1069" s="103"/>
      <c r="N1069" s="103"/>
      <c r="O1069" s="103"/>
      <c r="P1069" s="103"/>
      <c r="Q1069" s="103"/>
    </row>
    <row r="1070" spans="1:17" x14ac:dyDescent="0.2">
      <c r="A1070" s="104"/>
      <c r="B1070" s="103"/>
      <c r="C1070" s="154"/>
      <c r="D1070" s="103"/>
      <c r="E1070" s="103"/>
      <c r="F1070" s="103"/>
      <c r="G1070" s="103"/>
      <c r="H1070" s="103"/>
      <c r="I1070" s="103"/>
      <c r="J1070" s="103"/>
      <c r="K1070" s="103"/>
      <c r="L1070" s="104"/>
      <c r="M1070" s="103"/>
      <c r="N1070" s="103"/>
      <c r="O1070" s="103"/>
      <c r="P1070" s="103"/>
      <c r="Q1070" s="103"/>
    </row>
    <row r="1071" spans="1:17" x14ac:dyDescent="0.2">
      <c r="A1071" s="104"/>
      <c r="B1071" s="103"/>
      <c r="C1071" s="154"/>
      <c r="D1071" s="103"/>
      <c r="E1071" s="103"/>
      <c r="F1071" s="103"/>
      <c r="G1071" s="103"/>
      <c r="H1071" s="103"/>
      <c r="I1071" s="103"/>
      <c r="J1071" s="103"/>
      <c r="K1071" s="103"/>
      <c r="L1071" s="104"/>
      <c r="M1071" s="103"/>
      <c r="N1071" s="103"/>
      <c r="O1071" s="103"/>
      <c r="P1071" s="103"/>
      <c r="Q1071" s="103"/>
    </row>
    <row r="1072" spans="1:17" x14ac:dyDescent="0.2">
      <c r="A1072" s="104"/>
      <c r="B1072" s="103"/>
      <c r="C1072" s="154"/>
      <c r="D1072" s="103"/>
      <c r="E1072" s="103"/>
      <c r="F1072" s="103"/>
      <c r="G1072" s="103"/>
      <c r="H1072" s="103"/>
      <c r="I1072" s="103"/>
      <c r="J1072" s="103"/>
      <c r="K1072" s="103"/>
      <c r="L1072" s="104"/>
      <c r="M1072" s="103"/>
      <c r="N1072" s="103"/>
      <c r="O1072" s="103"/>
      <c r="P1072" s="103"/>
      <c r="Q1072" s="103"/>
    </row>
    <row r="1073" spans="1:17" x14ac:dyDescent="0.2">
      <c r="A1073" s="104"/>
      <c r="B1073" s="103"/>
      <c r="C1073" s="154"/>
      <c r="D1073" s="103"/>
      <c r="E1073" s="103"/>
      <c r="F1073" s="103"/>
      <c r="G1073" s="103"/>
      <c r="H1073" s="103"/>
      <c r="I1073" s="103"/>
      <c r="J1073" s="103"/>
      <c r="K1073" s="103"/>
      <c r="L1073" s="104"/>
      <c r="M1073" s="103"/>
      <c r="N1073" s="103"/>
      <c r="O1073" s="103"/>
      <c r="P1073" s="103"/>
      <c r="Q1073" s="103"/>
    </row>
    <row r="1074" spans="1:17" x14ac:dyDescent="0.2">
      <c r="A1074" s="104"/>
      <c r="B1074" s="103"/>
      <c r="C1074" s="154"/>
      <c r="D1074" s="103"/>
      <c r="E1074" s="103"/>
      <c r="F1074" s="103"/>
      <c r="G1074" s="103"/>
      <c r="H1074" s="103"/>
      <c r="I1074" s="103"/>
      <c r="J1074" s="103"/>
      <c r="K1074" s="103"/>
      <c r="L1074" s="104"/>
      <c r="M1074" s="103"/>
      <c r="N1074" s="103"/>
      <c r="O1074" s="103"/>
      <c r="P1074" s="103"/>
      <c r="Q1074" s="103"/>
    </row>
    <row r="1075" spans="1:17" x14ac:dyDescent="0.2">
      <c r="A1075" s="104"/>
      <c r="B1075" s="103"/>
      <c r="C1075" s="154"/>
      <c r="D1075" s="103"/>
      <c r="E1075" s="103"/>
      <c r="F1075" s="103"/>
      <c r="G1075" s="103"/>
      <c r="H1075" s="103"/>
      <c r="I1075" s="103"/>
      <c r="J1075" s="103"/>
      <c r="K1075" s="103"/>
      <c r="L1075" s="104"/>
      <c r="M1075" s="103"/>
      <c r="N1075" s="103"/>
      <c r="O1075" s="103"/>
      <c r="P1075" s="103"/>
      <c r="Q1075" s="103"/>
    </row>
    <row r="1076" spans="1:17" x14ac:dyDescent="0.2">
      <c r="A1076" s="104"/>
      <c r="B1076" s="103"/>
      <c r="C1076" s="154"/>
      <c r="D1076" s="103"/>
      <c r="E1076" s="103"/>
      <c r="F1076" s="103"/>
      <c r="G1076" s="103"/>
      <c r="H1076" s="103"/>
      <c r="I1076" s="103"/>
      <c r="J1076" s="103"/>
      <c r="K1076" s="103"/>
      <c r="L1076" s="104"/>
      <c r="M1076" s="103"/>
      <c r="N1076" s="103"/>
      <c r="O1076" s="103"/>
      <c r="P1076" s="103"/>
      <c r="Q1076" s="103"/>
    </row>
    <row r="1077" spans="1:17" x14ac:dyDescent="0.2">
      <c r="A1077" s="104"/>
      <c r="B1077" s="103"/>
      <c r="C1077" s="154"/>
      <c r="D1077" s="103"/>
      <c r="E1077" s="103"/>
      <c r="F1077" s="103"/>
      <c r="G1077" s="103"/>
      <c r="H1077" s="103"/>
      <c r="I1077" s="103"/>
      <c r="J1077" s="103"/>
      <c r="K1077" s="103"/>
      <c r="L1077" s="104"/>
      <c r="M1077" s="103"/>
      <c r="N1077" s="103"/>
      <c r="O1077" s="103"/>
      <c r="P1077" s="103"/>
      <c r="Q1077" s="103"/>
    </row>
    <row r="1078" spans="1:17" x14ac:dyDescent="0.2">
      <c r="A1078" s="104"/>
      <c r="B1078" s="103"/>
      <c r="C1078" s="154"/>
      <c r="D1078" s="103"/>
      <c r="E1078" s="103"/>
      <c r="F1078" s="103"/>
      <c r="G1078" s="103"/>
      <c r="H1078" s="103"/>
      <c r="I1078" s="103"/>
      <c r="J1078" s="103"/>
      <c r="K1078" s="103"/>
      <c r="L1078" s="104"/>
      <c r="M1078" s="103"/>
      <c r="N1078" s="103"/>
      <c r="O1078" s="103"/>
      <c r="P1078" s="103"/>
      <c r="Q1078" s="103"/>
    </row>
    <row r="1079" spans="1:17" x14ac:dyDescent="0.2">
      <c r="A1079" s="104"/>
      <c r="B1079" s="103"/>
      <c r="C1079" s="154"/>
      <c r="D1079" s="103"/>
      <c r="E1079" s="103"/>
      <c r="F1079" s="103"/>
      <c r="G1079" s="103"/>
      <c r="H1079" s="103"/>
      <c r="I1079" s="103"/>
      <c r="J1079" s="103"/>
      <c r="K1079" s="103"/>
      <c r="L1079" s="104"/>
      <c r="M1079" s="103"/>
      <c r="N1079" s="103"/>
      <c r="O1079" s="103"/>
      <c r="P1079" s="103"/>
      <c r="Q1079" s="103"/>
    </row>
    <row r="1080" spans="1:17" x14ac:dyDescent="0.2">
      <c r="A1080" s="104"/>
      <c r="B1080" s="103"/>
      <c r="C1080" s="154"/>
      <c r="D1080" s="103"/>
      <c r="E1080" s="103"/>
      <c r="F1080" s="103"/>
      <c r="G1080" s="103"/>
      <c r="H1080" s="103"/>
      <c r="I1080" s="103"/>
      <c r="J1080" s="103"/>
      <c r="K1080" s="103"/>
      <c r="L1080" s="104"/>
      <c r="M1080" s="103"/>
      <c r="N1080" s="103"/>
      <c r="O1080" s="103"/>
      <c r="P1080" s="103"/>
      <c r="Q1080" s="103"/>
    </row>
    <row r="1081" spans="1:17" x14ac:dyDescent="0.2">
      <c r="A1081" s="104"/>
      <c r="B1081" s="103"/>
      <c r="C1081" s="154"/>
      <c r="D1081" s="103"/>
      <c r="E1081" s="103"/>
      <c r="F1081" s="103"/>
      <c r="G1081" s="103"/>
      <c r="H1081" s="103"/>
      <c r="I1081" s="103"/>
      <c r="J1081" s="103"/>
      <c r="K1081" s="103"/>
      <c r="L1081" s="104"/>
      <c r="M1081" s="103"/>
      <c r="N1081" s="103"/>
      <c r="O1081" s="103"/>
      <c r="P1081" s="103"/>
      <c r="Q1081" s="103"/>
    </row>
    <row r="1082" spans="1:17" x14ac:dyDescent="0.2">
      <c r="A1082" s="104"/>
      <c r="B1082" s="103"/>
      <c r="C1082" s="154"/>
      <c r="D1082" s="103"/>
      <c r="E1082" s="103"/>
      <c r="F1082" s="103"/>
      <c r="G1082" s="103"/>
      <c r="H1082" s="103"/>
      <c r="I1082" s="103"/>
      <c r="J1082" s="103"/>
      <c r="K1082" s="103"/>
      <c r="L1082" s="104"/>
      <c r="M1082" s="103"/>
      <c r="N1082" s="103"/>
      <c r="O1082" s="103"/>
      <c r="P1082" s="103"/>
      <c r="Q1082" s="103"/>
    </row>
    <row r="1083" spans="1:17" x14ac:dyDescent="0.2">
      <c r="A1083" s="104"/>
      <c r="B1083" s="103"/>
      <c r="C1083" s="154"/>
      <c r="D1083" s="103"/>
      <c r="E1083" s="103"/>
      <c r="F1083" s="103"/>
      <c r="G1083" s="103"/>
      <c r="H1083" s="103"/>
      <c r="I1083" s="103"/>
      <c r="J1083" s="103"/>
      <c r="K1083" s="103"/>
      <c r="L1083" s="104"/>
      <c r="M1083" s="103"/>
      <c r="N1083" s="103"/>
      <c r="O1083" s="103"/>
      <c r="P1083" s="103"/>
      <c r="Q1083" s="103"/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0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0.140625" style="45" customWidth="1"/>
    <col min="4" max="4" width="10.140625" style="45" customWidth="1"/>
    <col min="5" max="5" width="8.7109375" style="45" customWidth="1"/>
    <col min="6" max="11" width="9.7109375" style="45" bestFit="1" customWidth="1"/>
    <col min="12" max="16384" width="11.42578125" style="45"/>
  </cols>
  <sheetData>
    <row r="1" spans="1:17" ht="15" x14ac:dyDescent="0.2">
      <c r="A1" s="36" t="s">
        <v>103</v>
      </c>
      <c r="B1" s="36" t="s">
        <v>104</v>
      </c>
      <c r="C1" s="94"/>
      <c r="D1" s="95"/>
      <c r="I1" s="37"/>
    </row>
    <row r="2" spans="1:17" ht="15" x14ac:dyDescent="0.2">
      <c r="A2" s="39" t="s">
        <v>265</v>
      </c>
      <c r="B2" s="39" t="s">
        <v>33</v>
      </c>
      <c r="C2" s="94"/>
      <c r="D2" s="95"/>
      <c r="I2" s="37"/>
    </row>
    <row r="3" spans="1:17" s="97" customFormat="1" ht="15" x14ac:dyDescent="0.25">
      <c r="A3" s="96" t="s">
        <v>59</v>
      </c>
      <c r="B3" s="77" t="s">
        <v>60</v>
      </c>
      <c r="I3" s="41"/>
    </row>
    <row r="4" spans="1:17" s="122" customFormat="1" ht="15" customHeight="1" x14ac:dyDescent="0.2">
      <c r="A4" s="63" t="s">
        <v>477</v>
      </c>
      <c r="B4" s="63" t="s">
        <v>478</v>
      </c>
      <c r="C4" s="43"/>
      <c r="D4" s="96"/>
    </row>
    <row r="5" spans="1:17" ht="15.75" customHeight="1" x14ac:dyDescent="0.35">
      <c r="B5" s="44"/>
      <c r="I5" s="37"/>
    </row>
    <row r="6" spans="1:17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 t="s">
        <v>549</v>
      </c>
      <c r="F6" s="100" t="s">
        <v>550</v>
      </c>
      <c r="G6" s="100" t="s">
        <v>551</v>
      </c>
      <c r="H6" s="100" t="s">
        <v>552</v>
      </c>
      <c r="I6" s="100" t="s">
        <v>555</v>
      </c>
      <c r="J6" s="100" t="s">
        <v>553</v>
      </c>
      <c r="K6" s="101" t="s">
        <v>556</v>
      </c>
      <c r="L6" s="155"/>
      <c r="M6" s="149"/>
      <c r="N6" s="149"/>
      <c r="O6" s="149"/>
      <c r="P6" s="149"/>
      <c r="Q6" s="149"/>
    </row>
    <row r="7" spans="1:17" ht="24.95" customHeight="1" x14ac:dyDescent="0.2">
      <c r="A7" s="50"/>
      <c r="B7" s="51"/>
      <c r="C7" s="52"/>
      <c r="D7" s="52"/>
      <c r="E7" s="68" t="s">
        <v>388</v>
      </c>
      <c r="F7" s="52"/>
      <c r="G7" s="52"/>
      <c r="H7" s="52"/>
      <c r="I7" s="52"/>
      <c r="J7" s="52"/>
      <c r="K7" s="52"/>
      <c r="L7" s="103"/>
      <c r="M7" s="103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05" t="s">
        <v>123</v>
      </c>
      <c r="D8" s="106" t="s">
        <v>110</v>
      </c>
      <c r="E8" s="59">
        <v>2.5744604498513401E-2</v>
      </c>
      <c r="F8" s="59">
        <v>14.8830752009517</v>
      </c>
      <c r="G8" s="59">
        <v>21.544475470300299</v>
      </c>
      <c r="H8" s="59">
        <v>0.502368171562393</v>
      </c>
      <c r="I8" s="59">
        <v>0.21244425105592299</v>
      </c>
      <c r="J8" s="59">
        <v>4.0815271428590503</v>
      </c>
      <c r="K8" s="59">
        <v>25.699191288435301</v>
      </c>
      <c r="L8" s="103"/>
      <c r="M8" s="103"/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05" t="s">
        <v>126</v>
      </c>
      <c r="D9" s="106" t="s">
        <v>110</v>
      </c>
      <c r="E9" s="59">
        <v>1.82970930607924</v>
      </c>
      <c r="F9" s="59">
        <v>25.990117074633503</v>
      </c>
      <c r="G9" s="59">
        <v>0.22744759277367899</v>
      </c>
      <c r="H9" s="59">
        <v>1.08287878402557E-2</v>
      </c>
      <c r="I9" s="59">
        <v>2.3081088392009002</v>
      </c>
      <c r="J9" s="59">
        <v>6.62132018580014E-3</v>
      </c>
      <c r="K9" s="59">
        <v>316.94701914637795</v>
      </c>
      <c r="L9" s="103"/>
      <c r="M9" s="103"/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05" t="s">
        <v>136</v>
      </c>
      <c r="D10" s="106" t="s">
        <v>110</v>
      </c>
      <c r="E10" s="59">
        <v>0.109158716714198</v>
      </c>
      <c r="F10" s="59">
        <v>0.30100831308164799</v>
      </c>
      <c r="G10" s="59">
        <v>0</v>
      </c>
      <c r="H10" s="59">
        <v>0.22451022995438502</v>
      </c>
      <c r="I10" s="59">
        <v>9.13004347212307E-2</v>
      </c>
      <c r="J10" s="59">
        <v>27.729201135541501</v>
      </c>
      <c r="K10" s="59">
        <v>80.06504390643839</v>
      </c>
      <c r="L10" s="103"/>
      <c r="M10" s="103"/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05" t="s">
        <v>125</v>
      </c>
      <c r="D11" s="106" t="s">
        <v>110</v>
      </c>
      <c r="E11" s="59">
        <v>1.6002948650831199</v>
      </c>
      <c r="F11" s="59">
        <v>6.0377112861369193</v>
      </c>
      <c r="G11" s="59">
        <v>0</v>
      </c>
      <c r="H11" s="59">
        <v>11.377807836755201</v>
      </c>
      <c r="I11" s="59">
        <v>68.442005008436197</v>
      </c>
      <c r="J11" s="59">
        <v>3.5240029809938102E-2</v>
      </c>
      <c r="K11" s="59">
        <v>55.920184532487596</v>
      </c>
      <c r="L11" s="103"/>
      <c r="M11" s="103"/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05" t="s">
        <v>130</v>
      </c>
      <c r="D12" s="106" t="s">
        <v>110</v>
      </c>
      <c r="E12" s="59">
        <v>0.29744430046109199</v>
      </c>
      <c r="F12" s="59">
        <v>15.389752549768099</v>
      </c>
      <c r="G12" s="59">
        <v>0</v>
      </c>
      <c r="H12" s="59">
        <v>25.135834844666398</v>
      </c>
      <c r="I12" s="59">
        <v>21.730084029407898</v>
      </c>
      <c r="J12" s="59">
        <v>0.205643593300538</v>
      </c>
      <c r="K12" s="59">
        <v>82.800482150783608</v>
      </c>
      <c r="L12" s="103"/>
      <c r="M12" s="103"/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05" t="s">
        <v>133</v>
      </c>
      <c r="D13" s="106" t="s">
        <v>110</v>
      </c>
      <c r="E13" s="59">
        <v>0.90530942827440297</v>
      </c>
      <c r="F13" s="59">
        <v>74.562416059449305</v>
      </c>
      <c r="G13" s="59">
        <v>0</v>
      </c>
      <c r="H13" s="59">
        <v>1.9020854930234601</v>
      </c>
      <c r="I13" s="59">
        <v>2.4643129343709904</v>
      </c>
      <c r="J13" s="59">
        <v>1.4446156407785E-2</v>
      </c>
      <c r="K13" s="59">
        <v>14.741632136244</v>
      </c>
      <c r="L13" s="103"/>
      <c r="M13" s="103"/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05" t="s">
        <v>134</v>
      </c>
      <c r="D14" s="106" t="s">
        <v>110</v>
      </c>
      <c r="E14" s="59">
        <v>0</v>
      </c>
      <c r="F14" s="59">
        <v>0.16254664073706498</v>
      </c>
      <c r="G14" s="59">
        <v>0</v>
      </c>
      <c r="H14" s="59">
        <v>0</v>
      </c>
      <c r="I14" s="59">
        <v>1.8908948165570399E-2</v>
      </c>
      <c r="J14" s="59">
        <v>0.10760419756935199</v>
      </c>
      <c r="K14" s="59">
        <v>0.75065400760800105</v>
      </c>
      <c r="L14" s="103"/>
      <c r="M14" s="103"/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05" t="s">
        <v>124</v>
      </c>
      <c r="D15" s="106" t="s">
        <v>110</v>
      </c>
      <c r="E15" s="59">
        <v>0.24700329485627101</v>
      </c>
      <c r="F15" s="59">
        <v>23.806814715988999</v>
      </c>
      <c r="G15" s="59">
        <v>0</v>
      </c>
      <c r="H15" s="59">
        <v>0</v>
      </c>
      <c r="I15" s="59">
        <v>14.574896484308299</v>
      </c>
      <c r="J15" s="59">
        <v>1.6072786762911999E-3</v>
      </c>
      <c r="K15" s="59">
        <v>64.416884062298294</v>
      </c>
      <c r="L15" s="103"/>
      <c r="M15" s="103"/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05" t="s">
        <v>132</v>
      </c>
      <c r="D16" s="106" t="s">
        <v>110</v>
      </c>
      <c r="E16" s="59">
        <v>0</v>
      </c>
      <c r="F16" s="59">
        <v>7.5156205178992996</v>
      </c>
      <c r="G16" s="59">
        <v>4.7072787333254205</v>
      </c>
      <c r="H16" s="59">
        <v>4.9887765587053601E-3</v>
      </c>
      <c r="I16" s="59">
        <v>7.3916456082878293E-2</v>
      </c>
      <c r="J16" s="59">
        <v>0</v>
      </c>
      <c r="K16" s="59">
        <v>121.88419440833199</v>
      </c>
      <c r="L16" s="103"/>
      <c r="M16" s="103"/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05" t="s">
        <v>128</v>
      </c>
      <c r="D17" s="106" t="s">
        <v>110</v>
      </c>
      <c r="E17" s="59">
        <v>0.75055088146959603</v>
      </c>
      <c r="F17" s="59">
        <v>32.072395701047697</v>
      </c>
      <c r="G17" s="59">
        <v>2.1614431789841199E-2</v>
      </c>
      <c r="H17" s="59">
        <v>2.93575230063295</v>
      </c>
      <c r="I17" s="59">
        <v>0.77830798159972903</v>
      </c>
      <c r="J17" s="59">
        <v>1.3082792216130299</v>
      </c>
      <c r="K17" s="59">
        <v>21.252853635162101</v>
      </c>
      <c r="L17" s="103"/>
      <c r="M17" s="103"/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05" t="s">
        <v>127</v>
      </c>
      <c r="D18" s="106" t="s">
        <v>110</v>
      </c>
      <c r="E18" s="59">
        <v>0</v>
      </c>
      <c r="F18" s="59">
        <v>0.56600729772108294</v>
      </c>
      <c r="G18" s="59">
        <v>2.71919790536507E-2</v>
      </c>
      <c r="H18" s="59">
        <v>0</v>
      </c>
      <c r="I18" s="59">
        <v>5.2282780598219799E-4</v>
      </c>
      <c r="J18" s="59">
        <v>2.12871800825131E-2</v>
      </c>
      <c r="K18" s="59">
        <v>8.0346240297025293</v>
      </c>
      <c r="L18" s="103"/>
      <c r="M18" s="103"/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05" t="s">
        <v>131</v>
      </c>
      <c r="D19" s="106" t="s">
        <v>110</v>
      </c>
      <c r="E19" s="59">
        <v>2.6640678547362699</v>
      </c>
      <c r="F19" s="59">
        <v>1.0182009365563101</v>
      </c>
      <c r="G19" s="59">
        <v>0</v>
      </c>
      <c r="H19" s="59">
        <v>0</v>
      </c>
      <c r="I19" s="59">
        <v>0.25172640476922298</v>
      </c>
      <c r="J19" s="59">
        <v>8.6415875940920595E-2</v>
      </c>
      <c r="K19" s="59">
        <v>67.900785383910701</v>
      </c>
      <c r="L19" s="103"/>
      <c r="M19" s="103"/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05" t="s">
        <v>138</v>
      </c>
      <c r="D20" s="106" t="s">
        <v>110</v>
      </c>
      <c r="E20" s="59">
        <v>3.1568470058936202</v>
      </c>
      <c r="F20" s="59">
        <v>70.879308164961301</v>
      </c>
      <c r="G20" s="59">
        <v>3.4265567521477402</v>
      </c>
      <c r="H20" s="59">
        <v>11.0485472978187</v>
      </c>
      <c r="I20" s="59">
        <v>0.161847621121949</v>
      </c>
      <c r="J20" s="59">
        <v>2.8770601535099298</v>
      </c>
      <c r="K20" s="59">
        <v>3.9298382142023001</v>
      </c>
      <c r="L20" s="103"/>
      <c r="M20" s="103"/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05" t="s">
        <v>374</v>
      </c>
      <c r="D21" s="106" t="s">
        <v>110</v>
      </c>
      <c r="E21" s="59">
        <v>0</v>
      </c>
      <c r="F21" s="59">
        <v>0</v>
      </c>
      <c r="G21" s="59">
        <v>3.6311814294168E-2</v>
      </c>
      <c r="H21" s="59">
        <v>0</v>
      </c>
      <c r="I21" s="59">
        <v>2.87464047703567E-3</v>
      </c>
      <c r="J21" s="59">
        <v>1.0561623137040999E-2</v>
      </c>
      <c r="K21" s="59">
        <v>0.30878070140925795</v>
      </c>
      <c r="L21" s="103"/>
      <c r="M21" s="103"/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05" t="s">
        <v>137</v>
      </c>
      <c r="D22" s="106" t="s">
        <v>110</v>
      </c>
      <c r="E22" s="59">
        <v>0.10188250332846001</v>
      </c>
      <c r="F22" s="59">
        <v>80.623930946015093</v>
      </c>
      <c r="G22" s="59">
        <v>6.7776462735287091E-2</v>
      </c>
      <c r="H22" s="59">
        <v>1.8884435340077999E-2</v>
      </c>
      <c r="I22" s="59">
        <v>0.535699694469287</v>
      </c>
      <c r="J22" s="59">
        <v>1.46041662440924E-3</v>
      </c>
      <c r="K22" s="59">
        <v>0.79156419196025896</v>
      </c>
      <c r="L22" s="103"/>
      <c r="M22" s="103"/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05" t="s">
        <v>139</v>
      </c>
      <c r="D23" s="106" t="s">
        <v>110</v>
      </c>
      <c r="E23" s="59">
        <v>2.4007336537583801</v>
      </c>
      <c r="F23" s="59">
        <v>0.91403656818296897</v>
      </c>
      <c r="G23" s="59">
        <v>0</v>
      </c>
      <c r="H23" s="59">
        <v>0</v>
      </c>
      <c r="I23" s="59">
        <v>32.9258198609567</v>
      </c>
      <c r="J23" s="59">
        <v>0</v>
      </c>
      <c r="K23" s="59">
        <v>2.81192334955891</v>
      </c>
      <c r="L23" s="103"/>
      <c r="M23" s="103"/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05" t="s">
        <v>135</v>
      </c>
      <c r="D24" s="106" t="s">
        <v>110</v>
      </c>
      <c r="E24" s="59">
        <v>0</v>
      </c>
      <c r="F24" s="59">
        <v>0</v>
      </c>
      <c r="G24" s="59">
        <v>0</v>
      </c>
      <c r="H24" s="59">
        <v>0</v>
      </c>
      <c r="I24" s="59">
        <v>2.0257646623229101E-2</v>
      </c>
      <c r="J24" s="59">
        <v>0</v>
      </c>
      <c r="K24" s="59">
        <v>0</v>
      </c>
      <c r="L24" s="103"/>
      <c r="M24" s="103"/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05" t="s">
        <v>145</v>
      </c>
      <c r="D25" s="106" t="s">
        <v>110</v>
      </c>
      <c r="E25" s="59">
        <v>5.0745198671832501</v>
      </c>
      <c r="F25" s="59">
        <v>0.52872634227190196</v>
      </c>
      <c r="G25" s="59">
        <v>0</v>
      </c>
      <c r="H25" s="59">
        <v>0</v>
      </c>
      <c r="I25" s="59">
        <v>6.6360778574048602</v>
      </c>
      <c r="J25" s="59">
        <v>1.1635178963596399E-3</v>
      </c>
      <c r="K25" s="59">
        <v>21.590514034306</v>
      </c>
      <c r="L25" s="103"/>
      <c r="M25" s="103"/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05" t="s">
        <v>375</v>
      </c>
      <c r="D26" s="106" t="s">
        <v>110</v>
      </c>
      <c r="E26" s="59">
        <v>2.2478132142998302</v>
      </c>
      <c r="F26" s="59">
        <v>11.323319671085502</v>
      </c>
      <c r="G26" s="59">
        <v>2.2891556597847099E-2</v>
      </c>
      <c r="H26" s="59">
        <v>0.14528623012570599</v>
      </c>
      <c r="I26" s="59">
        <v>1.1860310070278099</v>
      </c>
      <c r="J26" s="59">
        <v>3.6522577318171501</v>
      </c>
      <c r="K26" s="59">
        <v>13.0337397772215</v>
      </c>
      <c r="L26" s="103"/>
      <c r="M26" s="103"/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05" t="s">
        <v>129</v>
      </c>
      <c r="D27" s="106" t="s">
        <v>110</v>
      </c>
      <c r="E27" s="59">
        <v>2.6487246680664E-2</v>
      </c>
      <c r="F27" s="59">
        <v>0.61824957475145093</v>
      </c>
      <c r="G27" s="59">
        <v>0</v>
      </c>
      <c r="H27" s="59">
        <v>0</v>
      </c>
      <c r="I27" s="59">
        <v>9.5795177113479202</v>
      </c>
      <c r="J27" s="59">
        <v>0.336824526612506</v>
      </c>
      <c r="K27" s="59">
        <v>12.4945359571912</v>
      </c>
      <c r="L27" s="103"/>
      <c r="M27" s="103"/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105" t="s">
        <v>143</v>
      </c>
      <c r="D28" s="106" t="s">
        <v>110</v>
      </c>
      <c r="E28" s="59">
        <v>9.8286425941127593</v>
      </c>
      <c r="F28" s="59">
        <v>86.683718016888704</v>
      </c>
      <c r="G28" s="59">
        <v>38.610687513796805</v>
      </c>
      <c r="H28" s="59">
        <v>53.859874058150702</v>
      </c>
      <c r="I28" s="59">
        <v>35.011875771352301</v>
      </c>
      <c r="J28" s="59">
        <v>9.7681373240910698</v>
      </c>
      <c r="K28" s="59">
        <v>289.16222977797196</v>
      </c>
      <c r="L28" s="103"/>
      <c r="M28" s="103"/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147" t="s">
        <v>112</v>
      </c>
      <c r="D29" s="107" t="s">
        <v>110</v>
      </c>
      <c r="E29" s="61">
        <v>31.2662093374297</v>
      </c>
      <c r="F29" s="61">
        <v>453.87695557812896</v>
      </c>
      <c r="G29" s="61">
        <v>68.692232306814802</v>
      </c>
      <c r="H29" s="61">
        <v>107.166768462429</v>
      </c>
      <c r="I29" s="61">
        <v>197.00653641070599</v>
      </c>
      <c r="J29" s="61">
        <v>50.2453384256752</v>
      </c>
      <c r="K29" s="61">
        <v>1204.5366746916</v>
      </c>
      <c r="L29" s="103"/>
      <c r="M29" s="103"/>
      <c r="N29" s="103"/>
      <c r="O29" s="103"/>
      <c r="P29" s="103"/>
      <c r="Q29" s="103"/>
    </row>
    <row r="30" spans="1:17" s="51" customFormat="1" ht="30" customHeight="1" x14ac:dyDescent="0.2">
      <c r="A30" s="50"/>
      <c r="C30" s="52"/>
      <c r="D30" s="52"/>
      <c r="E30" s="68" t="s">
        <v>390</v>
      </c>
      <c r="F30" s="52"/>
      <c r="G30" s="52"/>
      <c r="H30" s="52"/>
      <c r="I30" s="52"/>
      <c r="J30" s="52"/>
      <c r="K30" s="52"/>
      <c r="L30" s="104"/>
      <c r="M30" s="104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05" t="s">
        <v>123</v>
      </c>
      <c r="D31" s="106" t="s">
        <v>110</v>
      </c>
      <c r="E31" s="59">
        <v>0</v>
      </c>
      <c r="F31" s="59">
        <v>4.3427279733092998</v>
      </c>
      <c r="G31" s="59">
        <v>28.510274265474401</v>
      </c>
      <c r="H31" s="59">
        <v>1.42910496109024E-3</v>
      </c>
      <c r="I31" s="59">
        <v>0.20653841130133799</v>
      </c>
      <c r="J31" s="59">
        <v>3.0657911744173298</v>
      </c>
      <c r="K31" s="59">
        <v>22.001095666016202</v>
      </c>
      <c r="L31" s="103"/>
      <c r="M31" s="103"/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05" t="s">
        <v>126</v>
      </c>
      <c r="D32" s="106" t="s">
        <v>110</v>
      </c>
      <c r="E32" s="59">
        <v>1.8507286349308598</v>
      </c>
      <c r="F32" s="59">
        <v>14.003941030661101</v>
      </c>
      <c r="G32" s="59">
        <v>0.142294776566983</v>
      </c>
      <c r="H32" s="59">
        <v>1.2342250018967801E-3</v>
      </c>
      <c r="I32" s="59">
        <v>5.6910233685661993</v>
      </c>
      <c r="J32" s="59">
        <v>7.1679181963845595E-2</v>
      </c>
      <c r="K32" s="59">
        <v>382.74563264217903</v>
      </c>
      <c r="L32" s="103"/>
      <c r="M32" s="103"/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05" t="s">
        <v>130</v>
      </c>
      <c r="D33" s="106" t="s">
        <v>110</v>
      </c>
      <c r="E33" s="59">
        <v>1.773425929813</v>
      </c>
      <c r="F33" s="59">
        <v>28.857623248743398</v>
      </c>
      <c r="G33" s="59">
        <v>0</v>
      </c>
      <c r="H33" s="59">
        <v>33.828228379866701</v>
      </c>
      <c r="I33" s="59">
        <v>27.186569882937899</v>
      </c>
      <c r="J33" s="59">
        <v>1.3875238681557001</v>
      </c>
      <c r="K33" s="59">
        <v>116.04310961479399</v>
      </c>
      <c r="L33" s="103"/>
      <c r="M33" s="103"/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05" t="s">
        <v>133</v>
      </c>
      <c r="D34" s="106" t="s">
        <v>110</v>
      </c>
      <c r="E34" s="59">
        <v>0.99202183038074809</v>
      </c>
      <c r="F34" s="59">
        <v>115.021115859432</v>
      </c>
      <c r="G34" s="59">
        <v>0.14096885509729601</v>
      </c>
      <c r="H34" s="59">
        <v>3.8194697672584299</v>
      </c>
      <c r="I34" s="59">
        <v>1.1370466183414401</v>
      </c>
      <c r="J34" s="59">
        <v>1.25759798784322E-2</v>
      </c>
      <c r="K34" s="59">
        <v>27.587836597319299</v>
      </c>
      <c r="L34" s="103"/>
      <c r="M34" s="103"/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05" t="s">
        <v>136</v>
      </c>
      <c r="D35" s="106" t="s">
        <v>110</v>
      </c>
      <c r="E35" s="59">
        <v>9.1219937580319391E-2</v>
      </c>
      <c r="F35" s="59">
        <v>0.16741810496540599</v>
      </c>
      <c r="G35" s="59">
        <v>0</v>
      </c>
      <c r="H35" s="59">
        <v>0.32321560338216399</v>
      </c>
      <c r="I35" s="59">
        <v>7.7214784678686401</v>
      </c>
      <c r="J35" s="59">
        <v>43.198391339887898</v>
      </c>
      <c r="K35" s="59">
        <v>9.6506551202710398</v>
      </c>
      <c r="L35" s="103"/>
      <c r="M35" s="103"/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05" t="s">
        <v>125</v>
      </c>
      <c r="D36" s="106" t="s">
        <v>110</v>
      </c>
      <c r="E36" s="59">
        <v>1.4211751312243299</v>
      </c>
      <c r="F36" s="59">
        <v>3.6291089041567899</v>
      </c>
      <c r="G36" s="59">
        <v>0</v>
      </c>
      <c r="H36" s="59">
        <v>1.7785845697065399</v>
      </c>
      <c r="I36" s="59">
        <v>45.836927273247795</v>
      </c>
      <c r="J36" s="59">
        <v>0.13319789237671301</v>
      </c>
      <c r="K36" s="59">
        <v>48.585208551229002</v>
      </c>
      <c r="L36" s="103"/>
      <c r="M36" s="103"/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05" t="s">
        <v>127</v>
      </c>
      <c r="D37" s="106" t="s">
        <v>110</v>
      </c>
      <c r="E37" s="59">
        <v>0</v>
      </c>
      <c r="F37" s="59">
        <v>6.2715981250883894</v>
      </c>
      <c r="G37" s="59">
        <v>0</v>
      </c>
      <c r="H37" s="59">
        <v>0</v>
      </c>
      <c r="I37" s="59">
        <v>0</v>
      </c>
      <c r="J37" s="59">
        <v>0</v>
      </c>
      <c r="K37" s="59">
        <v>0</v>
      </c>
      <c r="L37" s="103"/>
      <c r="M37" s="103"/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05" t="s">
        <v>124</v>
      </c>
      <c r="D38" s="106" t="s">
        <v>110</v>
      </c>
      <c r="E38" s="59">
        <v>1.9953522973267399</v>
      </c>
      <c r="F38" s="59">
        <v>35.688806332913401</v>
      </c>
      <c r="G38" s="59">
        <v>0</v>
      </c>
      <c r="H38" s="59">
        <v>0</v>
      </c>
      <c r="I38" s="59">
        <v>25.753513441882099</v>
      </c>
      <c r="J38" s="59">
        <v>1.2029297671038301E-2</v>
      </c>
      <c r="K38" s="59">
        <v>21.216566466822602</v>
      </c>
      <c r="L38" s="103"/>
      <c r="M38" s="103"/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05" t="s">
        <v>131</v>
      </c>
      <c r="D39" s="106" t="s">
        <v>110</v>
      </c>
      <c r="E39" s="59">
        <v>2.37175549253829</v>
      </c>
      <c r="F39" s="59">
        <v>2.0831040789288497</v>
      </c>
      <c r="G39" s="59">
        <v>1.41277936602451E-2</v>
      </c>
      <c r="H39" s="59">
        <v>3.6084292631507899E-2</v>
      </c>
      <c r="I39" s="59">
        <v>0.893480263954605</v>
      </c>
      <c r="J39" s="59">
        <v>1.8711470234359699</v>
      </c>
      <c r="K39" s="59">
        <v>130.96444714216901</v>
      </c>
      <c r="L39" s="103"/>
      <c r="M39" s="103"/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05" t="s">
        <v>128</v>
      </c>
      <c r="D40" s="106" t="s">
        <v>110</v>
      </c>
      <c r="E40" s="59">
        <v>1.1394922961913101</v>
      </c>
      <c r="F40" s="59">
        <v>45.093415607918494</v>
      </c>
      <c r="G40" s="59">
        <v>0.332371749294536</v>
      </c>
      <c r="H40" s="59">
        <v>0.92649108169349403</v>
      </c>
      <c r="I40" s="59">
        <v>0.55235280067271009</v>
      </c>
      <c r="J40" s="59">
        <v>4.7167734190513197</v>
      </c>
      <c r="K40" s="59">
        <v>11.536549600729801</v>
      </c>
      <c r="L40" s="103"/>
      <c r="M40" s="103"/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05" t="s">
        <v>134</v>
      </c>
      <c r="D41" s="106" t="s">
        <v>110</v>
      </c>
      <c r="E41" s="59">
        <v>0</v>
      </c>
      <c r="F41" s="59">
        <v>0.151027938503286</v>
      </c>
      <c r="G41" s="59">
        <v>0</v>
      </c>
      <c r="H41" s="59">
        <v>0</v>
      </c>
      <c r="I41" s="59">
        <v>1.67816465507463E-2</v>
      </c>
      <c r="J41" s="59">
        <v>0</v>
      </c>
      <c r="K41" s="59">
        <v>1.3450252803622</v>
      </c>
      <c r="L41" s="103"/>
      <c r="M41" s="103"/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05" t="s">
        <v>135</v>
      </c>
      <c r="D42" s="106" t="s">
        <v>110</v>
      </c>
      <c r="E42" s="59">
        <v>0</v>
      </c>
      <c r="F42" s="59">
        <v>2.6615426968057802E-2</v>
      </c>
      <c r="G42" s="59">
        <v>0.36981698568057197</v>
      </c>
      <c r="H42" s="59">
        <v>0</v>
      </c>
      <c r="I42" s="59">
        <v>3.7500818971982798E-3</v>
      </c>
      <c r="J42" s="59">
        <v>0</v>
      </c>
      <c r="K42" s="59">
        <v>0.12527082520482499</v>
      </c>
      <c r="L42" s="103"/>
      <c r="M42" s="103"/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05" t="s">
        <v>138</v>
      </c>
      <c r="D43" s="106" t="s">
        <v>110</v>
      </c>
      <c r="E43" s="59">
        <v>3.2752638107110501</v>
      </c>
      <c r="F43" s="59">
        <v>102.14262597362101</v>
      </c>
      <c r="G43" s="59">
        <v>8.407537111299769</v>
      </c>
      <c r="H43" s="59">
        <v>9.7883774683010198</v>
      </c>
      <c r="I43" s="59">
        <v>0.547924395773284</v>
      </c>
      <c r="J43" s="59">
        <v>0.91359040963804505</v>
      </c>
      <c r="K43" s="59">
        <v>7.4172634839731799</v>
      </c>
      <c r="L43" s="103"/>
      <c r="M43" s="103"/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05" t="s">
        <v>137</v>
      </c>
      <c r="D44" s="106" t="s">
        <v>110</v>
      </c>
      <c r="E44" s="59">
        <v>0.20024603420805701</v>
      </c>
      <c r="F44" s="59">
        <v>108.476831454885</v>
      </c>
      <c r="G44" s="59">
        <v>0.22264114959619</v>
      </c>
      <c r="H44" s="59">
        <v>0.447637396750101</v>
      </c>
      <c r="I44" s="59">
        <v>0.669427067318488</v>
      </c>
      <c r="J44" s="59">
        <v>3.7333419903582401E-3</v>
      </c>
      <c r="K44" s="59">
        <v>3.4754827977677802</v>
      </c>
      <c r="L44" s="103"/>
      <c r="M44" s="103"/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05" t="s">
        <v>132</v>
      </c>
      <c r="D45" s="106" t="s">
        <v>110</v>
      </c>
      <c r="E45" s="59">
        <v>0</v>
      </c>
      <c r="F45" s="59">
        <v>8.5657438948654203</v>
      </c>
      <c r="G45" s="59">
        <v>8.9650687234177493</v>
      </c>
      <c r="H45" s="59">
        <v>0</v>
      </c>
      <c r="I45" s="59">
        <v>1.2889756868712098E-3</v>
      </c>
      <c r="J45" s="59">
        <v>6.3624329122497396E-3</v>
      </c>
      <c r="K45" s="59">
        <v>32.093633800114304</v>
      </c>
      <c r="L45" s="103"/>
      <c r="M45" s="103"/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05" t="s">
        <v>374</v>
      </c>
      <c r="D46" s="106" t="s">
        <v>110</v>
      </c>
      <c r="E46" s="59">
        <v>0</v>
      </c>
      <c r="F46" s="59">
        <v>0</v>
      </c>
      <c r="G46" s="59">
        <v>5.09665070002389E-2</v>
      </c>
      <c r="H46" s="59">
        <v>0</v>
      </c>
      <c r="I46" s="59">
        <v>3.5293013781727001E-3</v>
      </c>
      <c r="J46" s="59">
        <v>2.1597182056487399E-3</v>
      </c>
      <c r="K46" s="59">
        <v>0.29265395916804604</v>
      </c>
      <c r="L46" s="103"/>
      <c r="M46" s="103"/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05" t="s">
        <v>139</v>
      </c>
      <c r="D47" s="106" t="s">
        <v>110</v>
      </c>
      <c r="E47" s="59">
        <v>3.9455398250479403</v>
      </c>
      <c r="F47" s="59">
        <v>0.73175241866775109</v>
      </c>
      <c r="G47" s="59">
        <v>0.167331928357767</v>
      </c>
      <c r="H47" s="59">
        <v>0</v>
      </c>
      <c r="I47" s="59">
        <v>28.366719199967601</v>
      </c>
      <c r="J47" s="59">
        <v>0</v>
      </c>
      <c r="K47" s="59">
        <v>2.7514728508568203</v>
      </c>
      <c r="L47" s="103"/>
      <c r="M47" s="103"/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05" t="s">
        <v>129</v>
      </c>
      <c r="D48" s="106" t="s">
        <v>110</v>
      </c>
      <c r="E48" s="59">
        <v>9.9533938674781691E-2</v>
      </c>
      <c r="F48" s="59">
        <v>0.22130851017539702</v>
      </c>
      <c r="G48" s="59">
        <v>0</v>
      </c>
      <c r="H48" s="59">
        <v>0</v>
      </c>
      <c r="I48" s="59">
        <v>11.6722025509331</v>
      </c>
      <c r="J48" s="59">
        <v>0.18715197609855899</v>
      </c>
      <c r="K48" s="59">
        <v>16.1851244377266</v>
      </c>
      <c r="L48" s="103"/>
      <c r="M48" s="103"/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05" t="s">
        <v>375</v>
      </c>
      <c r="D49" s="106" t="s">
        <v>110</v>
      </c>
      <c r="E49" s="59">
        <v>1.4690971349100401</v>
      </c>
      <c r="F49" s="59">
        <v>7.9470389276873403</v>
      </c>
      <c r="G49" s="59">
        <v>0.19937726933484101</v>
      </c>
      <c r="H49" s="59">
        <v>3.3729337896045701E-2</v>
      </c>
      <c r="I49" s="59">
        <v>1.51855176628709</v>
      </c>
      <c r="J49" s="59">
        <v>5.1325873360533594</v>
      </c>
      <c r="K49" s="59">
        <v>1.5965499676241199</v>
      </c>
      <c r="L49" s="103"/>
      <c r="M49" s="103"/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05" t="s">
        <v>141</v>
      </c>
      <c r="D50" s="106" t="s">
        <v>110</v>
      </c>
      <c r="E50" s="59">
        <v>0.23555307388359198</v>
      </c>
      <c r="F50" s="59">
        <v>1.3318621564558399</v>
      </c>
      <c r="G50" s="59">
        <v>0</v>
      </c>
      <c r="H50" s="59">
        <v>0</v>
      </c>
      <c r="I50" s="59">
        <v>21.923017048082599</v>
      </c>
      <c r="J50" s="59">
        <v>1.97226660366208</v>
      </c>
      <c r="K50" s="59">
        <v>2.9374540072334496</v>
      </c>
      <c r="L50" s="103"/>
      <c r="M50" s="103"/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105" t="s">
        <v>143</v>
      </c>
      <c r="D51" s="106" t="s">
        <v>110</v>
      </c>
      <c r="E51" s="59">
        <v>18.338733345978302</v>
      </c>
      <c r="F51" s="59">
        <v>122.29792429104701</v>
      </c>
      <c r="G51" s="59">
        <v>33.426179229773204</v>
      </c>
      <c r="H51" s="59">
        <v>59.810031908293801</v>
      </c>
      <c r="I51" s="59">
        <v>37.102117905974701</v>
      </c>
      <c r="J51" s="59">
        <v>11.6637241087455</v>
      </c>
      <c r="K51" s="59">
        <v>300.86172359864401</v>
      </c>
      <c r="L51" s="103"/>
      <c r="M51" s="103"/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147" t="s">
        <v>112</v>
      </c>
      <c r="D52" s="107" t="s">
        <v>110</v>
      </c>
      <c r="E52" s="61">
        <v>39.1991387133993</v>
      </c>
      <c r="F52" s="61">
        <v>607.05159025899297</v>
      </c>
      <c r="G52" s="61">
        <v>80.948956344553793</v>
      </c>
      <c r="H52" s="61">
        <v>110.79451313574299</v>
      </c>
      <c r="I52" s="61">
        <v>216.80424046862299</v>
      </c>
      <c r="J52" s="61">
        <v>74.350685104144091</v>
      </c>
      <c r="K52" s="61">
        <v>1139.41275641021</v>
      </c>
      <c r="L52" s="103"/>
      <c r="M52" s="103"/>
      <c r="N52" s="103"/>
      <c r="O52" s="103"/>
      <c r="P52" s="103"/>
      <c r="Q52" s="103"/>
    </row>
    <row r="53" spans="1:17" ht="30" customHeight="1" x14ac:dyDescent="0.2">
      <c r="A53" s="50"/>
      <c r="B53" s="51"/>
      <c r="C53" s="52"/>
      <c r="D53" s="52"/>
      <c r="E53" s="68" t="s">
        <v>391</v>
      </c>
      <c r="F53" s="52"/>
      <c r="G53" s="52"/>
      <c r="H53" s="52"/>
      <c r="I53" s="52"/>
      <c r="J53" s="52"/>
      <c r="K53" s="52"/>
      <c r="L53" s="103"/>
      <c r="M53" s="103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05" t="s">
        <v>123</v>
      </c>
      <c r="D54" s="106" t="s">
        <v>117</v>
      </c>
      <c r="E54" s="59">
        <v>2.7E-2</v>
      </c>
      <c r="F54" s="59">
        <v>2.036</v>
      </c>
      <c r="G54" s="59">
        <v>22.858000000000001</v>
      </c>
      <c r="H54" s="59">
        <v>1.708</v>
      </c>
      <c r="I54" s="59">
        <v>0.35299999999999998</v>
      </c>
      <c r="J54" s="59">
        <v>7.8049999999999997</v>
      </c>
      <c r="K54" s="59">
        <v>38.149000000000001</v>
      </c>
      <c r="L54" s="103"/>
      <c r="M54" s="103"/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05" t="s">
        <v>125</v>
      </c>
      <c r="D55" s="106" t="s">
        <v>117</v>
      </c>
      <c r="E55" s="59">
        <v>10.427</v>
      </c>
      <c r="F55" s="59">
        <v>11.567</v>
      </c>
      <c r="G55" s="59">
        <v>0</v>
      </c>
      <c r="H55" s="59">
        <v>50.106999999999999</v>
      </c>
      <c r="I55" s="59">
        <v>344.44</v>
      </c>
      <c r="J55" s="59">
        <v>6.9000000000000006E-2</v>
      </c>
      <c r="K55" s="59">
        <v>73.046000000000006</v>
      </c>
      <c r="L55" s="103"/>
      <c r="M55" s="103"/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05" t="s">
        <v>130</v>
      </c>
      <c r="D56" s="106" t="s">
        <v>117</v>
      </c>
      <c r="E56" s="59">
        <v>2.2559999999999998</v>
      </c>
      <c r="F56" s="59">
        <v>18.811</v>
      </c>
      <c r="G56" s="59">
        <v>0</v>
      </c>
      <c r="H56" s="59">
        <v>121.721</v>
      </c>
      <c r="I56" s="59">
        <v>62.719000000000001</v>
      </c>
      <c r="J56" s="59">
        <v>0.59199999999999997</v>
      </c>
      <c r="K56" s="59">
        <v>56.51</v>
      </c>
      <c r="L56" s="103"/>
      <c r="M56" s="103"/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05" t="s">
        <v>126</v>
      </c>
      <c r="D57" s="106" t="s">
        <v>117</v>
      </c>
      <c r="E57" s="59">
        <v>4.8920000000000003</v>
      </c>
      <c r="F57" s="59">
        <v>63.435000000000002</v>
      </c>
      <c r="G57" s="59">
        <v>0.152</v>
      </c>
      <c r="H57" s="59">
        <v>3.5999999999999997E-2</v>
      </c>
      <c r="I57" s="59">
        <v>7.2610000000000001</v>
      </c>
      <c r="J57" s="59">
        <v>1.0999999999999999E-2</v>
      </c>
      <c r="K57" s="59">
        <v>479.91500000000002</v>
      </c>
      <c r="L57" s="103"/>
      <c r="M57" s="103"/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05" t="s">
        <v>136</v>
      </c>
      <c r="D58" s="106" t="s">
        <v>117</v>
      </c>
      <c r="E58" s="59">
        <v>0.18</v>
      </c>
      <c r="F58" s="59">
        <v>1.2170000000000001</v>
      </c>
      <c r="G58" s="59">
        <v>0</v>
      </c>
      <c r="H58" s="59">
        <v>1.135</v>
      </c>
      <c r="I58" s="59">
        <v>0.42899999999999999</v>
      </c>
      <c r="J58" s="59">
        <v>51.234999999999999</v>
      </c>
      <c r="K58" s="59">
        <v>70.738</v>
      </c>
      <c r="L58" s="103"/>
      <c r="M58" s="103"/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05" t="s">
        <v>139</v>
      </c>
      <c r="D59" s="106" t="s">
        <v>117</v>
      </c>
      <c r="E59" s="59">
        <v>23.786000000000001</v>
      </c>
      <c r="F59" s="59">
        <v>4.2670000000000003</v>
      </c>
      <c r="G59" s="59">
        <v>0</v>
      </c>
      <c r="H59" s="59">
        <v>0</v>
      </c>
      <c r="I59" s="59">
        <v>175.44399999999999</v>
      </c>
      <c r="J59" s="59">
        <v>0</v>
      </c>
      <c r="K59" s="59">
        <v>1.1639999999999999</v>
      </c>
      <c r="L59" s="103"/>
      <c r="M59" s="103"/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05" t="s">
        <v>124</v>
      </c>
      <c r="D60" s="106" t="s">
        <v>117</v>
      </c>
      <c r="E60" s="59">
        <v>3.7690000000000001</v>
      </c>
      <c r="F60" s="59">
        <v>79.906000000000006</v>
      </c>
      <c r="G60" s="59">
        <v>0</v>
      </c>
      <c r="H60" s="59">
        <v>0</v>
      </c>
      <c r="I60" s="59">
        <v>39.1</v>
      </c>
      <c r="J60" s="59">
        <v>2E-3</v>
      </c>
      <c r="K60" s="59">
        <v>85.691000000000003</v>
      </c>
      <c r="L60" s="103"/>
      <c r="M60" s="103"/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05" t="s">
        <v>132</v>
      </c>
      <c r="D61" s="106" t="s">
        <v>117</v>
      </c>
      <c r="E61" s="59">
        <v>0</v>
      </c>
      <c r="F61" s="59">
        <v>5.4020000000000001</v>
      </c>
      <c r="G61" s="59">
        <v>2.3220000000000001</v>
      </c>
      <c r="H61" s="59">
        <v>1.9E-2</v>
      </c>
      <c r="I61" s="59">
        <v>0.28499999999999998</v>
      </c>
      <c r="J61" s="59">
        <v>0</v>
      </c>
      <c r="K61" s="59">
        <v>488.57499999999999</v>
      </c>
      <c r="L61" s="103"/>
      <c r="M61" s="103"/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05" t="s">
        <v>133</v>
      </c>
      <c r="D62" s="106" t="s">
        <v>117</v>
      </c>
      <c r="E62" s="59">
        <v>5.4420000000000002</v>
      </c>
      <c r="F62" s="59">
        <v>28.131</v>
      </c>
      <c r="G62" s="59">
        <v>0</v>
      </c>
      <c r="H62" s="59">
        <v>10.895</v>
      </c>
      <c r="I62" s="59">
        <v>5.97</v>
      </c>
      <c r="J62" s="59">
        <v>2.3E-2</v>
      </c>
      <c r="K62" s="59">
        <v>8.0630000000000006</v>
      </c>
      <c r="L62" s="103"/>
      <c r="M62" s="103"/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05" t="s">
        <v>128</v>
      </c>
      <c r="D63" s="106" t="s">
        <v>117</v>
      </c>
      <c r="E63" s="59">
        <v>1.504</v>
      </c>
      <c r="F63" s="59">
        <v>89.635999999999996</v>
      </c>
      <c r="G63" s="59">
        <v>2.7E-2</v>
      </c>
      <c r="H63" s="59">
        <v>17.561</v>
      </c>
      <c r="I63" s="59">
        <v>4.5229999999999997</v>
      </c>
      <c r="J63" s="59">
        <v>3.0219999999999998</v>
      </c>
      <c r="K63" s="59">
        <v>23.408999999999999</v>
      </c>
      <c r="L63" s="103"/>
      <c r="M63" s="103"/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05" t="s">
        <v>141</v>
      </c>
      <c r="D64" s="106" t="s">
        <v>117</v>
      </c>
      <c r="E64" s="59">
        <v>4.5250000000000004</v>
      </c>
      <c r="F64" s="59">
        <v>4.7169999999999996</v>
      </c>
      <c r="G64" s="59">
        <v>0</v>
      </c>
      <c r="H64" s="59">
        <v>0</v>
      </c>
      <c r="I64" s="59">
        <v>52.213000000000001</v>
      </c>
      <c r="J64" s="59">
        <v>4.8170000000000002</v>
      </c>
      <c r="K64" s="59">
        <v>1.899</v>
      </c>
      <c r="L64" s="103"/>
      <c r="M64" s="103"/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05" t="s">
        <v>145</v>
      </c>
      <c r="D65" s="106" t="s">
        <v>117</v>
      </c>
      <c r="E65" s="59">
        <v>45.747999999999998</v>
      </c>
      <c r="F65" s="59">
        <v>3.7029999999999998</v>
      </c>
      <c r="G65" s="59">
        <v>0</v>
      </c>
      <c r="H65" s="59">
        <v>0</v>
      </c>
      <c r="I65" s="59">
        <v>44.234999999999999</v>
      </c>
      <c r="J65" s="59">
        <v>2E-3</v>
      </c>
      <c r="K65" s="59">
        <v>7.9169999999999998</v>
      </c>
      <c r="L65" s="103"/>
      <c r="M65" s="103"/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05" t="s">
        <v>129</v>
      </c>
      <c r="D66" s="106" t="s">
        <v>117</v>
      </c>
      <c r="E66" s="59">
        <v>0.14099999999999999</v>
      </c>
      <c r="F66" s="59">
        <v>1.208</v>
      </c>
      <c r="G66" s="59">
        <v>0</v>
      </c>
      <c r="H66" s="59">
        <v>0</v>
      </c>
      <c r="I66" s="59">
        <v>34.887</v>
      </c>
      <c r="J66" s="59">
        <v>0.28799999999999998</v>
      </c>
      <c r="K66" s="59">
        <v>15.304</v>
      </c>
      <c r="L66" s="103"/>
      <c r="M66" s="103"/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05" t="s">
        <v>131</v>
      </c>
      <c r="D67" s="106" t="s">
        <v>117</v>
      </c>
      <c r="E67" s="59">
        <v>13.568</v>
      </c>
      <c r="F67" s="59">
        <v>2.899</v>
      </c>
      <c r="G67" s="59">
        <v>0</v>
      </c>
      <c r="H67" s="59">
        <v>0</v>
      </c>
      <c r="I67" s="59">
        <v>1.288</v>
      </c>
      <c r="J67" s="59">
        <v>5.5E-2</v>
      </c>
      <c r="K67" s="59">
        <v>79.304000000000002</v>
      </c>
      <c r="L67" s="103"/>
      <c r="M67" s="103"/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05" t="s">
        <v>470</v>
      </c>
      <c r="D68" s="106" t="s">
        <v>117</v>
      </c>
      <c r="E68" s="59">
        <v>3.5000000000000003E-2</v>
      </c>
      <c r="F68" s="59">
        <v>0.24399999999999999</v>
      </c>
      <c r="G68" s="59">
        <v>0</v>
      </c>
      <c r="H68" s="59">
        <v>0</v>
      </c>
      <c r="I68" s="59">
        <v>0</v>
      </c>
      <c r="J68" s="59">
        <v>0</v>
      </c>
      <c r="K68" s="59">
        <v>95.313000000000002</v>
      </c>
      <c r="L68" s="103"/>
      <c r="M68" s="103"/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05" t="s">
        <v>375</v>
      </c>
      <c r="D69" s="106" t="s">
        <v>117</v>
      </c>
      <c r="E69" s="59">
        <v>17.161000000000001</v>
      </c>
      <c r="F69" s="59">
        <v>44.377000000000002</v>
      </c>
      <c r="G69" s="59">
        <v>4.4999999999999998E-2</v>
      </c>
      <c r="H69" s="59">
        <v>0.73799999999999999</v>
      </c>
      <c r="I69" s="59">
        <v>3.1520000000000001</v>
      </c>
      <c r="J69" s="59">
        <v>8.7200000000000006</v>
      </c>
      <c r="K69" s="59">
        <v>14.188000000000001</v>
      </c>
      <c r="L69" s="103"/>
      <c r="M69" s="103"/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05" t="s">
        <v>147</v>
      </c>
      <c r="D70" s="106" t="s">
        <v>117</v>
      </c>
      <c r="E70" s="59">
        <v>0</v>
      </c>
      <c r="F70" s="59">
        <v>0.56499999999999995</v>
      </c>
      <c r="G70" s="59">
        <v>6.0049999999999999</v>
      </c>
      <c r="H70" s="59">
        <v>0</v>
      </c>
      <c r="I70" s="59">
        <v>8.1000000000000003E-2</v>
      </c>
      <c r="J70" s="59">
        <v>0</v>
      </c>
      <c r="K70" s="59">
        <v>124.663</v>
      </c>
      <c r="L70" s="103"/>
      <c r="M70" s="103"/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05" t="s">
        <v>146</v>
      </c>
      <c r="D71" s="106" t="s">
        <v>117</v>
      </c>
      <c r="E71" s="59">
        <v>2.7370000000000001</v>
      </c>
      <c r="F71" s="59">
        <v>0.56999999999999995</v>
      </c>
      <c r="G71" s="59">
        <v>0</v>
      </c>
      <c r="H71" s="59">
        <v>0</v>
      </c>
      <c r="I71" s="59">
        <v>64.796000000000006</v>
      </c>
      <c r="J71" s="59">
        <v>0</v>
      </c>
      <c r="K71" s="59">
        <v>5.9050000000000002</v>
      </c>
      <c r="L71" s="103"/>
      <c r="M71" s="103"/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05" t="s">
        <v>137</v>
      </c>
      <c r="D72" s="106" t="s">
        <v>117</v>
      </c>
      <c r="E72" s="59">
        <v>1.2130000000000001</v>
      </c>
      <c r="F72" s="59">
        <v>92.677999999999997</v>
      </c>
      <c r="G72" s="59">
        <v>3.2000000000000001E-2</v>
      </c>
      <c r="H72" s="59">
        <v>0.121</v>
      </c>
      <c r="I72" s="59">
        <v>3.278</v>
      </c>
      <c r="J72" s="59">
        <v>4.0000000000000001E-3</v>
      </c>
      <c r="K72" s="59">
        <v>0.498</v>
      </c>
      <c r="L72" s="103"/>
      <c r="M72" s="103"/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05" t="s">
        <v>479</v>
      </c>
      <c r="D73" s="106" t="s">
        <v>117</v>
      </c>
      <c r="E73" s="59">
        <v>0.26700000000000002</v>
      </c>
      <c r="F73" s="59">
        <v>1.1479999999999999</v>
      </c>
      <c r="G73" s="59">
        <v>1.2E-2</v>
      </c>
      <c r="H73" s="59">
        <v>75.233999999999995</v>
      </c>
      <c r="I73" s="59">
        <v>7.0640000000000001</v>
      </c>
      <c r="J73" s="59">
        <v>0</v>
      </c>
      <c r="K73" s="59">
        <v>2.5000000000000001E-2</v>
      </c>
      <c r="L73" s="103"/>
      <c r="M73" s="103"/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105" t="s">
        <v>143</v>
      </c>
      <c r="D74" s="106" t="s">
        <v>117</v>
      </c>
      <c r="E74" s="59">
        <v>27.811</v>
      </c>
      <c r="F74" s="59">
        <v>181.65299999999999</v>
      </c>
      <c r="G74" s="59">
        <v>29.663</v>
      </c>
      <c r="H74" s="59">
        <v>110.547</v>
      </c>
      <c r="I74" s="59">
        <v>35.241999999999997</v>
      </c>
      <c r="J74" s="59">
        <v>10.864000000000001</v>
      </c>
      <c r="K74" s="59">
        <v>269.64999999999998</v>
      </c>
      <c r="L74" s="103"/>
      <c r="M74" s="103"/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147" t="s">
        <v>112</v>
      </c>
      <c r="D75" s="107" t="s">
        <v>117</v>
      </c>
      <c r="E75" s="61">
        <v>165.489</v>
      </c>
      <c r="F75" s="61">
        <v>638.16999999999996</v>
      </c>
      <c r="G75" s="61">
        <v>61.116</v>
      </c>
      <c r="H75" s="61">
        <v>389.822</v>
      </c>
      <c r="I75" s="61">
        <v>886.76</v>
      </c>
      <c r="J75" s="61">
        <v>87.509</v>
      </c>
      <c r="K75" s="61">
        <v>1939.9259999999999</v>
      </c>
      <c r="L75" s="103"/>
      <c r="M75" s="103"/>
      <c r="N75" s="103"/>
      <c r="O75" s="103"/>
      <c r="P75" s="103"/>
      <c r="Q75" s="103"/>
    </row>
    <row r="76" spans="1:17" s="51" customFormat="1" ht="30" customHeight="1" x14ac:dyDescent="0.2">
      <c r="A76" s="50"/>
      <c r="C76" s="52"/>
      <c r="D76" s="52"/>
      <c r="E76" s="68" t="s">
        <v>394</v>
      </c>
      <c r="F76" s="52"/>
      <c r="G76" s="52"/>
      <c r="H76" s="52"/>
      <c r="I76" s="52"/>
      <c r="J76" s="52"/>
      <c r="K76" s="52"/>
      <c r="L76" s="104"/>
      <c r="M76" s="104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29" t="s">
        <v>123</v>
      </c>
      <c r="D77" s="106" t="s">
        <v>117</v>
      </c>
      <c r="E77" s="59">
        <v>0</v>
      </c>
      <c r="F77" s="59">
        <v>1.488</v>
      </c>
      <c r="G77" s="59">
        <v>34.017000000000003</v>
      </c>
      <c r="H77" s="59">
        <v>6.0000000000000001E-3</v>
      </c>
      <c r="I77" s="59">
        <v>0.6</v>
      </c>
      <c r="J77" s="59">
        <v>7.2039999999999997</v>
      </c>
      <c r="K77" s="59">
        <v>47.006999999999998</v>
      </c>
      <c r="L77" s="103"/>
      <c r="M77" s="103"/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29" t="s">
        <v>130</v>
      </c>
      <c r="D78" s="106" t="s">
        <v>117</v>
      </c>
      <c r="E78" s="59">
        <v>8.7520000000000007</v>
      </c>
      <c r="F78" s="59">
        <v>25.616</v>
      </c>
      <c r="G78" s="59">
        <v>0</v>
      </c>
      <c r="H78" s="59">
        <v>171.589</v>
      </c>
      <c r="I78" s="59">
        <v>85.298000000000002</v>
      </c>
      <c r="J78" s="59">
        <v>3.9929999999999999</v>
      </c>
      <c r="K78" s="59">
        <v>56.173999999999999</v>
      </c>
      <c r="L78" s="103"/>
      <c r="M78" s="103"/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29" t="s">
        <v>126</v>
      </c>
      <c r="D79" s="106" t="s">
        <v>117</v>
      </c>
      <c r="E79" s="59">
        <v>3.8919999999999999</v>
      </c>
      <c r="F79" s="59">
        <v>56.941000000000003</v>
      </c>
      <c r="G79" s="59">
        <v>0.11799999999999999</v>
      </c>
      <c r="H79" s="59">
        <v>4.0000000000000001E-3</v>
      </c>
      <c r="I79" s="59">
        <v>29.369</v>
      </c>
      <c r="J79" s="59">
        <v>3.9E-2</v>
      </c>
      <c r="K79" s="59">
        <v>658.40599999999995</v>
      </c>
      <c r="L79" s="103"/>
      <c r="M79" s="103"/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29" t="s">
        <v>125</v>
      </c>
      <c r="D80" s="106" t="s">
        <v>117</v>
      </c>
      <c r="E80" s="59">
        <v>9.4260000000000002</v>
      </c>
      <c r="F80" s="59">
        <v>5.5519999999999996</v>
      </c>
      <c r="G80" s="59">
        <v>0</v>
      </c>
      <c r="H80" s="59">
        <v>43.563000000000002</v>
      </c>
      <c r="I80" s="59">
        <v>258.315</v>
      </c>
      <c r="J80" s="59">
        <v>0.17</v>
      </c>
      <c r="K80" s="59">
        <v>52.948999999999998</v>
      </c>
      <c r="L80" s="103"/>
      <c r="M80" s="103"/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29" t="s">
        <v>124</v>
      </c>
      <c r="D81" s="106" t="s">
        <v>117</v>
      </c>
      <c r="E81" s="59">
        <v>16.498999999999999</v>
      </c>
      <c r="F81" s="59">
        <v>133.85499999999999</v>
      </c>
      <c r="G81" s="59">
        <v>0</v>
      </c>
      <c r="H81" s="59">
        <v>0</v>
      </c>
      <c r="I81" s="59">
        <v>87.245999999999995</v>
      </c>
      <c r="J81" s="59">
        <v>1.4999999999999999E-2</v>
      </c>
      <c r="K81" s="59">
        <v>32.655000000000001</v>
      </c>
      <c r="L81" s="103"/>
      <c r="M81" s="103"/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29" t="s">
        <v>139</v>
      </c>
      <c r="D82" s="106" t="s">
        <v>117</v>
      </c>
      <c r="E82" s="59">
        <v>27.173999999999999</v>
      </c>
      <c r="F82" s="59">
        <v>7.0910000000000002</v>
      </c>
      <c r="G82" s="59">
        <v>0.26600000000000001</v>
      </c>
      <c r="H82" s="59">
        <v>0</v>
      </c>
      <c r="I82" s="59">
        <v>189.982</v>
      </c>
      <c r="J82" s="59">
        <v>0</v>
      </c>
      <c r="K82" s="59">
        <v>1.1359999999999999</v>
      </c>
      <c r="L82" s="103"/>
      <c r="M82" s="103"/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29" t="s">
        <v>136</v>
      </c>
      <c r="D83" s="106" t="s">
        <v>117</v>
      </c>
      <c r="E83" s="59">
        <v>2.7E-2</v>
      </c>
      <c r="F83" s="59">
        <v>0.56100000000000005</v>
      </c>
      <c r="G83" s="59">
        <v>0</v>
      </c>
      <c r="H83" s="59">
        <v>1.65</v>
      </c>
      <c r="I83" s="59">
        <v>9.8780000000000001</v>
      </c>
      <c r="J83" s="59">
        <v>76.837000000000003</v>
      </c>
      <c r="K83" s="59">
        <v>8.8010000000000002</v>
      </c>
      <c r="L83" s="103"/>
      <c r="M83" s="103"/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29" t="s">
        <v>133</v>
      </c>
      <c r="D84" s="106" t="s">
        <v>117</v>
      </c>
      <c r="E84" s="59">
        <v>5.84</v>
      </c>
      <c r="F84" s="59">
        <v>30.242999999999999</v>
      </c>
      <c r="G84" s="59">
        <v>7.5999999999999998E-2</v>
      </c>
      <c r="H84" s="59">
        <v>23.125</v>
      </c>
      <c r="I84" s="59">
        <v>5.524</v>
      </c>
      <c r="J84" s="59">
        <v>1.9E-2</v>
      </c>
      <c r="K84" s="59">
        <v>13.051</v>
      </c>
      <c r="L84" s="103"/>
      <c r="M84" s="103"/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29" t="s">
        <v>128</v>
      </c>
      <c r="D85" s="106" t="s">
        <v>117</v>
      </c>
      <c r="E85" s="59">
        <v>2.399</v>
      </c>
      <c r="F85" s="59">
        <v>103.946</v>
      </c>
      <c r="G85" s="59">
        <v>0.17199999999999999</v>
      </c>
      <c r="H85" s="59">
        <v>6.056</v>
      </c>
      <c r="I85" s="59">
        <v>2.2839999999999998</v>
      </c>
      <c r="J85" s="59">
        <v>13.343</v>
      </c>
      <c r="K85" s="59">
        <v>14.605</v>
      </c>
      <c r="L85" s="103"/>
      <c r="M85" s="103"/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29" t="s">
        <v>129</v>
      </c>
      <c r="D86" s="106" t="s">
        <v>117</v>
      </c>
      <c r="E86" s="59">
        <v>0.35599999999999998</v>
      </c>
      <c r="F86" s="59">
        <v>0.46</v>
      </c>
      <c r="G86" s="59">
        <v>0</v>
      </c>
      <c r="H86" s="59">
        <v>0</v>
      </c>
      <c r="I86" s="59">
        <v>43.052</v>
      </c>
      <c r="J86" s="59">
        <v>0.14399999999999999</v>
      </c>
      <c r="K86" s="59">
        <v>27.088999999999999</v>
      </c>
      <c r="L86" s="103"/>
      <c r="M86" s="103"/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29" t="s">
        <v>141</v>
      </c>
      <c r="D87" s="106" t="s">
        <v>117</v>
      </c>
      <c r="E87" s="59">
        <v>1.738</v>
      </c>
      <c r="F87" s="59">
        <v>5.0060000000000002</v>
      </c>
      <c r="G87" s="59">
        <v>0</v>
      </c>
      <c r="H87" s="59">
        <v>0</v>
      </c>
      <c r="I87" s="59">
        <v>109.411</v>
      </c>
      <c r="J87" s="59">
        <v>4.1630000000000003</v>
      </c>
      <c r="K87" s="59">
        <v>3.9020000000000001</v>
      </c>
      <c r="L87" s="103"/>
      <c r="M87" s="103"/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29" t="s">
        <v>131</v>
      </c>
      <c r="D88" s="106" t="s">
        <v>117</v>
      </c>
      <c r="E88" s="59">
        <v>10.253</v>
      </c>
      <c r="F88" s="59">
        <v>6.4939999999999998</v>
      </c>
      <c r="G88" s="59">
        <v>1.9E-2</v>
      </c>
      <c r="H88" s="59">
        <v>9.6000000000000002E-2</v>
      </c>
      <c r="I88" s="59">
        <v>3.5619999999999998</v>
      </c>
      <c r="J88" s="59">
        <v>3.2890000000000001</v>
      </c>
      <c r="K88" s="59">
        <v>161.29400000000001</v>
      </c>
      <c r="L88" s="103"/>
      <c r="M88" s="103"/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29" t="s">
        <v>145</v>
      </c>
      <c r="D89" s="106" t="s">
        <v>117</v>
      </c>
      <c r="E89" s="59">
        <v>75.935000000000002</v>
      </c>
      <c r="F89" s="59">
        <v>4.0419999999999998</v>
      </c>
      <c r="G89" s="59">
        <v>0</v>
      </c>
      <c r="H89" s="59">
        <v>0</v>
      </c>
      <c r="I89" s="59">
        <v>45.286999999999999</v>
      </c>
      <c r="J89" s="59">
        <v>0</v>
      </c>
      <c r="K89" s="59">
        <v>5.601</v>
      </c>
      <c r="L89" s="103"/>
      <c r="M89" s="103"/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29" t="s">
        <v>132</v>
      </c>
      <c r="D90" s="106" t="s">
        <v>117</v>
      </c>
      <c r="E90" s="59">
        <v>0</v>
      </c>
      <c r="F90" s="59">
        <v>6.8040000000000003</v>
      </c>
      <c r="G90" s="59">
        <v>3.9489999999999998</v>
      </c>
      <c r="H90" s="59">
        <v>0</v>
      </c>
      <c r="I90" s="59">
        <v>2E-3</v>
      </c>
      <c r="J90" s="59">
        <v>6.0000000000000001E-3</v>
      </c>
      <c r="K90" s="59">
        <v>131.08000000000001</v>
      </c>
      <c r="L90" s="103"/>
      <c r="M90" s="103"/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29" t="s">
        <v>469</v>
      </c>
      <c r="D91" s="106" t="s">
        <v>117</v>
      </c>
      <c r="E91" s="59">
        <v>0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9">
        <v>208.27</v>
      </c>
      <c r="L91" s="103"/>
      <c r="M91" s="103"/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29" t="s">
        <v>470</v>
      </c>
      <c r="D92" s="106" t="s">
        <v>117</v>
      </c>
      <c r="E92" s="59">
        <v>0</v>
      </c>
      <c r="F92" s="59">
        <v>4.7E-2</v>
      </c>
      <c r="G92" s="59">
        <v>0</v>
      </c>
      <c r="H92" s="59">
        <v>0.84699999999999998</v>
      </c>
      <c r="I92" s="59">
        <v>0</v>
      </c>
      <c r="J92" s="59">
        <v>5.0000000000000001E-3</v>
      </c>
      <c r="K92" s="59">
        <v>104.755</v>
      </c>
      <c r="L92" s="103"/>
      <c r="M92" s="103"/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29" t="s">
        <v>146</v>
      </c>
      <c r="D93" s="106" t="s">
        <v>117</v>
      </c>
      <c r="E93" s="59">
        <v>0.54600000000000004</v>
      </c>
      <c r="F93" s="59">
        <v>1.4259999999999999</v>
      </c>
      <c r="G93" s="59">
        <v>0</v>
      </c>
      <c r="H93" s="59">
        <v>0</v>
      </c>
      <c r="I93" s="59">
        <v>35.81</v>
      </c>
      <c r="J93" s="59">
        <v>0</v>
      </c>
      <c r="K93" s="59">
        <v>0.249</v>
      </c>
      <c r="L93" s="103"/>
      <c r="M93" s="103"/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29" t="s">
        <v>472</v>
      </c>
      <c r="D94" s="106" t="s">
        <v>117</v>
      </c>
      <c r="E94" s="59">
        <v>1E-3</v>
      </c>
      <c r="F94" s="59">
        <v>13.401999999999999</v>
      </c>
      <c r="G94" s="59">
        <v>1E-3</v>
      </c>
      <c r="H94" s="59">
        <v>0</v>
      </c>
      <c r="I94" s="59">
        <v>0.01</v>
      </c>
      <c r="J94" s="59">
        <v>5.3579999999999997</v>
      </c>
      <c r="K94" s="59">
        <v>0.186</v>
      </c>
      <c r="L94" s="103"/>
      <c r="M94" s="103"/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29" t="s">
        <v>140</v>
      </c>
      <c r="D95" s="106" t="s">
        <v>117</v>
      </c>
      <c r="E95" s="59">
        <v>0.32200000000000001</v>
      </c>
      <c r="F95" s="59">
        <v>1.1100000000000001</v>
      </c>
      <c r="G95" s="59">
        <v>0.20100000000000001</v>
      </c>
      <c r="H95" s="59">
        <v>2.7E-2</v>
      </c>
      <c r="I95" s="59">
        <v>0.88100000000000001</v>
      </c>
      <c r="J95" s="59">
        <v>6.6000000000000003E-2</v>
      </c>
      <c r="K95" s="59">
        <v>12.513999999999999</v>
      </c>
      <c r="L95" s="103"/>
      <c r="M95" s="103"/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29" t="s">
        <v>137</v>
      </c>
      <c r="D96" s="106" t="s">
        <v>117</v>
      </c>
      <c r="E96" s="59">
        <v>0.75700000000000001</v>
      </c>
      <c r="F96" s="59">
        <v>95.233000000000004</v>
      </c>
      <c r="G96" s="59">
        <v>0.125</v>
      </c>
      <c r="H96" s="59">
        <v>2.64</v>
      </c>
      <c r="I96" s="59">
        <v>1.6439999999999999</v>
      </c>
      <c r="J96" s="59">
        <v>8.9999999999999993E-3</v>
      </c>
      <c r="K96" s="59">
        <v>1.0940000000000001</v>
      </c>
      <c r="L96" s="103"/>
      <c r="M96" s="103"/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129" t="s">
        <v>143</v>
      </c>
      <c r="D97" s="106" t="s">
        <v>117</v>
      </c>
      <c r="E97" s="59">
        <v>36.581000000000003</v>
      </c>
      <c r="F97" s="59">
        <v>253.48699999999999</v>
      </c>
      <c r="G97" s="59">
        <v>46.697000000000003</v>
      </c>
      <c r="H97" s="59">
        <v>184.202</v>
      </c>
      <c r="I97" s="59">
        <v>90.057000000000002</v>
      </c>
      <c r="J97" s="59">
        <v>21.800999999999998</v>
      </c>
      <c r="K97" s="59">
        <v>282.21699999999998</v>
      </c>
      <c r="L97" s="103"/>
      <c r="M97" s="103"/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156" t="s">
        <v>112</v>
      </c>
      <c r="D98" s="107" t="s">
        <v>117</v>
      </c>
      <c r="E98" s="61">
        <v>200.49799999999999</v>
      </c>
      <c r="F98" s="61">
        <v>752.80399999999997</v>
      </c>
      <c r="G98" s="61">
        <v>85.641000000000005</v>
      </c>
      <c r="H98" s="61">
        <v>433.80500000000001</v>
      </c>
      <c r="I98" s="61">
        <v>998.21199999999999</v>
      </c>
      <c r="J98" s="61">
        <v>136.46100000000001</v>
      </c>
      <c r="K98" s="61">
        <v>1823.0350000000001</v>
      </c>
      <c r="L98" s="103"/>
      <c r="M98" s="103"/>
      <c r="N98" s="103"/>
      <c r="O98" s="103"/>
      <c r="P98" s="103"/>
      <c r="Q98" s="103"/>
    </row>
    <row r="99" spans="1:17" ht="30" customHeight="1" x14ac:dyDescent="0.2">
      <c r="A99" s="50"/>
      <c r="B99" s="51"/>
      <c r="C99" s="52"/>
      <c r="D99" s="52"/>
      <c r="E99" s="68" t="s">
        <v>395</v>
      </c>
      <c r="F99" s="52"/>
      <c r="G99" s="52"/>
      <c r="H99" s="52"/>
      <c r="I99" s="52"/>
      <c r="J99" s="52"/>
      <c r="K99" s="52"/>
      <c r="L99" s="103"/>
      <c r="M99" s="103"/>
      <c r="N99" s="103"/>
      <c r="O99" s="103"/>
      <c r="P99" s="103"/>
      <c r="Q99" s="103"/>
    </row>
    <row r="100" spans="1:17" ht="15" customHeight="1" x14ac:dyDescent="0.2">
      <c r="A100" s="82">
        <v>89</v>
      </c>
      <c r="B100" s="103"/>
      <c r="C100" s="105" t="s">
        <v>139</v>
      </c>
      <c r="D100" s="106" t="s">
        <v>117</v>
      </c>
      <c r="E100" s="59">
        <v>24.353000000000002</v>
      </c>
      <c r="F100" s="59">
        <v>20.998000000000001</v>
      </c>
      <c r="G100" s="59">
        <v>9.4969999999999999</v>
      </c>
      <c r="H100" s="59">
        <v>38.090000000000003</v>
      </c>
      <c r="I100" s="59">
        <v>183.828</v>
      </c>
      <c r="J100" s="59">
        <v>8.2029999999999994</v>
      </c>
      <c r="K100" s="59">
        <v>572.80899999999997</v>
      </c>
      <c r="L100" s="103"/>
      <c r="M100" s="103"/>
      <c r="N100" s="103"/>
      <c r="O100" s="103"/>
      <c r="P100" s="103"/>
      <c r="Q100" s="103"/>
    </row>
    <row r="101" spans="1:17" ht="15" customHeight="1" x14ac:dyDescent="0.2">
      <c r="A101" s="82">
        <v>90</v>
      </c>
      <c r="B101" s="103"/>
      <c r="C101" s="105" t="s">
        <v>123</v>
      </c>
      <c r="D101" s="106" t="s">
        <v>117</v>
      </c>
      <c r="E101" s="59">
        <v>2.7E-2</v>
      </c>
      <c r="F101" s="59">
        <v>2.024</v>
      </c>
      <c r="G101" s="59">
        <v>0.122</v>
      </c>
      <c r="H101" s="59">
        <v>1.708</v>
      </c>
      <c r="I101" s="59">
        <v>0.35299999999999998</v>
      </c>
      <c r="J101" s="59">
        <v>6.1139999999999999</v>
      </c>
      <c r="K101" s="59">
        <v>2.8079999999999998</v>
      </c>
      <c r="L101" s="103"/>
      <c r="M101" s="103"/>
      <c r="N101" s="103"/>
      <c r="O101" s="103"/>
      <c r="P101" s="103"/>
      <c r="Q101" s="103"/>
    </row>
    <row r="102" spans="1:17" ht="15" customHeight="1" x14ac:dyDescent="0.2">
      <c r="A102" s="82">
        <v>91</v>
      </c>
      <c r="B102" s="103"/>
      <c r="C102" s="105" t="s">
        <v>125</v>
      </c>
      <c r="D102" s="106" t="s">
        <v>117</v>
      </c>
      <c r="E102" s="59">
        <v>10.439</v>
      </c>
      <c r="F102" s="59">
        <v>10.917999999999999</v>
      </c>
      <c r="G102" s="59">
        <v>1.329</v>
      </c>
      <c r="H102" s="59">
        <v>8.8490000000000002</v>
      </c>
      <c r="I102" s="59">
        <v>338.94</v>
      </c>
      <c r="J102" s="59">
        <v>6.7000000000000004E-2</v>
      </c>
      <c r="K102" s="59">
        <v>66.248000000000005</v>
      </c>
      <c r="L102" s="103"/>
      <c r="M102" s="103"/>
      <c r="N102" s="103"/>
      <c r="O102" s="103"/>
      <c r="P102" s="103"/>
      <c r="Q102" s="103"/>
    </row>
    <row r="103" spans="1:17" ht="15" customHeight="1" x14ac:dyDescent="0.2">
      <c r="A103" s="82">
        <v>92</v>
      </c>
      <c r="B103" s="103"/>
      <c r="C103" s="105" t="s">
        <v>130</v>
      </c>
      <c r="D103" s="106" t="s">
        <v>117</v>
      </c>
      <c r="E103" s="59">
        <v>2.5659999999999998</v>
      </c>
      <c r="F103" s="59">
        <v>19.367000000000001</v>
      </c>
      <c r="G103" s="59">
        <v>16.37</v>
      </c>
      <c r="H103" s="59">
        <v>102.989</v>
      </c>
      <c r="I103" s="59">
        <v>60.277999999999999</v>
      </c>
      <c r="J103" s="59">
        <v>0.876</v>
      </c>
      <c r="K103" s="59">
        <v>82.965999999999994</v>
      </c>
      <c r="L103" s="103"/>
      <c r="M103" s="103"/>
      <c r="N103" s="103"/>
      <c r="O103" s="103"/>
      <c r="P103" s="103"/>
      <c r="Q103" s="103"/>
    </row>
    <row r="104" spans="1:17" ht="15" customHeight="1" x14ac:dyDescent="0.2">
      <c r="A104" s="82">
        <v>93</v>
      </c>
      <c r="B104" s="103"/>
      <c r="C104" s="105" t="s">
        <v>136</v>
      </c>
      <c r="D104" s="106" t="s">
        <v>117</v>
      </c>
      <c r="E104" s="59">
        <v>0.18</v>
      </c>
      <c r="F104" s="59">
        <v>1.17</v>
      </c>
      <c r="G104" s="59">
        <v>0</v>
      </c>
      <c r="H104" s="59">
        <v>1.135</v>
      </c>
      <c r="I104" s="59">
        <v>0.42899999999999999</v>
      </c>
      <c r="J104" s="59">
        <v>50.984000000000002</v>
      </c>
      <c r="K104" s="59">
        <v>69.671999999999997</v>
      </c>
      <c r="L104" s="103"/>
      <c r="M104" s="103"/>
      <c r="N104" s="103"/>
      <c r="O104" s="103"/>
      <c r="P104" s="103"/>
      <c r="Q104" s="103"/>
    </row>
    <row r="105" spans="1:17" ht="15" customHeight="1" x14ac:dyDescent="0.2">
      <c r="A105" s="82">
        <v>94</v>
      </c>
      <c r="B105" s="103"/>
      <c r="C105" s="105" t="s">
        <v>124</v>
      </c>
      <c r="D105" s="106" t="s">
        <v>117</v>
      </c>
      <c r="E105" s="59">
        <v>4.5469999999999997</v>
      </c>
      <c r="F105" s="59">
        <v>94.885999999999996</v>
      </c>
      <c r="G105" s="59">
        <v>1.821</v>
      </c>
      <c r="H105" s="59">
        <v>1.0999999999999999E-2</v>
      </c>
      <c r="I105" s="59">
        <v>39.100999999999999</v>
      </c>
      <c r="J105" s="59">
        <v>0.56899999999999995</v>
      </c>
      <c r="K105" s="59">
        <v>88.801000000000002</v>
      </c>
      <c r="L105" s="103"/>
      <c r="M105" s="103"/>
      <c r="N105" s="103"/>
      <c r="O105" s="103"/>
      <c r="P105" s="103"/>
      <c r="Q105" s="103"/>
    </row>
    <row r="106" spans="1:17" ht="15" customHeight="1" x14ac:dyDescent="0.2">
      <c r="A106" s="82">
        <v>95</v>
      </c>
      <c r="B106" s="103"/>
      <c r="C106" s="105" t="s">
        <v>132</v>
      </c>
      <c r="D106" s="106" t="s">
        <v>117</v>
      </c>
      <c r="E106" s="59">
        <v>0</v>
      </c>
      <c r="F106" s="59">
        <v>5.399</v>
      </c>
      <c r="G106" s="59">
        <v>0.16800000000000001</v>
      </c>
      <c r="H106" s="59">
        <v>1.9E-2</v>
      </c>
      <c r="I106" s="59">
        <v>0.28499999999999998</v>
      </c>
      <c r="J106" s="59">
        <v>0</v>
      </c>
      <c r="K106" s="59">
        <v>488.57499999999999</v>
      </c>
      <c r="L106" s="103"/>
      <c r="M106" s="103"/>
      <c r="N106" s="103"/>
      <c r="O106" s="103"/>
      <c r="P106" s="103"/>
      <c r="Q106" s="103"/>
    </row>
    <row r="107" spans="1:17" ht="15" customHeight="1" x14ac:dyDescent="0.2">
      <c r="A107" s="82">
        <v>96</v>
      </c>
      <c r="B107" s="103"/>
      <c r="C107" s="105" t="s">
        <v>145</v>
      </c>
      <c r="D107" s="106" t="s">
        <v>117</v>
      </c>
      <c r="E107" s="59">
        <v>49.362000000000002</v>
      </c>
      <c r="F107" s="59">
        <v>10.163</v>
      </c>
      <c r="G107" s="59">
        <v>2.61</v>
      </c>
      <c r="H107" s="59">
        <v>18.797000000000001</v>
      </c>
      <c r="I107" s="59">
        <v>50.978999999999999</v>
      </c>
      <c r="J107" s="59">
        <v>2.4119999999999999</v>
      </c>
      <c r="K107" s="59">
        <v>46.707999999999998</v>
      </c>
      <c r="L107" s="103"/>
      <c r="M107" s="103"/>
      <c r="N107" s="103"/>
      <c r="O107" s="103"/>
      <c r="P107" s="103"/>
      <c r="Q107" s="103"/>
    </row>
    <row r="108" spans="1:17" ht="15" customHeight="1" x14ac:dyDescent="0.2">
      <c r="A108" s="82">
        <v>97</v>
      </c>
      <c r="B108" s="103"/>
      <c r="C108" s="105" t="s">
        <v>141</v>
      </c>
      <c r="D108" s="106" t="s">
        <v>117</v>
      </c>
      <c r="E108" s="59">
        <v>4.6740000000000004</v>
      </c>
      <c r="F108" s="59">
        <v>6.2430000000000003</v>
      </c>
      <c r="G108" s="59">
        <v>20.734999999999999</v>
      </c>
      <c r="H108" s="59">
        <v>0.185</v>
      </c>
      <c r="I108" s="59">
        <v>52.393000000000001</v>
      </c>
      <c r="J108" s="59">
        <v>5.4420000000000002</v>
      </c>
      <c r="K108" s="59">
        <v>24.638000000000002</v>
      </c>
      <c r="L108" s="103"/>
      <c r="M108" s="103"/>
      <c r="N108" s="103"/>
      <c r="O108" s="103"/>
      <c r="P108" s="103"/>
      <c r="Q108" s="103"/>
    </row>
    <row r="109" spans="1:17" ht="15" customHeight="1" x14ac:dyDescent="0.2">
      <c r="A109" s="82">
        <v>98</v>
      </c>
      <c r="B109" s="103"/>
      <c r="C109" s="105" t="s">
        <v>133</v>
      </c>
      <c r="D109" s="106" t="s">
        <v>117</v>
      </c>
      <c r="E109" s="59">
        <v>5.476</v>
      </c>
      <c r="F109" s="59">
        <v>23.414000000000001</v>
      </c>
      <c r="G109" s="59">
        <v>0.69599999999999995</v>
      </c>
      <c r="H109" s="59">
        <v>10.895</v>
      </c>
      <c r="I109" s="59">
        <v>5.97</v>
      </c>
      <c r="J109" s="59">
        <v>2.3E-2</v>
      </c>
      <c r="K109" s="59">
        <v>7.3490000000000002</v>
      </c>
      <c r="L109" s="103"/>
      <c r="M109" s="103"/>
      <c r="N109" s="103"/>
      <c r="O109" s="103"/>
      <c r="P109" s="103"/>
      <c r="Q109" s="103"/>
    </row>
    <row r="110" spans="1:17" ht="15" customHeight="1" x14ac:dyDescent="0.2">
      <c r="A110" s="82">
        <v>99</v>
      </c>
      <c r="B110" s="103"/>
      <c r="C110" s="105" t="s">
        <v>129</v>
      </c>
      <c r="D110" s="106" t="s">
        <v>117</v>
      </c>
      <c r="E110" s="59">
        <v>0.14099999999999999</v>
      </c>
      <c r="F110" s="59">
        <v>2.069</v>
      </c>
      <c r="G110" s="59">
        <v>2.976</v>
      </c>
      <c r="H110" s="59">
        <v>0.54900000000000004</v>
      </c>
      <c r="I110" s="59">
        <v>34.887</v>
      </c>
      <c r="J110" s="59">
        <v>0.155</v>
      </c>
      <c r="K110" s="59">
        <v>7.3079999999999998</v>
      </c>
      <c r="L110" s="103"/>
      <c r="M110" s="103"/>
      <c r="N110" s="103"/>
      <c r="O110" s="103"/>
      <c r="P110" s="103"/>
      <c r="Q110" s="103"/>
    </row>
    <row r="111" spans="1:17" ht="15" customHeight="1" x14ac:dyDescent="0.2">
      <c r="A111" s="82">
        <v>100</v>
      </c>
      <c r="B111" s="103"/>
      <c r="C111" s="105" t="s">
        <v>128</v>
      </c>
      <c r="D111" s="106" t="s">
        <v>117</v>
      </c>
      <c r="E111" s="59">
        <v>1.504</v>
      </c>
      <c r="F111" s="59">
        <v>89.066999999999993</v>
      </c>
      <c r="G111" s="59">
        <v>2.7E-2</v>
      </c>
      <c r="H111" s="59">
        <v>17.561</v>
      </c>
      <c r="I111" s="59">
        <v>4.5229999999999997</v>
      </c>
      <c r="J111" s="59">
        <v>2.4460000000000002</v>
      </c>
      <c r="K111" s="59">
        <v>6.6269999999999998</v>
      </c>
      <c r="L111" s="103"/>
      <c r="M111" s="103"/>
      <c r="N111" s="103"/>
      <c r="O111" s="103"/>
      <c r="P111" s="103"/>
      <c r="Q111" s="103"/>
    </row>
    <row r="112" spans="1:17" ht="15" customHeight="1" x14ac:dyDescent="0.2">
      <c r="A112" s="82">
        <v>101</v>
      </c>
      <c r="B112" s="103"/>
      <c r="C112" s="105" t="s">
        <v>470</v>
      </c>
      <c r="D112" s="106" t="s">
        <v>117</v>
      </c>
      <c r="E112" s="59">
        <v>3.5000000000000003E-2</v>
      </c>
      <c r="F112" s="59">
        <v>0.03</v>
      </c>
      <c r="G112" s="59">
        <v>0</v>
      </c>
      <c r="H112" s="59">
        <v>0</v>
      </c>
      <c r="I112" s="59">
        <v>0</v>
      </c>
      <c r="J112" s="59">
        <v>0</v>
      </c>
      <c r="K112" s="59">
        <v>95.313000000000002</v>
      </c>
      <c r="L112" s="103"/>
      <c r="M112" s="103"/>
      <c r="N112" s="103"/>
      <c r="O112" s="103"/>
      <c r="P112" s="103"/>
      <c r="Q112" s="103"/>
    </row>
    <row r="113" spans="1:17" ht="15" customHeight="1" x14ac:dyDescent="0.2">
      <c r="A113" s="82">
        <v>102</v>
      </c>
      <c r="B113" s="103"/>
      <c r="C113" s="105" t="s">
        <v>146</v>
      </c>
      <c r="D113" s="106" t="s">
        <v>117</v>
      </c>
      <c r="E113" s="59">
        <v>3.31</v>
      </c>
      <c r="F113" s="59">
        <v>1.7170000000000001</v>
      </c>
      <c r="G113" s="59">
        <v>7.0999999999999994E-2</v>
      </c>
      <c r="H113" s="59">
        <v>0.40899999999999997</v>
      </c>
      <c r="I113" s="59">
        <v>66.421000000000006</v>
      </c>
      <c r="J113" s="59">
        <v>0.64700000000000002</v>
      </c>
      <c r="K113" s="59">
        <v>13.923999999999999</v>
      </c>
      <c r="L113" s="103"/>
      <c r="M113" s="103"/>
      <c r="N113" s="103"/>
      <c r="O113" s="103"/>
      <c r="P113" s="103"/>
      <c r="Q113" s="103"/>
    </row>
    <row r="114" spans="1:17" ht="15" customHeight="1" x14ac:dyDescent="0.2">
      <c r="A114" s="82">
        <v>103</v>
      </c>
      <c r="B114" s="103"/>
      <c r="C114" s="105" t="s">
        <v>131</v>
      </c>
      <c r="D114" s="106" t="s">
        <v>117</v>
      </c>
      <c r="E114" s="59">
        <v>13.568</v>
      </c>
      <c r="F114" s="59">
        <v>2.98</v>
      </c>
      <c r="G114" s="59">
        <v>0</v>
      </c>
      <c r="H114" s="59">
        <v>0</v>
      </c>
      <c r="I114" s="59">
        <v>1.288</v>
      </c>
      <c r="J114" s="59">
        <v>2E-3</v>
      </c>
      <c r="K114" s="59">
        <v>33.695</v>
      </c>
      <c r="L114" s="103"/>
      <c r="M114" s="103"/>
      <c r="N114" s="103"/>
      <c r="O114" s="103"/>
      <c r="P114" s="103"/>
      <c r="Q114" s="103"/>
    </row>
    <row r="115" spans="1:17" ht="15" customHeight="1" x14ac:dyDescent="0.2">
      <c r="A115" s="82">
        <v>104</v>
      </c>
      <c r="B115" s="103"/>
      <c r="C115" s="105" t="s">
        <v>375</v>
      </c>
      <c r="D115" s="106" t="s">
        <v>117</v>
      </c>
      <c r="E115" s="59">
        <v>17.161000000000001</v>
      </c>
      <c r="F115" s="59">
        <v>44.33</v>
      </c>
      <c r="G115" s="59">
        <v>4.2999999999999997E-2</v>
      </c>
      <c r="H115" s="59">
        <v>0.73799999999999999</v>
      </c>
      <c r="I115" s="59">
        <v>3.1520000000000001</v>
      </c>
      <c r="J115" s="59">
        <v>1.5109999999999999</v>
      </c>
      <c r="K115" s="59">
        <v>0.32800000000000001</v>
      </c>
      <c r="L115" s="103"/>
      <c r="M115" s="103"/>
      <c r="N115" s="103"/>
      <c r="O115" s="103"/>
      <c r="P115" s="103"/>
      <c r="Q115" s="103"/>
    </row>
    <row r="116" spans="1:17" ht="15" customHeight="1" x14ac:dyDescent="0.2">
      <c r="A116" s="82">
        <v>105</v>
      </c>
      <c r="B116" s="103"/>
      <c r="C116" s="105" t="s">
        <v>147</v>
      </c>
      <c r="D116" s="106" t="s">
        <v>117</v>
      </c>
      <c r="E116" s="59">
        <v>0</v>
      </c>
      <c r="F116" s="59">
        <v>8.5999999999999993E-2</v>
      </c>
      <c r="G116" s="59">
        <v>0</v>
      </c>
      <c r="H116" s="59">
        <v>0</v>
      </c>
      <c r="I116" s="59">
        <v>2E-3</v>
      </c>
      <c r="J116" s="59">
        <v>0</v>
      </c>
      <c r="K116" s="59">
        <v>124.663</v>
      </c>
      <c r="L116" s="103"/>
      <c r="M116" s="103"/>
      <c r="N116" s="103"/>
      <c r="O116" s="103"/>
      <c r="P116" s="103"/>
      <c r="Q116" s="103"/>
    </row>
    <row r="117" spans="1:17" ht="15" customHeight="1" x14ac:dyDescent="0.2">
      <c r="A117" s="82">
        <v>106</v>
      </c>
      <c r="B117" s="103"/>
      <c r="C117" s="105" t="s">
        <v>137</v>
      </c>
      <c r="D117" s="106" t="s">
        <v>117</v>
      </c>
      <c r="E117" s="59">
        <v>1.2130000000000001</v>
      </c>
      <c r="F117" s="59">
        <v>91.61</v>
      </c>
      <c r="G117" s="59">
        <v>3.2000000000000001E-2</v>
      </c>
      <c r="H117" s="59">
        <v>0.121</v>
      </c>
      <c r="I117" s="59">
        <v>3.278</v>
      </c>
      <c r="J117" s="59">
        <v>4.0000000000000001E-3</v>
      </c>
      <c r="K117" s="59">
        <v>0.439</v>
      </c>
      <c r="L117" s="103"/>
      <c r="M117" s="103"/>
      <c r="N117" s="103"/>
      <c r="O117" s="103"/>
      <c r="P117" s="103"/>
      <c r="Q117" s="103"/>
    </row>
    <row r="118" spans="1:17" ht="15" customHeight="1" x14ac:dyDescent="0.2">
      <c r="A118" s="82">
        <v>107</v>
      </c>
      <c r="B118" s="103"/>
      <c r="C118" s="105" t="s">
        <v>148</v>
      </c>
      <c r="D118" s="106" t="s">
        <v>117</v>
      </c>
      <c r="E118" s="59">
        <v>2.5019999999999998</v>
      </c>
      <c r="F118" s="59">
        <v>4.8419999999999996</v>
      </c>
      <c r="G118" s="59">
        <v>2.1469999999999998</v>
      </c>
      <c r="H118" s="59">
        <v>2.2240000000000002</v>
      </c>
      <c r="I118" s="59">
        <v>8.4339999999999993</v>
      </c>
      <c r="J118" s="59">
        <v>0.2</v>
      </c>
      <c r="K118" s="59">
        <v>33.570999999999998</v>
      </c>
      <c r="L118" s="103"/>
      <c r="M118" s="103"/>
      <c r="N118" s="103"/>
      <c r="O118" s="103"/>
      <c r="P118" s="103"/>
      <c r="Q118" s="103"/>
    </row>
    <row r="119" spans="1:17" ht="15" customHeight="1" x14ac:dyDescent="0.2">
      <c r="A119" s="82">
        <v>108</v>
      </c>
      <c r="B119" s="103"/>
      <c r="C119" s="105" t="s">
        <v>479</v>
      </c>
      <c r="D119" s="106" t="s">
        <v>117</v>
      </c>
      <c r="E119" s="59">
        <v>0.26700000000000002</v>
      </c>
      <c r="F119" s="59">
        <v>1.1459999999999999</v>
      </c>
      <c r="G119" s="59">
        <v>1.2E-2</v>
      </c>
      <c r="H119" s="59">
        <v>74.933000000000007</v>
      </c>
      <c r="I119" s="59">
        <v>3.2839999999999998</v>
      </c>
      <c r="J119" s="59">
        <v>0</v>
      </c>
      <c r="K119" s="59">
        <v>2.5000000000000001E-2</v>
      </c>
      <c r="L119" s="103"/>
      <c r="M119" s="103"/>
      <c r="N119" s="103"/>
      <c r="O119" s="103"/>
      <c r="P119" s="103"/>
      <c r="Q119" s="103"/>
    </row>
    <row r="120" spans="1:17" ht="15" customHeight="1" x14ac:dyDescent="0.2">
      <c r="A120" s="82">
        <v>109</v>
      </c>
      <c r="B120" s="103"/>
      <c r="C120" s="105" t="s">
        <v>143</v>
      </c>
      <c r="D120" s="106" t="s">
        <v>117</v>
      </c>
      <c r="E120" s="59">
        <v>24.164000000000001</v>
      </c>
      <c r="F120" s="59">
        <v>205.71100000000001</v>
      </c>
      <c r="G120" s="59">
        <v>2.46</v>
      </c>
      <c r="H120" s="59">
        <v>110.60899999999999</v>
      </c>
      <c r="I120" s="59">
        <v>28.934999999999999</v>
      </c>
      <c r="J120" s="59">
        <v>7.8540000000000001</v>
      </c>
      <c r="K120" s="59">
        <v>173.459</v>
      </c>
      <c r="L120" s="103"/>
      <c r="M120" s="103"/>
      <c r="N120" s="103"/>
      <c r="O120" s="103"/>
      <c r="P120" s="103"/>
      <c r="Q120" s="103"/>
    </row>
    <row r="121" spans="1:17" ht="15" customHeight="1" x14ac:dyDescent="0.2">
      <c r="A121" s="82">
        <v>110</v>
      </c>
      <c r="B121" s="103"/>
      <c r="C121" s="147" t="s">
        <v>112</v>
      </c>
      <c r="D121" s="107" t="s">
        <v>117</v>
      </c>
      <c r="E121" s="61">
        <v>165.489</v>
      </c>
      <c r="F121" s="61">
        <v>638.16999999999996</v>
      </c>
      <c r="G121" s="61">
        <v>61.116</v>
      </c>
      <c r="H121" s="61">
        <v>389.822</v>
      </c>
      <c r="I121" s="61">
        <v>886.76</v>
      </c>
      <c r="J121" s="61">
        <v>87.509</v>
      </c>
      <c r="K121" s="61">
        <v>1939.9259999999999</v>
      </c>
      <c r="L121" s="103"/>
      <c r="M121" s="103"/>
      <c r="N121" s="103"/>
      <c r="O121" s="103"/>
      <c r="P121" s="103"/>
      <c r="Q121" s="103"/>
    </row>
    <row r="122" spans="1:17" s="51" customFormat="1" ht="30" customHeight="1" x14ac:dyDescent="0.2">
      <c r="A122" s="50"/>
      <c r="C122" s="52"/>
      <c r="D122" s="52"/>
      <c r="E122" s="68" t="s">
        <v>396</v>
      </c>
      <c r="F122" s="52"/>
      <c r="G122" s="52"/>
      <c r="H122" s="52"/>
      <c r="I122" s="52"/>
      <c r="J122" s="52"/>
      <c r="K122" s="52"/>
      <c r="L122" s="104"/>
      <c r="M122" s="104"/>
      <c r="N122" s="104"/>
      <c r="O122" s="104"/>
      <c r="P122" s="104"/>
      <c r="Q122" s="104"/>
    </row>
    <row r="123" spans="1:17" ht="15" customHeight="1" x14ac:dyDescent="0.2">
      <c r="A123" s="82">
        <v>111</v>
      </c>
      <c r="B123" s="103"/>
      <c r="C123" s="105" t="s">
        <v>139</v>
      </c>
      <c r="D123" s="106" t="s">
        <v>117</v>
      </c>
      <c r="E123" s="59">
        <v>27.324000000000002</v>
      </c>
      <c r="F123" s="59">
        <v>29.373000000000001</v>
      </c>
      <c r="G123" s="59">
        <v>20.236000000000001</v>
      </c>
      <c r="H123" s="59">
        <v>50.588999999999999</v>
      </c>
      <c r="I123" s="59">
        <v>203.505</v>
      </c>
      <c r="J123" s="59">
        <v>26.643999999999998</v>
      </c>
      <c r="K123" s="59">
        <v>631.27200000000005</v>
      </c>
      <c r="L123" s="103"/>
      <c r="M123" s="103"/>
      <c r="N123" s="103"/>
      <c r="O123" s="103"/>
      <c r="P123" s="103"/>
      <c r="Q123" s="103"/>
    </row>
    <row r="124" spans="1:17" ht="15" customHeight="1" x14ac:dyDescent="0.2">
      <c r="A124" s="82">
        <v>112</v>
      </c>
      <c r="B124" s="103"/>
      <c r="C124" s="105" t="s">
        <v>123</v>
      </c>
      <c r="D124" s="106" t="s">
        <v>117</v>
      </c>
      <c r="E124" s="59">
        <v>0</v>
      </c>
      <c r="F124" s="59">
        <v>1.456</v>
      </c>
      <c r="G124" s="59">
        <v>7.0000000000000007E-2</v>
      </c>
      <c r="H124" s="59">
        <v>6.0000000000000001E-3</v>
      </c>
      <c r="I124" s="59">
        <v>0.6</v>
      </c>
      <c r="J124" s="59">
        <v>1.0680000000000001</v>
      </c>
      <c r="K124" s="59">
        <v>31.751999999999999</v>
      </c>
      <c r="L124" s="103"/>
      <c r="M124" s="103"/>
      <c r="N124" s="103"/>
      <c r="O124" s="103"/>
      <c r="P124" s="103"/>
      <c r="Q124" s="103"/>
    </row>
    <row r="125" spans="1:17" ht="15" customHeight="1" x14ac:dyDescent="0.2">
      <c r="A125" s="82">
        <v>113</v>
      </c>
      <c r="B125" s="103"/>
      <c r="C125" s="105" t="s">
        <v>125</v>
      </c>
      <c r="D125" s="106" t="s">
        <v>117</v>
      </c>
      <c r="E125" s="59">
        <v>9.4260000000000002</v>
      </c>
      <c r="F125" s="59">
        <v>6.99</v>
      </c>
      <c r="G125" s="59">
        <v>1.2250000000000001</v>
      </c>
      <c r="H125" s="59">
        <v>6.7450000000000001</v>
      </c>
      <c r="I125" s="59">
        <v>253.99600000000001</v>
      </c>
      <c r="J125" s="59">
        <v>0.16700000000000001</v>
      </c>
      <c r="K125" s="59">
        <v>38.92</v>
      </c>
      <c r="L125" s="103"/>
      <c r="M125" s="103"/>
      <c r="N125" s="103"/>
      <c r="O125" s="103"/>
      <c r="P125" s="103"/>
      <c r="Q125" s="103"/>
    </row>
    <row r="126" spans="1:17" ht="15" customHeight="1" x14ac:dyDescent="0.2">
      <c r="A126" s="82">
        <v>114</v>
      </c>
      <c r="B126" s="103"/>
      <c r="C126" s="105" t="s">
        <v>130</v>
      </c>
      <c r="D126" s="106" t="s">
        <v>117</v>
      </c>
      <c r="E126" s="59">
        <v>9.32</v>
      </c>
      <c r="F126" s="59">
        <v>27.22</v>
      </c>
      <c r="G126" s="59">
        <v>25.856000000000002</v>
      </c>
      <c r="H126" s="59">
        <v>117.61</v>
      </c>
      <c r="I126" s="59">
        <v>79.02</v>
      </c>
      <c r="J126" s="59">
        <v>4.0049999999999999</v>
      </c>
      <c r="K126" s="59">
        <v>89.867999999999995</v>
      </c>
      <c r="L126" s="103"/>
      <c r="M126" s="103"/>
      <c r="N126" s="103"/>
      <c r="O126" s="103"/>
      <c r="P126" s="103"/>
      <c r="Q126" s="103"/>
    </row>
    <row r="127" spans="1:17" ht="15" customHeight="1" x14ac:dyDescent="0.2">
      <c r="A127" s="82">
        <v>115</v>
      </c>
      <c r="B127" s="103"/>
      <c r="C127" s="105" t="s">
        <v>124</v>
      </c>
      <c r="D127" s="106" t="s">
        <v>117</v>
      </c>
      <c r="E127" s="59">
        <v>16.640999999999998</v>
      </c>
      <c r="F127" s="59">
        <v>134.62899999999999</v>
      </c>
      <c r="G127" s="59">
        <v>13.465999999999999</v>
      </c>
      <c r="H127" s="59">
        <v>0.129</v>
      </c>
      <c r="I127" s="59">
        <v>87.471999999999994</v>
      </c>
      <c r="J127" s="59">
        <v>1.8120000000000001</v>
      </c>
      <c r="K127" s="59">
        <v>40.158999999999999</v>
      </c>
      <c r="L127" s="103"/>
      <c r="M127" s="103"/>
      <c r="N127" s="103"/>
      <c r="O127" s="103"/>
      <c r="P127" s="103"/>
      <c r="Q127" s="103"/>
    </row>
    <row r="128" spans="1:17" ht="15" customHeight="1" x14ac:dyDescent="0.2">
      <c r="A128" s="82">
        <v>116</v>
      </c>
      <c r="B128" s="103"/>
      <c r="C128" s="105" t="s">
        <v>136</v>
      </c>
      <c r="D128" s="106" t="s">
        <v>117</v>
      </c>
      <c r="E128" s="59">
        <v>2.7E-2</v>
      </c>
      <c r="F128" s="59">
        <v>0.55500000000000005</v>
      </c>
      <c r="G128" s="59">
        <v>0</v>
      </c>
      <c r="H128" s="59">
        <v>1.65</v>
      </c>
      <c r="I128" s="59">
        <v>9.8780000000000001</v>
      </c>
      <c r="J128" s="59">
        <v>76.837000000000003</v>
      </c>
      <c r="K128" s="59">
        <v>8.7970000000000006</v>
      </c>
      <c r="L128" s="103"/>
      <c r="M128" s="103"/>
      <c r="N128" s="103"/>
      <c r="O128" s="103"/>
      <c r="P128" s="103"/>
      <c r="Q128" s="103"/>
    </row>
    <row r="129" spans="1:17" ht="15" customHeight="1" x14ac:dyDescent="0.2">
      <c r="A129" s="82">
        <v>117</v>
      </c>
      <c r="B129" s="103"/>
      <c r="C129" s="105" t="s">
        <v>145</v>
      </c>
      <c r="D129" s="106" t="s">
        <v>117</v>
      </c>
      <c r="E129" s="59">
        <v>78.525999999999996</v>
      </c>
      <c r="F129" s="59">
        <v>14.531000000000001</v>
      </c>
      <c r="G129" s="59">
        <v>2.6040000000000001</v>
      </c>
      <c r="H129" s="59">
        <v>50.988999999999997</v>
      </c>
      <c r="I129" s="59">
        <v>71.567999999999998</v>
      </c>
      <c r="J129" s="59">
        <v>5.2999999999999999E-2</v>
      </c>
      <c r="K129" s="59">
        <v>58.962000000000003</v>
      </c>
      <c r="L129" s="103"/>
      <c r="M129" s="103"/>
      <c r="N129" s="103"/>
      <c r="O129" s="103"/>
      <c r="P129" s="103"/>
      <c r="Q129" s="103"/>
    </row>
    <row r="130" spans="1:17" ht="15" customHeight="1" x14ac:dyDescent="0.2">
      <c r="A130" s="82">
        <v>118</v>
      </c>
      <c r="B130" s="103"/>
      <c r="C130" s="105" t="s">
        <v>133</v>
      </c>
      <c r="D130" s="106" t="s">
        <v>117</v>
      </c>
      <c r="E130" s="59">
        <v>6.3860000000000001</v>
      </c>
      <c r="F130" s="59">
        <v>32.576000000000001</v>
      </c>
      <c r="G130" s="59">
        <v>0.73199999999999998</v>
      </c>
      <c r="H130" s="59">
        <v>8.6120000000000001</v>
      </c>
      <c r="I130" s="59">
        <v>4.6379999999999999</v>
      </c>
      <c r="J130" s="59">
        <v>2.1000000000000001E-2</v>
      </c>
      <c r="K130" s="59">
        <v>13.603999999999999</v>
      </c>
      <c r="L130" s="103"/>
      <c r="M130" s="103"/>
      <c r="N130" s="103"/>
      <c r="O130" s="103"/>
      <c r="P130" s="103"/>
      <c r="Q130" s="103"/>
    </row>
    <row r="131" spans="1:17" ht="15" customHeight="1" x14ac:dyDescent="0.2">
      <c r="A131" s="82">
        <v>119</v>
      </c>
      <c r="B131" s="103"/>
      <c r="C131" s="105" t="s">
        <v>141</v>
      </c>
      <c r="D131" s="106" t="s">
        <v>117</v>
      </c>
      <c r="E131" s="59">
        <v>1.7569999999999999</v>
      </c>
      <c r="F131" s="59">
        <v>6.5730000000000004</v>
      </c>
      <c r="G131" s="59">
        <v>2.1379999999999999</v>
      </c>
      <c r="H131" s="59">
        <v>1.2130000000000001</v>
      </c>
      <c r="I131" s="59">
        <v>109.571</v>
      </c>
      <c r="J131" s="59">
        <v>5.3970000000000002</v>
      </c>
      <c r="K131" s="59">
        <v>26.553000000000001</v>
      </c>
      <c r="L131" s="103"/>
      <c r="M131" s="103"/>
      <c r="N131" s="103"/>
      <c r="O131" s="103"/>
      <c r="P131" s="103"/>
      <c r="Q131" s="103"/>
    </row>
    <row r="132" spans="1:17" ht="15" customHeight="1" x14ac:dyDescent="0.2">
      <c r="A132" s="82">
        <v>120</v>
      </c>
      <c r="B132" s="103"/>
      <c r="C132" s="105" t="s">
        <v>129</v>
      </c>
      <c r="D132" s="106" t="s">
        <v>117</v>
      </c>
      <c r="E132" s="59">
        <v>0.61299999999999999</v>
      </c>
      <c r="F132" s="59">
        <v>3.4889999999999999</v>
      </c>
      <c r="G132" s="59">
        <v>2.3940000000000001</v>
      </c>
      <c r="H132" s="59">
        <v>0</v>
      </c>
      <c r="I132" s="59">
        <v>43.055999999999997</v>
      </c>
      <c r="J132" s="59">
        <v>6.0999999999999999E-2</v>
      </c>
      <c r="K132" s="59">
        <v>28.122</v>
      </c>
      <c r="L132" s="103"/>
      <c r="M132" s="103"/>
      <c r="N132" s="103"/>
      <c r="O132" s="103"/>
      <c r="P132" s="103"/>
      <c r="Q132" s="103"/>
    </row>
    <row r="133" spans="1:17" ht="15" customHeight="1" x14ac:dyDescent="0.2">
      <c r="A133" s="82">
        <v>121</v>
      </c>
      <c r="B133" s="103"/>
      <c r="C133" s="105" t="s">
        <v>131</v>
      </c>
      <c r="D133" s="106" t="s">
        <v>117</v>
      </c>
      <c r="E133" s="59">
        <v>10.253</v>
      </c>
      <c r="F133" s="59">
        <v>6.5720000000000001</v>
      </c>
      <c r="G133" s="59">
        <v>2.3E-2</v>
      </c>
      <c r="H133" s="59">
        <v>0</v>
      </c>
      <c r="I133" s="59">
        <v>3.4529999999999998</v>
      </c>
      <c r="J133" s="59">
        <v>3.3260000000000001</v>
      </c>
      <c r="K133" s="59">
        <v>144.93700000000001</v>
      </c>
      <c r="L133" s="103"/>
      <c r="M133" s="103"/>
      <c r="N133" s="103"/>
      <c r="O133" s="103"/>
      <c r="P133" s="103"/>
      <c r="Q133" s="103"/>
    </row>
    <row r="134" spans="1:17" ht="15" customHeight="1" x14ac:dyDescent="0.2">
      <c r="A134" s="82">
        <v>122</v>
      </c>
      <c r="B134" s="103"/>
      <c r="C134" s="105" t="s">
        <v>132</v>
      </c>
      <c r="D134" s="106" t="s">
        <v>117</v>
      </c>
      <c r="E134" s="59">
        <v>0</v>
      </c>
      <c r="F134" s="59">
        <v>6.8040000000000003</v>
      </c>
      <c r="G134" s="59">
        <v>1.45</v>
      </c>
      <c r="H134" s="59">
        <v>0</v>
      </c>
      <c r="I134" s="59">
        <v>2E-3</v>
      </c>
      <c r="J134" s="59">
        <v>6.0000000000000001E-3</v>
      </c>
      <c r="K134" s="59">
        <v>131.08000000000001</v>
      </c>
      <c r="L134" s="103"/>
      <c r="M134" s="103"/>
      <c r="N134" s="103"/>
      <c r="O134" s="103"/>
      <c r="P134" s="103"/>
      <c r="Q134" s="103"/>
    </row>
    <row r="135" spans="1:17" ht="15" customHeight="1" x14ac:dyDescent="0.2">
      <c r="A135" s="82">
        <v>123</v>
      </c>
      <c r="B135" s="103"/>
      <c r="C135" s="105" t="s">
        <v>128</v>
      </c>
      <c r="D135" s="106" t="s">
        <v>117</v>
      </c>
      <c r="E135" s="59">
        <v>2.399</v>
      </c>
      <c r="F135" s="59">
        <v>102.504</v>
      </c>
      <c r="G135" s="59">
        <v>0.17199999999999999</v>
      </c>
      <c r="H135" s="59">
        <v>6.0490000000000004</v>
      </c>
      <c r="I135" s="59">
        <v>2.2759999999999998</v>
      </c>
      <c r="J135" s="59">
        <v>5.6379999999999999</v>
      </c>
      <c r="K135" s="59">
        <v>1.823</v>
      </c>
      <c r="L135" s="103"/>
      <c r="M135" s="103"/>
      <c r="N135" s="103"/>
      <c r="O135" s="103"/>
      <c r="P135" s="103"/>
      <c r="Q135" s="103"/>
    </row>
    <row r="136" spans="1:17" ht="15" customHeight="1" x14ac:dyDescent="0.2">
      <c r="A136" s="82">
        <v>124</v>
      </c>
      <c r="B136" s="103"/>
      <c r="C136" s="105" t="s">
        <v>473</v>
      </c>
      <c r="D136" s="106" t="s">
        <v>117</v>
      </c>
      <c r="E136" s="59">
        <v>0</v>
      </c>
      <c r="F136" s="59">
        <v>1.4330000000000001</v>
      </c>
      <c r="G136" s="59">
        <v>4.1000000000000002E-2</v>
      </c>
      <c r="H136" s="59">
        <v>0</v>
      </c>
      <c r="I136" s="59">
        <v>20.614000000000001</v>
      </c>
      <c r="J136" s="59">
        <v>0</v>
      </c>
      <c r="K136" s="59">
        <v>4.2359999999999998</v>
      </c>
      <c r="L136" s="103"/>
      <c r="M136" s="103"/>
      <c r="N136" s="103"/>
      <c r="O136" s="103"/>
      <c r="P136" s="103"/>
      <c r="Q136" s="103"/>
    </row>
    <row r="137" spans="1:17" ht="15" customHeight="1" x14ac:dyDescent="0.2">
      <c r="A137" s="82">
        <v>125</v>
      </c>
      <c r="B137" s="103"/>
      <c r="C137" s="105" t="s">
        <v>469</v>
      </c>
      <c r="D137" s="106" t="s">
        <v>117</v>
      </c>
      <c r="E137" s="59">
        <v>0</v>
      </c>
      <c r="F137" s="59">
        <v>0</v>
      </c>
      <c r="G137" s="59">
        <v>0</v>
      </c>
      <c r="H137" s="59">
        <v>0</v>
      </c>
      <c r="I137" s="59">
        <v>0</v>
      </c>
      <c r="J137" s="59">
        <v>0</v>
      </c>
      <c r="K137" s="59">
        <v>208.27</v>
      </c>
      <c r="L137" s="103"/>
      <c r="M137" s="103"/>
      <c r="N137" s="103"/>
      <c r="O137" s="103"/>
      <c r="P137" s="103"/>
      <c r="Q137" s="103"/>
    </row>
    <row r="138" spans="1:17" ht="15" customHeight="1" x14ac:dyDescent="0.2">
      <c r="A138" s="82">
        <v>126</v>
      </c>
      <c r="B138" s="103"/>
      <c r="C138" s="105" t="s">
        <v>146</v>
      </c>
      <c r="D138" s="106" t="s">
        <v>117</v>
      </c>
      <c r="E138" s="59">
        <v>0.69699999999999995</v>
      </c>
      <c r="F138" s="59">
        <v>1.86</v>
      </c>
      <c r="G138" s="59">
        <v>0.20300000000000001</v>
      </c>
      <c r="H138" s="59">
        <v>1.621</v>
      </c>
      <c r="I138" s="59">
        <v>37.436</v>
      </c>
      <c r="J138" s="59">
        <v>0</v>
      </c>
      <c r="K138" s="59">
        <v>0.91900000000000004</v>
      </c>
      <c r="L138" s="103"/>
      <c r="M138" s="103"/>
      <c r="N138" s="103"/>
      <c r="O138" s="103"/>
      <c r="P138" s="103"/>
      <c r="Q138" s="103"/>
    </row>
    <row r="139" spans="1:17" ht="15" customHeight="1" x14ac:dyDescent="0.2">
      <c r="A139" s="82">
        <v>127</v>
      </c>
      <c r="B139" s="103"/>
      <c r="C139" s="105" t="s">
        <v>470</v>
      </c>
      <c r="D139" s="106" t="s">
        <v>117</v>
      </c>
      <c r="E139" s="59">
        <v>0</v>
      </c>
      <c r="F139" s="59">
        <v>2.7E-2</v>
      </c>
      <c r="G139" s="59">
        <v>0</v>
      </c>
      <c r="H139" s="59">
        <v>0.84699999999999998</v>
      </c>
      <c r="I139" s="59">
        <v>0</v>
      </c>
      <c r="J139" s="59">
        <v>5.0000000000000001E-3</v>
      </c>
      <c r="K139" s="59">
        <v>104.755</v>
      </c>
      <c r="L139" s="103"/>
      <c r="M139" s="103"/>
      <c r="N139" s="103"/>
      <c r="O139" s="103"/>
      <c r="P139" s="103"/>
      <c r="Q139" s="103"/>
    </row>
    <row r="140" spans="1:17" ht="15" customHeight="1" x14ac:dyDescent="0.2">
      <c r="A140" s="82">
        <v>128</v>
      </c>
      <c r="B140" s="103"/>
      <c r="C140" s="105" t="s">
        <v>140</v>
      </c>
      <c r="D140" s="106" t="s">
        <v>117</v>
      </c>
      <c r="E140" s="59">
        <v>0.32200000000000001</v>
      </c>
      <c r="F140" s="59">
        <v>1.1100000000000001</v>
      </c>
      <c r="G140" s="59">
        <v>0.11600000000000001</v>
      </c>
      <c r="H140" s="59">
        <v>2.7E-2</v>
      </c>
      <c r="I140" s="59">
        <v>0.88100000000000001</v>
      </c>
      <c r="J140" s="59">
        <v>0</v>
      </c>
      <c r="K140" s="59">
        <v>12.513999999999999</v>
      </c>
      <c r="L140" s="103"/>
      <c r="M140" s="103"/>
      <c r="N140" s="103"/>
      <c r="O140" s="103"/>
      <c r="P140" s="103"/>
      <c r="Q140" s="103"/>
    </row>
    <row r="141" spans="1:17" ht="15" customHeight="1" x14ac:dyDescent="0.2">
      <c r="A141" s="82">
        <v>129</v>
      </c>
      <c r="B141" s="103"/>
      <c r="C141" s="105" t="s">
        <v>137</v>
      </c>
      <c r="D141" s="106" t="s">
        <v>117</v>
      </c>
      <c r="E141" s="59">
        <v>0.75600000000000001</v>
      </c>
      <c r="F141" s="59">
        <v>93.338999999999999</v>
      </c>
      <c r="G141" s="59">
        <v>8.1000000000000003E-2</v>
      </c>
      <c r="H141" s="59">
        <v>2.64</v>
      </c>
      <c r="I141" s="59">
        <v>1.6439999999999999</v>
      </c>
      <c r="J141" s="59">
        <v>8.9999999999999993E-3</v>
      </c>
      <c r="K141" s="59">
        <v>1.0369999999999999</v>
      </c>
      <c r="L141" s="103"/>
      <c r="M141" s="103"/>
      <c r="N141" s="103"/>
      <c r="O141" s="103"/>
      <c r="P141" s="103"/>
      <c r="Q141" s="103"/>
    </row>
    <row r="142" spans="1:17" ht="15" customHeight="1" x14ac:dyDescent="0.2">
      <c r="A142" s="82">
        <v>130</v>
      </c>
      <c r="B142" s="103"/>
      <c r="C142" s="105" t="s">
        <v>148</v>
      </c>
      <c r="D142" s="106" t="s">
        <v>117</v>
      </c>
      <c r="E142" s="59">
        <v>6.0010000000000003</v>
      </c>
      <c r="F142" s="59">
        <v>2.7949999999999999</v>
      </c>
      <c r="G142" s="59">
        <v>1.4550000000000001</v>
      </c>
      <c r="H142" s="59">
        <v>0.86099999999999999</v>
      </c>
      <c r="I142" s="59">
        <v>13.417</v>
      </c>
      <c r="J142" s="59">
        <v>5.5E-2</v>
      </c>
      <c r="K142" s="59">
        <v>6.9409999999999998</v>
      </c>
      <c r="L142" s="103"/>
      <c r="M142" s="103"/>
      <c r="N142" s="103"/>
      <c r="O142" s="103"/>
      <c r="P142" s="103"/>
      <c r="Q142" s="103"/>
    </row>
    <row r="143" spans="1:17" ht="15" customHeight="1" x14ac:dyDescent="0.2">
      <c r="A143" s="82">
        <v>131</v>
      </c>
      <c r="B143" s="103"/>
      <c r="C143" s="105" t="s">
        <v>143</v>
      </c>
      <c r="D143" s="106" t="s">
        <v>117</v>
      </c>
      <c r="E143" s="59">
        <v>30.05</v>
      </c>
      <c r="F143" s="59">
        <v>278.96800000000002</v>
      </c>
      <c r="G143" s="59">
        <v>13.379</v>
      </c>
      <c r="H143" s="59">
        <v>184.21700000000001</v>
      </c>
      <c r="I143" s="59">
        <v>55.185000000000002</v>
      </c>
      <c r="J143" s="59">
        <v>11.356999999999999</v>
      </c>
      <c r="K143" s="59">
        <v>238.51400000000001</v>
      </c>
      <c r="L143" s="103"/>
      <c r="M143" s="103"/>
      <c r="N143" s="103"/>
      <c r="O143" s="103"/>
      <c r="P143" s="103"/>
      <c r="Q143" s="103"/>
    </row>
    <row r="144" spans="1:17" ht="15" customHeight="1" x14ac:dyDescent="0.2">
      <c r="A144" s="82">
        <v>132</v>
      </c>
      <c r="B144" s="103"/>
      <c r="C144" s="147" t="s">
        <v>112</v>
      </c>
      <c r="D144" s="107" t="s">
        <v>117</v>
      </c>
      <c r="E144" s="61">
        <v>200.49799999999999</v>
      </c>
      <c r="F144" s="61">
        <v>752.80399999999997</v>
      </c>
      <c r="G144" s="61">
        <v>85.641000000000005</v>
      </c>
      <c r="H144" s="61">
        <v>433.80500000000001</v>
      </c>
      <c r="I144" s="61">
        <v>998.21199999999999</v>
      </c>
      <c r="J144" s="61">
        <v>136.46100000000001</v>
      </c>
      <c r="K144" s="61">
        <v>1823.0350000000001</v>
      </c>
      <c r="L144" s="103"/>
      <c r="M144" s="103"/>
      <c r="N144" s="103"/>
      <c r="O144" s="103"/>
      <c r="P144" s="103"/>
      <c r="Q144" s="103"/>
    </row>
    <row r="145" spans="1:17" x14ac:dyDescent="0.2">
      <c r="A145" s="104"/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</row>
    <row r="146" spans="1:17" x14ac:dyDescent="0.2">
      <c r="A146" s="104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</row>
    <row r="147" spans="1:17" x14ac:dyDescent="0.2">
      <c r="A147" s="104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</row>
    <row r="148" spans="1:17" x14ac:dyDescent="0.2">
      <c r="A148" s="104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</row>
    <row r="149" spans="1:17" x14ac:dyDescent="0.2">
      <c r="A149" s="104"/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</row>
    <row r="150" spans="1:17" x14ac:dyDescent="0.2">
      <c r="A150" s="104"/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</row>
    <row r="151" spans="1:17" x14ac:dyDescent="0.2">
      <c r="A151" s="104"/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</row>
    <row r="152" spans="1:17" x14ac:dyDescent="0.2">
      <c r="A152" s="104"/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</row>
    <row r="153" spans="1:17" x14ac:dyDescent="0.2">
      <c r="A153" s="104"/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</row>
    <row r="154" spans="1:17" x14ac:dyDescent="0.2">
      <c r="A154" s="104"/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</row>
    <row r="155" spans="1:17" x14ac:dyDescent="0.2">
      <c r="A155" s="104"/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</row>
    <row r="156" spans="1:17" x14ac:dyDescent="0.2">
      <c r="A156" s="104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</row>
    <row r="157" spans="1:17" x14ac:dyDescent="0.2">
      <c r="A157" s="104"/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</row>
    <row r="158" spans="1:17" x14ac:dyDescent="0.2">
      <c r="A158" s="104"/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</row>
    <row r="159" spans="1:17" x14ac:dyDescent="0.2">
      <c r="A159" s="104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</row>
    <row r="160" spans="1:17" x14ac:dyDescent="0.2">
      <c r="A160" s="104"/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</row>
    <row r="161" spans="1:17" x14ac:dyDescent="0.2">
      <c r="A161" s="104"/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</row>
    <row r="162" spans="1:17" x14ac:dyDescent="0.2">
      <c r="A162" s="104"/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</row>
    <row r="163" spans="1:17" x14ac:dyDescent="0.2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</row>
    <row r="164" spans="1:17" x14ac:dyDescent="0.2">
      <c r="A164" s="104"/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</row>
    <row r="165" spans="1:17" x14ac:dyDescent="0.2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</row>
    <row r="166" spans="1:17" x14ac:dyDescent="0.2">
      <c r="A166" s="104"/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</row>
    <row r="167" spans="1:17" x14ac:dyDescent="0.2">
      <c r="A167" s="104"/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</row>
    <row r="168" spans="1:17" x14ac:dyDescent="0.2">
      <c r="A168" s="104"/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</row>
    <row r="169" spans="1:17" x14ac:dyDescent="0.2">
      <c r="A169" s="104"/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</row>
    <row r="170" spans="1:17" x14ac:dyDescent="0.2">
      <c r="A170" s="104"/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</row>
    <row r="171" spans="1:17" x14ac:dyDescent="0.2">
      <c r="A171" s="104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</row>
    <row r="172" spans="1:17" x14ac:dyDescent="0.2">
      <c r="A172" s="104"/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</row>
    <row r="173" spans="1:17" x14ac:dyDescent="0.2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</row>
    <row r="174" spans="1:17" x14ac:dyDescent="0.2">
      <c r="A174" s="104"/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</row>
    <row r="175" spans="1:17" x14ac:dyDescent="0.2">
      <c r="A175" s="104"/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</row>
    <row r="176" spans="1:17" x14ac:dyDescent="0.2">
      <c r="A176" s="104"/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</row>
    <row r="177" spans="1:17" x14ac:dyDescent="0.2">
      <c r="A177" s="104"/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</row>
    <row r="178" spans="1:17" x14ac:dyDescent="0.2">
      <c r="A178" s="104"/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</row>
    <row r="179" spans="1:17" x14ac:dyDescent="0.2">
      <c r="A179" s="104"/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</row>
    <row r="180" spans="1:17" x14ac:dyDescent="0.2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</row>
    <row r="181" spans="1:17" x14ac:dyDescent="0.2">
      <c r="A181" s="104"/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</row>
    <row r="182" spans="1:17" x14ac:dyDescent="0.2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</row>
    <row r="183" spans="1:17" x14ac:dyDescent="0.2">
      <c r="A183" s="104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</row>
    <row r="184" spans="1:17" x14ac:dyDescent="0.2">
      <c r="A184" s="104"/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</row>
    <row r="185" spans="1:17" x14ac:dyDescent="0.2">
      <c r="A185" s="104"/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</row>
    <row r="186" spans="1:17" x14ac:dyDescent="0.2">
      <c r="A186" s="104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</row>
    <row r="187" spans="1:17" x14ac:dyDescent="0.2">
      <c r="A187" s="104"/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</row>
    <row r="188" spans="1:17" x14ac:dyDescent="0.2">
      <c r="A188" s="104"/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</row>
    <row r="189" spans="1:17" x14ac:dyDescent="0.2">
      <c r="A189" s="104"/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</row>
    <row r="190" spans="1:17" x14ac:dyDescent="0.2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</row>
    <row r="191" spans="1:17" x14ac:dyDescent="0.2">
      <c r="A191" s="104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</row>
    <row r="192" spans="1:17" x14ac:dyDescent="0.2">
      <c r="A192" s="104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</row>
    <row r="193" spans="1:17" x14ac:dyDescent="0.2">
      <c r="A193" s="104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</row>
    <row r="194" spans="1:17" x14ac:dyDescent="0.2">
      <c r="A194" s="104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</row>
    <row r="195" spans="1:17" x14ac:dyDescent="0.2">
      <c r="A195" s="104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</row>
    <row r="196" spans="1:17" x14ac:dyDescent="0.2">
      <c r="A196" s="104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</row>
    <row r="197" spans="1:17" x14ac:dyDescent="0.2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</row>
    <row r="198" spans="1:17" x14ac:dyDescent="0.2">
      <c r="A198" s="104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</row>
    <row r="199" spans="1:17" x14ac:dyDescent="0.2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</row>
    <row r="200" spans="1:17" x14ac:dyDescent="0.2">
      <c r="A200" s="104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</row>
    <row r="201" spans="1:17" x14ac:dyDescent="0.2">
      <c r="A201" s="104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</row>
    <row r="202" spans="1:17" x14ac:dyDescent="0.2">
      <c r="A202" s="104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</row>
    <row r="203" spans="1:17" x14ac:dyDescent="0.2">
      <c r="A203" s="104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</row>
    <row r="204" spans="1:17" x14ac:dyDescent="0.2">
      <c r="A204" s="104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</row>
    <row r="205" spans="1:17" x14ac:dyDescent="0.2">
      <c r="A205" s="104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</row>
    <row r="206" spans="1:17" x14ac:dyDescent="0.2">
      <c r="A206" s="104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</row>
    <row r="207" spans="1:17" x14ac:dyDescent="0.2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</row>
    <row r="208" spans="1:17" x14ac:dyDescent="0.2">
      <c r="A208" s="104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</row>
    <row r="209" spans="1:17" x14ac:dyDescent="0.2">
      <c r="A209" s="104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</row>
    <row r="210" spans="1:17" x14ac:dyDescent="0.2">
      <c r="A210" s="104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</row>
    <row r="211" spans="1:17" x14ac:dyDescent="0.2">
      <c r="A211" s="104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</row>
    <row r="212" spans="1:17" x14ac:dyDescent="0.2">
      <c r="A212" s="104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</row>
    <row r="213" spans="1:17" x14ac:dyDescent="0.2">
      <c r="A213" s="104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</row>
    <row r="214" spans="1:17" x14ac:dyDescent="0.2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</row>
    <row r="215" spans="1:17" x14ac:dyDescent="0.2">
      <c r="A215" s="104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</row>
    <row r="216" spans="1:17" x14ac:dyDescent="0.2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</row>
    <row r="217" spans="1:17" x14ac:dyDescent="0.2">
      <c r="A217" s="104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</row>
    <row r="218" spans="1:17" x14ac:dyDescent="0.2">
      <c r="A218" s="104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</row>
    <row r="219" spans="1:17" x14ac:dyDescent="0.2">
      <c r="A219" s="104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</row>
    <row r="220" spans="1:17" x14ac:dyDescent="0.2">
      <c r="A220" s="104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</row>
    <row r="221" spans="1:17" x14ac:dyDescent="0.2">
      <c r="A221" s="104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</row>
    <row r="222" spans="1:17" x14ac:dyDescent="0.2">
      <c r="A222" s="104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</row>
    <row r="223" spans="1:17" x14ac:dyDescent="0.2">
      <c r="A223" s="104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</row>
    <row r="224" spans="1:17" x14ac:dyDescent="0.2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</row>
    <row r="225" spans="1:17" x14ac:dyDescent="0.2">
      <c r="A225" s="104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</row>
    <row r="226" spans="1:17" x14ac:dyDescent="0.2">
      <c r="A226" s="104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</row>
    <row r="227" spans="1:17" x14ac:dyDescent="0.2">
      <c r="A227" s="104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</row>
    <row r="228" spans="1:17" x14ac:dyDescent="0.2">
      <c r="A228" s="104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</row>
    <row r="229" spans="1:17" x14ac:dyDescent="0.2">
      <c r="A229" s="104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</row>
    <row r="230" spans="1:17" x14ac:dyDescent="0.2">
      <c r="A230" s="104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</row>
    <row r="231" spans="1:17" x14ac:dyDescent="0.2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</row>
    <row r="232" spans="1:17" x14ac:dyDescent="0.2">
      <c r="A232" s="104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</row>
    <row r="233" spans="1:17" x14ac:dyDescent="0.2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</row>
    <row r="234" spans="1:17" x14ac:dyDescent="0.2">
      <c r="A234" s="104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</row>
    <row r="235" spans="1:17" x14ac:dyDescent="0.2">
      <c r="A235" s="104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</row>
    <row r="236" spans="1:17" x14ac:dyDescent="0.2">
      <c r="A236" s="104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</row>
    <row r="237" spans="1:17" x14ac:dyDescent="0.2">
      <c r="A237" s="104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</row>
    <row r="238" spans="1:17" x14ac:dyDescent="0.2">
      <c r="A238" s="104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</row>
    <row r="239" spans="1:17" x14ac:dyDescent="0.2">
      <c r="A239" s="104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</row>
    <row r="240" spans="1:17" x14ac:dyDescent="0.2">
      <c r="A240" s="104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</row>
    <row r="241" spans="1:17" x14ac:dyDescent="0.2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</row>
    <row r="242" spans="1:17" x14ac:dyDescent="0.2">
      <c r="A242" s="104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</row>
    <row r="243" spans="1:17" x14ac:dyDescent="0.2">
      <c r="A243" s="104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</row>
    <row r="244" spans="1:17" x14ac:dyDescent="0.2">
      <c r="A244" s="104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</row>
    <row r="245" spans="1:17" x14ac:dyDescent="0.2">
      <c r="A245" s="104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</row>
    <row r="246" spans="1:17" x14ac:dyDescent="0.2">
      <c r="A246" s="104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</row>
    <row r="247" spans="1:17" x14ac:dyDescent="0.2">
      <c r="A247" s="104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</row>
    <row r="248" spans="1:17" x14ac:dyDescent="0.2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</row>
    <row r="249" spans="1:17" x14ac:dyDescent="0.2">
      <c r="A249" s="104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</row>
    <row r="250" spans="1:17" x14ac:dyDescent="0.2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</row>
    <row r="251" spans="1:17" x14ac:dyDescent="0.2">
      <c r="A251" s="104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</row>
    <row r="252" spans="1:17" x14ac:dyDescent="0.2">
      <c r="A252" s="104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</row>
    <row r="253" spans="1:17" x14ac:dyDescent="0.2">
      <c r="A253" s="104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</row>
    <row r="254" spans="1:17" x14ac:dyDescent="0.2">
      <c r="A254" s="104"/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</row>
    <row r="255" spans="1:17" x14ac:dyDescent="0.2">
      <c r="A255" s="104"/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</row>
    <row r="256" spans="1:17" x14ac:dyDescent="0.2">
      <c r="A256" s="104"/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</row>
    <row r="257" spans="1:17" x14ac:dyDescent="0.2">
      <c r="A257" s="104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</row>
    <row r="258" spans="1:17" x14ac:dyDescent="0.2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</row>
    <row r="259" spans="1:17" x14ac:dyDescent="0.2">
      <c r="A259" s="104"/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3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3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3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3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3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3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3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3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3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3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3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3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3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3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3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3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3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3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3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3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3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3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3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3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3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3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3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3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3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3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3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3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3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3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3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3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3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3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3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3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3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3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3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3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3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3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3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3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3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3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3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3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3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3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3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3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3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3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3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3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3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3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3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3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3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3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3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3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3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3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3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3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3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3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3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3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3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3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3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3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3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3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3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3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3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3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3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3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3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3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3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3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3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3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3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3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3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3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3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3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3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3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3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3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3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3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3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3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3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3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3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3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3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3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3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3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3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3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3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3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3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3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3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3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3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3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3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3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3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3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3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3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3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3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3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3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3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3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3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3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3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3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3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3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3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3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3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3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3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3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3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3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3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3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3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3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3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3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3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3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3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3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3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3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3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3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3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3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3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3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3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3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3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3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3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3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3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3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3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3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3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3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3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3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3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3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3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3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3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3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3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3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3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3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3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3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3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3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3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3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3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3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3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3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3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3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3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3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3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3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3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3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3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3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3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3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3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3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3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3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3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3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3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3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3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3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3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3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3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3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3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3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3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3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3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3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3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3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3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3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3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3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3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3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3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3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3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3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3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3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3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3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3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3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3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3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3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3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3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3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3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3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3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3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3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3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3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3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3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3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3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3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3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3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3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3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3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3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3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3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3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3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3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3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3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3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3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3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3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3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3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3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3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3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3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3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3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3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3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3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3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3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3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3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3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3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3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3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3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3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3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3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3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3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3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3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3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3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3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3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3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3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3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3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3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3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3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3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3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3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3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3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3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3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3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3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3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3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3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3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3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3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3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3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3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3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3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3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3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3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3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3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3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3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3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3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3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3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3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3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3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3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3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3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3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3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3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3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3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3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3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3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3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3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3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3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3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3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3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3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3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3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3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3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3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3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3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3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3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3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3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3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3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3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3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3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3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3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3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3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3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3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3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3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3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3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3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3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3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3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3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3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3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3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3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3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3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3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3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3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3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3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3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3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3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3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3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3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3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3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3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3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3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3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3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3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3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3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3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3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3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3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3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3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3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3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3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3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3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3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3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3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3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3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3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3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3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3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3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3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3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3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3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3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3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3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3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3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3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3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3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3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3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3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3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3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3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3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3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3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3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3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3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3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3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3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3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3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3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3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3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3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3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3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3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3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3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3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3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3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3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3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3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3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3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3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3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3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3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3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3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3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3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3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3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3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3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3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3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3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3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3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3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3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3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3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3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3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3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3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3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3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3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3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3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3"/>
      <c r="N1082" s="103"/>
      <c r="O1082" s="103"/>
      <c r="P1082" s="103"/>
      <c r="Q1082" s="103"/>
    </row>
    <row r="1083" spans="1:17" x14ac:dyDescent="0.2">
      <c r="A1083" s="104"/>
      <c r="B1083" s="103"/>
      <c r="C1083" s="103"/>
      <c r="D1083" s="103"/>
      <c r="E1083" s="103"/>
      <c r="F1083" s="103"/>
      <c r="G1083" s="103"/>
      <c r="H1083" s="103"/>
      <c r="I1083" s="103"/>
      <c r="J1083" s="103"/>
      <c r="K1083" s="103"/>
      <c r="L1083" s="103"/>
      <c r="M1083" s="103"/>
      <c r="N1083" s="103"/>
      <c r="O1083" s="103"/>
      <c r="P1083" s="103"/>
      <c r="Q1083" s="103"/>
    </row>
    <row r="1084" spans="1:17" x14ac:dyDescent="0.2">
      <c r="A1084" s="104"/>
      <c r="B1084" s="103"/>
      <c r="C1084" s="103"/>
      <c r="D1084" s="103"/>
      <c r="E1084" s="103"/>
      <c r="F1084" s="103"/>
      <c r="G1084" s="103"/>
      <c r="H1084" s="103"/>
      <c r="I1084" s="103"/>
      <c r="J1084" s="103"/>
      <c r="K1084" s="103"/>
      <c r="L1084" s="103"/>
      <c r="M1084" s="103"/>
      <c r="N1084" s="103"/>
      <c r="O1084" s="103"/>
      <c r="P1084" s="103"/>
      <c r="Q1084" s="103"/>
    </row>
    <row r="1085" spans="1:17" x14ac:dyDescent="0.2">
      <c r="A1085" s="104"/>
      <c r="B1085" s="103"/>
      <c r="C1085" s="103"/>
      <c r="D1085" s="103"/>
      <c r="E1085" s="103"/>
      <c r="F1085" s="103"/>
      <c r="G1085" s="103"/>
      <c r="H1085" s="103"/>
      <c r="I1085" s="103"/>
      <c r="J1085" s="103"/>
      <c r="K1085" s="103"/>
      <c r="L1085" s="103"/>
      <c r="M1085" s="103"/>
      <c r="N1085" s="103"/>
      <c r="O1085" s="103"/>
      <c r="P1085" s="103"/>
      <c r="Q1085" s="103"/>
    </row>
    <row r="1086" spans="1:17" x14ac:dyDescent="0.2">
      <c r="A1086" s="104"/>
      <c r="B1086" s="103"/>
      <c r="C1086" s="103"/>
      <c r="D1086" s="103"/>
      <c r="E1086" s="103"/>
      <c r="F1086" s="103"/>
      <c r="G1086" s="103"/>
      <c r="H1086" s="103"/>
      <c r="I1086" s="103"/>
      <c r="J1086" s="103"/>
      <c r="K1086" s="103"/>
      <c r="L1086" s="103"/>
      <c r="M1086" s="103"/>
      <c r="N1086" s="103"/>
      <c r="O1086" s="103"/>
      <c r="P1086" s="103"/>
      <c r="Q1086" s="103"/>
    </row>
    <row r="1087" spans="1:17" x14ac:dyDescent="0.2">
      <c r="A1087" s="104"/>
      <c r="B1087" s="103"/>
      <c r="C1087" s="103"/>
      <c r="D1087" s="103"/>
      <c r="E1087" s="103"/>
      <c r="F1087" s="103"/>
      <c r="G1087" s="103"/>
      <c r="H1087" s="103"/>
      <c r="I1087" s="103"/>
      <c r="J1087" s="103"/>
      <c r="K1087" s="103"/>
      <c r="L1087" s="103"/>
      <c r="M1087" s="103"/>
      <c r="N1087" s="103"/>
      <c r="O1087" s="103"/>
      <c r="P1087" s="103"/>
      <c r="Q1087" s="103"/>
    </row>
    <row r="1088" spans="1:17" x14ac:dyDescent="0.2">
      <c r="A1088" s="104"/>
      <c r="B1088" s="103"/>
      <c r="C1088" s="103"/>
      <c r="D1088" s="103"/>
      <c r="E1088" s="103"/>
      <c r="F1088" s="103"/>
      <c r="G1088" s="103"/>
      <c r="H1088" s="103"/>
      <c r="I1088" s="103"/>
      <c r="J1088" s="103"/>
      <c r="K1088" s="103"/>
      <c r="L1088" s="103"/>
      <c r="M1088" s="103"/>
      <c r="N1088" s="103"/>
      <c r="O1088" s="103"/>
      <c r="P1088" s="103"/>
      <c r="Q1088" s="103"/>
    </row>
    <row r="1089" spans="1:17" x14ac:dyDescent="0.2">
      <c r="A1089" s="104"/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3"/>
      <c r="N1089" s="103"/>
      <c r="O1089" s="103"/>
      <c r="P1089" s="103"/>
      <c r="Q1089" s="103"/>
    </row>
    <row r="1090" spans="1:17" x14ac:dyDescent="0.2">
      <c r="A1090" s="104"/>
      <c r="B1090" s="103"/>
      <c r="C1090" s="103"/>
      <c r="D1090" s="103"/>
      <c r="E1090" s="103"/>
      <c r="F1090" s="103"/>
      <c r="G1090" s="103"/>
      <c r="H1090" s="103"/>
      <c r="I1090" s="103"/>
      <c r="J1090" s="103"/>
      <c r="K1090" s="103"/>
      <c r="L1090" s="103"/>
      <c r="M1090" s="103"/>
      <c r="N1090" s="103"/>
      <c r="O1090" s="103"/>
      <c r="P1090" s="103"/>
      <c r="Q1090" s="103"/>
    </row>
    <row r="1091" spans="1:17" x14ac:dyDescent="0.2">
      <c r="A1091" s="104"/>
      <c r="B1091" s="103"/>
      <c r="C1091" s="103"/>
      <c r="D1091" s="103"/>
      <c r="E1091" s="103"/>
      <c r="F1091" s="103"/>
      <c r="G1091" s="103"/>
      <c r="H1091" s="103"/>
      <c r="I1091" s="103"/>
      <c r="J1091" s="103"/>
      <c r="K1091" s="103"/>
      <c r="L1091" s="103"/>
      <c r="M1091" s="103"/>
      <c r="N1091" s="103"/>
      <c r="O1091" s="103"/>
      <c r="P1091" s="103"/>
      <c r="Q1091" s="103"/>
    </row>
    <row r="1092" spans="1:17" x14ac:dyDescent="0.2">
      <c r="A1092" s="104"/>
      <c r="B1092" s="103"/>
      <c r="C1092" s="103"/>
      <c r="D1092" s="103"/>
      <c r="E1092" s="103"/>
      <c r="F1092" s="103"/>
      <c r="G1092" s="103"/>
      <c r="H1092" s="103"/>
      <c r="I1092" s="103"/>
      <c r="J1092" s="103"/>
      <c r="K1092" s="103"/>
      <c r="L1092" s="103"/>
      <c r="M1092" s="103"/>
      <c r="N1092" s="103"/>
      <c r="O1092" s="103"/>
      <c r="P1092" s="103"/>
      <c r="Q1092" s="103"/>
    </row>
    <row r="1093" spans="1:17" x14ac:dyDescent="0.2">
      <c r="A1093" s="104"/>
      <c r="B1093" s="103"/>
      <c r="C1093" s="103"/>
      <c r="D1093" s="103"/>
      <c r="E1093" s="103"/>
      <c r="F1093" s="103"/>
      <c r="G1093" s="103"/>
      <c r="H1093" s="103"/>
      <c r="I1093" s="103"/>
      <c r="J1093" s="103"/>
      <c r="K1093" s="103"/>
      <c r="L1093" s="103"/>
      <c r="M1093" s="103"/>
      <c r="N1093" s="103"/>
      <c r="O1093" s="103"/>
      <c r="P1093" s="103"/>
      <c r="Q1093" s="103"/>
    </row>
    <row r="1094" spans="1:17" x14ac:dyDescent="0.2">
      <c r="A1094" s="104"/>
      <c r="B1094" s="103"/>
      <c r="C1094" s="103"/>
      <c r="D1094" s="103"/>
      <c r="E1094" s="103"/>
      <c r="F1094" s="103"/>
      <c r="G1094" s="103"/>
      <c r="H1094" s="103"/>
      <c r="I1094" s="103"/>
      <c r="J1094" s="103"/>
      <c r="K1094" s="103"/>
      <c r="L1094" s="103"/>
      <c r="M1094" s="103"/>
      <c r="N1094" s="103"/>
      <c r="O1094" s="103"/>
      <c r="P1094" s="103"/>
      <c r="Q1094" s="103"/>
    </row>
    <row r="1095" spans="1:17" x14ac:dyDescent="0.2">
      <c r="A1095" s="104"/>
      <c r="B1095" s="103"/>
      <c r="C1095" s="103"/>
      <c r="D1095" s="103"/>
      <c r="E1095" s="103"/>
      <c r="F1095" s="103"/>
      <c r="G1095" s="103"/>
      <c r="H1095" s="103"/>
      <c r="I1095" s="103"/>
      <c r="J1095" s="103"/>
      <c r="K1095" s="103"/>
      <c r="L1095" s="103"/>
      <c r="M1095" s="103"/>
      <c r="N1095" s="103"/>
      <c r="O1095" s="103"/>
      <c r="P1095" s="103"/>
      <c r="Q1095" s="103"/>
    </row>
    <row r="1096" spans="1:17" x14ac:dyDescent="0.2">
      <c r="A1096" s="104"/>
      <c r="B1096" s="103"/>
      <c r="C1096" s="103"/>
      <c r="D1096" s="103"/>
      <c r="E1096" s="103"/>
      <c r="F1096" s="103"/>
      <c r="G1096" s="103"/>
      <c r="H1096" s="103"/>
      <c r="I1096" s="103"/>
      <c r="J1096" s="103"/>
      <c r="K1096" s="103"/>
      <c r="L1096" s="103"/>
      <c r="M1096" s="103"/>
      <c r="N1096" s="103"/>
      <c r="O1096" s="103"/>
      <c r="P1096" s="103"/>
      <c r="Q1096" s="103"/>
    </row>
    <row r="1097" spans="1:17" x14ac:dyDescent="0.2">
      <c r="A1097" s="104"/>
      <c r="B1097" s="103"/>
      <c r="C1097" s="103"/>
      <c r="D1097" s="103"/>
      <c r="E1097" s="103"/>
      <c r="F1097" s="103"/>
      <c r="G1097" s="103"/>
      <c r="H1097" s="103"/>
      <c r="I1097" s="103"/>
      <c r="J1097" s="103"/>
      <c r="K1097" s="103"/>
      <c r="L1097" s="103"/>
      <c r="M1097" s="103"/>
      <c r="N1097" s="103"/>
      <c r="O1097" s="103"/>
      <c r="P1097" s="103"/>
      <c r="Q1097" s="103"/>
    </row>
    <row r="1098" spans="1:17" x14ac:dyDescent="0.2">
      <c r="A1098" s="104"/>
      <c r="B1098" s="103"/>
      <c r="C1098" s="103"/>
      <c r="D1098" s="103"/>
      <c r="E1098" s="103"/>
      <c r="F1098" s="103"/>
      <c r="G1098" s="103"/>
      <c r="H1098" s="103"/>
      <c r="I1098" s="103"/>
      <c r="J1098" s="103"/>
      <c r="K1098" s="103"/>
      <c r="L1098" s="103"/>
      <c r="M1098" s="103"/>
      <c r="N1098" s="103"/>
      <c r="O1098" s="103"/>
      <c r="P1098" s="103"/>
      <c r="Q1098" s="103"/>
    </row>
    <row r="1099" spans="1:17" x14ac:dyDescent="0.2">
      <c r="A1099" s="104"/>
      <c r="B1099" s="103"/>
      <c r="C1099" s="103"/>
      <c r="D1099" s="103"/>
      <c r="E1099" s="103"/>
      <c r="F1099" s="103"/>
      <c r="G1099" s="103"/>
      <c r="H1099" s="103"/>
      <c r="I1099" s="103"/>
      <c r="J1099" s="103"/>
      <c r="K1099" s="103"/>
      <c r="L1099" s="103"/>
      <c r="M1099" s="103"/>
      <c r="N1099" s="103"/>
      <c r="O1099" s="103"/>
      <c r="P1099" s="103"/>
      <c r="Q1099" s="103"/>
    </row>
    <row r="1100" spans="1:17" x14ac:dyDescent="0.2">
      <c r="A1100" s="104"/>
      <c r="B1100" s="103"/>
      <c r="C1100" s="103"/>
      <c r="D1100" s="103"/>
      <c r="E1100" s="103"/>
      <c r="F1100" s="103"/>
      <c r="G1100" s="103"/>
      <c r="H1100" s="103"/>
      <c r="I1100" s="103"/>
      <c r="J1100" s="103"/>
      <c r="K1100" s="103"/>
      <c r="L1100" s="103"/>
      <c r="M1100" s="103"/>
      <c r="N1100" s="103"/>
      <c r="O1100" s="103"/>
      <c r="P1100" s="103"/>
      <c r="Q1100" s="103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0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0.140625" style="45" customWidth="1"/>
    <col min="4" max="4" width="10" style="45" customWidth="1"/>
    <col min="5" max="5" width="8.7109375" style="45" customWidth="1"/>
    <col min="6" max="16384" width="11.42578125" style="45"/>
  </cols>
  <sheetData>
    <row r="1" spans="1:17" ht="15" x14ac:dyDescent="0.2">
      <c r="A1" s="36" t="s">
        <v>103</v>
      </c>
      <c r="B1" s="36" t="s">
        <v>104</v>
      </c>
      <c r="D1" s="95"/>
    </row>
    <row r="2" spans="1:17" ht="15" x14ac:dyDescent="0.2">
      <c r="A2" s="39" t="s">
        <v>265</v>
      </c>
      <c r="B2" s="39" t="s">
        <v>33</v>
      </c>
      <c r="C2" s="94"/>
      <c r="D2" s="95"/>
    </row>
    <row r="3" spans="1:17" s="97" customFormat="1" ht="15" x14ac:dyDescent="0.25">
      <c r="A3" s="96" t="s">
        <v>59</v>
      </c>
      <c r="B3" s="77" t="s">
        <v>60</v>
      </c>
    </row>
    <row r="4" spans="1:17" s="122" customFormat="1" ht="15" customHeight="1" x14ac:dyDescent="0.2">
      <c r="A4" s="63" t="s">
        <v>477</v>
      </c>
      <c r="B4" s="63" t="s">
        <v>480</v>
      </c>
      <c r="C4" s="43"/>
      <c r="D4" s="96"/>
    </row>
    <row r="5" spans="1:17" ht="15.75" customHeight="1" x14ac:dyDescent="0.35">
      <c r="B5" s="44"/>
    </row>
    <row r="6" spans="1:17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 t="s">
        <v>557</v>
      </c>
      <c r="F6" s="100" t="s">
        <v>554</v>
      </c>
      <c r="G6" s="100" t="s">
        <v>558</v>
      </c>
      <c r="H6" s="100" t="s">
        <v>559</v>
      </c>
      <c r="I6" s="100" t="s">
        <v>560</v>
      </c>
      <c r="J6" s="101" t="s">
        <v>354</v>
      </c>
      <c r="K6" s="155"/>
      <c r="L6" s="149"/>
      <c r="M6" s="149"/>
      <c r="N6" s="149"/>
      <c r="O6" s="149"/>
      <c r="P6" s="149"/>
      <c r="Q6" s="149"/>
    </row>
    <row r="7" spans="1:17" ht="24.95" customHeight="1" x14ac:dyDescent="0.2">
      <c r="A7" s="50"/>
      <c r="B7" s="51"/>
      <c r="C7" s="52"/>
      <c r="D7" s="52"/>
      <c r="E7" s="68" t="s">
        <v>388</v>
      </c>
      <c r="F7" s="52"/>
      <c r="G7" s="52"/>
      <c r="H7" s="52"/>
      <c r="I7" s="52"/>
      <c r="J7" s="52"/>
      <c r="K7" s="103"/>
      <c r="L7" s="103"/>
      <c r="M7" s="103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05" t="s">
        <v>123</v>
      </c>
      <c r="D8" s="106" t="s">
        <v>110</v>
      </c>
      <c r="E8" s="59">
        <v>0.67475745932584408</v>
      </c>
      <c r="F8" s="59">
        <v>0.29880143477396598</v>
      </c>
      <c r="G8" s="59">
        <v>77.859031391515288</v>
      </c>
      <c r="H8" s="59">
        <v>1.52610367741757</v>
      </c>
      <c r="I8" s="59">
        <v>684.53658406943202</v>
      </c>
      <c r="J8" s="59">
        <v>831.84410416212791</v>
      </c>
      <c r="K8" s="103"/>
      <c r="L8" s="103"/>
      <c r="M8" s="103"/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05" t="s">
        <v>126</v>
      </c>
      <c r="D9" s="106" t="s">
        <v>110</v>
      </c>
      <c r="E9" s="59">
        <v>33.869849613265302</v>
      </c>
      <c r="F9" s="59">
        <v>0</v>
      </c>
      <c r="G9" s="59">
        <v>7.9991196449293298</v>
      </c>
      <c r="H9" s="59">
        <v>3.2422685414818404</v>
      </c>
      <c r="I9" s="59">
        <v>20.288978354833098</v>
      </c>
      <c r="J9" s="59">
        <v>412.72006822160103</v>
      </c>
      <c r="K9" s="103"/>
      <c r="L9" s="103"/>
      <c r="M9" s="103"/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05" t="s">
        <v>136</v>
      </c>
      <c r="D10" s="106" t="s">
        <v>110</v>
      </c>
      <c r="E10" s="59">
        <v>0.60819639114872703</v>
      </c>
      <c r="F10" s="59">
        <v>0</v>
      </c>
      <c r="G10" s="59">
        <v>3.3841497771809501</v>
      </c>
      <c r="H10" s="59">
        <v>0.91786240136814601</v>
      </c>
      <c r="I10" s="59">
        <v>274.18888435996104</v>
      </c>
      <c r="J10" s="59">
        <v>387.61931566611003</v>
      </c>
      <c r="K10" s="103"/>
      <c r="L10" s="103"/>
      <c r="M10" s="103"/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05" t="s">
        <v>125</v>
      </c>
      <c r="D11" s="106" t="s">
        <v>110</v>
      </c>
      <c r="E11" s="59">
        <v>60.858648154847202</v>
      </c>
      <c r="F11" s="59">
        <v>0</v>
      </c>
      <c r="G11" s="59">
        <v>8.5502236410216792</v>
      </c>
      <c r="H11" s="59">
        <v>70.811763094086203</v>
      </c>
      <c r="I11" s="59">
        <v>22.058021187913802</v>
      </c>
      <c r="J11" s="59">
        <v>305.691899636578</v>
      </c>
      <c r="K11" s="103"/>
      <c r="L11" s="103"/>
      <c r="M11" s="103"/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05" t="s">
        <v>130</v>
      </c>
      <c r="D12" s="106" t="s">
        <v>110</v>
      </c>
      <c r="E12" s="59">
        <v>7.3236748801107794</v>
      </c>
      <c r="F12" s="59">
        <v>0</v>
      </c>
      <c r="G12" s="59">
        <v>39.934722777092297</v>
      </c>
      <c r="H12" s="59">
        <v>104.39619343267699</v>
      </c>
      <c r="I12" s="59">
        <v>2.7180368426208501</v>
      </c>
      <c r="J12" s="59">
        <v>299.93186940088799</v>
      </c>
      <c r="K12" s="103"/>
      <c r="L12" s="103"/>
      <c r="M12" s="103"/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05" t="s">
        <v>133</v>
      </c>
      <c r="D13" s="106" t="s">
        <v>110</v>
      </c>
      <c r="E13" s="59">
        <v>0.48898328436584804</v>
      </c>
      <c r="F13" s="59">
        <v>0</v>
      </c>
      <c r="G13" s="59">
        <v>54.884211058477305</v>
      </c>
      <c r="H13" s="59">
        <v>75.712701156722403</v>
      </c>
      <c r="I13" s="59">
        <v>0.33698201396210603</v>
      </c>
      <c r="J13" s="59">
        <v>226.013079721298</v>
      </c>
      <c r="K13" s="103"/>
      <c r="L13" s="103"/>
      <c r="M13" s="103"/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05" t="s">
        <v>134</v>
      </c>
      <c r="D14" s="106" t="s">
        <v>110</v>
      </c>
      <c r="E14" s="59">
        <v>0</v>
      </c>
      <c r="F14" s="59">
        <v>194.21569800387098</v>
      </c>
      <c r="G14" s="59">
        <v>1.375679601873E-2</v>
      </c>
      <c r="H14" s="59">
        <v>1.0970104636514699E-3</v>
      </c>
      <c r="I14" s="59">
        <v>0</v>
      </c>
      <c r="J14" s="59">
        <v>195.27026560443298</v>
      </c>
      <c r="K14" s="103"/>
      <c r="L14" s="103"/>
      <c r="M14" s="103"/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05" t="s">
        <v>124</v>
      </c>
      <c r="D15" s="106" t="s">
        <v>110</v>
      </c>
      <c r="E15" s="59">
        <v>10.880069151414499</v>
      </c>
      <c r="F15" s="59">
        <v>0</v>
      </c>
      <c r="G15" s="59">
        <v>40.354334520104899</v>
      </c>
      <c r="H15" s="59">
        <v>0.35129690885690296</v>
      </c>
      <c r="I15" s="59">
        <v>15.729280405664699</v>
      </c>
      <c r="J15" s="59">
        <v>170.36218682216901</v>
      </c>
      <c r="K15" s="103"/>
      <c r="L15" s="103"/>
      <c r="M15" s="103"/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05" t="s">
        <v>132</v>
      </c>
      <c r="D16" s="106" t="s">
        <v>110</v>
      </c>
      <c r="E16" s="59">
        <v>1.1737911190599599</v>
      </c>
      <c r="F16" s="59">
        <v>8.3920559518067002</v>
      </c>
      <c r="G16" s="59">
        <v>9.6212255700982796E-2</v>
      </c>
      <c r="H16" s="59">
        <v>1.8954682513224602E-2</v>
      </c>
      <c r="I16" s="59">
        <v>9.1566807454161303</v>
      </c>
      <c r="J16" s="59">
        <v>153.02369364669499</v>
      </c>
      <c r="K16" s="103"/>
      <c r="L16" s="103"/>
      <c r="M16" s="103"/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05" t="s">
        <v>128</v>
      </c>
      <c r="D17" s="106" t="s">
        <v>110</v>
      </c>
      <c r="E17" s="59">
        <v>0.80092071654577301</v>
      </c>
      <c r="F17" s="59">
        <v>2.1079750354120903</v>
      </c>
      <c r="G17" s="59">
        <v>0.64581975315307794</v>
      </c>
      <c r="H17" s="59">
        <v>11.7661652015453</v>
      </c>
      <c r="I17" s="59">
        <v>78.540524960172206</v>
      </c>
      <c r="J17" s="59">
        <v>152.98115982014298</v>
      </c>
      <c r="K17" s="103"/>
      <c r="L17" s="103"/>
      <c r="M17" s="103"/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05" t="s">
        <v>127</v>
      </c>
      <c r="D18" s="106" t="s">
        <v>110</v>
      </c>
      <c r="E18" s="59">
        <v>0</v>
      </c>
      <c r="F18" s="59">
        <v>127.779604623689</v>
      </c>
      <c r="G18" s="59">
        <v>8.4026365899664002E-3</v>
      </c>
      <c r="H18" s="59">
        <v>0</v>
      </c>
      <c r="I18" s="59">
        <v>0</v>
      </c>
      <c r="J18" s="59">
        <v>136.43764057464401</v>
      </c>
      <c r="K18" s="103"/>
      <c r="L18" s="103"/>
      <c r="M18" s="103"/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05" t="s">
        <v>131</v>
      </c>
      <c r="D19" s="106" t="s">
        <v>110</v>
      </c>
      <c r="E19" s="59">
        <v>7.4158560746582802</v>
      </c>
      <c r="F19" s="59">
        <v>0</v>
      </c>
      <c r="G19" s="59">
        <v>15.384293797697799</v>
      </c>
      <c r="H19" s="59">
        <v>2.8497951485392901</v>
      </c>
      <c r="I19" s="59">
        <v>5.40017039254277</v>
      </c>
      <c r="J19" s="59">
        <v>102.97131186935199</v>
      </c>
      <c r="K19" s="103"/>
      <c r="L19" s="103"/>
      <c r="M19" s="103"/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05" t="s">
        <v>138</v>
      </c>
      <c r="D20" s="106" t="s">
        <v>110</v>
      </c>
      <c r="E20" s="59">
        <v>0.97095038950990897</v>
      </c>
      <c r="F20" s="59">
        <v>0</v>
      </c>
      <c r="G20" s="59">
        <v>0.60449006142982098</v>
      </c>
      <c r="H20" s="59">
        <v>6.9377988449366903E-3</v>
      </c>
      <c r="I20" s="59">
        <v>2.46366773555622</v>
      </c>
      <c r="J20" s="59">
        <v>99.526051194996498</v>
      </c>
      <c r="K20" s="103"/>
      <c r="L20" s="103"/>
      <c r="M20" s="103"/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05" t="s">
        <v>374</v>
      </c>
      <c r="D21" s="106" t="s">
        <v>110</v>
      </c>
      <c r="E21" s="59">
        <v>0</v>
      </c>
      <c r="F21" s="59">
        <v>92.287300685625596</v>
      </c>
      <c r="G21" s="59">
        <v>0</v>
      </c>
      <c r="H21" s="59">
        <v>0</v>
      </c>
      <c r="I21" s="59">
        <v>0</v>
      </c>
      <c r="J21" s="59">
        <v>92.645829464943105</v>
      </c>
      <c r="K21" s="103"/>
      <c r="L21" s="103"/>
      <c r="M21" s="103"/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05" t="s">
        <v>137</v>
      </c>
      <c r="D22" s="106" t="s">
        <v>110</v>
      </c>
      <c r="E22" s="59">
        <v>0.14350010617108</v>
      </c>
      <c r="F22" s="59">
        <v>4.1373434330047996E-2</v>
      </c>
      <c r="G22" s="59">
        <v>8.3148368860498998</v>
      </c>
      <c r="H22" s="59">
        <v>1.1920639624742599</v>
      </c>
      <c r="I22" s="59">
        <v>0</v>
      </c>
      <c r="J22" s="59">
        <v>91.8329730394981</v>
      </c>
      <c r="K22" s="103"/>
      <c r="L22" s="103"/>
      <c r="M22" s="103"/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05" t="s">
        <v>139</v>
      </c>
      <c r="D23" s="106" t="s">
        <v>110</v>
      </c>
      <c r="E23" s="59">
        <v>14.1939514371713</v>
      </c>
      <c r="F23" s="59">
        <v>0</v>
      </c>
      <c r="G23" s="59">
        <v>19.2080458249796</v>
      </c>
      <c r="H23" s="59">
        <v>1.4361476612654001</v>
      </c>
      <c r="I23" s="59">
        <v>2.32490650440519</v>
      </c>
      <c r="J23" s="59">
        <v>76.215564860278491</v>
      </c>
      <c r="K23" s="103"/>
      <c r="L23" s="103"/>
      <c r="M23" s="103"/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05" t="s">
        <v>135</v>
      </c>
      <c r="D24" s="106" t="s">
        <v>110</v>
      </c>
      <c r="E24" s="59">
        <v>0</v>
      </c>
      <c r="F24" s="59">
        <v>62.946360495130598</v>
      </c>
      <c r="G24" s="59">
        <v>0</v>
      </c>
      <c r="H24" s="59">
        <v>0</v>
      </c>
      <c r="I24" s="59">
        <v>0</v>
      </c>
      <c r="J24" s="59">
        <v>62.966618141753806</v>
      </c>
      <c r="K24" s="103"/>
      <c r="L24" s="103"/>
      <c r="M24" s="103"/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05" t="s">
        <v>145</v>
      </c>
      <c r="D25" s="106" t="s">
        <v>110</v>
      </c>
      <c r="E25" s="59">
        <v>20.390669297752201</v>
      </c>
      <c r="F25" s="59">
        <v>0</v>
      </c>
      <c r="G25" s="59">
        <v>2.8052983697179403</v>
      </c>
      <c r="H25" s="59">
        <v>5.0403887175142104E-2</v>
      </c>
      <c r="I25" s="59">
        <v>0.24263053590019298</v>
      </c>
      <c r="J25" s="59">
        <v>57.320003709607803</v>
      </c>
      <c r="K25" s="103"/>
      <c r="L25" s="103"/>
      <c r="M25" s="103"/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05" t="s">
        <v>375</v>
      </c>
      <c r="D26" s="106" t="s">
        <v>110</v>
      </c>
      <c r="E26" s="59">
        <v>0.340096156994115</v>
      </c>
      <c r="F26" s="59">
        <v>0</v>
      </c>
      <c r="G26" s="59">
        <v>22.706161737772103</v>
      </c>
      <c r="H26" s="59">
        <v>0.15176255184822901</v>
      </c>
      <c r="I26" s="59">
        <v>0.46375494231366704</v>
      </c>
      <c r="J26" s="59">
        <v>55.273114577103399</v>
      </c>
      <c r="K26" s="103"/>
      <c r="L26" s="103"/>
      <c r="M26" s="103"/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05" t="s">
        <v>129</v>
      </c>
      <c r="D27" s="106" t="s">
        <v>110</v>
      </c>
      <c r="E27" s="59">
        <v>1.29069594573479</v>
      </c>
      <c r="F27" s="59">
        <v>0</v>
      </c>
      <c r="G27" s="59">
        <v>1.8445913648913799</v>
      </c>
      <c r="H27" s="59">
        <v>5.6413306076505104E-2</v>
      </c>
      <c r="I27" s="59">
        <v>27.961354818175501</v>
      </c>
      <c r="J27" s="59">
        <v>54.208670451461899</v>
      </c>
      <c r="K27" s="103"/>
      <c r="L27" s="103"/>
      <c r="M27" s="103"/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105" t="s">
        <v>143</v>
      </c>
      <c r="D28" s="106" t="s">
        <v>110</v>
      </c>
      <c r="E28" s="59">
        <v>23.038254071841397</v>
      </c>
      <c r="F28" s="59">
        <v>11.9327457326008</v>
      </c>
      <c r="G28" s="59">
        <v>68.987312112475607</v>
      </c>
      <c r="H28" s="59">
        <v>109.913194527537</v>
      </c>
      <c r="I28" s="59">
        <v>64.902626873335294</v>
      </c>
      <c r="J28" s="59">
        <v>801.69929837415407</v>
      </c>
      <c r="K28" s="103"/>
      <c r="L28" s="103"/>
      <c r="M28" s="103"/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147" t="s">
        <v>112</v>
      </c>
      <c r="D29" s="107" t="s">
        <v>110</v>
      </c>
      <c r="E29" s="61">
        <v>184.462864249917</v>
      </c>
      <c r="F29" s="61">
        <v>500.00191539723897</v>
      </c>
      <c r="G29" s="61">
        <v>373.58501440679896</v>
      </c>
      <c r="H29" s="61">
        <v>384.40112495089198</v>
      </c>
      <c r="I29" s="61">
        <v>1211.3130847422101</v>
      </c>
      <c r="J29" s="61">
        <v>4766.5547189598401</v>
      </c>
      <c r="K29" s="103"/>
      <c r="L29" s="103"/>
      <c r="M29" s="103"/>
      <c r="N29" s="103"/>
      <c r="O29" s="103"/>
      <c r="P29" s="103"/>
      <c r="Q29" s="103"/>
    </row>
    <row r="30" spans="1:17" s="51" customFormat="1" ht="30" customHeight="1" x14ac:dyDescent="0.2">
      <c r="A30" s="50"/>
      <c r="C30" s="52"/>
      <c r="D30" s="52"/>
      <c r="E30" s="68" t="s">
        <v>390</v>
      </c>
      <c r="F30" s="52"/>
      <c r="G30" s="52"/>
      <c r="H30" s="52"/>
      <c r="I30" s="52"/>
      <c r="J30" s="52"/>
      <c r="K30" s="104"/>
      <c r="L30" s="104"/>
      <c r="M30" s="104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05" t="s">
        <v>123</v>
      </c>
      <c r="D31" s="106" t="s">
        <v>110</v>
      </c>
      <c r="E31" s="59">
        <v>1.0146043542391801</v>
      </c>
      <c r="F31" s="59">
        <v>1.2102406321597501</v>
      </c>
      <c r="G31" s="59">
        <v>71.697732091338793</v>
      </c>
      <c r="H31" s="59">
        <v>0.91662574443524103</v>
      </c>
      <c r="I31" s="59">
        <v>573.71055346925891</v>
      </c>
      <c r="J31" s="59">
        <v>706.6776128869119</v>
      </c>
      <c r="K31" s="103"/>
      <c r="L31" s="103"/>
      <c r="M31" s="103"/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05" t="s">
        <v>126</v>
      </c>
      <c r="D32" s="106" t="s">
        <v>110</v>
      </c>
      <c r="E32" s="59">
        <v>44.367797235461197</v>
      </c>
      <c r="F32" s="59">
        <v>3.6666563457541703</v>
      </c>
      <c r="G32" s="59">
        <v>0.83483559599431201</v>
      </c>
      <c r="H32" s="59">
        <v>4.53641250259966</v>
      </c>
      <c r="I32" s="59">
        <v>25.598609140576002</v>
      </c>
      <c r="J32" s="59">
        <v>483.51084468025596</v>
      </c>
      <c r="K32" s="103"/>
      <c r="L32" s="103"/>
      <c r="M32" s="103"/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05" t="s">
        <v>130</v>
      </c>
      <c r="D33" s="106" t="s">
        <v>110</v>
      </c>
      <c r="E33" s="59">
        <v>6.9667327715066305</v>
      </c>
      <c r="F33" s="59">
        <v>0</v>
      </c>
      <c r="G33" s="59">
        <v>22.8240615313543</v>
      </c>
      <c r="H33" s="59">
        <v>97.384491467854801</v>
      </c>
      <c r="I33" s="59">
        <v>4.1647927228619501</v>
      </c>
      <c r="J33" s="59">
        <v>340.41655941788798</v>
      </c>
      <c r="K33" s="103"/>
      <c r="L33" s="103"/>
      <c r="M33" s="103"/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05" t="s">
        <v>133</v>
      </c>
      <c r="D34" s="106" t="s">
        <v>110</v>
      </c>
      <c r="E34" s="59">
        <v>0.73837924630894392</v>
      </c>
      <c r="F34" s="59">
        <v>0</v>
      </c>
      <c r="G34" s="59">
        <v>38.244331711738695</v>
      </c>
      <c r="H34" s="59">
        <v>91.077947741501902</v>
      </c>
      <c r="I34" s="59">
        <v>0.395651045845753</v>
      </c>
      <c r="J34" s="59">
        <v>279.16734525310301</v>
      </c>
      <c r="K34" s="103"/>
      <c r="L34" s="103"/>
      <c r="M34" s="103"/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05" t="s">
        <v>136</v>
      </c>
      <c r="D35" s="106" t="s">
        <v>110</v>
      </c>
      <c r="E35" s="59">
        <v>0.43687482380110798</v>
      </c>
      <c r="F35" s="59">
        <v>0</v>
      </c>
      <c r="G35" s="59">
        <v>9.2754614955656706E-2</v>
      </c>
      <c r="H35" s="59">
        <v>0.93405989887302499</v>
      </c>
      <c r="I35" s="59">
        <v>185.139832657819</v>
      </c>
      <c r="J35" s="59">
        <v>247.75590056940402</v>
      </c>
      <c r="K35" s="103"/>
      <c r="L35" s="103"/>
      <c r="M35" s="103"/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05" t="s">
        <v>125</v>
      </c>
      <c r="D36" s="106" t="s">
        <v>110</v>
      </c>
      <c r="E36" s="59">
        <v>53.015265478498897</v>
      </c>
      <c r="F36" s="59">
        <v>0</v>
      </c>
      <c r="G36" s="59">
        <v>7.4001776197312203</v>
      </c>
      <c r="H36" s="59">
        <v>60.032245053784102</v>
      </c>
      <c r="I36" s="59">
        <v>7.7064302349887299</v>
      </c>
      <c r="J36" s="59">
        <v>229.53832070894398</v>
      </c>
      <c r="K36" s="103"/>
      <c r="L36" s="103"/>
      <c r="M36" s="103"/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05" t="s">
        <v>127</v>
      </c>
      <c r="D37" s="106" t="s">
        <v>110</v>
      </c>
      <c r="E37" s="59">
        <v>0</v>
      </c>
      <c r="F37" s="59">
        <v>193.71115425141301</v>
      </c>
      <c r="G37" s="59">
        <v>1.0377687990994499E-3</v>
      </c>
      <c r="H37" s="59">
        <v>0</v>
      </c>
      <c r="I37" s="59">
        <v>0</v>
      </c>
      <c r="J37" s="59">
        <v>199.98379014530002</v>
      </c>
      <c r="K37" s="103"/>
      <c r="L37" s="103"/>
      <c r="M37" s="103"/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05" t="s">
        <v>124</v>
      </c>
      <c r="D38" s="106" t="s">
        <v>110</v>
      </c>
      <c r="E38" s="59">
        <v>16.597680126955797</v>
      </c>
      <c r="F38" s="59">
        <v>0</v>
      </c>
      <c r="G38" s="59">
        <v>41.748859613965998</v>
      </c>
      <c r="H38" s="59">
        <v>0.441720454901743</v>
      </c>
      <c r="I38" s="59">
        <v>45.325693466715897</v>
      </c>
      <c r="J38" s="59">
        <v>188.780221499155</v>
      </c>
      <c r="K38" s="103"/>
      <c r="L38" s="103"/>
      <c r="M38" s="103"/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05" t="s">
        <v>131</v>
      </c>
      <c r="D39" s="106" t="s">
        <v>110</v>
      </c>
      <c r="E39" s="59">
        <v>8.7629461434575298</v>
      </c>
      <c r="F39" s="59">
        <v>0</v>
      </c>
      <c r="G39" s="59">
        <v>13.912472081694499</v>
      </c>
      <c r="H39" s="59">
        <v>3.0874806984082102</v>
      </c>
      <c r="I39" s="59">
        <v>23.606222596922901</v>
      </c>
      <c r="J39" s="59">
        <v>187.603267607802</v>
      </c>
      <c r="K39" s="103"/>
      <c r="L39" s="103"/>
      <c r="M39" s="103"/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05" t="s">
        <v>128</v>
      </c>
      <c r="D40" s="106" t="s">
        <v>110</v>
      </c>
      <c r="E40" s="59">
        <v>0.37745967598824098</v>
      </c>
      <c r="F40" s="59">
        <v>8.5810347907711304E-2</v>
      </c>
      <c r="G40" s="59">
        <v>0.80489575879671704</v>
      </c>
      <c r="H40" s="59">
        <v>19.045465439057701</v>
      </c>
      <c r="I40" s="59">
        <v>93.636022700363199</v>
      </c>
      <c r="J40" s="59">
        <v>178.24710047766499</v>
      </c>
      <c r="K40" s="103"/>
      <c r="L40" s="103"/>
      <c r="M40" s="103"/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05" t="s">
        <v>134</v>
      </c>
      <c r="D41" s="106" t="s">
        <v>110</v>
      </c>
      <c r="E41" s="59">
        <v>0</v>
      </c>
      <c r="F41" s="59">
        <v>156.60782692006299</v>
      </c>
      <c r="G41" s="59">
        <v>4.5649963207104504E-3</v>
      </c>
      <c r="H41" s="59">
        <v>2.4285772377927303E-3</v>
      </c>
      <c r="I41" s="59">
        <v>0.16931208719016602</v>
      </c>
      <c r="J41" s="59">
        <v>158.296967446228</v>
      </c>
      <c r="K41" s="103"/>
      <c r="L41" s="103"/>
      <c r="M41" s="103"/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05" t="s">
        <v>135</v>
      </c>
      <c r="D42" s="106" t="s">
        <v>110</v>
      </c>
      <c r="E42" s="59">
        <v>0</v>
      </c>
      <c r="F42" s="59">
        <v>156.73838786047602</v>
      </c>
      <c r="G42" s="59">
        <v>0</v>
      </c>
      <c r="H42" s="59">
        <v>0</v>
      </c>
      <c r="I42" s="59">
        <v>0</v>
      </c>
      <c r="J42" s="59">
        <v>157.26384118022699</v>
      </c>
      <c r="K42" s="103"/>
      <c r="L42" s="103"/>
      <c r="M42" s="103"/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05" t="s">
        <v>138</v>
      </c>
      <c r="D43" s="106" t="s">
        <v>110</v>
      </c>
      <c r="E43" s="59">
        <v>1.0568778022132201</v>
      </c>
      <c r="F43" s="59">
        <v>4.7739413718413095</v>
      </c>
      <c r="G43" s="59">
        <v>0.12211636114516899</v>
      </c>
      <c r="H43" s="59">
        <v>4.5812308619523699E-2</v>
      </c>
      <c r="I43" s="59">
        <v>3.50064552480233</v>
      </c>
      <c r="J43" s="59">
        <v>141.991976021938</v>
      </c>
      <c r="K43" s="103"/>
      <c r="L43" s="103"/>
      <c r="M43" s="103"/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05" t="s">
        <v>137</v>
      </c>
      <c r="D44" s="106" t="s">
        <v>110</v>
      </c>
      <c r="E44" s="59">
        <v>2.3883673978384601</v>
      </c>
      <c r="F44" s="59">
        <v>2.80931526120261E-2</v>
      </c>
      <c r="G44" s="59">
        <v>6.7976997273852202</v>
      </c>
      <c r="H44" s="59">
        <v>1.28961199367827</v>
      </c>
      <c r="I44" s="59">
        <v>0</v>
      </c>
      <c r="J44" s="59">
        <v>123.99977151403</v>
      </c>
      <c r="K44" s="103"/>
      <c r="L44" s="103"/>
      <c r="M44" s="103"/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05" t="s">
        <v>132</v>
      </c>
      <c r="D45" s="106" t="s">
        <v>110</v>
      </c>
      <c r="E45" s="59">
        <v>3.01052189827145E-2</v>
      </c>
      <c r="F45" s="59">
        <v>58.464580873783902</v>
      </c>
      <c r="G45" s="59">
        <v>1.4241272713027E-2</v>
      </c>
      <c r="H45" s="59">
        <v>1.3100006774953E-2</v>
      </c>
      <c r="I45" s="59">
        <v>11.644577717502699</v>
      </c>
      <c r="J45" s="59">
        <v>119.798702916754</v>
      </c>
      <c r="K45" s="103"/>
      <c r="L45" s="103"/>
      <c r="M45" s="103"/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05" t="s">
        <v>374</v>
      </c>
      <c r="D46" s="106" t="s">
        <v>110</v>
      </c>
      <c r="E46" s="59">
        <v>1.1222731875548</v>
      </c>
      <c r="F46" s="59">
        <v>98.747437601187301</v>
      </c>
      <c r="G46" s="59">
        <v>0</v>
      </c>
      <c r="H46" s="59">
        <v>9.2148182835631504E-2</v>
      </c>
      <c r="I46" s="59">
        <v>0</v>
      </c>
      <c r="J46" s="59">
        <v>100.31116845733</v>
      </c>
      <c r="K46" s="103"/>
      <c r="L46" s="103"/>
      <c r="M46" s="103"/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05" t="s">
        <v>139</v>
      </c>
      <c r="D47" s="106" t="s">
        <v>110</v>
      </c>
      <c r="E47" s="59">
        <v>15.1968591230439</v>
      </c>
      <c r="F47" s="59">
        <v>0</v>
      </c>
      <c r="G47" s="59">
        <v>19.903283010649499</v>
      </c>
      <c r="H47" s="59">
        <v>2.2769406230858897</v>
      </c>
      <c r="I47" s="59">
        <v>3.11712059189191</v>
      </c>
      <c r="J47" s="59">
        <v>76.457019571569091</v>
      </c>
      <c r="K47" s="103"/>
      <c r="L47" s="103"/>
      <c r="M47" s="103"/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05" t="s">
        <v>129</v>
      </c>
      <c r="D48" s="106" t="s">
        <v>110</v>
      </c>
      <c r="E48" s="59">
        <v>3.8445740743238797</v>
      </c>
      <c r="F48" s="59">
        <v>0</v>
      </c>
      <c r="G48" s="59">
        <v>0.66301375762215109</v>
      </c>
      <c r="H48" s="59">
        <v>0.24753002733492299</v>
      </c>
      <c r="I48" s="59">
        <v>41.548903119781102</v>
      </c>
      <c r="J48" s="59">
        <v>74.669342392670501</v>
      </c>
      <c r="K48" s="103"/>
      <c r="L48" s="103"/>
      <c r="M48" s="103"/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05" t="s">
        <v>375</v>
      </c>
      <c r="D49" s="106" t="s">
        <v>110</v>
      </c>
      <c r="E49" s="59">
        <v>2.2076362485700201</v>
      </c>
      <c r="F49" s="59">
        <v>32.823176820586603</v>
      </c>
      <c r="G49" s="59">
        <v>3.8931647998612102</v>
      </c>
      <c r="H49" s="59">
        <v>0.53488443691169196</v>
      </c>
      <c r="I49" s="59">
        <v>3.46241156666765</v>
      </c>
      <c r="J49" s="59">
        <v>60.818205612389995</v>
      </c>
      <c r="K49" s="103"/>
      <c r="L49" s="103"/>
      <c r="M49" s="103"/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05" t="s">
        <v>141</v>
      </c>
      <c r="D50" s="106" t="s">
        <v>110</v>
      </c>
      <c r="E50" s="59">
        <v>5.8098016624161497</v>
      </c>
      <c r="F50" s="59">
        <v>0</v>
      </c>
      <c r="G50" s="59">
        <v>4.2491504332286008</v>
      </c>
      <c r="H50" s="59">
        <v>9.3402946999360399</v>
      </c>
      <c r="I50" s="59">
        <v>12.341287813872698</v>
      </c>
      <c r="J50" s="59">
        <v>60.140687498771101</v>
      </c>
      <c r="K50" s="103"/>
      <c r="L50" s="103"/>
      <c r="M50" s="103"/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105" t="s">
        <v>143</v>
      </c>
      <c r="D51" s="106" t="s">
        <v>110</v>
      </c>
      <c r="E51" s="59">
        <v>59.912072244791105</v>
      </c>
      <c r="F51" s="59">
        <v>51.351980931857604</v>
      </c>
      <c r="G51" s="59">
        <v>57.630477031749599</v>
      </c>
      <c r="H51" s="59">
        <v>87.254962550574689</v>
      </c>
      <c r="I51" s="59">
        <v>90.952123417907103</v>
      </c>
      <c r="J51" s="59">
        <v>930.60205056533698</v>
      </c>
      <c r="K51" s="103"/>
      <c r="L51" s="103"/>
      <c r="M51" s="103"/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147" t="s">
        <v>112</v>
      </c>
      <c r="D52" s="107" t="s">
        <v>110</v>
      </c>
      <c r="E52" s="61">
        <v>223.846306815952</v>
      </c>
      <c r="F52" s="61">
        <v>758.2092871096421</v>
      </c>
      <c r="G52" s="61">
        <v>290.83886977904399</v>
      </c>
      <c r="H52" s="61">
        <v>378.55416240840498</v>
      </c>
      <c r="I52" s="61">
        <v>1126.0201898749699</v>
      </c>
      <c r="J52" s="61">
        <v>5046.0306964236597</v>
      </c>
      <c r="K52" s="103"/>
      <c r="L52" s="103"/>
      <c r="M52" s="103"/>
      <c r="N52" s="103"/>
      <c r="O52" s="103"/>
      <c r="P52" s="103"/>
      <c r="Q52" s="103"/>
    </row>
    <row r="53" spans="1:17" ht="30" customHeight="1" x14ac:dyDescent="0.2">
      <c r="A53" s="50"/>
      <c r="B53" s="51"/>
      <c r="C53" s="52"/>
      <c r="D53" s="52"/>
      <c r="E53" s="68" t="s">
        <v>391</v>
      </c>
      <c r="F53" s="52"/>
      <c r="G53" s="52"/>
      <c r="H53" s="52"/>
      <c r="I53" s="52"/>
      <c r="J53" s="52"/>
      <c r="K53" s="103"/>
      <c r="L53" s="103"/>
      <c r="M53" s="103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05" t="s">
        <v>123</v>
      </c>
      <c r="D54" s="106" t="s">
        <v>117</v>
      </c>
      <c r="E54" s="59">
        <v>6.8550000000000004</v>
      </c>
      <c r="F54" s="59">
        <v>7.5999999999999998E-2</v>
      </c>
      <c r="G54" s="59">
        <v>234.48099999999999</v>
      </c>
      <c r="H54" s="59">
        <v>3.726</v>
      </c>
      <c r="I54" s="59">
        <v>2342.2950000000001</v>
      </c>
      <c r="J54" s="59">
        <v>2660.3690000000001</v>
      </c>
      <c r="K54" s="103"/>
      <c r="L54" s="103"/>
      <c r="M54" s="103"/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05" t="s">
        <v>125</v>
      </c>
      <c r="D55" s="106" t="s">
        <v>117</v>
      </c>
      <c r="E55" s="59">
        <v>551.976</v>
      </c>
      <c r="F55" s="59">
        <v>0</v>
      </c>
      <c r="G55" s="59">
        <v>54.680999999999997</v>
      </c>
      <c r="H55" s="59">
        <v>292.55200000000002</v>
      </c>
      <c r="I55" s="59">
        <v>290.399</v>
      </c>
      <c r="J55" s="59">
        <v>1679.2639999999999</v>
      </c>
      <c r="K55" s="103"/>
      <c r="L55" s="103"/>
      <c r="M55" s="103"/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05" t="s">
        <v>130</v>
      </c>
      <c r="D56" s="106" t="s">
        <v>117</v>
      </c>
      <c r="E56" s="59">
        <v>51.521999999999998</v>
      </c>
      <c r="F56" s="59">
        <v>0</v>
      </c>
      <c r="G56" s="59">
        <v>280.21300000000002</v>
      </c>
      <c r="H56" s="59">
        <v>669.55799999999999</v>
      </c>
      <c r="I56" s="59">
        <v>20.212</v>
      </c>
      <c r="J56" s="59">
        <v>1284.114</v>
      </c>
      <c r="K56" s="103"/>
      <c r="L56" s="103"/>
      <c r="M56" s="103"/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05" t="s">
        <v>126</v>
      </c>
      <c r="D57" s="106" t="s">
        <v>117</v>
      </c>
      <c r="E57" s="59">
        <v>288.47800000000001</v>
      </c>
      <c r="F57" s="59">
        <v>0</v>
      </c>
      <c r="G57" s="59">
        <v>8.2579999999999991</v>
      </c>
      <c r="H57" s="59">
        <v>7.8150000000000004</v>
      </c>
      <c r="I57" s="59">
        <v>197.624</v>
      </c>
      <c r="J57" s="59">
        <v>1057.877</v>
      </c>
      <c r="K57" s="103"/>
      <c r="L57" s="103"/>
      <c r="M57" s="103"/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05" t="s">
        <v>136</v>
      </c>
      <c r="D58" s="106" t="s">
        <v>117</v>
      </c>
      <c r="E58" s="59">
        <v>5.3869999999999996</v>
      </c>
      <c r="F58" s="59">
        <v>0</v>
      </c>
      <c r="G58" s="59">
        <v>9.5519999999999996</v>
      </c>
      <c r="H58" s="59">
        <v>7.59</v>
      </c>
      <c r="I58" s="59">
        <v>834.39800000000002</v>
      </c>
      <c r="J58" s="59">
        <v>981.86099999999999</v>
      </c>
      <c r="K58" s="103"/>
      <c r="L58" s="103"/>
      <c r="M58" s="103"/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05" t="s">
        <v>139</v>
      </c>
      <c r="D59" s="106" t="s">
        <v>117</v>
      </c>
      <c r="E59" s="59">
        <v>141.47999999999999</v>
      </c>
      <c r="F59" s="59">
        <v>0</v>
      </c>
      <c r="G59" s="59">
        <v>316.233</v>
      </c>
      <c r="H59" s="59">
        <v>8.4700000000000006</v>
      </c>
      <c r="I59" s="59">
        <v>77.787000000000006</v>
      </c>
      <c r="J59" s="59">
        <v>748.63099999999997</v>
      </c>
      <c r="K59" s="103"/>
      <c r="L59" s="103"/>
      <c r="M59" s="103"/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05" t="s">
        <v>124</v>
      </c>
      <c r="D60" s="106" t="s">
        <v>117</v>
      </c>
      <c r="E60" s="59">
        <v>89.472999999999999</v>
      </c>
      <c r="F60" s="59">
        <v>0</v>
      </c>
      <c r="G60" s="59">
        <v>106.72499999999999</v>
      </c>
      <c r="H60" s="59">
        <v>1.3640000000000001</v>
      </c>
      <c r="I60" s="59">
        <v>314.904</v>
      </c>
      <c r="J60" s="59">
        <v>720.93399999999997</v>
      </c>
      <c r="K60" s="103"/>
      <c r="L60" s="103"/>
      <c r="M60" s="103"/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05" t="s">
        <v>132</v>
      </c>
      <c r="D61" s="106" t="s">
        <v>117</v>
      </c>
      <c r="E61" s="59">
        <v>37.4</v>
      </c>
      <c r="F61" s="59">
        <v>3.4820000000000002</v>
      </c>
      <c r="G61" s="59">
        <v>0.55900000000000005</v>
      </c>
      <c r="H61" s="59">
        <v>2.3E-2</v>
      </c>
      <c r="I61" s="59">
        <v>172.37</v>
      </c>
      <c r="J61" s="59">
        <v>710.43700000000001</v>
      </c>
      <c r="K61" s="103"/>
      <c r="L61" s="103"/>
      <c r="M61" s="103"/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05" t="s">
        <v>133</v>
      </c>
      <c r="D62" s="106" t="s">
        <v>117</v>
      </c>
      <c r="E62" s="59">
        <v>3.7160000000000002</v>
      </c>
      <c r="F62" s="59">
        <v>0</v>
      </c>
      <c r="G62" s="59">
        <v>185.58699999999999</v>
      </c>
      <c r="H62" s="59">
        <v>261.93400000000003</v>
      </c>
      <c r="I62" s="59">
        <v>1.2130000000000001</v>
      </c>
      <c r="J62" s="59">
        <v>510.97399999999999</v>
      </c>
      <c r="K62" s="103"/>
      <c r="L62" s="103"/>
      <c r="M62" s="103"/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05" t="s">
        <v>128</v>
      </c>
      <c r="D63" s="106" t="s">
        <v>117</v>
      </c>
      <c r="E63" s="59">
        <v>22.239000000000001</v>
      </c>
      <c r="F63" s="59">
        <v>1.131</v>
      </c>
      <c r="G63" s="59">
        <v>5.05</v>
      </c>
      <c r="H63" s="59">
        <v>59.695999999999998</v>
      </c>
      <c r="I63" s="59">
        <v>276.23700000000002</v>
      </c>
      <c r="J63" s="59">
        <v>504.03500000000003</v>
      </c>
      <c r="K63" s="103"/>
      <c r="L63" s="103"/>
      <c r="M63" s="103"/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05" t="s">
        <v>141</v>
      </c>
      <c r="D64" s="106" t="s">
        <v>117</v>
      </c>
      <c r="E64" s="59">
        <v>49.003</v>
      </c>
      <c r="F64" s="59">
        <v>0</v>
      </c>
      <c r="G64" s="59">
        <v>83.131</v>
      </c>
      <c r="H64" s="59">
        <v>38.701999999999998</v>
      </c>
      <c r="I64" s="59">
        <v>104.78</v>
      </c>
      <c r="J64" s="59">
        <v>343.78699999999998</v>
      </c>
      <c r="K64" s="103"/>
      <c r="L64" s="103"/>
      <c r="M64" s="103"/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05" t="s">
        <v>145</v>
      </c>
      <c r="D65" s="106" t="s">
        <v>117</v>
      </c>
      <c r="E65" s="59">
        <v>186.172</v>
      </c>
      <c r="F65" s="59">
        <v>0</v>
      </c>
      <c r="G65" s="59">
        <v>38.313000000000002</v>
      </c>
      <c r="H65" s="59">
        <v>0.61399999999999999</v>
      </c>
      <c r="I65" s="59">
        <v>15.295</v>
      </c>
      <c r="J65" s="59">
        <v>341.99900000000002</v>
      </c>
      <c r="K65" s="103"/>
      <c r="L65" s="103"/>
      <c r="M65" s="103"/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05" t="s">
        <v>129</v>
      </c>
      <c r="D66" s="106" t="s">
        <v>117</v>
      </c>
      <c r="E66" s="59">
        <v>12.939</v>
      </c>
      <c r="F66" s="59">
        <v>0</v>
      </c>
      <c r="G66" s="59">
        <v>5.92</v>
      </c>
      <c r="H66" s="59">
        <v>0.19600000000000001</v>
      </c>
      <c r="I66" s="59">
        <v>230.72</v>
      </c>
      <c r="J66" s="59">
        <v>301.60300000000001</v>
      </c>
      <c r="K66" s="103"/>
      <c r="L66" s="103"/>
      <c r="M66" s="103"/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05" t="s">
        <v>131</v>
      </c>
      <c r="D67" s="106" t="s">
        <v>117</v>
      </c>
      <c r="E67" s="59">
        <v>55.662999999999997</v>
      </c>
      <c r="F67" s="59">
        <v>0</v>
      </c>
      <c r="G67" s="59">
        <v>55.890999999999998</v>
      </c>
      <c r="H67" s="59">
        <v>12.055999999999999</v>
      </c>
      <c r="I67" s="59">
        <v>33.921999999999997</v>
      </c>
      <c r="J67" s="59">
        <v>254.64599999999999</v>
      </c>
      <c r="K67" s="103"/>
      <c r="L67" s="103"/>
      <c r="M67" s="103"/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05" t="s">
        <v>470</v>
      </c>
      <c r="D68" s="106" t="s">
        <v>117</v>
      </c>
      <c r="E68" s="59">
        <v>1.2E-2</v>
      </c>
      <c r="F68" s="59">
        <v>1.256</v>
      </c>
      <c r="G68" s="59">
        <v>0.23699999999999999</v>
      </c>
      <c r="H68" s="59">
        <v>0</v>
      </c>
      <c r="I68" s="59">
        <v>135.28100000000001</v>
      </c>
      <c r="J68" s="59">
        <v>232.37799999999999</v>
      </c>
      <c r="K68" s="103"/>
      <c r="L68" s="103"/>
      <c r="M68" s="103"/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05" t="s">
        <v>375</v>
      </c>
      <c r="D69" s="106" t="s">
        <v>117</v>
      </c>
      <c r="E69" s="59">
        <v>1.85</v>
      </c>
      <c r="F69" s="59">
        <v>0</v>
      </c>
      <c r="G69" s="59">
        <v>87.52</v>
      </c>
      <c r="H69" s="59">
        <v>1.603</v>
      </c>
      <c r="I69" s="59">
        <v>2.1040000000000001</v>
      </c>
      <c r="J69" s="59">
        <v>181.458</v>
      </c>
      <c r="K69" s="103"/>
      <c r="L69" s="103"/>
      <c r="M69" s="103"/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05" t="s">
        <v>147</v>
      </c>
      <c r="D70" s="106" t="s">
        <v>117</v>
      </c>
      <c r="E70" s="59">
        <v>2.4380000000000002</v>
      </c>
      <c r="F70" s="59">
        <v>0</v>
      </c>
      <c r="G70" s="59">
        <v>0</v>
      </c>
      <c r="H70" s="59">
        <v>5.0000000000000001E-3</v>
      </c>
      <c r="I70" s="59">
        <v>6.0999999999999999E-2</v>
      </c>
      <c r="J70" s="59">
        <v>133.81800000000001</v>
      </c>
      <c r="K70" s="103"/>
      <c r="L70" s="103"/>
      <c r="M70" s="103"/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05" t="s">
        <v>146</v>
      </c>
      <c r="D71" s="106" t="s">
        <v>117</v>
      </c>
      <c r="E71" s="59">
        <v>31.870999999999999</v>
      </c>
      <c r="F71" s="59">
        <v>0</v>
      </c>
      <c r="G71" s="59">
        <v>3.6110000000000002</v>
      </c>
      <c r="H71" s="59">
        <v>5.2679999999999998</v>
      </c>
      <c r="I71" s="59">
        <v>13.805999999999999</v>
      </c>
      <c r="J71" s="59">
        <v>128.56399999999999</v>
      </c>
      <c r="K71" s="103"/>
      <c r="L71" s="103"/>
      <c r="M71" s="103"/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05" t="s">
        <v>137</v>
      </c>
      <c r="D72" s="106" t="s">
        <v>117</v>
      </c>
      <c r="E72" s="59">
        <v>0.68700000000000006</v>
      </c>
      <c r="F72" s="59">
        <v>2.7E-2</v>
      </c>
      <c r="G72" s="59">
        <v>23.896000000000001</v>
      </c>
      <c r="H72" s="59">
        <v>2.8290000000000002</v>
      </c>
      <c r="I72" s="59">
        <v>0</v>
      </c>
      <c r="J72" s="59">
        <v>125.26300000000001</v>
      </c>
      <c r="K72" s="103"/>
      <c r="L72" s="103"/>
      <c r="M72" s="103"/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05" t="s">
        <v>479</v>
      </c>
      <c r="D73" s="106" t="s">
        <v>117</v>
      </c>
      <c r="E73" s="59">
        <v>3.3959999999999999</v>
      </c>
      <c r="F73" s="59">
        <v>0.54900000000000004</v>
      </c>
      <c r="G73" s="59">
        <v>19.161000000000001</v>
      </c>
      <c r="H73" s="59">
        <v>0.05</v>
      </c>
      <c r="I73" s="59">
        <v>10.646000000000001</v>
      </c>
      <c r="J73" s="59">
        <v>117.55200000000001</v>
      </c>
      <c r="K73" s="103"/>
      <c r="L73" s="103"/>
      <c r="M73" s="103"/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105" t="s">
        <v>143</v>
      </c>
      <c r="D74" s="106" t="s">
        <v>117</v>
      </c>
      <c r="E74" s="59">
        <v>191.30799999999999</v>
      </c>
      <c r="F74" s="59">
        <v>183.84100000000001</v>
      </c>
      <c r="G74" s="59">
        <v>172.14500000000001</v>
      </c>
      <c r="H74" s="59">
        <v>365.959</v>
      </c>
      <c r="I74" s="59">
        <v>158.97800000000001</v>
      </c>
      <c r="J74" s="59">
        <v>1737.6610000000001</v>
      </c>
      <c r="K74" s="103"/>
      <c r="L74" s="103"/>
      <c r="M74" s="103"/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147" t="s">
        <v>112</v>
      </c>
      <c r="D75" s="107" t="s">
        <v>117</v>
      </c>
      <c r="E75" s="61">
        <v>1733.865</v>
      </c>
      <c r="F75" s="61">
        <v>190.36199999999999</v>
      </c>
      <c r="G75" s="61">
        <v>1691.164</v>
      </c>
      <c r="H75" s="61">
        <v>1740.01</v>
      </c>
      <c r="I75" s="61">
        <v>5233.0320000000002</v>
      </c>
      <c r="J75" s="61">
        <v>14757.225</v>
      </c>
      <c r="K75" s="103"/>
      <c r="L75" s="103"/>
      <c r="M75" s="103"/>
      <c r="N75" s="103"/>
      <c r="O75" s="103"/>
      <c r="P75" s="103"/>
      <c r="Q75" s="103"/>
    </row>
    <row r="76" spans="1:17" s="51" customFormat="1" ht="30" customHeight="1" x14ac:dyDescent="0.2">
      <c r="A76" s="50"/>
      <c r="C76" s="52"/>
      <c r="D76" s="52"/>
      <c r="E76" s="68" t="s">
        <v>394</v>
      </c>
      <c r="F76" s="52"/>
      <c r="G76" s="52"/>
      <c r="H76" s="52"/>
      <c r="I76" s="52"/>
      <c r="J76" s="52"/>
      <c r="K76" s="104"/>
      <c r="L76" s="104"/>
      <c r="M76" s="104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29" t="s">
        <v>123</v>
      </c>
      <c r="D77" s="106" t="s">
        <v>117</v>
      </c>
      <c r="E77" s="59">
        <v>14.356</v>
      </c>
      <c r="F77" s="59">
        <v>0.33500000000000002</v>
      </c>
      <c r="G77" s="59">
        <v>266.529</v>
      </c>
      <c r="H77" s="59">
        <v>2.2650000000000001</v>
      </c>
      <c r="I77" s="59">
        <v>1916.2049999999999</v>
      </c>
      <c r="J77" s="59">
        <v>2290.0120000000002</v>
      </c>
      <c r="K77" s="103"/>
      <c r="L77" s="103"/>
      <c r="M77" s="103"/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29" t="s">
        <v>130</v>
      </c>
      <c r="D78" s="106" t="s">
        <v>117</v>
      </c>
      <c r="E78" s="59">
        <v>50.44</v>
      </c>
      <c r="F78" s="59">
        <v>0</v>
      </c>
      <c r="G78" s="59">
        <v>255.184</v>
      </c>
      <c r="H78" s="59">
        <v>634.05200000000002</v>
      </c>
      <c r="I78" s="59">
        <v>34.353000000000002</v>
      </c>
      <c r="J78" s="59">
        <v>1325.451</v>
      </c>
      <c r="K78" s="103"/>
      <c r="L78" s="103"/>
      <c r="M78" s="103"/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29" t="s">
        <v>126</v>
      </c>
      <c r="D79" s="106" t="s">
        <v>117</v>
      </c>
      <c r="E79" s="59">
        <v>323.43299999999999</v>
      </c>
      <c r="F79" s="59">
        <v>1.294</v>
      </c>
      <c r="G79" s="59">
        <v>2.153</v>
      </c>
      <c r="H79" s="59">
        <v>15.036</v>
      </c>
      <c r="I79" s="59">
        <v>196.26</v>
      </c>
      <c r="J79" s="59">
        <v>1286.9449999999999</v>
      </c>
      <c r="K79" s="103"/>
      <c r="L79" s="103"/>
      <c r="M79" s="103"/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29" t="s">
        <v>125</v>
      </c>
      <c r="D80" s="106" t="s">
        <v>117</v>
      </c>
      <c r="E80" s="59">
        <v>452.69</v>
      </c>
      <c r="F80" s="59">
        <v>0</v>
      </c>
      <c r="G80" s="59">
        <v>47.756</v>
      </c>
      <c r="H80" s="59">
        <v>256.34399999999999</v>
      </c>
      <c r="I80" s="59">
        <v>149.99600000000001</v>
      </c>
      <c r="J80" s="59">
        <v>1276.761</v>
      </c>
      <c r="K80" s="103"/>
      <c r="L80" s="103"/>
      <c r="M80" s="103"/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29" t="s">
        <v>124</v>
      </c>
      <c r="D81" s="106" t="s">
        <v>117</v>
      </c>
      <c r="E81" s="59">
        <v>144.03700000000001</v>
      </c>
      <c r="F81" s="59">
        <v>0</v>
      </c>
      <c r="G81" s="59">
        <v>144.821</v>
      </c>
      <c r="H81" s="59">
        <v>2.1160000000000001</v>
      </c>
      <c r="I81" s="59">
        <v>587.98299999999995</v>
      </c>
      <c r="J81" s="59">
        <v>1149.2270000000001</v>
      </c>
      <c r="K81" s="103"/>
      <c r="L81" s="103"/>
      <c r="M81" s="103"/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29" t="s">
        <v>139</v>
      </c>
      <c r="D82" s="106" t="s">
        <v>117</v>
      </c>
      <c r="E82" s="59">
        <v>182.56800000000001</v>
      </c>
      <c r="F82" s="59">
        <v>0</v>
      </c>
      <c r="G82" s="59">
        <v>300.88</v>
      </c>
      <c r="H82" s="59">
        <v>13.614000000000001</v>
      </c>
      <c r="I82" s="59">
        <v>137.27099999999999</v>
      </c>
      <c r="J82" s="59">
        <v>859.98199999999997</v>
      </c>
      <c r="K82" s="103"/>
      <c r="L82" s="103"/>
      <c r="M82" s="103"/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29" t="s">
        <v>136</v>
      </c>
      <c r="D83" s="106" t="s">
        <v>117</v>
      </c>
      <c r="E83" s="59">
        <v>5.4969999999999999</v>
      </c>
      <c r="F83" s="59">
        <v>0</v>
      </c>
      <c r="G83" s="59">
        <v>0.58299999999999996</v>
      </c>
      <c r="H83" s="59">
        <v>6.4260000000000002</v>
      </c>
      <c r="I83" s="59">
        <v>558.00900000000001</v>
      </c>
      <c r="J83" s="59">
        <v>668.26900000000001</v>
      </c>
      <c r="K83" s="103"/>
      <c r="L83" s="103"/>
      <c r="M83" s="103"/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29" t="s">
        <v>133</v>
      </c>
      <c r="D84" s="106" t="s">
        <v>117</v>
      </c>
      <c r="E84" s="59">
        <v>5.9509999999999996</v>
      </c>
      <c r="F84" s="59">
        <v>0</v>
      </c>
      <c r="G84" s="59">
        <v>166.06</v>
      </c>
      <c r="H84" s="59">
        <v>407.3</v>
      </c>
      <c r="I84" s="59">
        <v>3.3719999999999999</v>
      </c>
      <c r="J84" s="59">
        <v>660.56100000000004</v>
      </c>
      <c r="K84" s="103"/>
      <c r="L84" s="103"/>
      <c r="M84" s="103"/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29" t="s">
        <v>128</v>
      </c>
      <c r="D85" s="106" t="s">
        <v>117</v>
      </c>
      <c r="E85" s="59">
        <v>3.49</v>
      </c>
      <c r="F85" s="59">
        <v>5.0999999999999997E-2</v>
      </c>
      <c r="G85" s="59">
        <v>6.9470000000000001</v>
      </c>
      <c r="H85" s="59">
        <v>79.307000000000002</v>
      </c>
      <c r="I85" s="59">
        <v>330.39699999999999</v>
      </c>
      <c r="J85" s="59">
        <v>562.99699999999996</v>
      </c>
      <c r="K85" s="103"/>
      <c r="L85" s="103"/>
      <c r="M85" s="103"/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29" t="s">
        <v>129</v>
      </c>
      <c r="D86" s="106" t="s">
        <v>117</v>
      </c>
      <c r="E86" s="59">
        <v>37.859000000000002</v>
      </c>
      <c r="F86" s="59">
        <v>0</v>
      </c>
      <c r="G86" s="59">
        <v>4.992</v>
      </c>
      <c r="H86" s="59">
        <v>0.57499999999999996</v>
      </c>
      <c r="I86" s="59">
        <v>373.54399999999998</v>
      </c>
      <c r="J86" s="59">
        <v>488.07100000000003</v>
      </c>
      <c r="K86" s="103"/>
      <c r="L86" s="103"/>
      <c r="M86" s="103"/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29" t="s">
        <v>141</v>
      </c>
      <c r="D87" s="106" t="s">
        <v>117</v>
      </c>
      <c r="E87" s="59">
        <v>47.173000000000002</v>
      </c>
      <c r="F87" s="59">
        <v>0</v>
      </c>
      <c r="G87" s="59">
        <v>70.135000000000005</v>
      </c>
      <c r="H87" s="59">
        <v>40.131</v>
      </c>
      <c r="I87" s="59">
        <v>178.738</v>
      </c>
      <c r="J87" s="59">
        <v>460.39699999999999</v>
      </c>
      <c r="K87" s="103"/>
      <c r="L87" s="103"/>
      <c r="M87" s="103"/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29" t="s">
        <v>131</v>
      </c>
      <c r="D88" s="106" t="s">
        <v>117</v>
      </c>
      <c r="E88" s="59">
        <v>36.270000000000003</v>
      </c>
      <c r="F88" s="59">
        <v>0</v>
      </c>
      <c r="G88" s="59">
        <v>52.273000000000003</v>
      </c>
      <c r="H88" s="59">
        <v>12.342000000000001</v>
      </c>
      <c r="I88" s="59">
        <v>141.63499999999999</v>
      </c>
      <c r="J88" s="59">
        <v>427.52699999999999</v>
      </c>
      <c r="K88" s="103"/>
      <c r="L88" s="103"/>
      <c r="M88" s="103"/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29" t="s">
        <v>145</v>
      </c>
      <c r="D89" s="106" t="s">
        <v>117</v>
      </c>
      <c r="E89" s="59">
        <v>177.17599999999999</v>
      </c>
      <c r="F89" s="59">
        <v>0</v>
      </c>
      <c r="G89" s="59">
        <v>60.994</v>
      </c>
      <c r="H89" s="59">
        <v>2.33</v>
      </c>
      <c r="I89" s="59">
        <v>52.603000000000002</v>
      </c>
      <c r="J89" s="59">
        <v>423.96800000000002</v>
      </c>
      <c r="K89" s="103"/>
      <c r="L89" s="103"/>
      <c r="M89" s="103"/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29" t="s">
        <v>132</v>
      </c>
      <c r="D90" s="106" t="s">
        <v>117</v>
      </c>
      <c r="E90" s="59">
        <v>0.19900000000000001</v>
      </c>
      <c r="F90" s="59">
        <v>18.852</v>
      </c>
      <c r="G90" s="59">
        <v>0.1</v>
      </c>
      <c r="H90" s="59">
        <v>1.7000000000000001E-2</v>
      </c>
      <c r="I90" s="59">
        <v>227.767</v>
      </c>
      <c r="J90" s="59">
        <v>388.77600000000001</v>
      </c>
      <c r="K90" s="103"/>
      <c r="L90" s="103"/>
      <c r="M90" s="103"/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29" t="s">
        <v>469</v>
      </c>
      <c r="D91" s="106" t="s">
        <v>117</v>
      </c>
      <c r="E91" s="59">
        <v>0</v>
      </c>
      <c r="F91" s="59">
        <v>0</v>
      </c>
      <c r="G91" s="59">
        <v>0</v>
      </c>
      <c r="H91" s="59">
        <v>0</v>
      </c>
      <c r="I91" s="59">
        <v>0</v>
      </c>
      <c r="J91" s="59">
        <v>208.27</v>
      </c>
      <c r="K91" s="103"/>
      <c r="L91" s="103"/>
      <c r="M91" s="103"/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29" t="s">
        <v>470</v>
      </c>
      <c r="D92" s="106" t="s">
        <v>117</v>
      </c>
      <c r="E92" s="59">
        <v>0</v>
      </c>
      <c r="F92" s="59">
        <v>4.1029999999999998</v>
      </c>
      <c r="G92" s="59">
        <v>1.6E-2</v>
      </c>
      <c r="H92" s="59">
        <v>0</v>
      </c>
      <c r="I92" s="59">
        <v>66.861999999999995</v>
      </c>
      <c r="J92" s="59">
        <v>176.63499999999999</v>
      </c>
      <c r="K92" s="103"/>
      <c r="L92" s="103"/>
      <c r="M92" s="103"/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29" t="s">
        <v>146</v>
      </c>
      <c r="D93" s="106" t="s">
        <v>117</v>
      </c>
      <c r="E93" s="59">
        <v>8.6690000000000005</v>
      </c>
      <c r="F93" s="59">
        <v>0</v>
      </c>
      <c r="G93" s="59">
        <v>11.180999999999999</v>
      </c>
      <c r="H93" s="59">
        <v>13.449</v>
      </c>
      <c r="I93" s="59">
        <v>84.986000000000004</v>
      </c>
      <c r="J93" s="59">
        <v>156.316</v>
      </c>
      <c r="K93" s="103"/>
      <c r="L93" s="103"/>
      <c r="M93" s="103"/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29" t="s">
        <v>472</v>
      </c>
      <c r="D94" s="106" t="s">
        <v>117</v>
      </c>
      <c r="E94" s="59">
        <v>1.2999999999999999E-2</v>
      </c>
      <c r="F94" s="59">
        <v>0</v>
      </c>
      <c r="G94" s="59">
        <v>48.899000000000001</v>
      </c>
      <c r="H94" s="59">
        <v>84.435000000000002</v>
      </c>
      <c r="I94" s="59">
        <v>0</v>
      </c>
      <c r="J94" s="59">
        <v>152.30500000000001</v>
      </c>
      <c r="K94" s="103"/>
      <c r="L94" s="103"/>
      <c r="M94" s="103"/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29" t="s">
        <v>140</v>
      </c>
      <c r="D95" s="106" t="s">
        <v>117</v>
      </c>
      <c r="E95" s="59">
        <v>0.2</v>
      </c>
      <c r="F95" s="59">
        <v>0</v>
      </c>
      <c r="G95" s="59">
        <v>2E-3</v>
      </c>
      <c r="H95" s="59">
        <v>8.6989999999999998</v>
      </c>
      <c r="I95" s="59">
        <v>126.18</v>
      </c>
      <c r="J95" s="59">
        <v>150.202</v>
      </c>
      <c r="K95" s="103"/>
      <c r="L95" s="103"/>
      <c r="M95" s="103"/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29" t="s">
        <v>137</v>
      </c>
      <c r="D96" s="106" t="s">
        <v>117</v>
      </c>
      <c r="E96" s="59">
        <v>13.286</v>
      </c>
      <c r="F96" s="59">
        <v>1.7999999999999999E-2</v>
      </c>
      <c r="G96" s="59">
        <v>22.048999999999999</v>
      </c>
      <c r="H96" s="59">
        <v>3.1520000000000001</v>
      </c>
      <c r="I96" s="59">
        <v>0</v>
      </c>
      <c r="J96" s="59">
        <v>140.00700000000001</v>
      </c>
      <c r="K96" s="103"/>
      <c r="L96" s="103"/>
      <c r="M96" s="103"/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129" t="s">
        <v>143</v>
      </c>
      <c r="D97" s="106" t="s">
        <v>117</v>
      </c>
      <c r="E97" s="59">
        <v>326.62599999999998</v>
      </c>
      <c r="F97" s="59">
        <v>250.15700000000001</v>
      </c>
      <c r="G97" s="59">
        <v>206.14500000000001</v>
      </c>
      <c r="H97" s="59">
        <v>302.00400000000002</v>
      </c>
      <c r="I97" s="59">
        <v>281.745</v>
      </c>
      <c r="J97" s="59">
        <v>2281.7190000000001</v>
      </c>
      <c r="K97" s="103"/>
      <c r="L97" s="103"/>
      <c r="M97" s="103"/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156" t="s">
        <v>112</v>
      </c>
      <c r="D98" s="107" t="s">
        <v>117</v>
      </c>
      <c r="E98" s="61">
        <v>1829.933</v>
      </c>
      <c r="F98" s="61">
        <v>274.81</v>
      </c>
      <c r="G98" s="61">
        <v>1667.6990000000001</v>
      </c>
      <c r="H98" s="61">
        <v>1883.5940000000001</v>
      </c>
      <c r="I98" s="61">
        <v>5447.9059999999999</v>
      </c>
      <c r="J98" s="61">
        <v>15534.397999999999</v>
      </c>
      <c r="K98" s="103"/>
      <c r="L98" s="103"/>
      <c r="M98" s="103"/>
      <c r="N98" s="103"/>
      <c r="O98" s="103"/>
      <c r="P98" s="103"/>
      <c r="Q98" s="103"/>
    </row>
    <row r="99" spans="1:17" ht="30" customHeight="1" x14ac:dyDescent="0.2">
      <c r="A99" s="50"/>
      <c r="B99" s="51"/>
      <c r="C99" s="52"/>
      <c r="D99" s="52"/>
      <c r="E99" s="68" t="s">
        <v>395</v>
      </c>
      <c r="F99" s="52"/>
      <c r="G99" s="52"/>
      <c r="H99" s="52"/>
      <c r="I99" s="52"/>
      <c r="J99" s="52"/>
      <c r="K99" s="103"/>
      <c r="L99" s="103"/>
      <c r="M99" s="103"/>
      <c r="N99" s="103"/>
      <c r="O99" s="103"/>
      <c r="P99" s="103"/>
      <c r="Q99" s="103"/>
    </row>
    <row r="100" spans="1:17" ht="15" customHeight="1" x14ac:dyDescent="0.2">
      <c r="A100" s="82">
        <v>89</v>
      </c>
      <c r="B100" s="103"/>
      <c r="C100" s="105" t="s">
        <v>139</v>
      </c>
      <c r="D100" s="106" t="s">
        <v>117</v>
      </c>
      <c r="E100" s="59">
        <v>221.32900000000001</v>
      </c>
      <c r="F100" s="59">
        <v>136.732</v>
      </c>
      <c r="G100" s="59">
        <v>354.91699999999997</v>
      </c>
      <c r="H100" s="59">
        <v>9.234</v>
      </c>
      <c r="I100" s="59">
        <v>1029.646</v>
      </c>
      <c r="J100" s="59">
        <v>2609.636</v>
      </c>
      <c r="K100" s="103"/>
      <c r="L100" s="103"/>
      <c r="M100" s="103"/>
      <c r="N100" s="103"/>
      <c r="O100" s="103"/>
      <c r="P100" s="103"/>
      <c r="Q100" s="103"/>
    </row>
    <row r="101" spans="1:17" ht="15" customHeight="1" x14ac:dyDescent="0.2">
      <c r="A101" s="82">
        <v>90</v>
      </c>
      <c r="B101" s="103"/>
      <c r="C101" s="105" t="s">
        <v>123</v>
      </c>
      <c r="D101" s="106" t="s">
        <v>117</v>
      </c>
      <c r="E101" s="59">
        <v>6.8550000000000004</v>
      </c>
      <c r="F101" s="59">
        <v>7.5999999999999998E-2</v>
      </c>
      <c r="G101" s="59">
        <v>233.69200000000001</v>
      </c>
      <c r="H101" s="59">
        <v>3.726</v>
      </c>
      <c r="I101" s="59">
        <v>1857.6679999999999</v>
      </c>
      <c r="J101" s="59">
        <v>2115.1729999999998</v>
      </c>
      <c r="K101" s="103"/>
      <c r="L101" s="103"/>
      <c r="M101" s="103"/>
      <c r="N101" s="103"/>
      <c r="O101" s="103"/>
      <c r="P101" s="103"/>
      <c r="Q101" s="103"/>
    </row>
    <row r="102" spans="1:17" ht="15" customHeight="1" x14ac:dyDescent="0.2">
      <c r="A102" s="82">
        <v>91</v>
      </c>
      <c r="B102" s="103"/>
      <c r="C102" s="105" t="s">
        <v>125</v>
      </c>
      <c r="D102" s="106" t="s">
        <v>117</v>
      </c>
      <c r="E102" s="59">
        <v>630.24</v>
      </c>
      <c r="F102" s="59">
        <v>17.297999999999998</v>
      </c>
      <c r="G102" s="59">
        <v>54.470999999999997</v>
      </c>
      <c r="H102" s="59">
        <v>298.03100000000001</v>
      </c>
      <c r="I102" s="59">
        <v>282.77999999999997</v>
      </c>
      <c r="J102" s="59">
        <v>1719.61</v>
      </c>
      <c r="K102" s="103"/>
      <c r="L102" s="103"/>
      <c r="M102" s="103"/>
      <c r="N102" s="103"/>
      <c r="O102" s="103"/>
      <c r="P102" s="103"/>
      <c r="Q102" s="103"/>
    </row>
    <row r="103" spans="1:17" ht="15" customHeight="1" x14ac:dyDescent="0.2">
      <c r="A103" s="82">
        <v>92</v>
      </c>
      <c r="B103" s="103"/>
      <c r="C103" s="105" t="s">
        <v>130</v>
      </c>
      <c r="D103" s="106" t="s">
        <v>117</v>
      </c>
      <c r="E103" s="59">
        <v>52.905999999999999</v>
      </c>
      <c r="F103" s="59">
        <v>1.732</v>
      </c>
      <c r="G103" s="59">
        <v>241.43</v>
      </c>
      <c r="H103" s="59">
        <v>668.25199999999995</v>
      </c>
      <c r="I103" s="59">
        <v>10.752000000000001</v>
      </c>
      <c r="J103" s="59">
        <v>1260.4839999999999</v>
      </c>
      <c r="K103" s="103"/>
      <c r="L103" s="103"/>
      <c r="M103" s="103"/>
      <c r="N103" s="103"/>
      <c r="O103" s="103"/>
      <c r="P103" s="103"/>
      <c r="Q103" s="103"/>
    </row>
    <row r="104" spans="1:17" ht="15" customHeight="1" x14ac:dyDescent="0.2">
      <c r="A104" s="82">
        <v>93</v>
      </c>
      <c r="B104" s="103"/>
      <c r="C104" s="105" t="s">
        <v>136</v>
      </c>
      <c r="D104" s="106" t="s">
        <v>117</v>
      </c>
      <c r="E104" s="59">
        <v>5.3869999999999996</v>
      </c>
      <c r="F104" s="59">
        <v>0</v>
      </c>
      <c r="G104" s="59">
        <v>3.2559999999999998</v>
      </c>
      <c r="H104" s="59">
        <v>7.59</v>
      </c>
      <c r="I104" s="59">
        <v>828.77300000000002</v>
      </c>
      <c r="J104" s="59">
        <v>968.57600000000002</v>
      </c>
      <c r="K104" s="103"/>
      <c r="L104" s="103"/>
      <c r="M104" s="103"/>
      <c r="N104" s="103"/>
      <c r="O104" s="103"/>
      <c r="P104" s="103"/>
      <c r="Q104" s="103"/>
    </row>
    <row r="105" spans="1:17" ht="15" customHeight="1" x14ac:dyDescent="0.2">
      <c r="A105" s="82">
        <v>94</v>
      </c>
      <c r="B105" s="103"/>
      <c r="C105" s="105" t="s">
        <v>124</v>
      </c>
      <c r="D105" s="106" t="s">
        <v>117</v>
      </c>
      <c r="E105" s="59">
        <v>110.947</v>
      </c>
      <c r="F105" s="59">
        <v>0.16600000000000001</v>
      </c>
      <c r="G105" s="59">
        <v>106.803</v>
      </c>
      <c r="H105" s="59">
        <v>1.8979999999999999</v>
      </c>
      <c r="I105" s="59">
        <v>315.11900000000003</v>
      </c>
      <c r="J105" s="59">
        <v>764.66899999999998</v>
      </c>
      <c r="K105" s="103"/>
      <c r="L105" s="103"/>
      <c r="M105" s="103"/>
      <c r="N105" s="103"/>
      <c r="O105" s="103"/>
      <c r="P105" s="103"/>
      <c r="Q105" s="103"/>
    </row>
    <row r="106" spans="1:17" ht="15" customHeight="1" x14ac:dyDescent="0.2">
      <c r="A106" s="82">
        <v>95</v>
      </c>
      <c r="B106" s="103"/>
      <c r="C106" s="105" t="s">
        <v>132</v>
      </c>
      <c r="D106" s="106" t="s">
        <v>117</v>
      </c>
      <c r="E106" s="59">
        <v>37.4</v>
      </c>
      <c r="F106" s="59">
        <v>3.4820000000000002</v>
      </c>
      <c r="G106" s="59">
        <v>0.55900000000000005</v>
      </c>
      <c r="H106" s="59">
        <v>2.3E-2</v>
      </c>
      <c r="I106" s="59">
        <v>172.37</v>
      </c>
      <c r="J106" s="59">
        <v>708.28</v>
      </c>
      <c r="K106" s="103"/>
      <c r="L106" s="103"/>
      <c r="M106" s="103"/>
      <c r="N106" s="103"/>
      <c r="O106" s="103"/>
      <c r="P106" s="103"/>
      <c r="Q106" s="103"/>
    </row>
    <row r="107" spans="1:17" ht="15" customHeight="1" x14ac:dyDescent="0.2">
      <c r="A107" s="82">
        <v>96</v>
      </c>
      <c r="B107" s="103"/>
      <c r="C107" s="105" t="s">
        <v>145</v>
      </c>
      <c r="D107" s="106" t="s">
        <v>117</v>
      </c>
      <c r="E107" s="59">
        <v>241.41200000000001</v>
      </c>
      <c r="F107" s="59">
        <v>1.0349999999999999</v>
      </c>
      <c r="G107" s="59">
        <v>67.091999999999999</v>
      </c>
      <c r="H107" s="59">
        <v>0.63100000000000001</v>
      </c>
      <c r="I107" s="59">
        <v>70.778000000000006</v>
      </c>
      <c r="J107" s="59">
        <v>561.97900000000004</v>
      </c>
      <c r="K107" s="103"/>
      <c r="L107" s="103"/>
      <c r="M107" s="103"/>
      <c r="N107" s="103"/>
      <c r="O107" s="103"/>
      <c r="P107" s="103"/>
      <c r="Q107" s="103"/>
    </row>
    <row r="108" spans="1:17" ht="15" customHeight="1" x14ac:dyDescent="0.2">
      <c r="A108" s="82">
        <v>97</v>
      </c>
      <c r="B108" s="103"/>
      <c r="C108" s="105" t="s">
        <v>141</v>
      </c>
      <c r="D108" s="106" t="s">
        <v>117</v>
      </c>
      <c r="E108" s="59">
        <v>51.51</v>
      </c>
      <c r="F108" s="59">
        <v>2.8879999999999999</v>
      </c>
      <c r="G108" s="59">
        <v>107.018</v>
      </c>
      <c r="H108" s="59">
        <v>39.024000000000001</v>
      </c>
      <c r="I108" s="59">
        <v>129.61099999999999</v>
      </c>
      <c r="J108" s="59">
        <v>444.36099999999999</v>
      </c>
      <c r="K108" s="103"/>
      <c r="L108" s="103"/>
      <c r="M108" s="103"/>
      <c r="N108" s="103"/>
      <c r="O108" s="103"/>
      <c r="P108" s="103"/>
      <c r="Q108" s="103"/>
    </row>
    <row r="109" spans="1:17" ht="15" customHeight="1" x14ac:dyDescent="0.2">
      <c r="A109" s="82">
        <v>98</v>
      </c>
      <c r="B109" s="103"/>
      <c r="C109" s="105" t="s">
        <v>133</v>
      </c>
      <c r="D109" s="106" t="s">
        <v>117</v>
      </c>
      <c r="E109" s="59">
        <v>3.8239999999999998</v>
      </c>
      <c r="F109" s="59">
        <v>2.2890000000000001</v>
      </c>
      <c r="G109" s="59">
        <v>105.161</v>
      </c>
      <c r="H109" s="59">
        <v>261.85500000000002</v>
      </c>
      <c r="I109" s="59">
        <v>1.212</v>
      </c>
      <c r="J109" s="59">
        <v>428.16399999999999</v>
      </c>
      <c r="K109" s="103"/>
      <c r="L109" s="103"/>
      <c r="M109" s="103"/>
      <c r="N109" s="103"/>
      <c r="O109" s="103"/>
      <c r="P109" s="103"/>
      <c r="Q109" s="103"/>
    </row>
    <row r="110" spans="1:17" ht="15" customHeight="1" x14ac:dyDescent="0.2">
      <c r="A110" s="82">
        <v>99</v>
      </c>
      <c r="B110" s="103"/>
      <c r="C110" s="105" t="s">
        <v>129</v>
      </c>
      <c r="D110" s="106" t="s">
        <v>117</v>
      </c>
      <c r="E110" s="59">
        <v>12.981999999999999</v>
      </c>
      <c r="F110" s="59">
        <v>0</v>
      </c>
      <c r="G110" s="59">
        <v>5.93</v>
      </c>
      <c r="H110" s="59">
        <v>0.19600000000000001</v>
      </c>
      <c r="I110" s="59">
        <v>229.197</v>
      </c>
      <c r="J110" s="59">
        <v>296.39</v>
      </c>
      <c r="K110" s="103"/>
      <c r="L110" s="103"/>
      <c r="M110" s="103"/>
      <c r="N110" s="103"/>
      <c r="O110" s="103"/>
      <c r="P110" s="103"/>
      <c r="Q110" s="103"/>
    </row>
    <row r="111" spans="1:17" ht="15" customHeight="1" x14ac:dyDescent="0.2">
      <c r="A111" s="82">
        <v>100</v>
      </c>
      <c r="B111" s="103"/>
      <c r="C111" s="105" t="s">
        <v>128</v>
      </c>
      <c r="D111" s="106" t="s">
        <v>117</v>
      </c>
      <c r="E111" s="59">
        <v>22.239000000000001</v>
      </c>
      <c r="F111" s="59">
        <v>1.131</v>
      </c>
      <c r="G111" s="59">
        <v>4.1660000000000004</v>
      </c>
      <c r="H111" s="59">
        <v>59.695999999999998</v>
      </c>
      <c r="I111" s="59">
        <v>38.280999999999999</v>
      </c>
      <c r="J111" s="59">
        <v>247.268</v>
      </c>
      <c r="K111" s="103"/>
      <c r="L111" s="103"/>
      <c r="M111" s="103"/>
      <c r="N111" s="103"/>
      <c r="O111" s="103"/>
      <c r="P111" s="103"/>
      <c r="Q111" s="103"/>
    </row>
    <row r="112" spans="1:17" ht="15" customHeight="1" x14ac:dyDescent="0.2">
      <c r="A112" s="82">
        <v>101</v>
      </c>
      <c r="B112" s="103"/>
      <c r="C112" s="105" t="s">
        <v>470</v>
      </c>
      <c r="D112" s="106" t="s">
        <v>117</v>
      </c>
      <c r="E112" s="59">
        <v>1.2E-2</v>
      </c>
      <c r="F112" s="59">
        <v>1.256</v>
      </c>
      <c r="G112" s="59">
        <v>0.23699999999999999</v>
      </c>
      <c r="H112" s="59">
        <v>0</v>
      </c>
      <c r="I112" s="59">
        <v>135.28100000000001</v>
      </c>
      <c r="J112" s="59">
        <v>232.16399999999999</v>
      </c>
      <c r="K112" s="103"/>
      <c r="L112" s="103"/>
      <c r="M112" s="103"/>
      <c r="N112" s="103"/>
      <c r="O112" s="103"/>
      <c r="P112" s="103"/>
      <c r="Q112" s="103"/>
    </row>
    <row r="113" spans="1:17" ht="15" customHeight="1" x14ac:dyDescent="0.2">
      <c r="A113" s="82">
        <v>102</v>
      </c>
      <c r="B113" s="103"/>
      <c r="C113" s="105" t="s">
        <v>146</v>
      </c>
      <c r="D113" s="106" t="s">
        <v>117</v>
      </c>
      <c r="E113" s="59">
        <v>64.474000000000004</v>
      </c>
      <c r="F113" s="59">
        <v>0.29899999999999999</v>
      </c>
      <c r="G113" s="59">
        <v>3.7109999999999999</v>
      </c>
      <c r="H113" s="59">
        <v>7.5410000000000004</v>
      </c>
      <c r="I113" s="59">
        <v>41.843000000000004</v>
      </c>
      <c r="J113" s="59">
        <v>204.36699999999999</v>
      </c>
      <c r="K113" s="103"/>
      <c r="L113" s="103"/>
      <c r="M113" s="103"/>
      <c r="N113" s="103"/>
      <c r="O113" s="103"/>
      <c r="P113" s="103"/>
      <c r="Q113" s="103"/>
    </row>
    <row r="114" spans="1:17" ht="15" customHeight="1" x14ac:dyDescent="0.2">
      <c r="A114" s="82">
        <v>103</v>
      </c>
      <c r="B114" s="103"/>
      <c r="C114" s="105" t="s">
        <v>131</v>
      </c>
      <c r="D114" s="106" t="s">
        <v>117</v>
      </c>
      <c r="E114" s="59">
        <v>55.662999999999997</v>
      </c>
      <c r="F114" s="59">
        <v>0</v>
      </c>
      <c r="G114" s="59">
        <v>55.915999999999997</v>
      </c>
      <c r="H114" s="59">
        <v>12.061</v>
      </c>
      <c r="I114" s="59">
        <v>23.123000000000001</v>
      </c>
      <c r="J114" s="59">
        <v>198.29599999999999</v>
      </c>
      <c r="K114" s="103"/>
      <c r="L114" s="103"/>
      <c r="M114" s="103"/>
      <c r="N114" s="103"/>
      <c r="O114" s="103"/>
      <c r="P114" s="103"/>
      <c r="Q114" s="103"/>
    </row>
    <row r="115" spans="1:17" ht="15" customHeight="1" x14ac:dyDescent="0.2">
      <c r="A115" s="82">
        <v>104</v>
      </c>
      <c r="B115" s="103"/>
      <c r="C115" s="105" t="s">
        <v>375</v>
      </c>
      <c r="D115" s="106" t="s">
        <v>117</v>
      </c>
      <c r="E115" s="59">
        <v>1.85</v>
      </c>
      <c r="F115" s="59">
        <v>0</v>
      </c>
      <c r="G115" s="59">
        <v>86.418000000000006</v>
      </c>
      <c r="H115" s="59">
        <v>1.603</v>
      </c>
      <c r="I115" s="59">
        <v>0.24299999999999999</v>
      </c>
      <c r="J115" s="59">
        <v>157.37700000000001</v>
      </c>
      <c r="K115" s="103"/>
      <c r="L115" s="103"/>
      <c r="M115" s="103"/>
      <c r="N115" s="103"/>
      <c r="O115" s="103"/>
      <c r="P115" s="103"/>
      <c r="Q115" s="103"/>
    </row>
    <row r="116" spans="1:17" ht="15" customHeight="1" x14ac:dyDescent="0.2">
      <c r="A116" s="82">
        <v>105</v>
      </c>
      <c r="B116" s="103"/>
      <c r="C116" s="105" t="s">
        <v>147</v>
      </c>
      <c r="D116" s="106" t="s">
        <v>117</v>
      </c>
      <c r="E116" s="59">
        <v>2.4380000000000002</v>
      </c>
      <c r="F116" s="59">
        <v>0</v>
      </c>
      <c r="G116" s="59">
        <v>0</v>
      </c>
      <c r="H116" s="59">
        <v>5.0000000000000001E-3</v>
      </c>
      <c r="I116" s="59">
        <v>6.0999999999999999E-2</v>
      </c>
      <c r="J116" s="59">
        <v>127.255</v>
      </c>
      <c r="K116" s="103"/>
      <c r="L116" s="103"/>
      <c r="M116" s="103"/>
      <c r="N116" s="103"/>
      <c r="O116" s="103"/>
      <c r="P116" s="103"/>
      <c r="Q116" s="103"/>
    </row>
    <row r="117" spans="1:17" ht="15" customHeight="1" x14ac:dyDescent="0.2">
      <c r="A117" s="82">
        <v>106</v>
      </c>
      <c r="B117" s="103"/>
      <c r="C117" s="105" t="s">
        <v>137</v>
      </c>
      <c r="D117" s="106" t="s">
        <v>117</v>
      </c>
      <c r="E117" s="59">
        <v>0.68700000000000006</v>
      </c>
      <c r="F117" s="59">
        <v>2.7E-2</v>
      </c>
      <c r="G117" s="59">
        <v>23.884</v>
      </c>
      <c r="H117" s="59">
        <v>2.8140000000000001</v>
      </c>
      <c r="I117" s="59">
        <v>0</v>
      </c>
      <c r="J117" s="59">
        <v>124.10899999999999</v>
      </c>
      <c r="K117" s="103"/>
      <c r="L117" s="103"/>
      <c r="M117" s="103"/>
      <c r="N117" s="103"/>
      <c r="O117" s="103"/>
      <c r="P117" s="103"/>
      <c r="Q117" s="103"/>
    </row>
    <row r="118" spans="1:17" ht="15" customHeight="1" x14ac:dyDescent="0.2">
      <c r="A118" s="82">
        <v>107</v>
      </c>
      <c r="B118" s="103"/>
      <c r="C118" s="105" t="s">
        <v>148</v>
      </c>
      <c r="D118" s="106" t="s">
        <v>117</v>
      </c>
      <c r="E118" s="59">
        <v>10.417</v>
      </c>
      <c r="F118" s="59">
        <v>0.78700000000000003</v>
      </c>
      <c r="G118" s="59">
        <v>1.6870000000000001</v>
      </c>
      <c r="H118" s="59">
        <v>44.097000000000001</v>
      </c>
      <c r="I118" s="59">
        <v>7.2220000000000004</v>
      </c>
      <c r="J118" s="59">
        <v>118.13</v>
      </c>
      <c r="K118" s="103"/>
      <c r="L118" s="103"/>
      <c r="M118" s="103"/>
      <c r="N118" s="103"/>
      <c r="O118" s="103"/>
      <c r="P118" s="103"/>
      <c r="Q118" s="103"/>
    </row>
    <row r="119" spans="1:17" ht="15" customHeight="1" x14ac:dyDescent="0.2">
      <c r="A119" s="82">
        <v>108</v>
      </c>
      <c r="B119" s="103"/>
      <c r="C119" s="105" t="s">
        <v>479</v>
      </c>
      <c r="D119" s="106" t="s">
        <v>117</v>
      </c>
      <c r="E119" s="59">
        <v>3.3959999999999999</v>
      </c>
      <c r="F119" s="59">
        <v>0.54900000000000004</v>
      </c>
      <c r="G119" s="59">
        <v>19.161000000000001</v>
      </c>
      <c r="H119" s="59">
        <v>0.05</v>
      </c>
      <c r="I119" s="59">
        <v>10.441000000000001</v>
      </c>
      <c r="J119" s="59">
        <v>113.264</v>
      </c>
      <c r="K119" s="103"/>
      <c r="L119" s="103"/>
      <c r="M119" s="103"/>
      <c r="N119" s="103"/>
      <c r="O119" s="103"/>
      <c r="P119" s="103"/>
      <c r="Q119" s="103"/>
    </row>
    <row r="120" spans="1:17" ht="15" customHeight="1" x14ac:dyDescent="0.2">
      <c r="A120" s="82">
        <v>109</v>
      </c>
      <c r="B120" s="103"/>
      <c r="C120" s="105" t="s">
        <v>143</v>
      </c>
      <c r="D120" s="106" t="s">
        <v>117</v>
      </c>
      <c r="E120" s="59">
        <v>197.89699999999999</v>
      </c>
      <c r="F120" s="59">
        <v>20.614999999999998</v>
      </c>
      <c r="G120" s="59">
        <v>215.655</v>
      </c>
      <c r="H120" s="59">
        <v>321.68299999999999</v>
      </c>
      <c r="I120" s="59">
        <v>48.631</v>
      </c>
      <c r="J120" s="59">
        <v>1357.673</v>
      </c>
      <c r="K120" s="103"/>
      <c r="L120" s="103"/>
      <c r="M120" s="103"/>
      <c r="N120" s="103"/>
      <c r="O120" s="103"/>
      <c r="P120" s="103"/>
      <c r="Q120" s="103"/>
    </row>
    <row r="121" spans="1:17" ht="15" customHeight="1" x14ac:dyDescent="0.2">
      <c r="A121" s="82">
        <v>110</v>
      </c>
      <c r="B121" s="103"/>
      <c r="C121" s="147" t="s">
        <v>112</v>
      </c>
      <c r="D121" s="107" t="s">
        <v>117</v>
      </c>
      <c r="E121" s="61">
        <v>1733.865</v>
      </c>
      <c r="F121" s="61">
        <v>190.36199999999999</v>
      </c>
      <c r="G121" s="61">
        <v>1691.164</v>
      </c>
      <c r="H121" s="61">
        <v>1740.01</v>
      </c>
      <c r="I121" s="61">
        <v>5233.0320000000002</v>
      </c>
      <c r="J121" s="61">
        <v>14757.225</v>
      </c>
      <c r="K121" s="103"/>
      <c r="L121" s="103"/>
      <c r="M121" s="103"/>
      <c r="N121" s="103"/>
      <c r="O121" s="103"/>
      <c r="P121" s="103"/>
      <c r="Q121" s="103"/>
    </row>
    <row r="122" spans="1:17" s="51" customFormat="1" ht="30" customHeight="1" x14ac:dyDescent="0.2">
      <c r="A122" s="50"/>
      <c r="C122" s="52"/>
      <c r="D122" s="52"/>
      <c r="E122" s="68" t="s">
        <v>396</v>
      </c>
      <c r="F122" s="52"/>
      <c r="G122" s="52"/>
      <c r="H122" s="52"/>
      <c r="I122" s="52"/>
      <c r="J122" s="52"/>
      <c r="K122" s="104"/>
      <c r="L122" s="104"/>
      <c r="M122" s="104"/>
      <c r="N122" s="104"/>
      <c r="O122" s="104"/>
      <c r="P122" s="104"/>
      <c r="Q122" s="104"/>
    </row>
    <row r="123" spans="1:17" ht="15" customHeight="1" x14ac:dyDescent="0.2">
      <c r="A123" s="82">
        <v>111</v>
      </c>
      <c r="B123" s="103"/>
      <c r="C123" s="105" t="s">
        <v>139</v>
      </c>
      <c r="D123" s="106" t="s">
        <v>117</v>
      </c>
      <c r="E123" s="59">
        <v>290.846</v>
      </c>
      <c r="F123" s="59">
        <v>138.809</v>
      </c>
      <c r="G123" s="59">
        <v>406.97699999999998</v>
      </c>
      <c r="H123" s="59">
        <v>19.408999999999999</v>
      </c>
      <c r="I123" s="59">
        <v>952.4</v>
      </c>
      <c r="J123" s="59">
        <v>2797.384</v>
      </c>
      <c r="K123" s="103"/>
      <c r="L123" s="103"/>
      <c r="M123" s="103"/>
      <c r="N123" s="103"/>
      <c r="O123" s="103"/>
      <c r="P123" s="103"/>
      <c r="Q123" s="103"/>
    </row>
    <row r="124" spans="1:17" ht="15" customHeight="1" x14ac:dyDescent="0.2">
      <c r="A124" s="82">
        <v>112</v>
      </c>
      <c r="B124" s="103"/>
      <c r="C124" s="105" t="s">
        <v>123</v>
      </c>
      <c r="D124" s="106" t="s">
        <v>117</v>
      </c>
      <c r="E124" s="59">
        <v>6.3849999999999998</v>
      </c>
      <c r="F124" s="59">
        <v>0.33500000000000002</v>
      </c>
      <c r="G124" s="59">
        <v>266.06099999999998</v>
      </c>
      <c r="H124" s="59">
        <v>2.13</v>
      </c>
      <c r="I124" s="59">
        <v>1605.325</v>
      </c>
      <c r="J124" s="59">
        <v>1915.1880000000001</v>
      </c>
      <c r="K124" s="103"/>
      <c r="L124" s="103"/>
      <c r="M124" s="103"/>
      <c r="N124" s="103"/>
      <c r="O124" s="103"/>
      <c r="P124" s="103"/>
      <c r="Q124" s="103"/>
    </row>
    <row r="125" spans="1:17" ht="15" customHeight="1" x14ac:dyDescent="0.2">
      <c r="A125" s="82">
        <v>113</v>
      </c>
      <c r="B125" s="103"/>
      <c r="C125" s="105" t="s">
        <v>125</v>
      </c>
      <c r="D125" s="106" t="s">
        <v>117</v>
      </c>
      <c r="E125" s="59">
        <v>556.30100000000004</v>
      </c>
      <c r="F125" s="59">
        <v>27.242999999999999</v>
      </c>
      <c r="G125" s="59">
        <v>47.774000000000001</v>
      </c>
      <c r="H125" s="59">
        <v>259.608</v>
      </c>
      <c r="I125" s="59">
        <v>145.37899999999999</v>
      </c>
      <c r="J125" s="59">
        <v>1353.7739999999999</v>
      </c>
      <c r="K125" s="103"/>
      <c r="L125" s="103"/>
      <c r="M125" s="103"/>
      <c r="N125" s="103"/>
      <c r="O125" s="103"/>
      <c r="P125" s="103"/>
      <c r="Q125" s="103"/>
    </row>
    <row r="126" spans="1:17" ht="15" customHeight="1" x14ac:dyDescent="0.2">
      <c r="A126" s="82">
        <v>114</v>
      </c>
      <c r="B126" s="103"/>
      <c r="C126" s="105" t="s">
        <v>130</v>
      </c>
      <c r="D126" s="106" t="s">
        <v>117</v>
      </c>
      <c r="E126" s="59">
        <v>51.334000000000003</v>
      </c>
      <c r="F126" s="59">
        <v>0.26700000000000002</v>
      </c>
      <c r="G126" s="59">
        <v>251.91399999999999</v>
      </c>
      <c r="H126" s="59">
        <v>633.80700000000002</v>
      </c>
      <c r="I126" s="59">
        <v>15.784000000000001</v>
      </c>
      <c r="J126" s="59">
        <v>1306.0050000000001</v>
      </c>
      <c r="K126" s="103"/>
      <c r="L126" s="103"/>
      <c r="M126" s="103"/>
      <c r="N126" s="103"/>
      <c r="O126" s="103"/>
      <c r="P126" s="103"/>
      <c r="Q126" s="103"/>
    </row>
    <row r="127" spans="1:17" ht="15" customHeight="1" x14ac:dyDescent="0.2">
      <c r="A127" s="82">
        <v>115</v>
      </c>
      <c r="B127" s="103"/>
      <c r="C127" s="105" t="s">
        <v>124</v>
      </c>
      <c r="D127" s="106" t="s">
        <v>117</v>
      </c>
      <c r="E127" s="59">
        <v>151.76900000000001</v>
      </c>
      <c r="F127" s="59">
        <v>0.50700000000000001</v>
      </c>
      <c r="G127" s="59">
        <v>145.37899999999999</v>
      </c>
      <c r="H127" s="59">
        <v>3.1240000000000001</v>
      </c>
      <c r="I127" s="59">
        <v>622.44200000000001</v>
      </c>
      <c r="J127" s="59">
        <v>1217.529</v>
      </c>
      <c r="K127" s="103"/>
      <c r="L127" s="103"/>
      <c r="M127" s="103"/>
      <c r="N127" s="103"/>
      <c r="O127" s="103"/>
      <c r="P127" s="103"/>
      <c r="Q127" s="103"/>
    </row>
    <row r="128" spans="1:17" ht="15" customHeight="1" x14ac:dyDescent="0.2">
      <c r="A128" s="82">
        <v>116</v>
      </c>
      <c r="B128" s="103"/>
      <c r="C128" s="105" t="s">
        <v>136</v>
      </c>
      <c r="D128" s="106" t="s">
        <v>117</v>
      </c>
      <c r="E128" s="59">
        <v>5.4969999999999999</v>
      </c>
      <c r="F128" s="59">
        <v>0</v>
      </c>
      <c r="G128" s="59">
        <v>0.309</v>
      </c>
      <c r="H128" s="59">
        <v>6.4260000000000002</v>
      </c>
      <c r="I128" s="59">
        <v>557.82799999999997</v>
      </c>
      <c r="J128" s="59">
        <v>667.80399999999997</v>
      </c>
      <c r="K128" s="103"/>
      <c r="L128" s="103"/>
      <c r="M128" s="103"/>
      <c r="N128" s="103"/>
      <c r="O128" s="103"/>
      <c r="P128" s="103"/>
      <c r="Q128" s="103"/>
    </row>
    <row r="129" spans="1:17" ht="15" customHeight="1" x14ac:dyDescent="0.2">
      <c r="A129" s="82">
        <v>117</v>
      </c>
      <c r="B129" s="103"/>
      <c r="C129" s="105" t="s">
        <v>145</v>
      </c>
      <c r="D129" s="106" t="s">
        <v>117</v>
      </c>
      <c r="E129" s="59">
        <v>202.53399999999999</v>
      </c>
      <c r="F129" s="59">
        <v>1.1000000000000001</v>
      </c>
      <c r="G129" s="59">
        <v>69.322000000000003</v>
      </c>
      <c r="H129" s="59">
        <v>2.7160000000000002</v>
      </c>
      <c r="I129" s="59">
        <v>64.798000000000002</v>
      </c>
      <c r="J129" s="59">
        <v>617.70299999999997</v>
      </c>
      <c r="K129" s="103"/>
      <c r="L129" s="103"/>
      <c r="M129" s="103"/>
      <c r="N129" s="103"/>
      <c r="O129" s="103"/>
      <c r="P129" s="103"/>
      <c r="Q129" s="103"/>
    </row>
    <row r="130" spans="1:17" ht="15" customHeight="1" x14ac:dyDescent="0.2">
      <c r="A130" s="82">
        <v>118</v>
      </c>
      <c r="B130" s="103"/>
      <c r="C130" s="105" t="s">
        <v>133</v>
      </c>
      <c r="D130" s="106" t="s">
        <v>117</v>
      </c>
      <c r="E130" s="59">
        <v>6.0839999999999996</v>
      </c>
      <c r="F130" s="59">
        <v>3.0630000000000002</v>
      </c>
      <c r="G130" s="59">
        <v>125.127</v>
      </c>
      <c r="H130" s="59">
        <v>414.75900000000001</v>
      </c>
      <c r="I130" s="59">
        <v>1.0069999999999999</v>
      </c>
      <c r="J130" s="59">
        <v>616.60900000000004</v>
      </c>
      <c r="K130" s="103"/>
      <c r="L130" s="103"/>
      <c r="M130" s="103"/>
      <c r="N130" s="103"/>
      <c r="O130" s="103"/>
      <c r="P130" s="103"/>
      <c r="Q130" s="103"/>
    </row>
    <row r="131" spans="1:17" ht="15" customHeight="1" x14ac:dyDescent="0.2">
      <c r="A131" s="82">
        <v>119</v>
      </c>
      <c r="B131" s="103"/>
      <c r="C131" s="105" t="s">
        <v>141</v>
      </c>
      <c r="D131" s="106" t="s">
        <v>117</v>
      </c>
      <c r="E131" s="59">
        <v>52.481000000000002</v>
      </c>
      <c r="F131" s="59">
        <v>3.173</v>
      </c>
      <c r="G131" s="59">
        <v>82.41</v>
      </c>
      <c r="H131" s="59">
        <v>40.270000000000003</v>
      </c>
      <c r="I131" s="59">
        <v>186.02500000000001</v>
      </c>
      <c r="J131" s="59">
        <v>517.56100000000004</v>
      </c>
      <c r="K131" s="103"/>
      <c r="L131" s="103"/>
      <c r="M131" s="103"/>
      <c r="N131" s="103"/>
      <c r="O131" s="103"/>
      <c r="P131" s="103"/>
      <c r="Q131" s="103"/>
    </row>
    <row r="132" spans="1:17" ht="15" customHeight="1" x14ac:dyDescent="0.2">
      <c r="A132" s="82">
        <v>120</v>
      </c>
      <c r="B132" s="103"/>
      <c r="C132" s="105" t="s">
        <v>129</v>
      </c>
      <c r="D132" s="106" t="s">
        <v>117</v>
      </c>
      <c r="E132" s="59">
        <v>38.854999999999997</v>
      </c>
      <c r="F132" s="59">
        <v>0.06</v>
      </c>
      <c r="G132" s="59">
        <v>5.0389999999999997</v>
      </c>
      <c r="H132" s="59">
        <v>0.57499999999999996</v>
      </c>
      <c r="I132" s="59">
        <v>378.96199999999999</v>
      </c>
      <c r="J132" s="59">
        <v>501.226</v>
      </c>
      <c r="K132" s="103"/>
      <c r="L132" s="103"/>
      <c r="M132" s="103"/>
      <c r="N132" s="103"/>
      <c r="O132" s="103"/>
      <c r="P132" s="103"/>
      <c r="Q132" s="103"/>
    </row>
    <row r="133" spans="1:17" ht="15" customHeight="1" x14ac:dyDescent="0.2">
      <c r="A133" s="82">
        <v>121</v>
      </c>
      <c r="B133" s="103"/>
      <c r="C133" s="105" t="s">
        <v>131</v>
      </c>
      <c r="D133" s="106" t="s">
        <v>117</v>
      </c>
      <c r="E133" s="59">
        <v>36.273000000000003</v>
      </c>
      <c r="F133" s="59">
        <v>2.1000000000000001E-2</v>
      </c>
      <c r="G133" s="59">
        <v>52.273000000000003</v>
      </c>
      <c r="H133" s="59">
        <v>12.342000000000001</v>
      </c>
      <c r="I133" s="59">
        <v>123.962</v>
      </c>
      <c r="J133" s="59">
        <v>393.435</v>
      </c>
      <c r="K133" s="103"/>
      <c r="L133" s="103"/>
      <c r="M133" s="103"/>
      <c r="N133" s="103"/>
      <c r="O133" s="103"/>
      <c r="P133" s="103"/>
      <c r="Q133" s="103"/>
    </row>
    <row r="134" spans="1:17" ht="15" customHeight="1" x14ac:dyDescent="0.2">
      <c r="A134" s="82">
        <v>122</v>
      </c>
      <c r="B134" s="103"/>
      <c r="C134" s="105" t="s">
        <v>132</v>
      </c>
      <c r="D134" s="106" t="s">
        <v>117</v>
      </c>
      <c r="E134" s="59">
        <v>0.19900000000000001</v>
      </c>
      <c r="F134" s="59">
        <v>18.841000000000001</v>
      </c>
      <c r="G134" s="59">
        <v>0.1</v>
      </c>
      <c r="H134" s="59">
        <v>1.7000000000000001E-2</v>
      </c>
      <c r="I134" s="59">
        <v>227.767</v>
      </c>
      <c r="J134" s="59">
        <v>386.26600000000002</v>
      </c>
      <c r="K134" s="103"/>
      <c r="L134" s="103"/>
      <c r="M134" s="103"/>
      <c r="N134" s="103"/>
      <c r="O134" s="103"/>
      <c r="P134" s="103"/>
      <c r="Q134" s="103"/>
    </row>
    <row r="135" spans="1:17" ht="15" customHeight="1" x14ac:dyDescent="0.2">
      <c r="A135" s="82">
        <v>123</v>
      </c>
      <c r="B135" s="103"/>
      <c r="C135" s="105" t="s">
        <v>128</v>
      </c>
      <c r="D135" s="106" t="s">
        <v>117</v>
      </c>
      <c r="E135" s="59">
        <v>3.1829999999999998</v>
      </c>
      <c r="F135" s="59">
        <v>5.0999999999999997E-2</v>
      </c>
      <c r="G135" s="59">
        <v>5.3239999999999998</v>
      </c>
      <c r="H135" s="59">
        <v>79.299000000000007</v>
      </c>
      <c r="I135" s="59">
        <v>66.826999999999998</v>
      </c>
      <c r="J135" s="59">
        <v>275.54500000000002</v>
      </c>
      <c r="K135" s="103"/>
      <c r="L135" s="103"/>
      <c r="M135" s="103"/>
      <c r="N135" s="103"/>
      <c r="O135" s="103"/>
      <c r="P135" s="103"/>
      <c r="Q135" s="103"/>
    </row>
    <row r="136" spans="1:17" ht="15" customHeight="1" x14ac:dyDescent="0.2">
      <c r="A136" s="82">
        <v>124</v>
      </c>
      <c r="B136" s="103"/>
      <c r="C136" s="105" t="s">
        <v>473</v>
      </c>
      <c r="D136" s="106" t="s">
        <v>117</v>
      </c>
      <c r="E136" s="59">
        <v>186.517</v>
      </c>
      <c r="F136" s="59">
        <v>4.8000000000000001E-2</v>
      </c>
      <c r="G136" s="59">
        <v>0</v>
      </c>
      <c r="H136" s="59">
        <v>1.339</v>
      </c>
      <c r="I136" s="59">
        <v>16.474</v>
      </c>
      <c r="J136" s="59">
        <v>230.702</v>
      </c>
      <c r="K136" s="103"/>
      <c r="L136" s="103"/>
      <c r="M136" s="103"/>
      <c r="N136" s="103"/>
      <c r="O136" s="103"/>
      <c r="P136" s="103"/>
      <c r="Q136" s="103"/>
    </row>
    <row r="137" spans="1:17" ht="15" customHeight="1" x14ac:dyDescent="0.2">
      <c r="A137" s="82">
        <v>125</v>
      </c>
      <c r="B137" s="103"/>
      <c r="C137" s="105" t="s">
        <v>469</v>
      </c>
      <c r="D137" s="106" t="s">
        <v>117</v>
      </c>
      <c r="E137" s="59">
        <v>0</v>
      </c>
      <c r="F137" s="59">
        <v>0</v>
      </c>
      <c r="G137" s="59">
        <v>0</v>
      </c>
      <c r="H137" s="59">
        <v>0</v>
      </c>
      <c r="I137" s="59">
        <v>0</v>
      </c>
      <c r="J137" s="59">
        <v>208.27</v>
      </c>
      <c r="K137" s="103"/>
      <c r="L137" s="103"/>
      <c r="M137" s="103"/>
      <c r="N137" s="103"/>
      <c r="O137" s="103"/>
      <c r="P137" s="103"/>
      <c r="Q137" s="103"/>
    </row>
    <row r="138" spans="1:17" ht="15" customHeight="1" x14ac:dyDescent="0.2">
      <c r="A138" s="82">
        <v>126</v>
      </c>
      <c r="B138" s="103"/>
      <c r="C138" s="105" t="s">
        <v>146</v>
      </c>
      <c r="D138" s="106" t="s">
        <v>117</v>
      </c>
      <c r="E138" s="59">
        <v>18.385000000000002</v>
      </c>
      <c r="F138" s="59">
        <v>1.0269999999999999</v>
      </c>
      <c r="G138" s="59">
        <v>11.319000000000001</v>
      </c>
      <c r="H138" s="59">
        <v>14.991</v>
      </c>
      <c r="I138" s="59">
        <v>104.306</v>
      </c>
      <c r="J138" s="59">
        <v>192.76400000000001</v>
      </c>
      <c r="K138" s="103"/>
      <c r="L138" s="103"/>
      <c r="M138" s="103"/>
      <c r="N138" s="103"/>
      <c r="O138" s="103"/>
      <c r="P138" s="103"/>
      <c r="Q138" s="103"/>
    </row>
    <row r="139" spans="1:17" ht="15" customHeight="1" x14ac:dyDescent="0.2">
      <c r="A139" s="82">
        <v>127</v>
      </c>
      <c r="B139" s="103"/>
      <c r="C139" s="105" t="s">
        <v>470</v>
      </c>
      <c r="D139" s="106" t="s">
        <v>117</v>
      </c>
      <c r="E139" s="59">
        <v>0</v>
      </c>
      <c r="F139" s="59">
        <v>4.1029999999999998</v>
      </c>
      <c r="G139" s="59">
        <v>1.6E-2</v>
      </c>
      <c r="H139" s="59">
        <v>0</v>
      </c>
      <c r="I139" s="59">
        <v>66.861999999999995</v>
      </c>
      <c r="J139" s="59">
        <v>176.61500000000001</v>
      </c>
      <c r="K139" s="103"/>
      <c r="L139" s="103"/>
      <c r="M139" s="103"/>
      <c r="N139" s="103"/>
      <c r="O139" s="103"/>
      <c r="P139" s="103"/>
      <c r="Q139" s="103"/>
    </row>
    <row r="140" spans="1:17" ht="15" customHeight="1" x14ac:dyDescent="0.2">
      <c r="A140" s="82">
        <v>128</v>
      </c>
      <c r="B140" s="103"/>
      <c r="C140" s="105" t="s">
        <v>140</v>
      </c>
      <c r="D140" s="106" t="s">
        <v>117</v>
      </c>
      <c r="E140" s="59">
        <v>0.2</v>
      </c>
      <c r="F140" s="59">
        <v>0</v>
      </c>
      <c r="G140" s="59">
        <v>2E-3</v>
      </c>
      <c r="H140" s="59">
        <v>8.6989999999999998</v>
      </c>
      <c r="I140" s="59">
        <v>126.18</v>
      </c>
      <c r="J140" s="59">
        <v>150.05099999999999</v>
      </c>
      <c r="K140" s="103"/>
      <c r="L140" s="103"/>
      <c r="M140" s="103"/>
      <c r="N140" s="103"/>
      <c r="O140" s="103"/>
      <c r="P140" s="103"/>
      <c r="Q140" s="103"/>
    </row>
    <row r="141" spans="1:17" ht="15" customHeight="1" x14ac:dyDescent="0.2">
      <c r="A141" s="82">
        <v>129</v>
      </c>
      <c r="B141" s="103"/>
      <c r="C141" s="105" t="s">
        <v>137</v>
      </c>
      <c r="D141" s="106" t="s">
        <v>117</v>
      </c>
      <c r="E141" s="59">
        <v>13.211</v>
      </c>
      <c r="F141" s="59">
        <v>1.7999999999999999E-2</v>
      </c>
      <c r="G141" s="59">
        <v>21.073</v>
      </c>
      <c r="H141" s="59">
        <v>3.0430000000000001</v>
      </c>
      <c r="I141" s="59">
        <v>0</v>
      </c>
      <c r="J141" s="59">
        <v>136.851</v>
      </c>
      <c r="K141" s="103"/>
      <c r="L141" s="103"/>
      <c r="M141" s="103"/>
      <c r="N141" s="103"/>
      <c r="O141" s="103"/>
      <c r="P141" s="103"/>
      <c r="Q141" s="103"/>
    </row>
    <row r="142" spans="1:17" ht="15" customHeight="1" x14ac:dyDescent="0.2">
      <c r="A142" s="82">
        <v>130</v>
      </c>
      <c r="B142" s="103"/>
      <c r="C142" s="105" t="s">
        <v>148</v>
      </c>
      <c r="D142" s="106" t="s">
        <v>117</v>
      </c>
      <c r="E142" s="59">
        <v>23.047000000000001</v>
      </c>
      <c r="F142" s="59">
        <v>1.484</v>
      </c>
      <c r="G142" s="59">
        <v>2.165</v>
      </c>
      <c r="H142" s="59">
        <v>58.671999999999997</v>
      </c>
      <c r="I142" s="59">
        <v>3.113</v>
      </c>
      <c r="J142" s="59">
        <v>120.006</v>
      </c>
      <c r="K142" s="103"/>
      <c r="L142" s="103"/>
      <c r="M142" s="103"/>
      <c r="N142" s="103"/>
      <c r="O142" s="103"/>
      <c r="P142" s="103"/>
      <c r="Q142" s="103"/>
    </row>
    <row r="143" spans="1:17" ht="15" customHeight="1" x14ac:dyDescent="0.2">
      <c r="A143" s="82">
        <v>131</v>
      </c>
      <c r="B143" s="103"/>
      <c r="C143" s="105" t="s">
        <v>143</v>
      </c>
      <c r="D143" s="106" t="s">
        <v>117</v>
      </c>
      <c r="E143" s="59">
        <v>186.83199999999999</v>
      </c>
      <c r="F143" s="59">
        <v>74.66</v>
      </c>
      <c r="G143" s="59">
        <v>175.11500000000001</v>
      </c>
      <c r="H143" s="59">
        <v>322.36799999999999</v>
      </c>
      <c r="I143" s="59">
        <v>182.465</v>
      </c>
      <c r="J143" s="59">
        <v>1753.11</v>
      </c>
      <c r="K143" s="103"/>
      <c r="L143" s="103"/>
      <c r="M143" s="103"/>
      <c r="N143" s="103"/>
      <c r="O143" s="103"/>
      <c r="P143" s="103"/>
      <c r="Q143" s="103"/>
    </row>
    <row r="144" spans="1:17" ht="15" customHeight="1" x14ac:dyDescent="0.2">
      <c r="A144" s="82">
        <v>132</v>
      </c>
      <c r="B144" s="103"/>
      <c r="C144" s="147" t="s">
        <v>112</v>
      </c>
      <c r="D144" s="107" t="s">
        <v>117</v>
      </c>
      <c r="E144" s="61">
        <v>1829.933</v>
      </c>
      <c r="F144" s="61">
        <v>274.81</v>
      </c>
      <c r="G144" s="61">
        <v>1667.6990000000001</v>
      </c>
      <c r="H144" s="61">
        <v>1883.5940000000001</v>
      </c>
      <c r="I144" s="61">
        <v>5447.9059999999999</v>
      </c>
      <c r="J144" s="61">
        <v>15534.397999999999</v>
      </c>
      <c r="K144" s="103"/>
      <c r="L144" s="103"/>
      <c r="M144" s="103"/>
      <c r="N144" s="103"/>
      <c r="O144" s="103"/>
      <c r="P144" s="103"/>
      <c r="Q144" s="103"/>
    </row>
    <row r="145" spans="1:17" x14ac:dyDescent="0.2">
      <c r="A145" s="104"/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</row>
    <row r="146" spans="1:17" x14ac:dyDescent="0.2">
      <c r="A146" s="104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</row>
    <row r="147" spans="1:17" x14ac:dyDescent="0.2">
      <c r="A147" s="104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</row>
    <row r="148" spans="1:17" x14ac:dyDescent="0.2">
      <c r="A148" s="104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</row>
    <row r="149" spans="1:17" x14ac:dyDescent="0.2">
      <c r="A149" s="104"/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</row>
    <row r="150" spans="1:17" x14ac:dyDescent="0.2">
      <c r="A150" s="104"/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</row>
    <row r="151" spans="1:17" x14ac:dyDescent="0.2">
      <c r="A151" s="104"/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</row>
    <row r="152" spans="1:17" x14ac:dyDescent="0.2">
      <c r="A152" s="104"/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</row>
    <row r="153" spans="1:17" x14ac:dyDescent="0.2">
      <c r="A153" s="104"/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</row>
    <row r="154" spans="1:17" x14ac:dyDescent="0.2">
      <c r="A154" s="104"/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</row>
    <row r="155" spans="1:17" x14ac:dyDescent="0.2">
      <c r="A155" s="104"/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</row>
    <row r="156" spans="1:17" x14ac:dyDescent="0.2">
      <c r="A156" s="104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</row>
    <row r="157" spans="1:17" x14ac:dyDescent="0.2">
      <c r="A157" s="104"/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</row>
    <row r="158" spans="1:17" x14ac:dyDescent="0.2">
      <c r="A158" s="104"/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</row>
    <row r="159" spans="1:17" x14ac:dyDescent="0.2">
      <c r="A159" s="104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</row>
    <row r="160" spans="1:17" x14ac:dyDescent="0.2">
      <c r="A160" s="104"/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</row>
    <row r="161" spans="1:17" x14ac:dyDescent="0.2">
      <c r="A161" s="104"/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</row>
    <row r="162" spans="1:17" x14ac:dyDescent="0.2">
      <c r="A162" s="104"/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</row>
    <row r="163" spans="1:17" x14ac:dyDescent="0.2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</row>
    <row r="164" spans="1:17" x14ac:dyDescent="0.2">
      <c r="A164" s="104"/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</row>
    <row r="165" spans="1:17" x14ac:dyDescent="0.2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</row>
    <row r="166" spans="1:17" x14ac:dyDescent="0.2">
      <c r="A166" s="104"/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</row>
    <row r="167" spans="1:17" x14ac:dyDescent="0.2">
      <c r="A167" s="104"/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</row>
    <row r="168" spans="1:17" x14ac:dyDescent="0.2">
      <c r="A168" s="104"/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</row>
    <row r="169" spans="1:17" x14ac:dyDescent="0.2">
      <c r="A169" s="104"/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</row>
    <row r="170" spans="1:17" x14ac:dyDescent="0.2">
      <c r="A170" s="104"/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</row>
    <row r="171" spans="1:17" x14ac:dyDescent="0.2">
      <c r="A171" s="104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</row>
    <row r="172" spans="1:17" x14ac:dyDescent="0.2">
      <c r="A172" s="104"/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</row>
    <row r="173" spans="1:17" x14ac:dyDescent="0.2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</row>
    <row r="174" spans="1:17" x14ac:dyDescent="0.2">
      <c r="A174" s="104"/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</row>
    <row r="175" spans="1:17" x14ac:dyDescent="0.2">
      <c r="A175" s="104"/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</row>
    <row r="176" spans="1:17" x14ac:dyDescent="0.2">
      <c r="A176" s="104"/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</row>
    <row r="177" spans="1:17" x14ac:dyDescent="0.2">
      <c r="A177" s="104"/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</row>
    <row r="178" spans="1:17" x14ac:dyDescent="0.2">
      <c r="A178" s="104"/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</row>
    <row r="179" spans="1:17" x14ac:dyDescent="0.2">
      <c r="A179" s="104"/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</row>
    <row r="180" spans="1:17" x14ac:dyDescent="0.2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</row>
    <row r="181" spans="1:17" x14ac:dyDescent="0.2">
      <c r="A181" s="104"/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</row>
    <row r="182" spans="1:17" x14ac:dyDescent="0.2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</row>
    <row r="183" spans="1:17" x14ac:dyDescent="0.2">
      <c r="A183" s="104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</row>
    <row r="184" spans="1:17" x14ac:dyDescent="0.2">
      <c r="A184" s="104"/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</row>
    <row r="185" spans="1:17" x14ac:dyDescent="0.2">
      <c r="A185" s="104"/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</row>
    <row r="186" spans="1:17" x14ac:dyDescent="0.2">
      <c r="A186" s="104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</row>
    <row r="187" spans="1:17" x14ac:dyDescent="0.2">
      <c r="A187" s="104"/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</row>
    <row r="188" spans="1:17" x14ac:dyDescent="0.2">
      <c r="A188" s="104"/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</row>
    <row r="189" spans="1:17" x14ac:dyDescent="0.2">
      <c r="A189" s="104"/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</row>
    <row r="190" spans="1:17" x14ac:dyDescent="0.2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</row>
    <row r="191" spans="1:17" x14ac:dyDescent="0.2">
      <c r="A191" s="104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</row>
    <row r="192" spans="1:17" x14ac:dyDescent="0.2">
      <c r="A192" s="104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</row>
    <row r="193" spans="1:17" x14ac:dyDescent="0.2">
      <c r="A193" s="104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</row>
    <row r="194" spans="1:17" x14ac:dyDescent="0.2">
      <c r="A194" s="104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</row>
    <row r="195" spans="1:17" x14ac:dyDescent="0.2">
      <c r="A195" s="104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</row>
    <row r="196" spans="1:17" x14ac:dyDescent="0.2">
      <c r="A196" s="104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</row>
    <row r="197" spans="1:17" x14ac:dyDescent="0.2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</row>
    <row r="198" spans="1:17" x14ac:dyDescent="0.2">
      <c r="A198" s="104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</row>
    <row r="199" spans="1:17" x14ac:dyDescent="0.2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</row>
    <row r="200" spans="1:17" x14ac:dyDescent="0.2">
      <c r="A200" s="104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</row>
    <row r="201" spans="1:17" x14ac:dyDescent="0.2">
      <c r="A201" s="104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</row>
    <row r="202" spans="1:17" x14ac:dyDescent="0.2">
      <c r="A202" s="104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</row>
    <row r="203" spans="1:17" x14ac:dyDescent="0.2">
      <c r="A203" s="104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</row>
    <row r="204" spans="1:17" x14ac:dyDescent="0.2">
      <c r="A204" s="104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</row>
    <row r="205" spans="1:17" x14ac:dyDescent="0.2">
      <c r="A205" s="104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</row>
    <row r="206" spans="1:17" x14ac:dyDescent="0.2">
      <c r="A206" s="104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</row>
    <row r="207" spans="1:17" x14ac:dyDescent="0.2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</row>
    <row r="208" spans="1:17" x14ac:dyDescent="0.2">
      <c r="A208" s="104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</row>
    <row r="209" spans="1:17" x14ac:dyDescent="0.2">
      <c r="A209" s="104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</row>
    <row r="210" spans="1:17" x14ac:dyDescent="0.2">
      <c r="A210" s="104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</row>
    <row r="211" spans="1:17" x14ac:dyDescent="0.2">
      <c r="A211" s="104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</row>
    <row r="212" spans="1:17" x14ac:dyDescent="0.2">
      <c r="A212" s="104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</row>
    <row r="213" spans="1:17" x14ac:dyDescent="0.2">
      <c r="A213" s="104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</row>
    <row r="214" spans="1:17" x14ac:dyDescent="0.2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</row>
    <row r="215" spans="1:17" x14ac:dyDescent="0.2">
      <c r="A215" s="104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</row>
    <row r="216" spans="1:17" x14ac:dyDescent="0.2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</row>
    <row r="217" spans="1:17" x14ac:dyDescent="0.2">
      <c r="A217" s="104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</row>
    <row r="218" spans="1:17" x14ac:dyDescent="0.2">
      <c r="A218" s="104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</row>
    <row r="219" spans="1:17" x14ac:dyDescent="0.2">
      <c r="A219" s="104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</row>
    <row r="220" spans="1:17" x14ac:dyDescent="0.2">
      <c r="A220" s="104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</row>
    <row r="221" spans="1:17" x14ac:dyDescent="0.2">
      <c r="A221" s="104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</row>
    <row r="222" spans="1:17" x14ac:dyDescent="0.2">
      <c r="A222" s="104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</row>
    <row r="223" spans="1:17" x14ac:dyDescent="0.2">
      <c r="A223" s="104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</row>
    <row r="224" spans="1:17" x14ac:dyDescent="0.2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</row>
    <row r="225" spans="1:17" x14ac:dyDescent="0.2">
      <c r="A225" s="104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</row>
    <row r="226" spans="1:17" x14ac:dyDescent="0.2">
      <c r="A226" s="104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</row>
    <row r="227" spans="1:17" x14ac:dyDescent="0.2">
      <c r="A227" s="104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</row>
    <row r="228" spans="1:17" x14ac:dyDescent="0.2">
      <c r="A228" s="104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</row>
    <row r="229" spans="1:17" x14ac:dyDescent="0.2">
      <c r="A229" s="104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</row>
    <row r="230" spans="1:17" x14ac:dyDescent="0.2">
      <c r="A230" s="104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</row>
    <row r="231" spans="1:17" x14ac:dyDescent="0.2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</row>
    <row r="232" spans="1:17" x14ac:dyDescent="0.2">
      <c r="A232" s="104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</row>
    <row r="233" spans="1:17" x14ac:dyDescent="0.2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</row>
    <row r="234" spans="1:17" x14ac:dyDescent="0.2">
      <c r="A234" s="104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</row>
    <row r="235" spans="1:17" x14ac:dyDescent="0.2">
      <c r="A235" s="104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</row>
    <row r="236" spans="1:17" x14ac:dyDescent="0.2">
      <c r="A236" s="104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</row>
    <row r="237" spans="1:17" x14ac:dyDescent="0.2">
      <c r="A237" s="104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</row>
    <row r="238" spans="1:17" x14ac:dyDescent="0.2">
      <c r="A238" s="104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</row>
    <row r="239" spans="1:17" x14ac:dyDescent="0.2">
      <c r="A239" s="104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</row>
    <row r="240" spans="1:17" x14ac:dyDescent="0.2">
      <c r="A240" s="104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</row>
    <row r="241" spans="1:17" x14ac:dyDescent="0.2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</row>
    <row r="242" spans="1:17" x14ac:dyDescent="0.2">
      <c r="A242" s="104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</row>
    <row r="243" spans="1:17" x14ac:dyDescent="0.2">
      <c r="A243" s="104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</row>
    <row r="244" spans="1:17" x14ac:dyDescent="0.2">
      <c r="A244" s="104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</row>
    <row r="245" spans="1:17" x14ac:dyDescent="0.2">
      <c r="A245" s="104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</row>
    <row r="246" spans="1:17" x14ac:dyDescent="0.2">
      <c r="A246" s="104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</row>
    <row r="247" spans="1:17" x14ac:dyDescent="0.2">
      <c r="A247" s="104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</row>
    <row r="248" spans="1:17" x14ac:dyDescent="0.2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</row>
    <row r="249" spans="1:17" x14ac:dyDescent="0.2">
      <c r="A249" s="104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</row>
    <row r="250" spans="1:17" x14ac:dyDescent="0.2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</row>
    <row r="251" spans="1:17" x14ac:dyDescent="0.2">
      <c r="A251" s="104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</row>
    <row r="252" spans="1:17" x14ac:dyDescent="0.2">
      <c r="A252" s="104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</row>
    <row r="253" spans="1:17" x14ac:dyDescent="0.2">
      <c r="A253" s="104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</row>
    <row r="254" spans="1:17" x14ac:dyDescent="0.2">
      <c r="A254" s="104"/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</row>
    <row r="255" spans="1:17" x14ac:dyDescent="0.2">
      <c r="A255" s="104"/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</row>
    <row r="256" spans="1:17" x14ac:dyDescent="0.2">
      <c r="A256" s="104"/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</row>
    <row r="257" spans="1:17" x14ac:dyDescent="0.2">
      <c r="A257" s="104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</row>
    <row r="258" spans="1:17" x14ac:dyDescent="0.2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</row>
    <row r="259" spans="1:17" x14ac:dyDescent="0.2">
      <c r="A259" s="104"/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3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3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3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3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3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3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3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3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3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3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3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3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3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3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3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3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3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3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3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3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3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3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3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3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3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3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3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3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3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3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3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3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3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3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3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3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3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3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3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3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3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3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3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3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3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3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3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3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3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3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3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3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3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3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3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3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3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3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3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3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3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3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3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3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3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3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3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3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3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3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3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3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3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3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3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3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3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3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3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3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3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3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3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3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3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3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3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3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3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3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3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3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3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3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3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3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3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3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3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3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3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3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3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3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3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3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3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3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3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3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3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3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3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3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3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3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3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3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3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3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3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3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3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3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3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3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3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3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3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3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3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3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3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3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3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3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3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3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3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3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3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3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3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3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3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3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3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3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3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3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3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3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3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3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3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3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3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3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3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3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3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3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3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3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3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3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3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3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3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3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3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3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3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3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3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3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3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3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3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3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3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3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3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3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3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3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3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3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3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3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3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3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3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3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3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3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3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3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3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3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3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3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3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3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3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3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3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3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3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3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3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3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3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3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3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3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3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3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3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3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3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3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3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3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3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3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3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3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3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3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3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3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3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3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3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3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3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3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3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3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3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3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3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3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3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3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3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3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3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3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3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3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3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3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3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3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3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3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3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3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3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3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3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3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3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3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3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3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3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3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3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3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3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3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3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3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3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3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3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3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3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3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3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3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3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3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3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3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3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3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3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3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3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3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3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3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3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3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3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3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3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3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3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3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3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3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3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3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3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3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3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3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3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3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3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3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3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3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3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3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3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3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3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3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3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3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3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3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3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3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3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3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3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3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3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3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3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3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3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3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3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3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3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3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3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3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3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3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3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3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3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3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3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3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3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3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3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3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3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3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3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3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3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3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3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3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3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3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3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3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3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3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3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3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3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3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3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3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3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3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3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3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3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3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3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3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3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3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3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3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3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3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3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3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3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3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3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3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3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3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3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3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3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3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3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3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3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3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3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3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3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3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3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3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3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3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3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3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3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3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3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3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3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3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3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3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3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3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3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3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3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3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3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3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3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3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3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3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3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3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3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3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3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3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3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3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3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3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3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3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3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3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3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3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3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3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3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3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3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3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3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3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3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3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3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3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3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3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3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3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3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3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3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3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3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3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3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3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3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3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3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3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3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3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3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3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3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3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3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3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3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3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3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3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3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3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3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3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3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3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3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3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3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3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3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3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3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3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3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3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3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3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3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3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3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3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3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3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3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3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3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3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3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3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3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3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3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3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3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3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3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3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3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3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3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3"/>
      <c r="N1082" s="103"/>
      <c r="O1082" s="103"/>
      <c r="P1082" s="103"/>
      <c r="Q1082" s="103"/>
    </row>
    <row r="1083" spans="1:17" x14ac:dyDescent="0.2">
      <c r="A1083" s="104"/>
      <c r="B1083" s="103"/>
      <c r="C1083" s="103"/>
      <c r="D1083" s="103"/>
      <c r="E1083" s="103"/>
      <c r="F1083" s="103"/>
      <c r="G1083" s="103"/>
      <c r="H1083" s="103"/>
      <c r="I1083" s="103"/>
      <c r="J1083" s="103"/>
      <c r="K1083" s="103"/>
      <c r="L1083" s="103"/>
      <c r="M1083" s="103"/>
      <c r="N1083" s="103"/>
      <c r="O1083" s="103"/>
      <c r="P1083" s="103"/>
      <c r="Q1083" s="103"/>
    </row>
    <row r="1084" spans="1:17" x14ac:dyDescent="0.2">
      <c r="A1084" s="104"/>
      <c r="B1084" s="103"/>
      <c r="C1084" s="103"/>
      <c r="D1084" s="103"/>
      <c r="E1084" s="103"/>
      <c r="F1084" s="103"/>
      <c r="G1084" s="103"/>
      <c r="H1084" s="103"/>
      <c r="I1084" s="103"/>
      <c r="J1084" s="103"/>
      <c r="K1084" s="103"/>
      <c r="L1084" s="103"/>
      <c r="M1084" s="103"/>
      <c r="N1084" s="103"/>
      <c r="O1084" s="103"/>
      <c r="P1084" s="103"/>
      <c r="Q1084" s="103"/>
    </row>
    <row r="1085" spans="1:17" x14ac:dyDescent="0.2">
      <c r="A1085" s="104"/>
      <c r="B1085" s="103"/>
      <c r="C1085" s="103"/>
      <c r="D1085" s="103"/>
      <c r="E1085" s="103"/>
      <c r="F1085" s="103"/>
      <c r="G1085" s="103"/>
      <c r="H1085" s="103"/>
      <c r="I1085" s="103"/>
      <c r="J1085" s="103"/>
      <c r="K1085" s="103"/>
      <c r="L1085" s="103"/>
      <c r="M1085" s="103"/>
      <c r="N1085" s="103"/>
      <c r="O1085" s="103"/>
      <c r="P1085" s="103"/>
      <c r="Q1085" s="103"/>
    </row>
    <row r="1086" spans="1:17" x14ac:dyDescent="0.2">
      <c r="A1086" s="104"/>
      <c r="B1086" s="103"/>
      <c r="C1086" s="103"/>
      <c r="D1086" s="103"/>
      <c r="E1086" s="103"/>
      <c r="F1086" s="103"/>
      <c r="G1086" s="103"/>
      <c r="H1086" s="103"/>
      <c r="I1086" s="103"/>
      <c r="J1086" s="103"/>
      <c r="K1086" s="103"/>
      <c r="L1086" s="103"/>
      <c r="M1086" s="103"/>
      <c r="N1086" s="103"/>
      <c r="O1086" s="103"/>
      <c r="P1086" s="103"/>
      <c r="Q1086" s="103"/>
    </row>
    <row r="1087" spans="1:17" x14ac:dyDescent="0.2">
      <c r="A1087" s="104"/>
      <c r="B1087" s="103"/>
      <c r="C1087" s="103"/>
      <c r="D1087" s="103"/>
      <c r="E1087" s="103"/>
      <c r="F1087" s="103"/>
      <c r="G1087" s="103"/>
      <c r="H1087" s="103"/>
      <c r="I1087" s="103"/>
      <c r="J1087" s="103"/>
      <c r="K1087" s="103"/>
      <c r="L1087" s="103"/>
      <c r="M1087" s="103"/>
      <c r="N1087" s="103"/>
      <c r="O1087" s="103"/>
      <c r="P1087" s="103"/>
      <c r="Q1087" s="103"/>
    </row>
    <row r="1088" spans="1:17" x14ac:dyDescent="0.2">
      <c r="A1088" s="104"/>
      <c r="B1088" s="103"/>
      <c r="C1088" s="103"/>
      <c r="D1088" s="103"/>
      <c r="E1088" s="103"/>
      <c r="F1088" s="103"/>
      <c r="G1088" s="103"/>
      <c r="H1088" s="103"/>
      <c r="I1088" s="103"/>
      <c r="J1088" s="103"/>
      <c r="K1088" s="103"/>
      <c r="L1088" s="103"/>
      <c r="M1088" s="103"/>
      <c r="N1088" s="103"/>
      <c r="O1088" s="103"/>
      <c r="P1088" s="103"/>
      <c r="Q1088" s="103"/>
    </row>
    <row r="1089" spans="1:17" x14ac:dyDescent="0.2">
      <c r="A1089" s="104"/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3"/>
      <c r="N1089" s="103"/>
      <c r="O1089" s="103"/>
      <c r="P1089" s="103"/>
      <c r="Q1089" s="103"/>
    </row>
    <row r="1090" spans="1:17" x14ac:dyDescent="0.2">
      <c r="A1090" s="104"/>
      <c r="B1090" s="103"/>
      <c r="C1090" s="103"/>
      <c r="D1090" s="103"/>
      <c r="E1090" s="103"/>
      <c r="F1090" s="103"/>
      <c r="G1090" s="103"/>
      <c r="H1090" s="103"/>
      <c r="I1090" s="103"/>
      <c r="J1090" s="103"/>
      <c r="K1090" s="103"/>
      <c r="L1090" s="103"/>
      <c r="M1090" s="103"/>
      <c r="N1090" s="103"/>
      <c r="O1090" s="103"/>
      <c r="P1090" s="103"/>
      <c r="Q1090" s="103"/>
    </row>
    <row r="1091" spans="1:17" x14ac:dyDescent="0.2">
      <c r="A1091" s="104"/>
      <c r="B1091" s="103"/>
      <c r="C1091" s="103"/>
      <c r="D1091" s="103"/>
      <c r="E1091" s="103"/>
      <c r="F1091" s="103"/>
      <c r="G1091" s="103"/>
      <c r="H1091" s="103"/>
      <c r="I1091" s="103"/>
      <c r="J1091" s="103"/>
      <c r="K1091" s="103"/>
      <c r="L1091" s="103"/>
      <c r="M1091" s="103"/>
      <c r="N1091" s="103"/>
      <c r="O1091" s="103"/>
      <c r="P1091" s="103"/>
      <c r="Q1091" s="103"/>
    </row>
    <row r="1092" spans="1:17" x14ac:dyDescent="0.2">
      <c r="A1092" s="104"/>
      <c r="B1092" s="103"/>
      <c r="C1092" s="103"/>
      <c r="D1092" s="103"/>
      <c r="E1092" s="103"/>
      <c r="F1092" s="103"/>
      <c r="G1092" s="103"/>
      <c r="H1092" s="103"/>
      <c r="I1092" s="103"/>
      <c r="J1092" s="103"/>
      <c r="K1092" s="103"/>
      <c r="L1092" s="103"/>
      <c r="M1092" s="103"/>
      <c r="N1092" s="103"/>
      <c r="O1092" s="103"/>
      <c r="P1092" s="103"/>
      <c r="Q1092" s="103"/>
    </row>
    <row r="1093" spans="1:17" x14ac:dyDescent="0.2">
      <c r="A1093" s="104"/>
      <c r="B1093" s="103"/>
      <c r="C1093" s="103"/>
      <c r="D1093" s="103"/>
      <c r="E1093" s="103"/>
      <c r="F1093" s="103"/>
      <c r="G1093" s="103"/>
      <c r="H1093" s="103"/>
      <c r="I1093" s="103"/>
      <c r="J1093" s="103"/>
      <c r="K1093" s="103"/>
      <c r="L1093" s="103"/>
      <c r="M1093" s="103"/>
      <c r="N1093" s="103"/>
      <c r="O1093" s="103"/>
      <c r="P1093" s="103"/>
      <c r="Q1093" s="103"/>
    </row>
    <row r="1094" spans="1:17" x14ac:dyDescent="0.2">
      <c r="A1094" s="104"/>
      <c r="B1094" s="103"/>
      <c r="C1094" s="103"/>
      <c r="D1094" s="103"/>
      <c r="E1094" s="103"/>
      <c r="F1094" s="103"/>
      <c r="G1094" s="103"/>
      <c r="H1094" s="103"/>
      <c r="I1094" s="103"/>
      <c r="J1094" s="103"/>
      <c r="K1094" s="103"/>
      <c r="L1094" s="103"/>
      <c r="M1094" s="103"/>
      <c r="N1094" s="103"/>
      <c r="O1094" s="103"/>
      <c r="P1094" s="103"/>
      <c r="Q1094" s="103"/>
    </row>
    <row r="1095" spans="1:17" x14ac:dyDescent="0.2">
      <c r="A1095" s="104"/>
      <c r="B1095" s="103"/>
      <c r="C1095" s="103"/>
      <c r="D1095" s="103"/>
      <c r="E1095" s="103"/>
      <c r="F1095" s="103"/>
      <c r="G1095" s="103"/>
      <c r="H1095" s="103"/>
      <c r="I1095" s="103"/>
      <c r="J1095" s="103"/>
      <c r="K1095" s="103"/>
      <c r="L1095" s="103"/>
      <c r="M1095" s="103"/>
      <c r="N1095" s="103"/>
      <c r="O1095" s="103"/>
      <c r="P1095" s="103"/>
      <c r="Q1095" s="103"/>
    </row>
    <row r="1096" spans="1:17" x14ac:dyDescent="0.2">
      <c r="A1096" s="104"/>
      <c r="B1096" s="103"/>
      <c r="C1096" s="103"/>
      <c r="D1096" s="103"/>
      <c r="E1096" s="103"/>
      <c r="F1096" s="103"/>
      <c r="G1096" s="103"/>
      <c r="H1096" s="103"/>
      <c r="I1096" s="103"/>
      <c r="J1096" s="103"/>
      <c r="K1096" s="103"/>
      <c r="L1096" s="103"/>
      <c r="M1096" s="103"/>
      <c r="N1096" s="103"/>
      <c r="O1096" s="103"/>
      <c r="P1096" s="103"/>
      <c r="Q1096" s="103"/>
    </row>
    <row r="1097" spans="1:17" x14ac:dyDescent="0.2">
      <c r="A1097" s="104"/>
      <c r="B1097" s="103"/>
      <c r="C1097" s="103"/>
      <c r="D1097" s="103"/>
      <c r="E1097" s="103"/>
      <c r="F1097" s="103"/>
      <c r="G1097" s="103"/>
      <c r="H1097" s="103"/>
      <c r="I1097" s="103"/>
      <c r="J1097" s="103"/>
      <c r="K1097" s="103"/>
      <c r="L1097" s="103"/>
      <c r="M1097" s="103"/>
      <c r="N1097" s="103"/>
      <c r="O1097" s="103"/>
      <c r="P1097" s="103"/>
      <c r="Q1097" s="103"/>
    </row>
    <row r="1098" spans="1:17" x14ac:dyDescent="0.2">
      <c r="A1098" s="104"/>
      <c r="B1098" s="103"/>
      <c r="C1098" s="103"/>
      <c r="D1098" s="103"/>
      <c r="E1098" s="103"/>
      <c r="F1098" s="103"/>
      <c r="G1098" s="103"/>
      <c r="H1098" s="103"/>
      <c r="I1098" s="103"/>
      <c r="J1098" s="103"/>
      <c r="K1098" s="103"/>
      <c r="L1098" s="103"/>
      <c r="M1098" s="103"/>
      <c r="N1098" s="103"/>
      <c r="O1098" s="103"/>
      <c r="P1098" s="103"/>
      <c r="Q1098" s="103"/>
    </row>
    <row r="1099" spans="1:17" x14ac:dyDescent="0.2">
      <c r="A1099" s="104"/>
      <c r="B1099" s="103"/>
      <c r="C1099" s="103"/>
      <c r="D1099" s="103"/>
      <c r="E1099" s="103"/>
      <c r="F1099" s="103"/>
      <c r="G1099" s="103"/>
      <c r="H1099" s="103"/>
      <c r="I1099" s="103"/>
      <c r="J1099" s="103"/>
      <c r="K1099" s="103"/>
      <c r="L1099" s="103"/>
      <c r="M1099" s="103"/>
      <c r="N1099" s="103"/>
      <c r="O1099" s="103"/>
      <c r="P1099" s="103"/>
      <c r="Q1099" s="103"/>
    </row>
    <row r="1100" spans="1:17" x14ac:dyDescent="0.2">
      <c r="A1100" s="104"/>
      <c r="B1100" s="103"/>
      <c r="C1100" s="103"/>
      <c r="D1100" s="103"/>
      <c r="E1100" s="103"/>
      <c r="F1100" s="103"/>
      <c r="G1100" s="103"/>
      <c r="H1100" s="103"/>
      <c r="I1100" s="103"/>
      <c r="J1100" s="103"/>
      <c r="K1100" s="103"/>
      <c r="L1100" s="103"/>
      <c r="M1100" s="103"/>
      <c r="N1100" s="103"/>
      <c r="O1100" s="103"/>
      <c r="P1100" s="103"/>
      <c r="Q1100" s="103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2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4.7109375" style="45" customWidth="1"/>
    <col min="4" max="4" width="37.42578125" style="45" bestFit="1" customWidth="1"/>
    <col min="5" max="5" width="9.85546875" style="45" customWidth="1"/>
    <col min="6" max="12" width="9.28515625" style="45" customWidth="1"/>
    <col min="13" max="13" width="9.28515625" style="51" customWidth="1"/>
    <col min="14" max="16384" width="11.42578125" style="45"/>
  </cols>
  <sheetData>
    <row r="1" spans="1:17" ht="15" x14ac:dyDescent="0.2">
      <c r="A1" s="36" t="s">
        <v>481</v>
      </c>
      <c r="B1" s="36" t="s">
        <v>32</v>
      </c>
      <c r="E1" s="95"/>
      <c r="J1" s="37"/>
    </row>
    <row r="2" spans="1:17" ht="15" x14ac:dyDescent="0.2">
      <c r="A2" s="39" t="s">
        <v>105</v>
      </c>
      <c r="B2" s="39" t="s">
        <v>33</v>
      </c>
      <c r="C2" s="94"/>
      <c r="E2" s="95"/>
      <c r="J2" s="37"/>
    </row>
    <row r="3" spans="1:17" s="97" customFormat="1" ht="15" x14ac:dyDescent="0.25">
      <c r="A3" s="96" t="s">
        <v>66</v>
      </c>
      <c r="B3" s="77" t="s">
        <v>67</v>
      </c>
      <c r="J3" s="41"/>
      <c r="M3" s="98"/>
    </row>
    <row r="4" spans="1:17" s="43" customFormat="1" ht="15" customHeight="1" x14ac:dyDescent="0.2">
      <c r="A4" s="63" t="s">
        <v>482</v>
      </c>
      <c r="B4" s="63" t="s">
        <v>47</v>
      </c>
      <c r="E4" s="65"/>
    </row>
    <row r="5" spans="1:17" ht="15.75" customHeight="1" x14ac:dyDescent="0.35">
      <c r="B5" s="44"/>
      <c r="J5" s="37"/>
    </row>
    <row r="6" spans="1:17" s="102" customFormat="1" ht="25.5" customHeight="1" x14ac:dyDescent="0.2">
      <c r="A6" s="66" t="s">
        <v>108</v>
      </c>
      <c r="B6" s="431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  <c r="N6" s="149"/>
      <c r="O6" s="149"/>
      <c r="P6" s="149"/>
      <c r="Q6" s="149"/>
    </row>
    <row r="7" spans="1:17" ht="24.95" customHeight="1" x14ac:dyDescent="0.2">
      <c r="A7" s="50"/>
      <c r="B7" s="51"/>
      <c r="C7" s="52"/>
      <c r="D7" s="52"/>
      <c r="E7" s="52"/>
      <c r="F7" s="68" t="s">
        <v>204</v>
      </c>
      <c r="G7" s="52"/>
      <c r="H7" s="52"/>
      <c r="I7" s="52"/>
      <c r="J7" s="52"/>
      <c r="K7" s="52"/>
      <c r="L7" s="52"/>
      <c r="M7" s="52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04" t="s">
        <v>158</v>
      </c>
      <c r="D8" s="105" t="s">
        <v>159</v>
      </c>
      <c r="E8" s="106" t="s">
        <v>110</v>
      </c>
      <c r="F8" s="59">
        <v>31.667678585077599</v>
      </c>
      <c r="G8" s="59">
        <v>31.337115980963201</v>
      </c>
      <c r="H8" s="59">
        <v>34.479447129975398</v>
      </c>
      <c r="I8" s="59">
        <v>34.840883879228699</v>
      </c>
      <c r="J8" s="59">
        <v>34.243092449442301</v>
      </c>
      <c r="K8" s="59">
        <v>34.348865092739601</v>
      </c>
      <c r="L8" s="59">
        <v>34.629823462127703</v>
      </c>
      <c r="M8" s="59">
        <v>36.406794320451901</v>
      </c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04" t="s">
        <v>172</v>
      </c>
      <c r="D9" s="105" t="s">
        <v>173</v>
      </c>
      <c r="E9" s="106" t="s">
        <v>110</v>
      </c>
      <c r="F9" s="59">
        <v>152.96166435963301</v>
      </c>
      <c r="G9" s="59">
        <v>140.328829846221</v>
      </c>
      <c r="H9" s="59">
        <v>145.036145764981</v>
      </c>
      <c r="I9" s="59">
        <v>150.18564885466301</v>
      </c>
      <c r="J9" s="59">
        <v>168.16126575919299</v>
      </c>
      <c r="K9" s="59">
        <v>172.11711440272802</v>
      </c>
      <c r="L9" s="59">
        <v>178.768066717013</v>
      </c>
      <c r="M9" s="59">
        <v>170.57892035202698</v>
      </c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04" t="s">
        <v>174</v>
      </c>
      <c r="D10" s="105" t="s">
        <v>175</v>
      </c>
      <c r="E10" s="106" t="s">
        <v>110</v>
      </c>
      <c r="F10" s="59">
        <v>19.481372200012199</v>
      </c>
      <c r="G10" s="59">
        <v>19.995534835077201</v>
      </c>
      <c r="H10" s="59">
        <v>20.8571190747457</v>
      </c>
      <c r="I10" s="59">
        <v>20.945091363066698</v>
      </c>
      <c r="J10" s="59">
        <v>20.355513447604402</v>
      </c>
      <c r="K10" s="59">
        <v>20.747799972558099</v>
      </c>
      <c r="L10" s="59">
        <v>21.162313748003701</v>
      </c>
      <c r="M10" s="59">
        <v>23.0085616852346</v>
      </c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04" t="s">
        <v>176</v>
      </c>
      <c r="D11" s="105" t="s">
        <v>177</v>
      </c>
      <c r="E11" s="106" t="s">
        <v>110</v>
      </c>
      <c r="F11" s="59">
        <v>339.81084293570302</v>
      </c>
      <c r="G11" s="59">
        <v>348.21783428898499</v>
      </c>
      <c r="H11" s="59">
        <v>377.729443395293</v>
      </c>
      <c r="I11" s="59">
        <v>434.707199266538</v>
      </c>
      <c r="J11" s="59">
        <v>422.98525470400199</v>
      </c>
      <c r="K11" s="59">
        <v>471.26058925670299</v>
      </c>
      <c r="L11" s="59">
        <v>480.64538048671199</v>
      </c>
      <c r="M11" s="59">
        <v>468.85664987570499</v>
      </c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04" t="s">
        <v>178</v>
      </c>
      <c r="D12" s="105" t="s">
        <v>179</v>
      </c>
      <c r="E12" s="106" t="s">
        <v>110</v>
      </c>
      <c r="F12" s="59">
        <v>295.58956627948498</v>
      </c>
      <c r="G12" s="59">
        <v>303.76934166133702</v>
      </c>
      <c r="H12" s="59">
        <v>313.64499468340699</v>
      </c>
      <c r="I12" s="59">
        <v>326.98329175079203</v>
      </c>
      <c r="J12" s="59">
        <v>316.95831126368802</v>
      </c>
      <c r="K12" s="59">
        <v>332.00143047287401</v>
      </c>
      <c r="L12" s="59">
        <v>340.62991823277304</v>
      </c>
      <c r="M12" s="59">
        <v>367.35659231452399</v>
      </c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04" t="s">
        <v>180</v>
      </c>
      <c r="D13" s="105" t="s">
        <v>181</v>
      </c>
      <c r="E13" s="106" t="s">
        <v>110</v>
      </c>
      <c r="F13" s="59">
        <v>315.03281436705799</v>
      </c>
      <c r="G13" s="59">
        <v>308.35132158011601</v>
      </c>
      <c r="H13" s="59">
        <v>313.37764791370898</v>
      </c>
      <c r="I13" s="59">
        <v>310.67679888709199</v>
      </c>
      <c r="J13" s="59">
        <v>324.32063419124501</v>
      </c>
      <c r="K13" s="59">
        <v>339.64397899511005</v>
      </c>
      <c r="L13" s="59">
        <v>340.89677812466999</v>
      </c>
      <c r="M13" s="59">
        <v>350.49593760880504</v>
      </c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04" t="s">
        <v>182</v>
      </c>
      <c r="D14" s="105" t="s">
        <v>183</v>
      </c>
      <c r="E14" s="106" t="s">
        <v>110</v>
      </c>
      <c r="F14" s="59">
        <v>98.403204712959891</v>
      </c>
      <c r="G14" s="59">
        <v>96.096053877162902</v>
      </c>
      <c r="H14" s="59">
        <v>98.441996271108692</v>
      </c>
      <c r="I14" s="59">
        <v>102.599187617334</v>
      </c>
      <c r="J14" s="59">
        <v>131.61451064981799</v>
      </c>
      <c r="K14" s="59">
        <v>128.53548775636801</v>
      </c>
      <c r="L14" s="59">
        <v>135.83311510548</v>
      </c>
      <c r="M14" s="59">
        <v>140.400506176905</v>
      </c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04" t="s">
        <v>184</v>
      </c>
      <c r="D15" s="105" t="s">
        <v>185</v>
      </c>
      <c r="E15" s="106" t="s">
        <v>110</v>
      </c>
      <c r="F15" s="59">
        <v>130.87965907264601</v>
      </c>
      <c r="G15" s="59">
        <v>175.103172250386</v>
      </c>
      <c r="H15" s="59">
        <v>191.24024976620299</v>
      </c>
      <c r="I15" s="59">
        <v>182.09806355702401</v>
      </c>
      <c r="J15" s="59">
        <v>142.71390073448802</v>
      </c>
      <c r="K15" s="59">
        <v>153.96248826928201</v>
      </c>
      <c r="L15" s="59">
        <v>138.645720852842</v>
      </c>
      <c r="M15" s="59">
        <v>143.21988848719002</v>
      </c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429" t="s">
        <v>112</v>
      </c>
      <c r="D16" s="430"/>
      <c r="E16" s="107" t="s">
        <v>110</v>
      </c>
      <c r="F16" s="61">
        <v>1383.8268025125801</v>
      </c>
      <c r="G16" s="61">
        <v>1423.1992043202501</v>
      </c>
      <c r="H16" s="61">
        <v>1494.8070439994201</v>
      </c>
      <c r="I16" s="61">
        <v>1563.0361651757398</v>
      </c>
      <c r="J16" s="61">
        <v>1561.35248319948</v>
      </c>
      <c r="K16" s="61">
        <v>1652.61775421836</v>
      </c>
      <c r="L16" s="61">
        <v>1671.21111672962</v>
      </c>
      <c r="M16" s="61">
        <v>1700.3238508208401</v>
      </c>
      <c r="N16" s="103"/>
      <c r="O16" s="103"/>
      <c r="P16" s="103"/>
      <c r="Q16" s="103"/>
    </row>
    <row r="17" spans="1:17" s="51" customFormat="1" ht="30" customHeight="1" x14ac:dyDescent="0.2">
      <c r="A17" s="50"/>
      <c r="C17" s="52"/>
      <c r="D17" s="52"/>
      <c r="E17" s="52"/>
      <c r="F17" s="68" t="s">
        <v>255</v>
      </c>
      <c r="G17" s="52"/>
      <c r="H17" s="52"/>
      <c r="I17" s="52"/>
      <c r="J17" s="52"/>
      <c r="K17" s="52"/>
      <c r="L17" s="52"/>
      <c r="M17" s="52"/>
      <c r="N17" s="104"/>
      <c r="O17" s="104"/>
      <c r="P17" s="104"/>
      <c r="Q17" s="104"/>
    </row>
    <row r="18" spans="1:17" ht="15" customHeight="1" x14ac:dyDescent="0.2">
      <c r="A18" s="82">
        <v>10</v>
      </c>
      <c r="B18" s="103"/>
      <c r="C18" s="104" t="s">
        <v>158</v>
      </c>
      <c r="D18" s="105" t="s">
        <v>159</v>
      </c>
      <c r="E18" s="106" t="s">
        <v>190</v>
      </c>
      <c r="F18" s="108">
        <f t="shared" ref="F18:M26" si="0">F8/F$16*100</f>
        <v>2.2884134436173209</v>
      </c>
      <c r="G18" s="108">
        <f t="shared" si="0"/>
        <v>2.2018784078740734</v>
      </c>
      <c r="H18" s="108">
        <f t="shared" si="0"/>
        <v>2.3066152429763886</v>
      </c>
      <c r="I18" s="108">
        <f t="shared" si="0"/>
        <v>2.2290516787441939</v>
      </c>
      <c r="J18" s="108">
        <f t="shared" si="0"/>
        <v>2.1931686033682998</v>
      </c>
      <c r="K18" s="108">
        <f t="shared" si="0"/>
        <v>2.0784518988170748</v>
      </c>
      <c r="L18" s="108">
        <f t="shared" si="0"/>
        <v>2.0721393674004838</v>
      </c>
      <c r="M18" s="108">
        <f t="shared" si="0"/>
        <v>2.141168242913039</v>
      </c>
      <c r="N18" s="103"/>
      <c r="O18" s="103"/>
      <c r="P18" s="103"/>
      <c r="Q18" s="103"/>
    </row>
    <row r="19" spans="1:17" ht="15" customHeight="1" x14ac:dyDescent="0.2">
      <c r="A19" s="82">
        <v>11</v>
      </c>
      <c r="B19" s="103"/>
      <c r="C19" s="104" t="s">
        <v>172</v>
      </c>
      <c r="D19" s="105" t="s">
        <v>173</v>
      </c>
      <c r="E19" s="106" t="s">
        <v>190</v>
      </c>
      <c r="F19" s="108">
        <f t="shared" si="0"/>
        <v>11.053526646680371</v>
      </c>
      <c r="G19" s="108">
        <f t="shared" si="0"/>
        <v>9.8600975478513551</v>
      </c>
      <c r="H19" s="108">
        <f t="shared" si="0"/>
        <v>9.7026667319502735</v>
      </c>
      <c r="I19" s="108">
        <f t="shared" si="0"/>
        <v>9.6085843821647536</v>
      </c>
      <c r="J19" s="108">
        <f t="shared" si="0"/>
        <v>10.77023078187967</v>
      </c>
      <c r="K19" s="108">
        <f t="shared" si="0"/>
        <v>10.414816975274139</v>
      </c>
      <c r="L19" s="108">
        <f t="shared" si="0"/>
        <v>10.696917039831739</v>
      </c>
      <c r="M19" s="108">
        <f t="shared" si="0"/>
        <v>10.032143010267081</v>
      </c>
      <c r="N19" s="103"/>
      <c r="O19" s="103"/>
      <c r="P19" s="103"/>
      <c r="Q19" s="103"/>
    </row>
    <row r="20" spans="1:17" ht="15" customHeight="1" x14ac:dyDescent="0.2">
      <c r="A20" s="82">
        <v>12</v>
      </c>
      <c r="B20" s="103"/>
      <c r="C20" s="104" t="s">
        <v>174</v>
      </c>
      <c r="D20" s="105" t="s">
        <v>175</v>
      </c>
      <c r="E20" s="106" t="s">
        <v>190</v>
      </c>
      <c r="F20" s="108">
        <f t="shared" si="0"/>
        <v>1.4077897728704456</v>
      </c>
      <c r="G20" s="108">
        <f t="shared" si="0"/>
        <v>1.4049709116179199</v>
      </c>
      <c r="H20" s="108">
        <f t="shared" si="0"/>
        <v>1.3953051103466563</v>
      </c>
      <c r="I20" s="108">
        <f t="shared" si="0"/>
        <v>1.3400260230518555</v>
      </c>
      <c r="J20" s="108">
        <f t="shared" si="0"/>
        <v>1.3037103195232669</v>
      </c>
      <c r="K20" s="108">
        <f t="shared" si="0"/>
        <v>1.2554506279264319</v>
      </c>
      <c r="L20" s="108">
        <f t="shared" si="0"/>
        <v>1.2662860805650975</v>
      </c>
      <c r="M20" s="108">
        <f t="shared" si="0"/>
        <v>1.3531870222326821</v>
      </c>
      <c r="N20" s="103"/>
      <c r="O20" s="103"/>
      <c r="P20" s="103"/>
      <c r="Q20" s="103"/>
    </row>
    <row r="21" spans="1:17" ht="15" customHeight="1" x14ac:dyDescent="0.2">
      <c r="A21" s="82">
        <v>13</v>
      </c>
      <c r="B21" s="103"/>
      <c r="C21" s="104" t="s">
        <v>176</v>
      </c>
      <c r="D21" s="105" t="s">
        <v>177</v>
      </c>
      <c r="E21" s="106" t="s">
        <v>190</v>
      </c>
      <c r="F21" s="108">
        <f t="shared" si="0"/>
        <v>24.555879559401284</v>
      </c>
      <c r="G21" s="108">
        <f t="shared" si="0"/>
        <v>24.467258921445303</v>
      </c>
      <c r="H21" s="108">
        <f t="shared" si="0"/>
        <v>25.269444970279359</v>
      </c>
      <c r="I21" s="108">
        <f t="shared" si="0"/>
        <v>27.811717281516756</v>
      </c>
      <c r="J21" s="108">
        <f t="shared" si="0"/>
        <v>27.090952187633661</v>
      </c>
      <c r="K21" s="108">
        <f t="shared" si="0"/>
        <v>28.516006684170925</v>
      </c>
      <c r="L21" s="108">
        <f t="shared" si="0"/>
        <v>28.760302972809516</v>
      </c>
      <c r="M21" s="108">
        <f t="shared" si="0"/>
        <v>27.574549968781653</v>
      </c>
      <c r="N21" s="103"/>
      <c r="O21" s="103"/>
      <c r="P21" s="103"/>
      <c r="Q21" s="103"/>
    </row>
    <row r="22" spans="1:17" ht="15" customHeight="1" x14ac:dyDescent="0.2">
      <c r="A22" s="82">
        <v>14</v>
      </c>
      <c r="B22" s="103"/>
      <c r="C22" s="104" t="s">
        <v>178</v>
      </c>
      <c r="D22" s="105" t="s">
        <v>179</v>
      </c>
      <c r="E22" s="106" t="s">
        <v>190</v>
      </c>
      <c r="F22" s="108">
        <f t="shared" si="0"/>
        <v>21.360300706908575</v>
      </c>
      <c r="G22" s="108">
        <f t="shared" si="0"/>
        <v>21.3441196945036</v>
      </c>
      <c r="H22" s="108">
        <f t="shared" si="0"/>
        <v>20.982306441655265</v>
      </c>
      <c r="I22" s="108">
        <f t="shared" si="0"/>
        <v>20.919752148794824</v>
      </c>
      <c r="J22" s="108">
        <f t="shared" si="0"/>
        <v>20.300240635873962</v>
      </c>
      <c r="K22" s="108">
        <f t="shared" si="0"/>
        <v>20.089426585514385</v>
      </c>
      <c r="L22" s="108">
        <f t="shared" si="0"/>
        <v>20.382219506734078</v>
      </c>
      <c r="M22" s="108">
        <f t="shared" si="0"/>
        <v>21.605095531488352</v>
      </c>
      <c r="N22" s="103"/>
      <c r="O22" s="103"/>
      <c r="P22" s="103"/>
      <c r="Q22" s="103"/>
    </row>
    <row r="23" spans="1:17" ht="15" customHeight="1" x14ac:dyDescent="0.2">
      <c r="A23" s="82">
        <v>15</v>
      </c>
      <c r="B23" s="103"/>
      <c r="C23" s="104" t="s">
        <v>180</v>
      </c>
      <c r="D23" s="105" t="s">
        <v>181</v>
      </c>
      <c r="E23" s="106" t="s">
        <v>190</v>
      </c>
      <c r="F23" s="108">
        <f t="shared" si="0"/>
        <v>22.765335502612082</v>
      </c>
      <c r="G23" s="108">
        <f t="shared" si="0"/>
        <v>21.666068997515431</v>
      </c>
      <c r="H23" s="108">
        <f t="shared" si="0"/>
        <v>20.964421406207297</v>
      </c>
      <c r="I23" s="108">
        <f t="shared" si="0"/>
        <v>19.876494594874654</v>
      </c>
      <c r="J23" s="108">
        <f t="shared" si="0"/>
        <v>20.771775603588001</v>
      </c>
      <c r="K23" s="108">
        <f t="shared" si="0"/>
        <v>20.551877657622754</v>
      </c>
      <c r="L23" s="108">
        <f t="shared" si="0"/>
        <v>20.398187560633765</v>
      </c>
      <c r="M23" s="108">
        <f t="shared" si="0"/>
        <v>20.613481216510685</v>
      </c>
      <c r="N23" s="103"/>
      <c r="O23" s="103"/>
      <c r="P23" s="103"/>
      <c r="Q23" s="103"/>
    </row>
    <row r="24" spans="1:17" ht="15" customHeight="1" x14ac:dyDescent="0.2">
      <c r="A24" s="82">
        <v>16</v>
      </c>
      <c r="B24" s="103"/>
      <c r="C24" s="104" t="s">
        <v>182</v>
      </c>
      <c r="D24" s="105" t="s">
        <v>183</v>
      </c>
      <c r="E24" s="106" t="s">
        <v>190</v>
      </c>
      <c r="F24" s="108">
        <f t="shared" si="0"/>
        <v>7.1109480271874785</v>
      </c>
      <c r="G24" s="108">
        <f t="shared" si="0"/>
        <v>6.7521154863953425</v>
      </c>
      <c r="H24" s="108">
        <f t="shared" si="0"/>
        <v>6.5855989016296661</v>
      </c>
      <c r="I24" s="108">
        <f t="shared" si="0"/>
        <v>6.5640955662595477</v>
      </c>
      <c r="J24" s="108">
        <f t="shared" si="0"/>
        <v>8.4295194112809924</v>
      </c>
      <c r="K24" s="108">
        <f t="shared" si="0"/>
        <v>7.7776901178918747</v>
      </c>
      <c r="L24" s="108">
        <f t="shared" si="0"/>
        <v>8.1278250094034057</v>
      </c>
      <c r="M24" s="108">
        <f t="shared" si="0"/>
        <v>8.2572802886418337</v>
      </c>
      <c r="N24" s="103"/>
      <c r="O24" s="103"/>
      <c r="P24" s="103"/>
      <c r="Q24" s="103"/>
    </row>
    <row r="25" spans="1:17" ht="15" customHeight="1" x14ac:dyDescent="0.2">
      <c r="A25" s="82">
        <v>17</v>
      </c>
      <c r="B25" s="103"/>
      <c r="C25" s="104" t="s">
        <v>184</v>
      </c>
      <c r="D25" s="105" t="s">
        <v>185</v>
      </c>
      <c r="E25" s="106" t="s">
        <v>190</v>
      </c>
      <c r="F25" s="108">
        <f t="shared" si="0"/>
        <v>9.4578063407220494</v>
      </c>
      <c r="G25" s="108">
        <f t="shared" si="0"/>
        <v>12.303490032796846</v>
      </c>
      <c r="H25" s="108">
        <f t="shared" si="0"/>
        <v>12.793641194955271</v>
      </c>
      <c r="I25" s="108">
        <f t="shared" si="0"/>
        <v>11.65027832459333</v>
      </c>
      <c r="J25" s="108">
        <f t="shared" si="0"/>
        <v>9.1404024568521933</v>
      </c>
      <c r="K25" s="108">
        <f t="shared" si="0"/>
        <v>9.316279452782581</v>
      </c>
      <c r="L25" s="108">
        <f t="shared" si="0"/>
        <v>8.2961224626220016</v>
      </c>
      <c r="M25" s="108">
        <f t="shared" si="0"/>
        <v>8.4230947191648156</v>
      </c>
      <c r="N25" s="103"/>
      <c r="O25" s="103"/>
      <c r="P25" s="103"/>
      <c r="Q25" s="103"/>
    </row>
    <row r="26" spans="1:17" ht="15" customHeight="1" x14ac:dyDescent="0.2">
      <c r="A26" s="82">
        <v>18</v>
      </c>
      <c r="B26" s="103"/>
      <c r="C26" s="429" t="s">
        <v>112</v>
      </c>
      <c r="D26" s="430"/>
      <c r="E26" s="107" t="s">
        <v>190</v>
      </c>
      <c r="F26" s="109">
        <f t="shared" si="0"/>
        <v>100</v>
      </c>
      <c r="G26" s="109">
        <f t="shared" si="0"/>
        <v>100</v>
      </c>
      <c r="H26" s="109">
        <f t="shared" si="0"/>
        <v>100</v>
      </c>
      <c r="I26" s="109">
        <f t="shared" si="0"/>
        <v>100</v>
      </c>
      <c r="J26" s="109">
        <f t="shared" si="0"/>
        <v>100</v>
      </c>
      <c r="K26" s="109">
        <f t="shared" si="0"/>
        <v>100</v>
      </c>
      <c r="L26" s="109">
        <f t="shared" si="0"/>
        <v>100</v>
      </c>
      <c r="M26" s="109">
        <f t="shared" si="0"/>
        <v>100</v>
      </c>
      <c r="N26" s="103"/>
      <c r="O26" s="103"/>
      <c r="P26" s="103"/>
      <c r="Q26" s="103"/>
    </row>
    <row r="27" spans="1:17" s="51" customFormat="1" ht="30" customHeight="1" x14ac:dyDescent="0.2">
      <c r="A27" s="50"/>
      <c r="C27" s="52"/>
      <c r="D27" s="52"/>
      <c r="E27" s="52"/>
      <c r="F27" s="68" t="s">
        <v>206</v>
      </c>
      <c r="G27" s="52"/>
      <c r="H27" s="52"/>
      <c r="I27" s="52"/>
      <c r="J27" s="52"/>
      <c r="K27" s="52"/>
      <c r="L27" s="52"/>
      <c r="M27" s="52"/>
      <c r="N27" s="104"/>
      <c r="O27" s="104"/>
      <c r="P27" s="104"/>
      <c r="Q27" s="104"/>
    </row>
    <row r="28" spans="1:17" ht="15" customHeight="1" x14ac:dyDescent="0.2">
      <c r="A28" s="82">
        <v>19</v>
      </c>
      <c r="B28" s="103"/>
      <c r="C28" s="104" t="s">
        <v>158</v>
      </c>
      <c r="D28" s="105" t="s">
        <v>159</v>
      </c>
      <c r="E28" s="106" t="s">
        <v>110</v>
      </c>
      <c r="F28" s="115">
        <v>31.667678585077599</v>
      </c>
      <c r="G28" s="115">
        <v>31.337115980963201</v>
      </c>
      <c r="H28" s="115">
        <v>34.479447129975398</v>
      </c>
      <c r="I28" s="115">
        <v>34.840883879228699</v>
      </c>
      <c r="J28" s="115">
        <v>34.243092449442301</v>
      </c>
      <c r="K28" s="115">
        <v>34.348865092739601</v>
      </c>
      <c r="L28" s="115">
        <v>34.629823462127703</v>
      </c>
      <c r="M28" s="115">
        <v>36.406794320451901</v>
      </c>
      <c r="N28" s="103"/>
      <c r="O28" s="103"/>
      <c r="P28" s="103"/>
      <c r="Q28" s="103"/>
    </row>
    <row r="29" spans="1:17" ht="15" customHeight="1" x14ac:dyDescent="0.2">
      <c r="A29" s="82">
        <v>20</v>
      </c>
      <c r="B29" s="103"/>
      <c r="C29" s="104" t="s">
        <v>172</v>
      </c>
      <c r="D29" s="105" t="s">
        <v>173</v>
      </c>
      <c r="E29" s="106" t="s">
        <v>110</v>
      </c>
      <c r="F29" s="115">
        <v>95.981387289841905</v>
      </c>
      <c r="G29" s="115">
        <v>85.111431774399506</v>
      </c>
      <c r="H29" s="115">
        <v>88.140506011860097</v>
      </c>
      <c r="I29" s="115">
        <v>87.611448155022302</v>
      </c>
      <c r="J29" s="115">
        <v>91.655951032453899</v>
      </c>
      <c r="K29" s="115">
        <v>88.262261550507205</v>
      </c>
      <c r="L29" s="115">
        <v>89.560100463928109</v>
      </c>
      <c r="M29" s="115">
        <v>84.382515882125091</v>
      </c>
      <c r="N29" s="103"/>
      <c r="O29" s="103"/>
      <c r="P29" s="103"/>
      <c r="Q29" s="103"/>
    </row>
    <row r="30" spans="1:17" ht="15" customHeight="1" x14ac:dyDescent="0.2">
      <c r="A30" s="82">
        <v>21</v>
      </c>
      <c r="B30" s="103"/>
      <c r="C30" s="104" t="s">
        <v>174</v>
      </c>
      <c r="D30" s="105" t="s">
        <v>175</v>
      </c>
      <c r="E30" s="106" t="s">
        <v>110</v>
      </c>
      <c r="F30" s="115">
        <v>18.7408286136701</v>
      </c>
      <c r="G30" s="115">
        <v>19.229279952240699</v>
      </c>
      <c r="H30" s="115">
        <v>20.056939234703698</v>
      </c>
      <c r="I30" s="115">
        <v>20.142697035610702</v>
      </c>
      <c r="J30" s="115">
        <v>19.0774160402683</v>
      </c>
      <c r="K30" s="115">
        <v>19.467934684609602</v>
      </c>
      <c r="L30" s="115">
        <v>19.893792950800798</v>
      </c>
      <c r="M30" s="115">
        <v>21.660937895104798</v>
      </c>
      <c r="N30" s="103"/>
      <c r="O30" s="103"/>
      <c r="P30" s="103"/>
      <c r="Q30" s="103"/>
    </row>
    <row r="31" spans="1:17" ht="15" customHeight="1" x14ac:dyDescent="0.2">
      <c r="A31" s="82">
        <v>22</v>
      </c>
      <c r="B31" s="103"/>
      <c r="C31" s="104" t="s">
        <v>176</v>
      </c>
      <c r="D31" s="105" t="s">
        <v>177</v>
      </c>
      <c r="E31" s="106" t="s">
        <v>110</v>
      </c>
      <c r="F31" s="115">
        <v>9.8934974484758609</v>
      </c>
      <c r="G31" s="115">
        <v>9.968790180601399</v>
      </c>
      <c r="H31" s="115">
        <v>10.807348788543601</v>
      </c>
      <c r="I31" s="115">
        <v>12.296260657128599</v>
      </c>
      <c r="J31" s="115">
        <v>11.999181606197</v>
      </c>
      <c r="K31" s="115">
        <v>13.5397735953027</v>
      </c>
      <c r="L31" s="115">
        <v>14.1037562163903</v>
      </c>
      <c r="M31" s="115">
        <v>13.626694570504</v>
      </c>
      <c r="N31" s="103"/>
      <c r="O31" s="103"/>
      <c r="P31" s="103"/>
      <c r="Q31" s="103"/>
    </row>
    <row r="32" spans="1:17" ht="15" customHeight="1" x14ac:dyDescent="0.2">
      <c r="A32" s="82">
        <v>23</v>
      </c>
      <c r="B32" s="103"/>
      <c r="C32" s="104" t="s">
        <v>178</v>
      </c>
      <c r="D32" s="105" t="s">
        <v>179</v>
      </c>
      <c r="E32" s="106" t="s">
        <v>110</v>
      </c>
      <c r="F32" s="115">
        <v>242.31855242571601</v>
      </c>
      <c r="G32" s="115">
        <v>253.318019996853</v>
      </c>
      <c r="H32" s="115">
        <v>259.61127144730301</v>
      </c>
      <c r="I32" s="115">
        <v>267.62291008978099</v>
      </c>
      <c r="J32" s="115">
        <v>254.32655247623799</v>
      </c>
      <c r="K32" s="115">
        <v>265.58241956440997</v>
      </c>
      <c r="L32" s="115">
        <v>274.07476547690595</v>
      </c>
      <c r="M32" s="115">
        <v>295.05915886745203</v>
      </c>
      <c r="N32" s="103"/>
      <c r="O32" s="103"/>
      <c r="P32" s="103"/>
      <c r="Q32" s="103"/>
    </row>
    <row r="33" spans="1:17" ht="15" customHeight="1" x14ac:dyDescent="0.2">
      <c r="A33" s="82">
        <v>24</v>
      </c>
      <c r="B33" s="103"/>
      <c r="C33" s="104" t="s">
        <v>180</v>
      </c>
      <c r="D33" s="105" t="s">
        <v>181</v>
      </c>
      <c r="E33" s="106" t="s">
        <v>110</v>
      </c>
      <c r="F33" s="115">
        <v>97.605760429410495</v>
      </c>
      <c r="G33" s="115">
        <v>96.424884780138598</v>
      </c>
      <c r="H33" s="115">
        <v>99.345963326368704</v>
      </c>
      <c r="I33" s="115">
        <v>103.212358174841</v>
      </c>
      <c r="J33" s="115">
        <v>105.61717306284</v>
      </c>
      <c r="K33" s="115">
        <v>105.73420096212699</v>
      </c>
      <c r="L33" s="115">
        <v>105.04596786723701</v>
      </c>
      <c r="M33" s="115">
        <v>103.779037642506</v>
      </c>
      <c r="N33" s="103"/>
      <c r="O33" s="103"/>
      <c r="P33" s="103"/>
      <c r="Q33" s="103"/>
    </row>
    <row r="34" spans="1:17" ht="15" customHeight="1" x14ac:dyDescent="0.2">
      <c r="A34" s="82">
        <v>25</v>
      </c>
      <c r="B34" s="103"/>
      <c r="C34" s="104" t="s">
        <v>182</v>
      </c>
      <c r="D34" s="105" t="s">
        <v>183</v>
      </c>
      <c r="E34" s="106" t="s">
        <v>110</v>
      </c>
      <c r="F34" s="115">
        <v>45.298139316025996</v>
      </c>
      <c r="G34" s="115">
        <v>42.977826254943999</v>
      </c>
      <c r="H34" s="115">
        <v>42.580009256272703</v>
      </c>
      <c r="I34" s="115">
        <v>43.323399096444405</v>
      </c>
      <c r="J34" s="115">
        <v>47.054088359304103</v>
      </c>
      <c r="K34" s="115">
        <v>50.916175126997501</v>
      </c>
      <c r="L34" s="115">
        <v>49.755835097776298</v>
      </c>
      <c r="M34" s="115">
        <v>48.842014792055998</v>
      </c>
      <c r="N34" s="103"/>
      <c r="O34" s="103"/>
      <c r="P34" s="103"/>
      <c r="Q34" s="103"/>
    </row>
    <row r="35" spans="1:17" ht="15" customHeight="1" x14ac:dyDescent="0.2">
      <c r="A35" s="82">
        <v>26</v>
      </c>
      <c r="B35" s="103"/>
      <c r="C35" s="104" t="s">
        <v>184</v>
      </c>
      <c r="D35" s="105" t="s">
        <v>185</v>
      </c>
      <c r="E35" s="106" t="s">
        <v>110</v>
      </c>
      <c r="F35" s="115">
        <v>130.87965907264601</v>
      </c>
      <c r="G35" s="115">
        <v>175.103172250386</v>
      </c>
      <c r="H35" s="115">
        <v>191.24024976620299</v>
      </c>
      <c r="I35" s="115">
        <v>182.09806355702401</v>
      </c>
      <c r="J35" s="115">
        <v>142.71390073448802</v>
      </c>
      <c r="K35" s="115">
        <v>153.96248826928201</v>
      </c>
      <c r="L35" s="115">
        <v>138.645720852842</v>
      </c>
      <c r="M35" s="115">
        <v>143.21988848719002</v>
      </c>
      <c r="N35" s="103"/>
      <c r="O35" s="103"/>
      <c r="P35" s="103"/>
      <c r="Q35" s="103"/>
    </row>
    <row r="36" spans="1:17" ht="15" customHeight="1" x14ac:dyDescent="0.2">
      <c r="A36" s="82">
        <v>27</v>
      </c>
      <c r="B36" s="103"/>
      <c r="C36" s="429" t="s">
        <v>112</v>
      </c>
      <c r="D36" s="430"/>
      <c r="E36" s="107" t="s">
        <v>110</v>
      </c>
      <c r="F36" s="117">
        <v>672.38550318086493</v>
      </c>
      <c r="G36" s="117">
        <v>713.47052117052692</v>
      </c>
      <c r="H36" s="117">
        <v>746.26173496122908</v>
      </c>
      <c r="I36" s="117">
        <v>751.14802064508194</v>
      </c>
      <c r="J36" s="117">
        <v>706.68735576123197</v>
      </c>
      <c r="K36" s="117">
        <v>731.81411884597594</v>
      </c>
      <c r="L36" s="117">
        <v>725.7097623880079</v>
      </c>
      <c r="M36" s="117">
        <v>746.97704245738998</v>
      </c>
      <c r="N36" s="103"/>
      <c r="O36" s="103"/>
      <c r="P36" s="103"/>
      <c r="Q36" s="103"/>
    </row>
    <row r="37" spans="1:17" s="51" customFormat="1" ht="30" customHeight="1" x14ac:dyDescent="0.2">
      <c r="A37" s="50"/>
      <c r="C37" s="52"/>
      <c r="D37" s="52"/>
      <c r="E37" s="52"/>
      <c r="F37" s="68" t="s">
        <v>256</v>
      </c>
      <c r="G37" s="52"/>
      <c r="H37" s="52"/>
      <c r="I37" s="52"/>
      <c r="J37" s="52"/>
      <c r="K37" s="52"/>
      <c r="L37" s="52"/>
      <c r="M37" s="52"/>
      <c r="N37" s="104"/>
      <c r="O37" s="104"/>
      <c r="P37" s="104"/>
      <c r="Q37" s="104"/>
    </row>
    <row r="38" spans="1:17" ht="15" customHeight="1" x14ac:dyDescent="0.2">
      <c r="A38" s="82">
        <v>28</v>
      </c>
      <c r="B38" s="103"/>
      <c r="C38" s="104" t="s">
        <v>158</v>
      </c>
      <c r="D38" s="105" t="s">
        <v>159</v>
      </c>
      <c r="E38" s="106" t="s">
        <v>190</v>
      </c>
      <c r="F38" s="108">
        <f t="shared" ref="F38:M46" si="1">F28/F$36*100</f>
        <v>4.7097503493556605</v>
      </c>
      <c r="G38" s="108">
        <f t="shared" si="1"/>
        <v>4.3922089352130778</v>
      </c>
      <c r="H38" s="108">
        <f t="shared" si="1"/>
        <v>4.6202887692971055</v>
      </c>
      <c r="I38" s="108">
        <f t="shared" si="1"/>
        <v>4.6383512865157437</v>
      </c>
      <c r="J38" s="108">
        <f t="shared" si="1"/>
        <v>4.8455787655286695</v>
      </c>
      <c r="K38" s="108">
        <f t="shared" si="1"/>
        <v>4.6936597980516641</v>
      </c>
      <c r="L38" s="108">
        <f t="shared" si="1"/>
        <v>4.7718558102588302</v>
      </c>
      <c r="M38" s="108">
        <f t="shared" si="1"/>
        <v>4.8738839684659609</v>
      </c>
      <c r="N38" s="103"/>
      <c r="O38" s="103"/>
      <c r="P38" s="103"/>
      <c r="Q38" s="103"/>
    </row>
    <row r="39" spans="1:17" ht="15" customHeight="1" x14ac:dyDescent="0.2">
      <c r="A39" s="82">
        <v>29</v>
      </c>
      <c r="B39" s="103"/>
      <c r="C39" s="104" t="s">
        <v>172</v>
      </c>
      <c r="D39" s="105" t="s">
        <v>173</v>
      </c>
      <c r="E39" s="106" t="s">
        <v>190</v>
      </c>
      <c r="F39" s="108">
        <f t="shared" si="1"/>
        <v>14.274755603114761</v>
      </c>
      <c r="G39" s="108">
        <f t="shared" si="1"/>
        <v>11.929214907823358</v>
      </c>
      <c r="H39" s="108">
        <f t="shared" si="1"/>
        <v>11.810937353827917</v>
      </c>
      <c r="I39" s="108">
        <f t="shared" si="1"/>
        <v>11.663672904280844</v>
      </c>
      <c r="J39" s="108">
        <f t="shared" si="1"/>
        <v>12.969802032714114</v>
      </c>
      <c r="K39" s="108">
        <f t="shared" si="1"/>
        <v>12.060748662473355</v>
      </c>
      <c r="L39" s="108">
        <f t="shared" si="1"/>
        <v>12.341035646154628</v>
      </c>
      <c r="M39" s="108">
        <f t="shared" si="1"/>
        <v>11.296534041330801</v>
      </c>
      <c r="N39" s="103"/>
      <c r="O39" s="103"/>
      <c r="P39" s="103"/>
      <c r="Q39" s="103"/>
    </row>
    <row r="40" spans="1:17" ht="15" customHeight="1" x14ac:dyDescent="0.2">
      <c r="A40" s="82">
        <v>30</v>
      </c>
      <c r="B40" s="103"/>
      <c r="C40" s="104" t="s">
        <v>174</v>
      </c>
      <c r="D40" s="105" t="s">
        <v>175</v>
      </c>
      <c r="E40" s="106" t="s">
        <v>190</v>
      </c>
      <c r="F40" s="108">
        <f t="shared" si="1"/>
        <v>2.7872148529396545</v>
      </c>
      <c r="G40" s="108">
        <f t="shared" si="1"/>
        <v>2.695175116792905</v>
      </c>
      <c r="H40" s="108">
        <f t="shared" si="1"/>
        <v>2.6876547858568318</v>
      </c>
      <c r="I40" s="108">
        <f t="shared" si="1"/>
        <v>2.6815882465232699</v>
      </c>
      <c r="J40" s="108">
        <f t="shared" si="1"/>
        <v>2.6995553103845227</v>
      </c>
      <c r="K40" s="108">
        <f t="shared" si="1"/>
        <v>2.6602294466946454</v>
      </c>
      <c r="L40" s="108">
        <f t="shared" si="1"/>
        <v>2.7412877684514854</v>
      </c>
      <c r="M40" s="108">
        <f t="shared" si="1"/>
        <v>2.8998130683969996</v>
      </c>
      <c r="N40" s="103"/>
      <c r="O40" s="103"/>
      <c r="P40" s="103"/>
      <c r="Q40" s="103"/>
    </row>
    <row r="41" spans="1:17" ht="15" customHeight="1" x14ac:dyDescent="0.2">
      <c r="A41" s="82">
        <v>31</v>
      </c>
      <c r="B41" s="103"/>
      <c r="C41" s="104" t="s">
        <v>176</v>
      </c>
      <c r="D41" s="105" t="s">
        <v>177</v>
      </c>
      <c r="E41" s="106" t="s">
        <v>190</v>
      </c>
      <c r="F41" s="108">
        <f t="shared" si="1"/>
        <v>1.4714025513150617</v>
      </c>
      <c r="G41" s="108">
        <f t="shared" si="1"/>
        <v>1.3972252370352318</v>
      </c>
      <c r="H41" s="108">
        <f t="shared" si="1"/>
        <v>1.4481981699229267</v>
      </c>
      <c r="I41" s="108">
        <f t="shared" si="1"/>
        <v>1.6369956811666273</v>
      </c>
      <c r="J41" s="108">
        <f t="shared" si="1"/>
        <v>1.6979476862539418</v>
      </c>
      <c r="K41" s="108">
        <f t="shared" si="1"/>
        <v>1.8501656700275277</v>
      </c>
      <c r="L41" s="108">
        <f t="shared" si="1"/>
        <v>1.9434430880440032</v>
      </c>
      <c r="M41" s="108">
        <f t="shared" si="1"/>
        <v>1.8242454313823591</v>
      </c>
      <c r="N41" s="103"/>
      <c r="O41" s="103"/>
      <c r="P41" s="103"/>
      <c r="Q41" s="103"/>
    </row>
    <row r="42" spans="1:17" ht="15" customHeight="1" x14ac:dyDescent="0.2">
      <c r="A42" s="82">
        <v>32</v>
      </c>
      <c r="B42" s="103"/>
      <c r="C42" s="104" t="s">
        <v>178</v>
      </c>
      <c r="D42" s="105" t="s">
        <v>179</v>
      </c>
      <c r="E42" s="106" t="s">
        <v>190</v>
      </c>
      <c r="F42" s="108">
        <f t="shared" si="1"/>
        <v>36.038634277416115</v>
      </c>
      <c r="G42" s="108">
        <f t="shared" si="1"/>
        <v>35.505043653556548</v>
      </c>
      <c r="H42" s="108">
        <f t="shared" si="1"/>
        <v>34.788233040086226</v>
      </c>
      <c r="I42" s="108">
        <f t="shared" si="1"/>
        <v>35.628518312535505</v>
      </c>
      <c r="J42" s="108">
        <f t="shared" si="1"/>
        <v>35.988552844883095</v>
      </c>
      <c r="K42" s="108">
        <f t="shared" si="1"/>
        <v>36.290966889681833</v>
      </c>
      <c r="L42" s="108">
        <f t="shared" si="1"/>
        <v>37.766443236899597</v>
      </c>
      <c r="M42" s="108">
        <f t="shared" si="1"/>
        <v>39.500432020878762</v>
      </c>
      <c r="N42" s="103"/>
      <c r="O42" s="103"/>
      <c r="P42" s="103"/>
      <c r="Q42" s="103"/>
    </row>
    <row r="43" spans="1:17" ht="15" customHeight="1" x14ac:dyDescent="0.2">
      <c r="A43" s="82">
        <v>33</v>
      </c>
      <c r="B43" s="103"/>
      <c r="C43" s="104" t="s">
        <v>180</v>
      </c>
      <c r="D43" s="105" t="s">
        <v>181</v>
      </c>
      <c r="E43" s="106" t="s">
        <v>190</v>
      </c>
      <c r="F43" s="108">
        <f t="shared" si="1"/>
        <v>14.516339208335896</v>
      </c>
      <c r="G43" s="108">
        <f t="shared" si="1"/>
        <v>13.514908033192874</v>
      </c>
      <c r="H43" s="108">
        <f t="shared" si="1"/>
        <v>13.312482561032033</v>
      </c>
      <c r="I43" s="108">
        <f t="shared" si="1"/>
        <v>13.740615076932878</v>
      </c>
      <c r="J43" s="108">
        <f t="shared" si="1"/>
        <v>14.945388820360444</v>
      </c>
      <c r="K43" s="108">
        <f t="shared" si="1"/>
        <v>14.448231899223678</v>
      </c>
      <c r="L43" s="108">
        <f t="shared" si="1"/>
        <v>14.474928313155742</v>
      </c>
      <c r="M43" s="108">
        <f t="shared" si="1"/>
        <v>13.893203103149707</v>
      </c>
      <c r="N43" s="103"/>
      <c r="O43" s="103"/>
      <c r="P43" s="103"/>
      <c r="Q43" s="103"/>
    </row>
    <row r="44" spans="1:17" ht="15" customHeight="1" x14ac:dyDescent="0.2">
      <c r="A44" s="82">
        <v>34</v>
      </c>
      <c r="B44" s="103"/>
      <c r="C44" s="104" t="s">
        <v>182</v>
      </c>
      <c r="D44" s="105" t="s">
        <v>183</v>
      </c>
      <c r="E44" s="106" t="s">
        <v>190</v>
      </c>
      <c r="F44" s="108">
        <f t="shared" si="1"/>
        <v>6.7369297972269413</v>
      </c>
      <c r="G44" s="108">
        <f t="shared" si="1"/>
        <v>6.0237704263427938</v>
      </c>
      <c r="H44" s="108">
        <f t="shared" si="1"/>
        <v>5.705774162262907</v>
      </c>
      <c r="I44" s="108">
        <f t="shared" si="1"/>
        <v>5.7676247431549514</v>
      </c>
      <c r="J44" s="108">
        <f t="shared" si="1"/>
        <v>6.6584024711490999</v>
      </c>
      <c r="K44" s="108">
        <f t="shared" si="1"/>
        <v>6.9575283963213304</v>
      </c>
      <c r="L44" s="108">
        <f t="shared" si="1"/>
        <v>6.8561617435117057</v>
      </c>
      <c r="M44" s="108">
        <f t="shared" si="1"/>
        <v>6.53862327968963</v>
      </c>
      <c r="N44" s="103"/>
      <c r="O44" s="103"/>
      <c r="P44" s="103"/>
      <c r="Q44" s="103"/>
    </row>
    <row r="45" spans="1:17" ht="15" customHeight="1" x14ac:dyDescent="0.2">
      <c r="A45" s="82">
        <v>35</v>
      </c>
      <c r="B45" s="103"/>
      <c r="C45" s="104" t="s">
        <v>184</v>
      </c>
      <c r="D45" s="105" t="s">
        <v>185</v>
      </c>
      <c r="E45" s="106" t="s">
        <v>190</v>
      </c>
      <c r="F45" s="108">
        <f t="shared" si="1"/>
        <v>19.464973360295769</v>
      </c>
      <c r="G45" s="108">
        <f t="shared" si="1"/>
        <v>24.542453690043139</v>
      </c>
      <c r="H45" s="108">
        <f t="shared" si="1"/>
        <v>25.626431157714201</v>
      </c>
      <c r="I45" s="108">
        <f t="shared" si="1"/>
        <v>24.242633748890018</v>
      </c>
      <c r="J45" s="108">
        <f t="shared" si="1"/>
        <v>20.194772068726056</v>
      </c>
      <c r="K45" s="108">
        <f t="shared" si="1"/>
        <v>21.038469237525916</v>
      </c>
      <c r="L45" s="108">
        <f t="shared" si="1"/>
        <v>19.104844393524047</v>
      </c>
      <c r="M45" s="108">
        <f t="shared" si="1"/>
        <v>19.173265086705761</v>
      </c>
      <c r="N45" s="103"/>
      <c r="O45" s="103"/>
      <c r="P45" s="103"/>
      <c r="Q45" s="103"/>
    </row>
    <row r="46" spans="1:17" ht="15" customHeight="1" x14ac:dyDescent="0.2">
      <c r="A46" s="82">
        <v>36</v>
      </c>
      <c r="B46" s="103"/>
      <c r="C46" s="429" t="s">
        <v>112</v>
      </c>
      <c r="D46" s="430"/>
      <c r="E46" s="107" t="s">
        <v>190</v>
      </c>
      <c r="F46" s="109">
        <f t="shared" si="1"/>
        <v>100</v>
      </c>
      <c r="G46" s="109">
        <f t="shared" si="1"/>
        <v>100</v>
      </c>
      <c r="H46" s="109">
        <f t="shared" si="1"/>
        <v>100</v>
      </c>
      <c r="I46" s="109">
        <f t="shared" si="1"/>
        <v>100</v>
      </c>
      <c r="J46" s="109">
        <f t="shared" si="1"/>
        <v>100</v>
      </c>
      <c r="K46" s="109">
        <f t="shared" si="1"/>
        <v>100</v>
      </c>
      <c r="L46" s="109">
        <f t="shared" si="1"/>
        <v>100</v>
      </c>
      <c r="M46" s="109">
        <f t="shared" si="1"/>
        <v>100</v>
      </c>
      <c r="N46" s="103"/>
      <c r="O46" s="103"/>
      <c r="P46" s="103"/>
      <c r="Q46" s="103"/>
    </row>
    <row r="47" spans="1:17" s="51" customFormat="1" ht="30" customHeight="1" x14ac:dyDescent="0.2">
      <c r="A47" s="50"/>
      <c r="C47" s="52"/>
      <c r="D47" s="52"/>
      <c r="E47" s="52"/>
      <c r="F47" s="68" t="s">
        <v>257</v>
      </c>
      <c r="G47" s="52"/>
      <c r="H47" s="52"/>
      <c r="I47" s="52"/>
      <c r="J47" s="52"/>
      <c r="K47" s="52"/>
      <c r="L47" s="52"/>
      <c r="M47" s="52"/>
      <c r="N47" s="104"/>
      <c r="O47" s="104"/>
      <c r="P47" s="104"/>
      <c r="Q47" s="104"/>
    </row>
    <row r="48" spans="1:17" ht="15" customHeight="1" x14ac:dyDescent="0.2">
      <c r="A48" s="82">
        <v>37</v>
      </c>
      <c r="B48" s="103"/>
      <c r="C48" s="104" t="s">
        <v>158</v>
      </c>
      <c r="D48" s="105" t="s">
        <v>159</v>
      </c>
      <c r="E48" s="106" t="s">
        <v>110</v>
      </c>
      <c r="F48" s="115">
        <v>0</v>
      </c>
      <c r="G48" s="115">
        <v>0</v>
      </c>
      <c r="H48" s="115">
        <v>0</v>
      </c>
      <c r="I48" s="115">
        <v>0</v>
      </c>
      <c r="J48" s="115">
        <v>0</v>
      </c>
      <c r="K48" s="115">
        <v>0</v>
      </c>
      <c r="L48" s="115">
        <v>0</v>
      </c>
      <c r="M48" s="115">
        <v>0</v>
      </c>
      <c r="N48" s="103"/>
      <c r="O48" s="103"/>
      <c r="P48" s="103"/>
      <c r="Q48" s="103"/>
    </row>
    <row r="49" spans="1:17" ht="15" customHeight="1" x14ac:dyDescent="0.2">
      <c r="A49" s="82">
        <v>38</v>
      </c>
      <c r="B49" s="103"/>
      <c r="C49" s="104" t="s">
        <v>172</v>
      </c>
      <c r="D49" s="105" t="s">
        <v>173</v>
      </c>
      <c r="E49" s="106" t="s">
        <v>110</v>
      </c>
      <c r="F49" s="115">
        <v>56.9802770697912</v>
      </c>
      <c r="G49" s="115">
        <v>55.2173980718213</v>
      </c>
      <c r="H49" s="115">
        <v>56.895639753120605</v>
      </c>
      <c r="I49" s="115">
        <v>62.574200699641104</v>
      </c>
      <c r="J49" s="115">
        <v>76.5053147267394</v>
      </c>
      <c r="K49" s="115">
        <v>83.854852852221001</v>
      </c>
      <c r="L49" s="115">
        <v>89.207966253085289</v>
      </c>
      <c r="M49" s="115">
        <v>86.196404469902205</v>
      </c>
      <c r="N49" s="103"/>
      <c r="O49" s="103"/>
      <c r="P49" s="103"/>
      <c r="Q49" s="103"/>
    </row>
    <row r="50" spans="1:17" ht="15" customHeight="1" x14ac:dyDescent="0.2">
      <c r="A50" s="82">
        <v>39</v>
      </c>
      <c r="B50" s="103"/>
      <c r="C50" s="104" t="s">
        <v>174</v>
      </c>
      <c r="D50" s="105" t="s">
        <v>175</v>
      </c>
      <c r="E50" s="106" t="s">
        <v>110</v>
      </c>
      <c r="F50" s="115">
        <v>0.740543586342155</v>
      </c>
      <c r="G50" s="115">
        <v>0.76625488283658694</v>
      </c>
      <c r="H50" s="115">
        <v>0.80017984004202103</v>
      </c>
      <c r="I50" s="115">
        <v>0.80239432745602002</v>
      </c>
      <c r="J50" s="115">
        <v>1.2780974073361202</v>
      </c>
      <c r="K50" s="115">
        <v>1.2798652879485202</v>
      </c>
      <c r="L50" s="115">
        <v>1.2685207972029</v>
      </c>
      <c r="M50" s="115">
        <v>1.34762379012981</v>
      </c>
      <c r="N50" s="103"/>
      <c r="O50" s="103"/>
      <c r="P50" s="103"/>
      <c r="Q50" s="103"/>
    </row>
    <row r="51" spans="1:17" ht="15" customHeight="1" x14ac:dyDescent="0.2">
      <c r="A51" s="82">
        <v>40</v>
      </c>
      <c r="B51" s="103"/>
      <c r="C51" s="104" t="s">
        <v>176</v>
      </c>
      <c r="D51" s="105" t="s">
        <v>177</v>
      </c>
      <c r="E51" s="106" t="s">
        <v>110</v>
      </c>
      <c r="F51" s="115">
        <v>329.91734548722701</v>
      </c>
      <c r="G51" s="115">
        <v>338.249044108384</v>
      </c>
      <c r="H51" s="115">
        <v>366.92209460675002</v>
      </c>
      <c r="I51" s="115">
        <v>422.41093860941004</v>
      </c>
      <c r="J51" s="115">
        <v>410.98607309780505</v>
      </c>
      <c r="K51" s="115">
        <v>457.72081566139997</v>
      </c>
      <c r="L51" s="115">
        <v>466.54162427032196</v>
      </c>
      <c r="M51" s="115">
        <v>455.22995530520097</v>
      </c>
      <c r="N51" s="103"/>
      <c r="O51" s="103"/>
      <c r="P51" s="103"/>
      <c r="Q51" s="103"/>
    </row>
    <row r="52" spans="1:17" ht="15" customHeight="1" x14ac:dyDescent="0.2">
      <c r="A52" s="82">
        <v>41</v>
      </c>
      <c r="B52" s="103"/>
      <c r="C52" s="104" t="s">
        <v>178</v>
      </c>
      <c r="D52" s="105" t="s">
        <v>179</v>
      </c>
      <c r="E52" s="106" t="s">
        <v>110</v>
      </c>
      <c r="F52" s="115">
        <v>53.271013853769297</v>
      </c>
      <c r="G52" s="115">
        <v>50.451321664484695</v>
      </c>
      <c r="H52" s="115">
        <v>54.033723236104599</v>
      </c>
      <c r="I52" s="115">
        <v>59.360381661011296</v>
      </c>
      <c r="J52" s="115">
        <v>62.631758787450998</v>
      </c>
      <c r="K52" s="115">
        <v>66.41901090846271</v>
      </c>
      <c r="L52" s="115">
        <v>66.555152755867994</v>
      </c>
      <c r="M52" s="115">
        <v>72.297433447071299</v>
      </c>
      <c r="N52" s="103"/>
      <c r="O52" s="103"/>
      <c r="P52" s="103"/>
      <c r="Q52" s="103"/>
    </row>
    <row r="53" spans="1:17" ht="15" customHeight="1" x14ac:dyDescent="0.2">
      <c r="A53" s="82">
        <v>42</v>
      </c>
      <c r="B53" s="103"/>
      <c r="C53" s="104" t="s">
        <v>180</v>
      </c>
      <c r="D53" s="105" t="s">
        <v>181</v>
      </c>
      <c r="E53" s="106" t="s">
        <v>110</v>
      </c>
      <c r="F53" s="115">
        <v>217.427053937647</v>
      </c>
      <c r="G53" s="115">
        <v>211.92643679997701</v>
      </c>
      <c r="H53" s="115">
        <v>214.031684587341</v>
      </c>
      <c r="I53" s="115">
        <v>207.46444071225099</v>
      </c>
      <c r="J53" s="115">
        <v>218.70346112840599</v>
      </c>
      <c r="K53" s="115">
        <v>233.90977803298301</v>
      </c>
      <c r="L53" s="115">
        <v>235.85081025743301</v>
      </c>
      <c r="M53" s="115">
        <v>246.716899966299</v>
      </c>
      <c r="N53" s="103"/>
      <c r="O53" s="103"/>
      <c r="P53" s="103"/>
      <c r="Q53" s="103"/>
    </row>
    <row r="54" spans="1:17" ht="15" customHeight="1" x14ac:dyDescent="0.2">
      <c r="A54" s="82">
        <v>43</v>
      </c>
      <c r="B54" s="103"/>
      <c r="C54" s="104" t="s">
        <v>182</v>
      </c>
      <c r="D54" s="105" t="s">
        <v>183</v>
      </c>
      <c r="E54" s="106" t="s">
        <v>110</v>
      </c>
      <c r="F54" s="115">
        <v>53.105065396933895</v>
      </c>
      <c r="G54" s="115">
        <v>53.118227622218903</v>
      </c>
      <c r="H54" s="115">
        <v>55.861987014836103</v>
      </c>
      <c r="I54" s="115">
        <v>59.275788520889698</v>
      </c>
      <c r="J54" s="115">
        <v>84.560422290513401</v>
      </c>
      <c r="K54" s="115">
        <v>77.61931262937</v>
      </c>
      <c r="L54" s="115">
        <v>86.077280007703408</v>
      </c>
      <c r="M54" s="115">
        <v>91.558491384848992</v>
      </c>
      <c r="N54" s="103"/>
      <c r="O54" s="103"/>
      <c r="P54" s="103"/>
      <c r="Q54" s="103"/>
    </row>
    <row r="55" spans="1:17" ht="15" customHeight="1" x14ac:dyDescent="0.2">
      <c r="A55" s="82">
        <v>44</v>
      </c>
      <c r="B55" s="103"/>
      <c r="C55" s="104" t="s">
        <v>184</v>
      </c>
      <c r="D55" s="105" t="s">
        <v>185</v>
      </c>
      <c r="E55" s="106" t="s">
        <v>110</v>
      </c>
      <c r="F55" s="115">
        <v>0</v>
      </c>
      <c r="G55" s="115">
        <v>0</v>
      </c>
      <c r="H55" s="115">
        <v>0</v>
      </c>
      <c r="I55" s="115">
        <v>0</v>
      </c>
      <c r="J55" s="115">
        <v>0</v>
      </c>
      <c r="K55" s="115">
        <v>0</v>
      </c>
      <c r="L55" s="115">
        <v>0</v>
      </c>
      <c r="M55" s="115">
        <v>0</v>
      </c>
      <c r="N55" s="103"/>
      <c r="O55" s="103"/>
      <c r="P55" s="103"/>
      <c r="Q55" s="103"/>
    </row>
    <row r="56" spans="1:17" ht="15" customHeight="1" x14ac:dyDescent="0.2">
      <c r="A56" s="82">
        <v>45</v>
      </c>
      <c r="B56" s="103"/>
      <c r="C56" s="429" t="s">
        <v>112</v>
      </c>
      <c r="D56" s="430"/>
      <c r="E56" s="107" t="s">
        <v>110</v>
      </c>
      <c r="F56" s="117">
        <v>711.44129933171098</v>
      </c>
      <c r="G56" s="117">
        <v>709.728683149723</v>
      </c>
      <c r="H56" s="117">
        <v>748.54530903819398</v>
      </c>
      <c r="I56" s="117">
        <v>811.888144530658</v>
      </c>
      <c r="J56" s="117">
        <v>854.66512743825103</v>
      </c>
      <c r="K56" s="117">
        <v>920.803635372386</v>
      </c>
      <c r="L56" s="117">
        <v>945.50135434161496</v>
      </c>
      <c r="M56" s="117">
        <v>953.34680836345296</v>
      </c>
      <c r="N56" s="103"/>
      <c r="O56" s="103"/>
      <c r="P56" s="103"/>
      <c r="Q56" s="103"/>
    </row>
    <row r="57" spans="1:17" ht="30" customHeight="1" x14ac:dyDescent="0.2">
      <c r="A57" s="50"/>
      <c r="B57" s="51"/>
      <c r="C57" s="52"/>
      <c r="D57" s="52"/>
      <c r="E57" s="52"/>
      <c r="F57" s="68" t="s">
        <v>258</v>
      </c>
      <c r="G57" s="52"/>
      <c r="H57" s="52"/>
      <c r="I57" s="52"/>
      <c r="J57" s="52"/>
      <c r="K57" s="52"/>
      <c r="L57" s="52"/>
      <c r="M57" s="52"/>
      <c r="N57" s="103"/>
      <c r="O57" s="103"/>
      <c r="P57" s="103"/>
      <c r="Q57" s="103"/>
    </row>
    <row r="58" spans="1:17" ht="15" customHeight="1" x14ac:dyDescent="0.2">
      <c r="A58" s="82">
        <v>46</v>
      </c>
      <c r="B58" s="103"/>
      <c r="C58" s="104" t="s">
        <v>158</v>
      </c>
      <c r="D58" s="105" t="s">
        <v>159</v>
      </c>
      <c r="E58" s="106" t="s">
        <v>190</v>
      </c>
      <c r="F58" s="108">
        <f t="shared" ref="F58:M66" si="2">F48/F$56*100</f>
        <v>0</v>
      </c>
      <c r="G58" s="108">
        <f t="shared" si="2"/>
        <v>0</v>
      </c>
      <c r="H58" s="108">
        <f t="shared" si="2"/>
        <v>0</v>
      </c>
      <c r="I58" s="108">
        <f t="shared" si="2"/>
        <v>0</v>
      </c>
      <c r="J58" s="108">
        <f t="shared" si="2"/>
        <v>0</v>
      </c>
      <c r="K58" s="108">
        <f t="shared" si="2"/>
        <v>0</v>
      </c>
      <c r="L58" s="108">
        <f t="shared" si="2"/>
        <v>0</v>
      </c>
      <c r="M58" s="108">
        <f t="shared" si="2"/>
        <v>0</v>
      </c>
      <c r="N58" s="103"/>
      <c r="O58" s="103"/>
      <c r="P58" s="103"/>
      <c r="Q58" s="103"/>
    </row>
    <row r="59" spans="1:17" ht="15" customHeight="1" x14ac:dyDescent="0.2">
      <c r="A59" s="82">
        <v>47</v>
      </c>
      <c r="B59" s="103"/>
      <c r="C59" s="104" t="s">
        <v>172</v>
      </c>
      <c r="D59" s="105" t="s">
        <v>173</v>
      </c>
      <c r="E59" s="106" t="s">
        <v>190</v>
      </c>
      <c r="F59" s="108">
        <f t="shared" si="2"/>
        <v>8.0091326049408931</v>
      </c>
      <c r="G59" s="108">
        <f t="shared" si="2"/>
        <v>7.7800713685081178</v>
      </c>
      <c r="H59" s="108">
        <f t="shared" si="2"/>
        <v>7.6008277743702415</v>
      </c>
      <c r="I59" s="108">
        <f t="shared" si="2"/>
        <v>7.7072440484784313</v>
      </c>
      <c r="J59" s="108">
        <f t="shared" si="2"/>
        <v>8.9514960035931566</v>
      </c>
      <c r="K59" s="108">
        <f t="shared" si="2"/>
        <v>9.1067030614305633</v>
      </c>
      <c r="L59" s="108">
        <f t="shared" si="2"/>
        <v>9.4349908483424496</v>
      </c>
      <c r="M59" s="108">
        <f t="shared" si="2"/>
        <v>9.0414530907036692</v>
      </c>
      <c r="N59" s="103"/>
      <c r="O59" s="103"/>
      <c r="P59" s="103"/>
      <c r="Q59" s="103"/>
    </row>
    <row r="60" spans="1:17" ht="15" customHeight="1" x14ac:dyDescent="0.2">
      <c r="A60" s="82">
        <v>48</v>
      </c>
      <c r="B60" s="103"/>
      <c r="C60" s="104" t="s">
        <v>174</v>
      </c>
      <c r="D60" s="105" t="s">
        <v>175</v>
      </c>
      <c r="E60" s="106" t="s">
        <v>190</v>
      </c>
      <c r="F60" s="108">
        <f t="shared" si="2"/>
        <v>0.10409060972954214</v>
      </c>
      <c r="G60" s="108">
        <f t="shared" si="2"/>
        <v>0.10796448009343584</v>
      </c>
      <c r="H60" s="108">
        <f t="shared" si="2"/>
        <v>0.10689798337927897</v>
      </c>
      <c r="I60" s="108">
        <f t="shared" si="2"/>
        <v>9.8830649623523406E-2</v>
      </c>
      <c r="J60" s="108">
        <f t="shared" si="2"/>
        <v>0.14954364771697812</v>
      </c>
      <c r="K60" s="108">
        <f t="shared" si="2"/>
        <v>0.13899437825643735</v>
      </c>
      <c r="L60" s="108">
        <f t="shared" si="2"/>
        <v>0.13416382656439604</v>
      </c>
      <c r="M60" s="108">
        <f t="shared" si="2"/>
        <v>0.14135714079152226</v>
      </c>
      <c r="N60" s="103"/>
      <c r="O60" s="103"/>
      <c r="P60" s="103"/>
      <c r="Q60" s="103"/>
    </row>
    <row r="61" spans="1:17" ht="15" customHeight="1" x14ac:dyDescent="0.2">
      <c r="A61" s="82">
        <v>49</v>
      </c>
      <c r="B61" s="103"/>
      <c r="C61" s="104" t="s">
        <v>176</v>
      </c>
      <c r="D61" s="105" t="s">
        <v>177</v>
      </c>
      <c r="E61" s="106" t="s">
        <v>190</v>
      </c>
      <c r="F61" s="108">
        <f t="shared" si="2"/>
        <v>46.373094420739044</v>
      </c>
      <c r="G61" s="108">
        <f t="shared" si="2"/>
        <v>47.658922647350245</v>
      </c>
      <c r="H61" s="108">
        <f t="shared" si="2"/>
        <v>49.018020709822935</v>
      </c>
      <c r="I61" s="108">
        <f t="shared" si="2"/>
        <v>52.028218598215922</v>
      </c>
      <c r="J61" s="108">
        <f t="shared" si="2"/>
        <v>48.087380648100506</v>
      </c>
      <c r="K61" s="108">
        <f t="shared" si="2"/>
        <v>49.708841068627102</v>
      </c>
      <c r="L61" s="108">
        <f t="shared" si="2"/>
        <v>49.343305763447681</v>
      </c>
      <c r="M61" s="108">
        <f t="shared" si="2"/>
        <v>47.7507189735773</v>
      </c>
      <c r="N61" s="103"/>
      <c r="O61" s="103"/>
      <c r="P61" s="103"/>
      <c r="Q61" s="103"/>
    </row>
    <row r="62" spans="1:17" ht="15" customHeight="1" x14ac:dyDescent="0.2">
      <c r="A62" s="82">
        <v>50</v>
      </c>
      <c r="B62" s="103"/>
      <c r="C62" s="104" t="s">
        <v>178</v>
      </c>
      <c r="D62" s="105" t="s">
        <v>179</v>
      </c>
      <c r="E62" s="106" t="s">
        <v>190</v>
      </c>
      <c r="F62" s="108">
        <f t="shared" si="2"/>
        <v>7.4877595528695302</v>
      </c>
      <c r="G62" s="108">
        <f t="shared" si="2"/>
        <v>7.1085363833099562</v>
      </c>
      <c r="H62" s="108">
        <f t="shared" si="2"/>
        <v>7.2184973419354588</v>
      </c>
      <c r="I62" s="108">
        <f t="shared" si="2"/>
        <v>7.3113989976201417</v>
      </c>
      <c r="J62" s="108">
        <f t="shared" si="2"/>
        <v>7.3282221043909512</v>
      </c>
      <c r="K62" s="108">
        <f t="shared" si="2"/>
        <v>7.2131568943688977</v>
      </c>
      <c r="L62" s="108">
        <f t="shared" si="2"/>
        <v>7.0391388071794596</v>
      </c>
      <c r="M62" s="108">
        <f t="shared" si="2"/>
        <v>7.583539674421262</v>
      </c>
      <c r="N62" s="103"/>
      <c r="O62" s="103"/>
      <c r="P62" s="103"/>
      <c r="Q62" s="103"/>
    </row>
    <row r="63" spans="1:17" ht="15" customHeight="1" x14ac:dyDescent="0.2">
      <c r="A63" s="82">
        <v>51</v>
      </c>
      <c r="B63" s="103"/>
      <c r="C63" s="104" t="s">
        <v>180</v>
      </c>
      <c r="D63" s="105" t="s">
        <v>181</v>
      </c>
      <c r="E63" s="106" t="s">
        <v>190</v>
      </c>
      <c r="F63" s="108">
        <f t="shared" si="2"/>
        <v>30.561488929850722</v>
      </c>
      <c r="G63" s="108">
        <f t="shared" si="2"/>
        <v>29.860204586837785</v>
      </c>
      <c r="H63" s="108">
        <f t="shared" si="2"/>
        <v>28.593016615433786</v>
      </c>
      <c r="I63" s="108">
        <f t="shared" si="2"/>
        <v>25.553328018132781</v>
      </c>
      <c r="J63" s="108">
        <f t="shared" si="2"/>
        <v>25.589374610842206</v>
      </c>
      <c r="K63" s="108">
        <f t="shared" si="2"/>
        <v>25.402786115020774</v>
      </c>
      <c r="L63" s="108">
        <f t="shared" si="2"/>
        <v>24.944523788827784</v>
      </c>
      <c r="M63" s="108">
        <f t="shared" si="2"/>
        <v>25.879029310416584</v>
      </c>
      <c r="N63" s="103"/>
      <c r="O63" s="103"/>
      <c r="P63" s="103"/>
      <c r="Q63" s="103"/>
    </row>
    <row r="64" spans="1:17" ht="15" customHeight="1" x14ac:dyDescent="0.2">
      <c r="A64" s="82">
        <v>52</v>
      </c>
      <c r="B64" s="103"/>
      <c r="C64" s="104" t="s">
        <v>182</v>
      </c>
      <c r="D64" s="105" t="s">
        <v>183</v>
      </c>
      <c r="E64" s="106" t="s">
        <v>190</v>
      </c>
      <c r="F64" s="108">
        <f t="shared" si="2"/>
        <v>7.4644338818702094</v>
      </c>
      <c r="G64" s="108">
        <f t="shared" si="2"/>
        <v>7.4843005339003872</v>
      </c>
      <c r="H64" s="108">
        <f t="shared" si="2"/>
        <v>7.4627395750583467</v>
      </c>
      <c r="I64" s="108">
        <f t="shared" si="2"/>
        <v>7.3009796879293347</v>
      </c>
      <c r="J64" s="108">
        <f t="shared" si="2"/>
        <v>9.8939829853561942</v>
      </c>
      <c r="K64" s="108">
        <f t="shared" si="2"/>
        <v>8.4295184822961353</v>
      </c>
      <c r="L64" s="108">
        <f t="shared" si="2"/>
        <v>9.1038769656381895</v>
      </c>
      <c r="M64" s="108">
        <f t="shared" si="2"/>
        <v>9.6039018100895888</v>
      </c>
      <c r="N64" s="103"/>
      <c r="O64" s="103"/>
      <c r="P64" s="103"/>
      <c r="Q64" s="103"/>
    </row>
    <row r="65" spans="1:17" ht="15" customHeight="1" x14ac:dyDescent="0.2">
      <c r="A65" s="82">
        <v>53</v>
      </c>
      <c r="B65" s="103"/>
      <c r="C65" s="104" t="s">
        <v>184</v>
      </c>
      <c r="D65" s="105" t="s">
        <v>185</v>
      </c>
      <c r="E65" s="106" t="s">
        <v>190</v>
      </c>
      <c r="F65" s="108">
        <f t="shared" si="2"/>
        <v>0</v>
      </c>
      <c r="G65" s="108">
        <f t="shared" si="2"/>
        <v>0</v>
      </c>
      <c r="H65" s="108">
        <f t="shared" si="2"/>
        <v>0</v>
      </c>
      <c r="I65" s="108">
        <f t="shared" si="2"/>
        <v>0</v>
      </c>
      <c r="J65" s="108">
        <f t="shared" si="2"/>
        <v>0</v>
      </c>
      <c r="K65" s="108">
        <f t="shared" si="2"/>
        <v>0</v>
      </c>
      <c r="L65" s="108">
        <f t="shared" si="2"/>
        <v>0</v>
      </c>
      <c r="M65" s="108">
        <f t="shared" si="2"/>
        <v>0</v>
      </c>
      <c r="N65" s="103"/>
      <c r="O65" s="103"/>
      <c r="P65" s="103"/>
      <c r="Q65" s="103"/>
    </row>
    <row r="66" spans="1:17" ht="15" customHeight="1" x14ac:dyDescent="0.2">
      <c r="A66" s="82">
        <v>54</v>
      </c>
      <c r="B66" s="103"/>
      <c r="C66" s="429" t="s">
        <v>112</v>
      </c>
      <c r="D66" s="430"/>
      <c r="E66" s="107" t="s">
        <v>190</v>
      </c>
      <c r="F66" s="109">
        <f t="shared" si="2"/>
        <v>100</v>
      </c>
      <c r="G66" s="109">
        <f t="shared" si="2"/>
        <v>100</v>
      </c>
      <c r="H66" s="109">
        <f t="shared" si="2"/>
        <v>100</v>
      </c>
      <c r="I66" s="109">
        <f t="shared" si="2"/>
        <v>100</v>
      </c>
      <c r="J66" s="109">
        <f t="shared" si="2"/>
        <v>100</v>
      </c>
      <c r="K66" s="109">
        <f t="shared" si="2"/>
        <v>100</v>
      </c>
      <c r="L66" s="109">
        <f t="shared" si="2"/>
        <v>100</v>
      </c>
      <c r="M66" s="109">
        <f t="shared" si="2"/>
        <v>100</v>
      </c>
      <c r="N66" s="103"/>
      <c r="O66" s="103"/>
      <c r="P66" s="103"/>
      <c r="Q66" s="103"/>
    </row>
    <row r="67" spans="1:17" s="51" customFormat="1" ht="30" customHeight="1" x14ac:dyDescent="0.2">
      <c r="A67" s="50"/>
      <c r="C67" s="52"/>
      <c r="D67" s="52"/>
      <c r="E67" s="52"/>
      <c r="F67" s="68" t="s">
        <v>210</v>
      </c>
      <c r="G67" s="52"/>
      <c r="H67" s="52"/>
      <c r="I67" s="52"/>
      <c r="J67" s="52"/>
      <c r="K67" s="52"/>
      <c r="L67" s="52"/>
      <c r="M67" s="52"/>
      <c r="N67" s="104"/>
      <c r="O67" s="104"/>
      <c r="P67" s="104"/>
      <c r="Q67" s="104"/>
    </row>
    <row r="68" spans="1:17" ht="15" customHeight="1" x14ac:dyDescent="0.2">
      <c r="A68" s="82">
        <v>55</v>
      </c>
      <c r="B68" s="103"/>
      <c r="C68" s="104" t="s">
        <v>158</v>
      </c>
      <c r="D68" s="105" t="s">
        <v>159</v>
      </c>
      <c r="E68" s="106" t="s">
        <v>117</v>
      </c>
      <c r="F68" s="59">
        <v>442.9572</v>
      </c>
      <c r="G68" s="59">
        <v>437.65969999999999</v>
      </c>
      <c r="H68" s="59">
        <v>458.36159999999995</v>
      </c>
      <c r="I68" s="59">
        <v>476.30230000000097</v>
      </c>
      <c r="J68" s="59">
        <v>471.94220000000001</v>
      </c>
      <c r="K68" s="59">
        <v>478.17790000000099</v>
      </c>
      <c r="L68" s="59">
        <v>477.66199999999998</v>
      </c>
      <c r="M68" s="59">
        <v>480.37720000000002</v>
      </c>
      <c r="N68" s="103"/>
      <c r="O68" s="103"/>
      <c r="P68" s="103"/>
      <c r="Q68" s="103"/>
    </row>
    <row r="69" spans="1:17" ht="15" customHeight="1" x14ac:dyDescent="0.2">
      <c r="A69" s="82">
        <v>56</v>
      </c>
      <c r="B69" s="103"/>
      <c r="C69" s="104" t="s">
        <v>172</v>
      </c>
      <c r="D69" s="105" t="s">
        <v>173</v>
      </c>
      <c r="E69" s="106" t="s">
        <v>117</v>
      </c>
      <c r="F69" s="59">
        <v>338.98920000000004</v>
      </c>
      <c r="G69" s="59">
        <v>313.6644</v>
      </c>
      <c r="H69" s="59">
        <v>309.94040000000001</v>
      </c>
      <c r="I69" s="59">
        <v>320.63440000000003</v>
      </c>
      <c r="J69" s="59">
        <v>353.7174</v>
      </c>
      <c r="K69" s="59">
        <v>364.60220000000004</v>
      </c>
      <c r="L69" s="59">
        <v>373.52770000000004</v>
      </c>
      <c r="M69" s="59">
        <v>357.16500000000002</v>
      </c>
      <c r="N69" s="103"/>
      <c r="O69" s="103"/>
      <c r="P69" s="103"/>
      <c r="Q69" s="103"/>
    </row>
    <row r="70" spans="1:17" ht="15" customHeight="1" x14ac:dyDescent="0.2">
      <c r="A70" s="82">
        <v>57</v>
      </c>
      <c r="B70" s="103"/>
      <c r="C70" s="104" t="s">
        <v>174</v>
      </c>
      <c r="D70" s="105" t="s">
        <v>175</v>
      </c>
      <c r="E70" s="106" t="s">
        <v>117</v>
      </c>
      <c r="F70" s="59">
        <v>151.52809999999999</v>
      </c>
      <c r="G70" s="59">
        <v>153.71100000000001</v>
      </c>
      <c r="H70" s="59">
        <v>158.73990000000001</v>
      </c>
      <c r="I70" s="59">
        <v>158.50370000000001</v>
      </c>
      <c r="J70" s="59">
        <v>159.81899999999999</v>
      </c>
      <c r="K70" s="59">
        <v>162.52029999999999</v>
      </c>
      <c r="L70" s="59">
        <v>164.9811</v>
      </c>
      <c r="M70" s="59">
        <v>180.0581</v>
      </c>
      <c r="N70" s="103"/>
      <c r="O70" s="103"/>
      <c r="P70" s="103"/>
      <c r="Q70" s="103"/>
    </row>
    <row r="71" spans="1:17" ht="15" customHeight="1" x14ac:dyDescent="0.2">
      <c r="A71" s="82">
        <v>58</v>
      </c>
      <c r="B71" s="103"/>
      <c r="C71" s="104" t="s">
        <v>176</v>
      </c>
      <c r="D71" s="105" t="s">
        <v>177</v>
      </c>
      <c r="E71" s="106" t="s">
        <v>117</v>
      </c>
      <c r="F71" s="59">
        <v>296.05520000000001</v>
      </c>
      <c r="G71" s="59">
        <v>299.49559999999997</v>
      </c>
      <c r="H71" s="59">
        <v>325.45440000000002</v>
      </c>
      <c r="I71" s="59">
        <v>373.5926</v>
      </c>
      <c r="J71" s="59">
        <v>385.12799999999902</v>
      </c>
      <c r="K71" s="59">
        <v>425.892</v>
      </c>
      <c r="L71" s="59">
        <v>441.68790000000001</v>
      </c>
      <c r="M71" s="59">
        <v>430.30009999999999</v>
      </c>
      <c r="N71" s="119"/>
      <c r="O71" s="119"/>
      <c r="P71" s="119"/>
      <c r="Q71" s="103"/>
    </row>
    <row r="72" spans="1:17" ht="15" customHeight="1" x14ac:dyDescent="0.2">
      <c r="A72" s="82">
        <v>59</v>
      </c>
      <c r="B72" s="103"/>
      <c r="C72" s="104" t="s">
        <v>178</v>
      </c>
      <c r="D72" s="105" t="s">
        <v>179</v>
      </c>
      <c r="E72" s="106" t="s">
        <v>117</v>
      </c>
      <c r="F72" s="59">
        <v>1305.4808</v>
      </c>
      <c r="G72" s="59">
        <v>1338.8571000000002</v>
      </c>
      <c r="H72" s="59">
        <v>1384.5303999999999</v>
      </c>
      <c r="I72" s="59">
        <v>1441.6128999999999</v>
      </c>
      <c r="J72" s="59">
        <v>1453.4231000000002</v>
      </c>
      <c r="K72" s="59">
        <v>1538.0978</v>
      </c>
      <c r="L72" s="59">
        <v>1571.9553000000001</v>
      </c>
      <c r="M72" s="59">
        <v>1691.5276000000001</v>
      </c>
      <c r="N72" s="119"/>
      <c r="O72" s="119"/>
      <c r="P72" s="119"/>
      <c r="Q72" s="103"/>
    </row>
    <row r="73" spans="1:17" ht="15" customHeight="1" x14ac:dyDescent="0.2">
      <c r="A73" s="82">
        <v>60</v>
      </c>
      <c r="B73" s="103"/>
      <c r="C73" s="104" t="s">
        <v>180</v>
      </c>
      <c r="D73" s="105" t="s">
        <v>181</v>
      </c>
      <c r="E73" s="106" t="s">
        <v>117</v>
      </c>
      <c r="F73" s="59">
        <v>1869.93130000001</v>
      </c>
      <c r="G73" s="59">
        <v>1715.7856000000002</v>
      </c>
      <c r="H73" s="59">
        <v>1705.0450000000001</v>
      </c>
      <c r="I73" s="59">
        <v>1726.9291000000001</v>
      </c>
      <c r="J73" s="59">
        <v>1685.9766999999999</v>
      </c>
      <c r="K73" s="59">
        <v>1695.7311999999999</v>
      </c>
      <c r="L73" s="59">
        <v>1636.3248999999998</v>
      </c>
      <c r="M73" s="59">
        <v>1683.5513000000001</v>
      </c>
      <c r="N73" s="119"/>
      <c r="O73" s="119"/>
      <c r="P73" s="119"/>
      <c r="Q73" s="103"/>
    </row>
    <row r="74" spans="1:17" ht="15" customHeight="1" x14ac:dyDescent="0.2">
      <c r="A74" s="82">
        <v>61</v>
      </c>
      <c r="B74" s="103"/>
      <c r="C74" s="104" t="s">
        <v>182</v>
      </c>
      <c r="D74" s="105" t="s">
        <v>183</v>
      </c>
      <c r="E74" s="106" t="s">
        <v>117</v>
      </c>
      <c r="F74" s="59">
        <v>724.57749999999999</v>
      </c>
      <c r="G74" s="59">
        <v>702.33819999999901</v>
      </c>
      <c r="H74" s="59">
        <v>664.53039999999999</v>
      </c>
      <c r="I74" s="59">
        <v>689.66959999999904</v>
      </c>
      <c r="J74" s="59">
        <v>795.86869999999999</v>
      </c>
      <c r="K74" s="59">
        <v>831.82480000000101</v>
      </c>
      <c r="L74" s="59">
        <v>827.06189999999901</v>
      </c>
      <c r="M74" s="59">
        <v>833.17619999999999</v>
      </c>
      <c r="N74" s="119"/>
      <c r="O74" s="119"/>
      <c r="P74" s="119"/>
      <c r="Q74" s="103"/>
    </row>
    <row r="75" spans="1:17" ht="15" customHeight="1" x14ac:dyDescent="0.2">
      <c r="A75" s="82">
        <v>62</v>
      </c>
      <c r="B75" s="103"/>
      <c r="C75" s="104" t="s">
        <v>184</v>
      </c>
      <c r="D75" s="105" t="s">
        <v>185</v>
      </c>
      <c r="E75" s="106" t="s">
        <v>117</v>
      </c>
      <c r="F75" s="59">
        <v>1335.7950000000001</v>
      </c>
      <c r="G75" s="59">
        <v>1685.3428000000001</v>
      </c>
      <c r="H75" s="59">
        <v>1855.6208999999999</v>
      </c>
      <c r="I75" s="59">
        <v>1825.9798999999998</v>
      </c>
      <c r="J75" s="59">
        <v>1488.8333</v>
      </c>
      <c r="K75" s="59">
        <v>1498.9312</v>
      </c>
      <c r="L75" s="59">
        <v>1429.5633</v>
      </c>
      <c r="M75" s="59">
        <v>1410.3732</v>
      </c>
      <c r="N75" s="119"/>
      <c r="O75" s="119"/>
      <c r="P75" s="119"/>
      <c r="Q75" s="103"/>
    </row>
    <row r="76" spans="1:17" ht="15" customHeight="1" x14ac:dyDescent="0.2">
      <c r="A76" s="82">
        <v>63</v>
      </c>
      <c r="B76" s="103"/>
      <c r="C76" s="429" t="s">
        <v>112</v>
      </c>
      <c r="D76" s="430"/>
      <c r="E76" s="107" t="s">
        <v>117</v>
      </c>
      <c r="F76" s="61">
        <v>6465.3143</v>
      </c>
      <c r="G76" s="61">
        <v>6646.8544000000002</v>
      </c>
      <c r="H76" s="61">
        <v>6862.223</v>
      </c>
      <c r="I76" s="61">
        <v>7013.2245000000003</v>
      </c>
      <c r="J76" s="61">
        <v>6794.7084000000004</v>
      </c>
      <c r="K76" s="61">
        <v>6995.7773999999999</v>
      </c>
      <c r="L76" s="61">
        <v>6922.7640999999994</v>
      </c>
      <c r="M76" s="61">
        <v>7066.5286999999998</v>
      </c>
      <c r="N76" s="119"/>
      <c r="O76" s="119"/>
      <c r="P76" s="119"/>
      <c r="Q76" s="103"/>
    </row>
    <row r="77" spans="1:17" s="51" customFormat="1" ht="30" customHeight="1" x14ac:dyDescent="0.2">
      <c r="A77" s="50"/>
      <c r="C77" s="52"/>
      <c r="D77" s="52"/>
      <c r="E77" s="52"/>
      <c r="F77" s="68" t="s">
        <v>259</v>
      </c>
      <c r="G77" s="52"/>
      <c r="H77" s="52"/>
      <c r="I77" s="52"/>
      <c r="J77" s="52"/>
      <c r="K77" s="52"/>
      <c r="L77" s="52"/>
      <c r="M77" s="52"/>
      <c r="N77" s="104"/>
      <c r="O77" s="104"/>
      <c r="P77" s="104"/>
      <c r="Q77" s="104"/>
    </row>
    <row r="78" spans="1:17" ht="15" customHeight="1" x14ac:dyDescent="0.2">
      <c r="A78" s="82">
        <v>64</v>
      </c>
      <c r="B78" s="103"/>
      <c r="C78" s="104" t="s">
        <v>158</v>
      </c>
      <c r="D78" s="105" t="s">
        <v>159</v>
      </c>
      <c r="E78" s="106" t="s">
        <v>190</v>
      </c>
      <c r="F78" s="108">
        <f>F68/F$76*100</f>
        <v>6.8512864100048478</v>
      </c>
      <c r="G78" s="108">
        <f t="shared" ref="G78:M78" si="3">G68/G$76*100</f>
        <v>6.584463471924404</v>
      </c>
      <c r="H78" s="108">
        <f t="shared" si="3"/>
        <v>6.6794914709125592</v>
      </c>
      <c r="I78" s="108">
        <f t="shared" si="3"/>
        <v>6.7914879952866327</v>
      </c>
      <c r="J78" s="108">
        <f t="shared" si="3"/>
        <v>6.9457314753934103</v>
      </c>
      <c r="K78" s="108">
        <f t="shared" si="3"/>
        <v>6.8352360668308423</v>
      </c>
      <c r="L78" s="108">
        <f t="shared" si="3"/>
        <v>6.8998739968620342</v>
      </c>
      <c r="M78" s="108">
        <f t="shared" si="3"/>
        <v>6.7979232858701906</v>
      </c>
      <c r="N78" s="119"/>
      <c r="O78" s="119"/>
      <c r="P78" s="119"/>
      <c r="Q78" s="103"/>
    </row>
    <row r="79" spans="1:17" ht="15" customHeight="1" x14ac:dyDescent="0.2">
      <c r="A79" s="82">
        <v>65</v>
      </c>
      <c r="B79" s="103"/>
      <c r="C79" s="104" t="s">
        <v>172</v>
      </c>
      <c r="D79" s="105" t="s">
        <v>173</v>
      </c>
      <c r="E79" s="106" t="s">
        <v>190</v>
      </c>
      <c r="F79" s="108">
        <f t="shared" ref="F79:M86" si="4">F69/F$76*100</f>
        <v>5.2431975348824116</v>
      </c>
      <c r="G79" s="108">
        <f t="shared" si="4"/>
        <v>4.718990083489718</v>
      </c>
      <c r="H79" s="108">
        <f t="shared" si="4"/>
        <v>4.5166180113936836</v>
      </c>
      <c r="I79" s="108">
        <f t="shared" si="4"/>
        <v>4.5718542162738416</v>
      </c>
      <c r="J79" s="108">
        <f t="shared" si="4"/>
        <v>5.2057774841375091</v>
      </c>
      <c r="K79" s="108">
        <f t="shared" si="4"/>
        <v>5.2117467316784554</v>
      </c>
      <c r="L79" s="108">
        <f t="shared" si="4"/>
        <v>5.3956439162790488</v>
      </c>
      <c r="M79" s="108">
        <f t="shared" si="4"/>
        <v>5.0543203765662206</v>
      </c>
      <c r="N79" s="119"/>
      <c r="O79" s="119"/>
      <c r="P79" s="119"/>
      <c r="Q79" s="103"/>
    </row>
    <row r="80" spans="1:17" ht="15" customHeight="1" x14ac:dyDescent="0.2">
      <c r="A80" s="82">
        <v>66</v>
      </c>
      <c r="B80" s="103"/>
      <c r="C80" s="104" t="s">
        <v>174</v>
      </c>
      <c r="D80" s="105" t="s">
        <v>175</v>
      </c>
      <c r="E80" s="106" t="s">
        <v>190</v>
      </c>
      <c r="F80" s="108">
        <f t="shared" si="4"/>
        <v>2.3437081782706217</v>
      </c>
      <c r="G80" s="108">
        <f t="shared" si="4"/>
        <v>2.3125374914184973</v>
      </c>
      <c r="H80" s="108">
        <f t="shared" si="4"/>
        <v>2.3132430992114363</v>
      </c>
      <c r="I80" s="108">
        <f t="shared" si="4"/>
        <v>2.2600688171325474</v>
      </c>
      <c r="J80" s="108">
        <f t="shared" si="4"/>
        <v>2.3521097682425927</v>
      </c>
      <c r="K80" s="108">
        <f t="shared" si="4"/>
        <v>2.3231199437534986</v>
      </c>
      <c r="L80" s="108">
        <f t="shared" si="4"/>
        <v>2.3831680181042136</v>
      </c>
      <c r="M80" s="108">
        <f t="shared" si="4"/>
        <v>2.5480417280410959</v>
      </c>
      <c r="N80" s="119"/>
      <c r="O80" s="119"/>
      <c r="P80" s="119"/>
      <c r="Q80" s="103"/>
    </row>
    <row r="81" spans="1:17" ht="15" customHeight="1" x14ac:dyDescent="0.2">
      <c r="A81" s="82">
        <v>67</v>
      </c>
      <c r="B81" s="103"/>
      <c r="C81" s="104" t="s">
        <v>176</v>
      </c>
      <c r="D81" s="105" t="s">
        <v>177</v>
      </c>
      <c r="E81" s="106" t="s">
        <v>190</v>
      </c>
      <c r="F81" s="108">
        <f t="shared" si="4"/>
        <v>4.5791308243127489</v>
      </c>
      <c r="G81" s="108">
        <f t="shared" si="4"/>
        <v>4.5058245897487987</v>
      </c>
      <c r="H81" s="108">
        <f t="shared" si="4"/>
        <v>4.7426963536451678</v>
      </c>
      <c r="I81" s="108">
        <f t="shared" si="4"/>
        <v>5.3269733487071456</v>
      </c>
      <c r="J81" s="108">
        <f t="shared" si="4"/>
        <v>5.6680578080436677</v>
      </c>
      <c r="K81" s="108">
        <f t="shared" si="4"/>
        <v>6.0878437898838804</v>
      </c>
      <c r="L81" s="108">
        <f t="shared" si="4"/>
        <v>6.3802246273276895</v>
      </c>
      <c r="M81" s="108">
        <f t="shared" si="4"/>
        <v>6.0892712428946902</v>
      </c>
      <c r="N81" s="119"/>
      <c r="O81" s="119"/>
      <c r="P81" s="119"/>
      <c r="Q81" s="103"/>
    </row>
    <row r="82" spans="1:17" ht="15" customHeight="1" x14ac:dyDescent="0.2">
      <c r="A82" s="82">
        <v>68</v>
      </c>
      <c r="B82" s="103"/>
      <c r="C82" s="104" t="s">
        <v>178</v>
      </c>
      <c r="D82" s="105" t="s">
        <v>179</v>
      </c>
      <c r="E82" s="106" t="s">
        <v>190</v>
      </c>
      <c r="F82" s="108">
        <f t="shared" si="4"/>
        <v>20.192070167416301</v>
      </c>
      <c r="G82" s="108">
        <f t="shared" si="4"/>
        <v>20.142717433377211</v>
      </c>
      <c r="H82" s="108">
        <f t="shared" si="4"/>
        <v>20.176120770193563</v>
      </c>
      <c r="I82" s="108">
        <f t="shared" si="4"/>
        <v>20.555635998819085</v>
      </c>
      <c r="J82" s="108">
        <f t="shared" si="4"/>
        <v>21.390514712890404</v>
      </c>
      <c r="K82" s="108">
        <f t="shared" si="4"/>
        <v>21.986088350952961</v>
      </c>
      <c r="L82" s="108">
        <f t="shared" si="4"/>
        <v>22.707047030535104</v>
      </c>
      <c r="M82" s="108">
        <f t="shared" si="4"/>
        <v>23.937178660294695</v>
      </c>
      <c r="N82" s="119"/>
      <c r="O82" s="119"/>
      <c r="P82" s="119"/>
      <c r="Q82" s="103"/>
    </row>
    <row r="83" spans="1:17" ht="15" customHeight="1" x14ac:dyDescent="0.2">
      <c r="A83" s="82">
        <v>69</v>
      </c>
      <c r="B83" s="103"/>
      <c r="C83" s="104" t="s">
        <v>180</v>
      </c>
      <c r="D83" s="105" t="s">
        <v>181</v>
      </c>
      <c r="E83" s="106" t="s">
        <v>190</v>
      </c>
      <c r="F83" s="108">
        <f t="shared" si="4"/>
        <v>28.92251193418408</v>
      </c>
      <c r="G83" s="108">
        <f t="shared" si="4"/>
        <v>25.813497584662002</v>
      </c>
      <c r="H83" s="108">
        <f t="shared" si="4"/>
        <v>24.846831704536562</v>
      </c>
      <c r="I83" s="108">
        <f t="shared" si="4"/>
        <v>24.623895898384546</v>
      </c>
      <c r="J83" s="108">
        <f t="shared" si="4"/>
        <v>24.813083958098918</v>
      </c>
      <c r="K83" s="108">
        <f t="shared" si="4"/>
        <v>24.239353299034359</v>
      </c>
      <c r="L83" s="108">
        <f t="shared" si="4"/>
        <v>23.636872156311089</v>
      </c>
      <c r="M83" s="108">
        <f t="shared" si="4"/>
        <v>23.82430428677096</v>
      </c>
      <c r="N83" s="119"/>
      <c r="O83" s="119"/>
      <c r="P83" s="119"/>
      <c r="Q83" s="103"/>
    </row>
    <row r="84" spans="1:17" ht="15" customHeight="1" x14ac:dyDescent="0.2">
      <c r="A84" s="82">
        <v>70</v>
      </c>
      <c r="B84" s="103"/>
      <c r="C84" s="104" t="s">
        <v>182</v>
      </c>
      <c r="D84" s="105" t="s">
        <v>183</v>
      </c>
      <c r="E84" s="106" t="s">
        <v>190</v>
      </c>
      <c r="F84" s="108">
        <f t="shared" si="4"/>
        <v>11.20715043969324</v>
      </c>
      <c r="G84" s="108">
        <f t="shared" si="4"/>
        <v>10.566474872685628</v>
      </c>
      <c r="H84" s="108">
        <f t="shared" si="4"/>
        <v>9.6838939801285964</v>
      </c>
      <c r="I84" s="108">
        <f t="shared" si="4"/>
        <v>9.8338446174081415</v>
      </c>
      <c r="J84" s="108">
        <f t="shared" si="4"/>
        <v>11.713066303183812</v>
      </c>
      <c r="K84" s="108">
        <f t="shared" si="4"/>
        <v>11.890384047954427</v>
      </c>
      <c r="L84" s="108">
        <f t="shared" si="4"/>
        <v>11.946989498024339</v>
      </c>
      <c r="M84" s="108">
        <f t="shared" si="4"/>
        <v>11.790459437318921</v>
      </c>
      <c r="N84" s="119"/>
      <c r="O84" s="119"/>
      <c r="P84" s="119"/>
      <c r="Q84" s="103"/>
    </row>
    <row r="85" spans="1:17" ht="15" customHeight="1" x14ac:dyDescent="0.2">
      <c r="A85" s="82">
        <v>71</v>
      </c>
      <c r="B85" s="103"/>
      <c r="C85" s="104" t="s">
        <v>184</v>
      </c>
      <c r="D85" s="105" t="s">
        <v>185</v>
      </c>
      <c r="E85" s="106" t="s">
        <v>190</v>
      </c>
      <c r="F85" s="108">
        <f t="shared" si="4"/>
        <v>20.660944511235904</v>
      </c>
      <c r="G85" s="108">
        <f t="shared" si="4"/>
        <v>25.355494472693728</v>
      </c>
      <c r="H85" s="108">
        <f t="shared" si="4"/>
        <v>27.041104609978429</v>
      </c>
      <c r="I85" s="108">
        <f t="shared" si="4"/>
        <v>26.036239107988056</v>
      </c>
      <c r="J85" s="108">
        <f t="shared" si="4"/>
        <v>21.911658490009668</v>
      </c>
      <c r="K85" s="108">
        <f t="shared" si="4"/>
        <v>21.426227769911605</v>
      </c>
      <c r="L85" s="108">
        <f t="shared" si="4"/>
        <v>20.650180756556477</v>
      </c>
      <c r="M85" s="108">
        <f t="shared" si="4"/>
        <v>19.958500982243237</v>
      </c>
      <c r="N85" s="119"/>
      <c r="O85" s="119"/>
      <c r="P85" s="119"/>
      <c r="Q85" s="103"/>
    </row>
    <row r="86" spans="1:17" ht="15" customHeight="1" x14ac:dyDescent="0.2">
      <c r="A86" s="82">
        <v>72</v>
      </c>
      <c r="B86" s="103"/>
      <c r="C86" s="429" t="s">
        <v>112</v>
      </c>
      <c r="D86" s="430"/>
      <c r="E86" s="107" t="s">
        <v>190</v>
      </c>
      <c r="F86" s="109">
        <f t="shared" si="4"/>
        <v>100</v>
      </c>
      <c r="G86" s="109">
        <f t="shared" si="4"/>
        <v>100</v>
      </c>
      <c r="H86" s="109">
        <f t="shared" si="4"/>
        <v>100</v>
      </c>
      <c r="I86" s="109">
        <f t="shared" si="4"/>
        <v>100</v>
      </c>
      <c r="J86" s="109">
        <f t="shared" si="4"/>
        <v>100</v>
      </c>
      <c r="K86" s="109">
        <f t="shared" si="4"/>
        <v>100</v>
      </c>
      <c r="L86" s="109">
        <f t="shared" si="4"/>
        <v>100</v>
      </c>
      <c r="M86" s="109">
        <f t="shared" si="4"/>
        <v>100</v>
      </c>
      <c r="N86" s="119"/>
      <c r="O86" s="119"/>
      <c r="P86" s="119"/>
      <c r="Q86" s="103"/>
    </row>
    <row r="87" spans="1:17" s="51" customFormat="1" ht="30" customHeight="1" x14ac:dyDescent="0.2">
      <c r="A87" s="50"/>
      <c r="C87" s="52"/>
      <c r="D87" s="112"/>
      <c r="E87" s="52"/>
      <c r="F87" s="68" t="s">
        <v>212</v>
      </c>
      <c r="G87" s="52"/>
      <c r="H87" s="52"/>
      <c r="I87" s="52"/>
      <c r="J87" s="52"/>
      <c r="K87" s="52"/>
      <c r="L87" s="52"/>
      <c r="M87" s="52"/>
      <c r="N87" s="104"/>
      <c r="O87" s="104"/>
      <c r="P87" s="104"/>
      <c r="Q87" s="104"/>
    </row>
    <row r="88" spans="1:17" ht="15" customHeight="1" x14ac:dyDescent="0.2">
      <c r="A88" s="82">
        <v>73</v>
      </c>
      <c r="B88" s="103"/>
      <c r="C88" s="104" t="s">
        <v>158</v>
      </c>
      <c r="D88" s="105" t="s">
        <v>159</v>
      </c>
      <c r="E88" s="106" t="s">
        <v>213</v>
      </c>
      <c r="F88" s="113">
        <f t="shared" ref="F88:M96" si="5">F8/F68</f>
        <v>7.1491508852497707E-2</v>
      </c>
      <c r="G88" s="113">
        <f t="shared" si="5"/>
        <v>7.1601557056688567E-2</v>
      </c>
      <c r="H88" s="113">
        <f t="shared" si="5"/>
        <v>7.5223245424519428E-2</v>
      </c>
      <c r="I88" s="113">
        <f t="shared" si="5"/>
        <v>7.3148678642174572E-2</v>
      </c>
      <c r="J88" s="113">
        <f t="shared" si="5"/>
        <v>7.255780993825578E-2</v>
      </c>
      <c r="K88" s="113">
        <f t="shared" si="5"/>
        <v>7.1832815972339023E-2</v>
      </c>
      <c r="L88" s="113">
        <f t="shared" si="5"/>
        <v>7.2498594114934214E-2</v>
      </c>
      <c r="M88" s="113">
        <f t="shared" si="5"/>
        <v>7.5787931484782994E-2</v>
      </c>
      <c r="N88" s="119"/>
      <c r="O88" s="119"/>
      <c r="P88" s="119"/>
      <c r="Q88" s="103"/>
    </row>
    <row r="89" spans="1:17" ht="15" customHeight="1" x14ac:dyDescent="0.2">
      <c r="A89" s="82">
        <v>74</v>
      </c>
      <c r="B89" s="103"/>
      <c r="C89" s="104" t="s">
        <v>172</v>
      </c>
      <c r="D89" s="105" t="s">
        <v>173</v>
      </c>
      <c r="E89" s="106" t="s">
        <v>213</v>
      </c>
      <c r="F89" s="113">
        <f t="shared" si="5"/>
        <v>0.45122872457185359</v>
      </c>
      <c r="G89" s="113">
        <f t="shared" si="5"/>
        <v>0.44738526223001718</v>
      </c>
      <c r="H89" s="113">
        <f t="shared" si="5"/>
        <v>0.46794850159895579</v>
      </c>
      <c r="I89" s="113">
        <f t="shared" si="5"/>
        <v>0.46840154660467809</v>
      </c>
      <c r="J89" s="113">
        <f t="shared" si="5"/>
        <v>0.47541134747454605</v>
      </c>
      <c r="K89" s="113">
        <f t="shared" si="5"/>
        <v>0.47206822779107749</v>
      </c>
      <c r="L89" s="113">
        <f t="shared" si="5"/>
        <v>0.47859386791665781</v>
      </c>
      <c r="M89" s="113">
        <f t="shared" si="5"/>
        <v>0.47759136632096361</v>
      </c>
      <c r="N89" s="119"/>
      <c r="O89" s="119"/>
      <c r="P89" s="119"/>
      <c r="Q89" s="103"/>
    </row>
    <row r="90" spans="1:17" ht="15" customHeight="1" x14ac:dyDescent="0.2">
      <c r="A90" s="82">
        <v>75</v>
      </c>
      <c r="B90" s="103"/>
      <c r="C90" s="104" t="s">
        <v>174</v>
      </c>
      <c r="D90" s="105" t="s">
        <v>175</v>
      </c>
      <c r="E90" s="106" t="s">
        <v>213</v>
      </c>
      <c r="F90" s="113">
        <f t="shared" si="5"/>
        <v>0.12856606926380124</v>
      </c>
      <c r="G90" s="113">
        <f t="shared" si="5"/>
        <v>0.13008525632568391</v>
      </c>
      <c r="H90" s="113">
        <f t="shared" si="5"/>
        <v>0.13139178665695078</v>
      </c>
      <c r="I90" s="113">
        <f t="shared" si="5"/>
        <v>0.13214260211633355</v>
      </c>
      <c r="J90" s="113">
        <f t="shared" si="5"/>
        <v>0.12736604188240699</v>
      </c>
      <c r="K90" s="113">
        <f t="shared" si="5"/>
        <v>0.12766282102948431</v>
      </c>
      <c r="L90" s="113">
        <f t="shared" si="5"/>
        <v>0.12827113983361549</v>
      </c>
      <c r="M90" s="113">
        <f t="shared" si="5"/>
        <v>0.12778409682893799</v>
      </c>
      <c r="N90" s="119"/>
      <c r="O90" s="119"/>
      <c r="P90" s="119"/>
      <c r="Q90" s="103"/>
    </row>
    <row r="91" spans="1:17" ht="15" customHeight="1" x14ac:dyDescent="0.2">
      <c r="A91" s="82">
        <v>76</v>
      </c>
      <c r="B91" s="103"/>
      <c r="C91" s="104" t="s">
        <v>176</v>
      </c>
      <c r="D91" s="105" t="s">
        <v>177</v>
      </c>
      <c r="E91" s="106" t="s">
        <v>213</v>
      </c>
      <c r="F91" s="113">
        <f t="shared" si="5"/>
        <v>1.1477955561520385</v>
      </c>
      <c r="G91" s="113">
        <f t="shared" si="5"/>
        <v>1.1626809685650976</v>
      </c>
      <c r="H91" s="113">
        <f t="shared" si="5"/>
        <v>1.1606217135036214</v>
      </c>
      <c r="I91" s="113">
        <f t="shared" si="5"/>
        <v>1.1635862146802105</v>
      </c>
      <c r="J91" s="113">
        <f t="shared" si="5"/>
        <v>1.0982978508547887</v>
      </c>
      <c r="K91" s="113">
        <f t="shared" si="5"/>
        <v>1.1065260424161594</v>
      </c>
      <c r="L91" s="113">
        <f t="shared" si="5"/>
        <v>1.0882013758735793</v>
      </c>
      <c r="M91" s="113">
        <f t="shared" si="5"/>
        <v>1.0896038599008111</v>
      </c>
      <c r="N91" s="119"/>
      <c r="O91" s="119"/>
      <c r="P91" s="119"/>
      <c r="Q91" s="103"/>
    </row>
    <row r="92" spans="1:17" ht="15" customHeight="1" x14ac:dyDescent="0.2">
      <c r="A92" s="82">
        <v>77</v>
      </c>
      <c r="B92" s="103"/>
      <c r="C92" s="104" t="s">
        <v>178</v>
      </c>
      <c r="D92" s="105" t="s">
        <v>179</v>
      </c>
      <c r="E92" s="106" t="s">
        <v>213</v>
      </c>
      <c r="F92" s="113">
        <f t="shared" si="5"/>
        <v>0.22642199431771418</v>
      </c>
      <c r="G92" s="113">
        <f t="shared" si="5"/>
        <v>0.22688705289110914</v>
      </c>
      <c r="H92" s="113">
        <f t="shared" si="5"/>
        <v>0.22653528928177166</v>
      </c>
      <c r="I92" s="113">
        <f t="shared" si="5"/>
        <v>0.22681767883097609</v>
      </c>
      <c r="J92" s="113">
        <f t="shared" si="5"/>
        <v>0.21807711138187358</v>
      </c>
      <c r="K92" s="113">
        <f t="shared" si="5"/>
        <v>0.21585196368714266</v>
      </c>
      <c r="L92" s="113">
        <f t="shared" si="5"/>
        <v>0.21669186027921597</v>
      </c>
      <c r="M92" s="113">
        <f t="shared" si="5"/>
        <v>0.21717445953262834</v>
      </c>
      <c r="N92" s="119"/>
      <c r="O92" s="119"/>
      <c r="P92" s="119"/>
      <c r="Q92" s="103"/>
    </row>
    <row r="93" spans="1:17" ht="15" customHeight="1" x14ac:dyDescent="0.2">
      <c r="A93" s="82">
        <v>78</v>
      </c>
      <c r="B93" s="103"/>
      <c r="C93" s="104" t="s">
        <v>180</v>
      </c>
      <c r="D93" s="105" t="s">
        <v>181</v>
      </c>
      <c r="E93" s="106" t="s">
        <v>213</v>
      </c>
      <c r="F93" s="113">
        <f t="shared" si="5"/>
        <v>0.16847293500411289</v>
      </c>
      <c r="G93" s="113">
        <f t="shared" si="5"/>
        <v>0.17971436616563047</v>
      </c>
      <c r="H93" s="113">
        <f t="shared" si="5"/>
        <v>0.1837943561100786</v>
      </c>
      <c r="I93" s="113">
        <f t="shared" si="5"/>
        <v>0.17990130508953261</v>
      </c>
      <c r="J93" s="113">
        <f t="shared" si="5"/>
        <v>0.19236365140232661</v>
      </c>
      <c r="K93" s="113">
        <f t="shared" si="5"/>
        <v>0.2002935247019752</v>
      </c>
      <c r="L93" s="113">
        <f t="shared" si="5"/>
        <v>0.20833074050554998</v>
      </c>
      <c r="M93" s="113">
        <f t="shared" si="5"/>
        <v>0.20818845116795967</v>
      </c>
      <c r="N93" s="119"/>
      <c r="O93" s="119"/>
      <c r="P93" s="119"/>
      <c r="Q93" s="103"/>
    </row>
    <row r="94" spans="1:17" ht="15" customHeight="1" x14ac:dyDescent="0.2">
      <c r="A94" s="82">
        <v>79</v>
      </c>
      <c r="B94" s="103"/>
      <c r="C94" s="104" t="s">
        <v>182</v>
      </c>
      <c r="D94" s="105" t="s">
        <v>183</v>
      </c>
      <c r="E94" s="106" t="s">
        <v>213</v>
      </c>
      <c r="F94" s="113">
        <f t="shared" si="5"/>
        <v>0.13580770133348039</v>
      </c>
      <c r="G94" s="113">
        <f t="shared" si="5"/>
        <v>0.13682304889177754</v>
      </c>
      <c r="H94" s="113">
        <f t="shared" si="5"/>
        <v>0.14813768681027789</v>
      </c>
      <c r="I94" s="113">
        <f t="shared" si="5"/>
        <v>0.1487657098664841</v>
      </c>
      <c r="J94" s="113">
        <f t="shared" si="5"/>
        <v>0.16537214071846021</v>
      </c>
      <c r="K94" s="113">
        <f t="shared" si="5"/>
        <v>0.1545223077700591</v>
      </c>
      <c r="L94" s="113">
        <f t="shared" si="5"/>
        <v>0.1642357302464062</v>
      </c>
      <c r="M94" s="113">
        <f t="shared" si="5"/>
        <v>0.1685123821070561</v>
      </c>
      <c r="N94" s="119"/>
      <c r="O94" s="119"/>
      <c r="P94" s="119"/>
      <c r="Q94" s="103"/>
    </row>
    <row r="95" spans="1:17" ht="15" customHeight="1" x14ac:dyDescent="0.2">
      <c r="A95" s="82">
        <v>80</v>
      </c>
      <c r="B95" s="103"/>
      <c r="C95" s="104" t="s">
        <v>184</v>
      </c>
      <c r="D95" s="105" t="s">
        <v>185</v>
      </c>
      <c r="E95" s="106" t="s">
        <v>213</v>
      </c>
      <c r="F95" s="113">
        <f t="shared" si="5"/>
        <v>9.7978850851100655E-2</v>
      </c>
      <c r="G95" s="113">
        <f t="shared" si="5"/>
        <v>0.10389765942595534</v>
      </c>
      <c r="H95" s="113">
        <f t="shared" si="5"/>
        <v>0.10305997834266849</v>
      </c>
      <c r="I95" s="113">
        <f t="shared" si="5"/>
        <v>9.9726214706429145E-2</v>
      </c>
      <c r="J95" s="113">
        <f t="shared" si="5"/>
        <v>9.5856198766166786E-2</v>
      </c>
      <c r="K95" s="113">
        <f t="shared" si="5"/>
        <v>0.10271484659821746</v>
      </c>
      <c r="L95" s="113">
        <f t="shared" si="5"/>
        <v>9.6984667172724706E-2</v>
      </c>
      <c r="M95" s="113">
        <f t="shared" si="5"/>
        <v>0.1015475113162885</v>
      </c>
      <c r="N95" s="119"/>
      <c r="O95" s="119"/>
      <c r="P95" s="119"/>
      <c r="Q95" s="103"/>
    </row>
    <row r="96" spans="1:17" ht="15" customHeight="1" x14ac:dyDescent="0.2">
      <c r="A96" s="82">
        <v>81</v>
      </c>
      <c r="B96" s="103"/>
      <c r="C96" s="429" t="s">
        <v>112</v>
      </c>
      <c r="D96" s="430"/>
      <c r="E96" s="107" t="s">
        <v>213</v>
      </c>
      <c r="F96" s="114">
        <f t="shared" si="5"/>
        <v>0.21403859708917478</v>
      </c>
      <c r="G96" s="114">
        <f t="shared" si="5"/>
        <v>0.21411619973505816</v>
      </c>
      <c r="H96" s="114">
        <f t="shared" si="5"/>
        <v>0.21783131268095196</v>
      </c>
      <c r="I96" s="114">
        <f t="shared" si="5"/>
        <v>0.22286983186916942</v>
      </c>
      <c r="J96" s="114">
        <f t="shared" si="5"/>
        <v>0.22978947605749792</v>
      </c>
      <c r="K96" s="114">
        <f t="shared" si="5"/>
        <v>0.23623075174152339</v>
      </c>
      <c r="L96" s="114">
        <f t="shared" si="5"/>
        <v>0.24140806946312388</v>
      </c>
      <c r="M96" s="114">
        <f t="shared" si="5"/>
        <v>0.24061656338009921</v>
      </c>
      <c r="N96" s="119"/>
      <c r="O96" s="119"/>
      <c r="P96" s="119"/>
      <c r="Q96" s="103"/>
    </row>
    <row r="97" spans="1:17" s="51" customFormat="1" ht="30" customHeight="1" x14ac:dyDescent="0.2">
      <c r="A97" s="50"/>
      <c r="C97" s="112"/>
      <c r="D97" s="112"/>
      <c r="E97" s="52"/>
      <c r="F97" s="68" t="s">
        <v>204</v>
      </c>
      <c r="G97" s="52"/>
      <c r="H97" s="52"/>
      <c r="I97" s="52"/>
      <c r="J97" s="52"/>
      <c r="K97" s="52"/>
      <c r="L97" s="52"/>
      <c r="M97" s="52"/>
      <c r="N97" s="104"/>
      <c r="O97" s="104"/>
      <c r="P97" s="104"/>
      <c r="Q97" s="104"/>
    </row>
    <row r="98" spans="1:17" ht="15" customHeight="1" x14ac:dyDescent="0.2">
      <c r="A98" s="82">
        <v>82</v>
      </c>
      <c r="B98" s="103"/>
      <c r="C98" s="104" t="s">
        <v>158</v>
      </c>
      <c r="D98" s="105" t="s">
        <v>159</v>
      </c>
      <c r="E98" s="106" t="s">
        <v>260</v>
      </c>
      <c r="F98" s="115">
        <f t="shared" ref="F98:M106" si="6">F8/$F8*100</f>
        <v>100</v>
      </c>
      <c r="G98" s="115">
        <f t="shared" si="6"/>
        <v>98.956151448782975</v>
      </c>
      <c r="H98" s="115">
        <f t="shared" si="6"/>
        <v>108.87898535834817</v>
      </c>
      <c r="I98" s="115">
        <f t="shared" si="6"/>
        <v>110.02032809454614</v>
      </c>
      <c r="J98" s="115">
        <f t="shared" si="6"/>
        <v>108.1326260068153</v>
      </c>
      <c r="K98" s="115">
        <f t="shared" si="6"/>
        <v>108.46663420704739</v>
      </c>
      <c r="L98" s="115">
        <f t="shared" si="6"/>
        <v>109.35384281197651</v>
      </c>
      <c r="M98" s="115">
        <f t="shared" si="6"/>
        <v>114.96515042187987</v>
      </c>
      <c r="N98" s="103"/>
      <c r="O98" s="103"/>
      <c r="P98" s="103"/>
      <c r="Q98" s="103"/>
    </row>
    <row r="99" spans="1:17" ht="15" customHeight="1" x14ac:dyDescent="0.2">
      <c r="A99" s="82">
        <v>83</v>
      </c>
      <c r="B99" s="103"/>
      <c r="C99" s="104" t="s">
        <v>172</v>
      </c>
      <c r="D99" s="105" t="s">
        <v>173</v>
      </c>
      <c r="E99" s="106" t="s">
        <v>260</v>
      </c>
      <c r="F99" s="115">
        <f t="shared" si="6"/>
        <v>100</v>
      </c>
      <c r="G99" s="115">
        <f t="shared" si="6"/>
        <v>91.74117608729037</v>
      </c>
      <c r="H99" s="115">
        <f t="shared" si="6"/>
        <v>94.818624242988065</v>
      </c>
      <c r="I99" s="115">
        <f t="shared" si="6"/>
        <v>98.18515605423643</v>
      </c>
      <c r="J99" s="115">
        <f t="shared" si="6"/>
        <v>109.93686977923025</v>
      </c>
      <c r="K99" s="115">
        <f t="shared" si="6"/>
        <v>112.52303975854893</v>
      </c>
      <c r="L99" s="115">
        <f t="shared" si="6"/>
        <v>116.87115687804348</v>
      </c>
      <c r="M99" s="115">
        <f t="shared" si="6"/>
        <v>111.51743220508735</v>
      </c>
      <c r="N99" s="103"/>
      <c r="O99" s="103"/>
      <c r="P99" s="103"/>
      <c r="Q99" s="103"/>
    </row>
    <row r="100" spans="1:17" ht="15" customHeight="1" x14ac:dyDescent="0.2">
      <c r="A100" s="82">
        <v>84</v>
      </c>
      <c r="B100" s="103"/>
      <c r="C100" s="104" t="s">
        <v>174</v>
      </c>
      <c r="D100" s="105" t="s">
        <v>175</v>
      </c>
      <c r="E100" s="106" t="s">
        <v>260</v>
      </c>
      <c r="F100" s="115">
        <f t="shared" si="6"/>
        <v>100</v>
      </c>
      <c r="G100" s="115">
        <f t="shared" si="6"/>
        <v>102.63925266550105</v>
      </c>
      <c r="H100" s="115">
        <f t="shared" si="6"/>
        <v>107.06185817204725</v>
      </c>
      <c r="I100" s="115">
        <f t="shared" si="6"/>
        <v>107.51342948549375</v>
      </c>
      <c r="J100" s="115">
        <f t="shared" si="6"/>
        <v>104.48706199243838</v>
      </c>
      <c r="K100" s="115">
        <f t="shared" si="6"/>
        <v>106.50071134386062</v>
      </c>
      <c r="L100" s="115">
        <f t="shared" si="6"/>
        <v>108.62845558687313</v>
      </c>
      <c r="M100" s="115">
        <f t="shared" si="6"/>
        <v>118.10544682894664</v>
      </c>
      <c r="N100" s="103"/>
      <c r="O100" s="103"/>
      <c r="P100" s="103"/>
      <c r="Q100" s="103"/>
    </row>
    <row r="101" spans="1:17" ht="15" customHeight="1" x14ac:dyDescent="0.2">
      <c r="A101" s="82">
        <v>85</v>
      </c>
      <c r="B101" s="103"/>
      <c r="C101" s="104" t="s">
        <v>176</v>
      </c>
      <c r="D101" s="105" t="s">
        <v>177</v>
      </c>
      <c r="E101" s="106" t="s">
        <v>260</v>
      </c>
      <c r="F101" s="115">
        <f t="shared" si="6"/>
        <v>100</v>
      </c>
      <c r="G101" s="115">
        <f t="shared" si="6"/>
        <v>102.47402092312655</v>
      </c>
      <c r="H101" s="115">
        <f t="shared" si="6"/>
        <v>111.15873764709877</v>
      </c>
      <c r="I101" s="115">
        <f t="shared" si="6"/>
        <v>127.92622963734877</v>
      </c>
      <c r="J101" s="115">
        <f t="shared" si="6"/>
        <v>124.47667974621891</v>
      </c>
      <c r="K101" s="115">
        <f t="shared" si="6"/>
        <v>138.68321127877371</v>
      </c>
      <c r="L101" s="115">
        <f t="shared" si="6"/>
        <v>141.44498048805843</v>
      </c>
      <c r="M101" s="115">
        <f t="shared" si="6"/>
        <v>137.97577670716623</v>
      </c>
      <c r="N101" s="103"/>
      <c r="O101" s="103"/>
      <c r="P101" s="103"/>
      <c r="Q101" s="103"/>
    </row>
    <row r="102" spans="1:17" ht="15" customHeight="1" x14ac:dyDescent="0.2">
      <c r="A102" s="82">
        <v>86</v>
      </c>
      <c r="B102" s="103"/>
      <c r="C102" s="104" t="s">
        <v>178</v>
      </c>
      <c r="D102" s="105" t="s">
        <v>179</v>
      </c>
      <c r="E102" s="106" t="s">
        <v>260</v>
      </c>
      <c r="F102" s="115">
        <f t="shared" si="6"/>
        <v>100</v>
      </c>
      <c r="G102" s="115">
        <f t="shared" si="6"/>
        <v>102.76727473327591</v>
      </c>
      <c r="H102" s="115">
        <f t="shared" si="6"/>
        <v>106.10827663208188</v>
      </c>
      <c r="I102" s="115">
        <f t="shared" si="6"/>
        <v>110.62071502267565</v>
      </c>
      <c r="J102" s="115">
        <f t="shared" si="6"/>
        <v>107.22919460695664</v>
      </c>
      <c r="K102" s="115">
        <f t="shared" si="6"/>
        <v>112.31838614999047</v>
      </c>
      <c r="L102" s="115">
        <f t="shared" si="6"/>
        <v>115.2374633922977</v>
      </c>
      <c r="M102" s="115">
        <f t="shared" si="6"/>
        <v>124.27928256682175</v>
      </c>
      <c r="N102" s="103"/>
      <c r="O102" s="103"/>
      <c r="P102" s="103"/>
      <c r="Q102" s="103"/>
    </row>
    <row r="103" spans="1:17" ht="15" customHeight="1" x14ac:dyDescent="0.2">
      <c r="A103" s="82">
        <v>87</v>
      </c>
      <c r="B103" s="103"/>
      <c r="C103" s="104" t="s">
        <v>180</v>
      </c>
      <c r="D103" s="105" t="s">
        <v>181</v>
      </c>
      <c r="E103" s="106" t="s">
        <v>260</v>
      </c>
      <c r="F103" s="115">
        <f t="shared" si="6"/>
        <v>100</v>
      </c>
      <c r="G103" s="115">
        <f t="shared" si="6"/>
        <v>97.879112117140565</v>
      </c>
      <c r="H103" s="115">
        <f t="shared" si="6"/>
        <v>99.474605064023422</v>
      </c>
      <c r="I103" s="115">
        <f t="shared" si="6"/>
        <v>98.617281984190186</v>
      </c>
      <c r="J103" s="115">
        <f t="shared" si="6"/>
        <v>102.94820710751908</v>
      </c>
      <c r="K103" s="115">
        <f t="shared" si="6"/>
        <v>107.81225431309404</v>
      </c>
      <c r="L103" s="115">
        <f t="shared" si="6"/>
        <v>108.2099268958937</v>
      </c>
      <c r="M103" s="115">
        <f t="shared" si="6"/>
        <v>111.25696169556085</v>
      </c>
      <c r="N103" s="103"/>
      <c r="O103" s="103"/>
      <c r="P103" s="103"/>
      <c r="Q103" s="103"/>
    </row>
    <row r="104" spans="1:17" ht="15" customHeight="1" x14ac:dyDescent="0.2">
      <c r="A104" s="82">
        <v>88</v>
      </c>
      <c r="B104" s="103"/>
      <c r="C104" s="104" t="s">
        <v>182</v>
      </c>
      <c r="D104" s="105" t="s">
        <v>183</v>
      </c>
      <c r="E104" s="106" t="s">
        <v>260</v>
      </c>
      <c r="F104" s="115">
        <f t="shared" si="6"/>
        <v>100</v>
      </c>
      <c r="G104" s="115">
        <f t="shared" si="6"/>
        <v>97.655410875563547</v>
      </c>
      <c r="H104" s="115">
        <f t="shared" si="6"/>
        <v>100.03942103131899</v>
      </c>
      <c r="I104" s="115">
        <f t="shared" si="6"/>
        <v>104.26407139545273</v>
      </c>
      <c r="J104" s="115">
        <f t="shared" si="6"/>
        <v>133.75022798671526</v>
      </c>
      <c r="K104" s="115">
        <f t="shared" si="6"/>
        <v>130.62124158588472</v>
      </c>
      <c r="L104" s="115">
        <f t="shared" si="6"/>
        <v>138.03728801485926</v>
      </c>
      <c r="M104" s="115">
        <f t="shared" si="6"/>
        <v>142.67879444216308</v>
      </c>
      <c r="N104" s="103"/>
      <c r="O104" s="103"/>
      <c r="P104" s="103"/>
      <c r="Q104" s="103"/>
    </row>
    <row r="105" spans="1:17" ht="15" customHeight="1" x14ac:dyDescent="0.2">
      <c r="A105" s="82">
        <v>89</v>
      </c>
      <c r="B105" s="103"/>
      <c r="C105" s="104" t="s">
        <v>184</v>
      </c>
      <c r="D105" s="105" t="s">
        <v>185</v>
      </c>
      <c r="E105" s="106" t="s">
        <v>260</v>
      </c>
      <c r="F105" s="115">
        <f t="shared" si="6"/>
        <v>100</v>
      </c>
      <c r="G105" s="115">
        <f t="shared" si="6"/>
        <v>133.78944710819678</v>
      </c>
      <c r="H105" s="115">
        <f t="shared" si="6"/>
        <v>146.11915336672237</v>
      </c>
      <c r="I105" s="115">
        <f t="shared" si="6"/>
        <v>139.13396844650148</v>
      </c>
      <c r="J105" s="115">
        <f t="shared" si="6"/>
        <v>109.04207861305117</v>
      </c>
      <c r="K105" s="115">
        <f t="shared" si="6"/>
        <v>117.63668194140364</v>
      </c>
      <c r="L105" s="115">
        <f t="shared" si="6"/>
        <v>105.93374236701318</v>
      </c>
      <c r="M105" s="115">
        <f t="shared" si="6"/>
        <v>109.42868395439085</v>
      </c>
      <c r="N105" s="103"/>
      <c r="O105" s="103"/>
      <c r="P105" s="103"/>
      <c r="Q105" s="103"/>
    </row>
    <row r="106" spans="1:17" ht="15" customHeight="1" x14ac:dyDescent="0.2">
      <c r="A106" s="82">
        <v>90</v>
      </c>
      <c r="B106" s="103"/>
      <c r="C106" s="429" t="s">
        <v>112</v>
      </c>
      <c r="D106" s="430"/>
      <c r="E106" s="107" t="s">
        <v>260</v>
      </c>
      <c r="F106" s="117">
        <f t="shared" si="6"/>
        <v>100</v>
      </c>
      <c r="G106" s="117">
        <f t="shared" si="6"/>
        <v>102.84518277404243</v>
      </c>
      <c r="H106" s="117">
        <f t="shared" si="6"/>
        <v>108.01980719591036</v>
      </c>
      <c r="I106" s="117">
        <f t="shared" si="6"/>
        <v>112.9502740037824</v>
      </c>
      <c r="J106" s="117">
        <f t="shared" si="6"/>
        <v>112.82860545586853</v>
      </c>
      <c r="K106" s="117">
        <f t="shared" si="6"/>
        <v>119.4237422788562</v>
      </c>
      <c r="L106" s="117">
        <f t="shared" si="6"/>
        <v>120.76736147148208</v>
      </c>
      <c r="M106" s="117">
        <f t="shared" si="6"/>
        <v>122.8711459941088</v>
      </c>
      <c r="N106" s="103"/>
      <c r="O106" s="103"/>
      <c r="P106" s="103"/>
      <c r="Q106" s="103"/>
    </row>
    <row r="107" spans="1:17" ht="30" customHeight="1" x14ac:dyDescent="0.2">
      <c r="A107" s="50"/>
      <c r="B107" s="51"/>
      <c r="C107" s="112"/>
      <c r="D107" s="112"/>
      <c r="E107" s="52"/>
      <c r="F107" s="68" t="s">
        <v>206</v>
      </c>
      <c r="G107" s="145"/>
      <c r="H107" s="145"/>
      <c r="I107" s="145"/>
      <c r="J107" s="145"/>
      <c r="K107" s="145"/>
      <c r="L107" s="145"/>
      <c r="M107" s="145"/>
      <c r="N107" s="103"/>
      <c r="O107" s="103"/>
      <c r="P107" s="103"/>
      <c r="Q107" s="103"/>
    </row>
    <row r="108" spans="1:17" ht="15" customHeight="1" x14ac:dyDescent="0.2">
      <c r="A108" s="82">
        <v>91</v>
      </c>
      <c r="B108" s="103"/>
      <c r="C108" s="104" t="s">
        <v>158</v>
      </c>
      <c r="D108" s="105" t="s">
        <v>159</v>
      </c>
      <c r="E108" s="106" t="s">
        <v>260</v>
      </c>
      <c r="F108" s="115">
        <f t="shared" ref="F108:M116" si="7">IF($F28=0,"X",F28/$F28*100)</f>
        <v>100</v>
      </c>
      <c r="G108" s="115">
        <f t="shared" si="7"/>
        <v>98.956151448782975</v>
      </c>
      <c r="H108" s="115">
        <f t="shared" si="7"/>
        <v>108.87898535834817</v>
      </c>
      <c r="I108" s="115">
        <f t="shared" si="7"/>
        <v>110.02032809454614</v>
      </c>
      <c r="J108" s="115">
        <f t="shared" si="7"/>
        <v>108.1326260068153</v>
      </c>
      <c r="K108" s="115">
        <f t="shared" si="7"/>
        <v>108.46663420704739</v>
      </c>
      <c r="L108" s="115">
        <f t="shared" si="7"/>
        <v>109.35384281197651</v>
      </c>
      <c r="M108" s="115">
        <f t="shared" si="7"/>
        <v>114.96515042187987</v>
      </c>
      <c r="N108" s="103"/>
      <c r="O108" s="103"/>
      <c r="P108" s="103"/>
      <c r="Q108" s="103"/>
    </row>
    <row r="109" spans="1:17" ht="15" customHeight="1" x14ac:dyDescent="0.2">
      <c r="A109" s="82">
        <v>92</v>
      </c>
      <c r="B109" s="103"/>
      <c r="C109" s="104" t="s">
        <v>172</v>
      </c>
      <c r="D109" s="105" t="s">
        <v>173</v>
      </c>
      <c r="E109" s="106" t="s">
        <v>260</v>
      </c>
      <c r="F109" s="115">
        <f t="shared" si="7"/>
        <v>100</v>
      </c>
      <c r="G109" s="115">
        <f t="shared" si="7"/>
        <v>88.67493394045492</v>
      </c>
      <c r="H109" s="115">
        <f t="shared" si="7"/>
        <v>91.830831477457039</v>
      </c>
      <c r="I109" s="115">
        <f t="shared" si="7"/>
        <v>91.279622673566593</v>
      </c>
      <c r="J109" s="115">
        <f t="shared" si="7"/>
        <v>95.493463493785342</v>
      </c>
      <c r="K109" s="115">
        <f t="shared" si="7"/>
        <v>91.957684758165982</v>
      </c>
      <c r="L109" s="115">
        <f t="shared" si="7"/>
        <v>93.309862456433379</v>
      </c>
      <c r="M109" s="115">
        <f t="shared" si="7"/>
        <v>87.915499311662515</v>
      </c>
      <c r="N109" s="103"/>
      <c r="O109" s="103"/>
      <c r="P109" s="103"/>
      <c r="Q109" s="103"/>
    </row>
    <row r="110" spans="1:17" ht="15" customHeight="1" x14ac:dyDescent="0.2">
      <c r="A110" s="82">
        <v>93</v>
      </c>
      <c r="B110" s="103"/>
      <c r="C110" s="104" t="s">
        <v>174</v>
      </c>
      <c r="D110" s="105" t="s">
        <v>175</v>
      </c>
      <c r="E110" s="106" t="s">
        <v>260</v>
      </c>
      <c r="F110" s="115">
        <f t="shared" si="7"/>
        <v>100</v>
      </c>
      <c r="G110" s="115">
        <f t="shared" si="7"/>
        <v>102.60634867667649</v>
      </c>
      <c r="H110" s="115">
        <f t="shared" si="7"/>
        <v>107.02269172918848</v>
      </c>
      <c r="I110" s="115">
        <f t="shared" si="7"/>
        <v>107.48029049749721</v>
      </c>
      <c r="J110" s="115">
        <f t="shared" si="7"/>
        <v>101.79601144398003</v>
      </c>
      <c r="K110" s="115">
        <f t="shared" si="7"/>
        <v>103.8797968111673</v>
      </c>
      <c r="L110" s="115">
        <f t="shared" si="7"/>
        <v>106.15215239890563</v>
      </c>
      <c r="M110" s="115">
        <f t="shared" si="7"/>
        <v>115.58153773043252</v>
      </c>
      <c r="N110" s="103"/>
      <c r="O110" s="103"/>
      <c r="P110" s="103"/>
      <c r="Q110" s="103"/>
    </row>
    <row r="111" spans="1:17" ht="15" customHeight="1" x14ac:dyDescent="0.2">
      <c r="A111" s="82">
        <v>94</v>
      </c>
      <c r="B111" s="103"/>
      <c r="C111" s="104" t="s">
        <v>176</v>
      </c>
      <c r="D111" s="105" t="s">
        <v>177</v>
      </c>
      <c r="E111" s="106" t="s">
        <v>260</v>
      </c>
      <c r="F111" s="115">
        <f t="shared" si="7"/>
        <v>100</v>
      </c>
      <c r="G111" s="115">
        <f t="shared" si="7"/>
        <v>100.76103251168409</v>
      </c>
      <c r="H111" s="115">
        <f t="shared" si="7"/>
        <v>109.23688862130878</v>
      </c>
      <c r="I111" s="115">
        <f t="shared" si="7"/>
        <v>124.28628724236337</v>
      </c>
      <c r="J111" s="115">
        <f t="shared" si="7"/>
        <v>121.28351645803002</v>
      </c>
      <c r="K111" s="115">
        <f t="shared" si="7"/>
        <v>136.85527959971895</v>
      </c>
      <c r="L111" s="115">
        <f t="shared" si="7"/>
        <v>142.555817999054</v>
      </c>
      <c r="M111" s="115">
        <f t="shared" si="7"/>
        <v>137.73384631137955</v>
      </c>
      <c r="N111" s="103"/>
      <c r="O111" s="103"/>
      <c r="P111" s="103"/>
      <c r="Q111" s="103"/>
    </row>
    <row r="112" spans="1:17" ht="15" customHeight="1" x14ac:dyDescent="0.2">
      <c r="A112" s="82">
        <v>95</v>
      </c>
      <c r="B112" s="103"/>
      <c r="C112" s="104" t="s">
        <v>178</v>
      </c>
      <c r="D112" s="105" t="s">
        <v>179</v>
      </c>
      <c r="E112" s="106" t="s">
        <v>260</v>
      </c>
      <c r="F112" s="115">
        <f t="shared" si="7"/>
        <v>100</v>
      </c>
      <c r="G112" s="115">
        <f t="shared" si="7"/>
        <v>104.53925935964352</v>
      </c>
      <c r="H112" s="115">
        <f t="shared" si="7"/>
        <v>107.1363578432106</v>
      </c>
      <c r="I112" s="115">
        <f t="shared" si="7"/>
        <v>110.44260020983006</v>
      </c>
      <c r="J112" s="115">
        <f t="shared" si="7"/>
        <v>104.95546045910086</v>
      </c>
      <c r="K112" s="115">
        <f t="shared" si="7"/>
        <v>109.60053075004465</v>
      </c>
      <c r="L112" s="115">
        <f t="shared" si="7"/>
        <v>113.1051513527529</v>
      </c>
      <c r="M112" s="115">
        <f t="shared" si="7"/>
        <v>121.76498906657341</v>
      </c>
      <c r="N112" s="103"/>
      <c r="O112" s="103"/>
      <c r="P112" s="103"/>
      <c r="Q112" s="103"/>
    </row>
    <row r="113" spans="1:17" ht="15" customHeight="1" x14ac:dyDescent="0.2">
      <c r="A113" s="82">
        <v>96</v>
      </c>
      <c r="B113" s="103"/>
      <c r="C113" s="104" t="s">
        <v>180</v>
      </c>
      <c r="D113" s="105" t="s">
        <v>181</v>
      </c>
      <c r="E113" s="106" t="s">
        <v>260</v>
      </c>
      <c r="F113" s="115">
        <f t="shared" si="7"/>
        <v>100</v>
      </c>
      <c r="G113" s="115">
        <f t="shared" si="7"/>
        <v>98.790157830770738</v>
      </c>
      <c r="H113" s="115">
        <f t="shared" si="7"/>
        <v>101.78288954391861</v>
      </c>
      <c r="I113" s="115">
        <f t="shared" si="7"/>
        <v>105.74412588023966</v>
      </c>
      <c r="J113" s="115">
        <f t="shared" si="7"/>
        <v>108.20793014488468</v>
      </c>
      <c r="K113" s="115">
        <f t="shared" si="7"/>
        <v>108.32782870289203</v>
      </c>
      <c r="L113" s="115">
        <f t="shared" si="7"/>
        <v>107.62271345983451</v>
      </c>
      <c r="M113" s="115">
        <f t="shared" si="7"/>
        <v>106.32470582262414</v>
      </c>
      <c r="N113" s="103"/>
      <c r="O113" s="103"/>
      <c r="P113" s="103"/>
      <c r="Q113" s="103"/>
    </row>
    <row r="114" spans="1:17" ht="15" customHeight="1" x14ac:dyDescent="0.2">
      <c r="A114" s="82">
        <v>97</v>
      </c>
      <c r="B114" s="103"/>
      <c r="C114" s="104" t="s">
        <v>182</v>
      </c>
      <c r="D114" s="105" t="s">
        <v>183</v>
      </c>
      <c r="E114" s="106" t="s">
        <v>260</v>
      </c>
      <c r="F114" s="115">
        <f t="shared" si="7"/>
        <v>100</v>
      </c>
      <c r="G114" s="115">
        <f t="shared" si="7"/>
        <v>94.877685714871973</v>
      </c>
      <c r="H114" s="115">
        <f t="shared" si="7"/>
        <v>93.999466422251814</v>
      </c>
      <c r="I114" s="115">
        <f t="shared" si="7"/>
        <v>95.640571004904501</v>
      </c>
      <c r="J114" s="115">
        <f t="shared" si="7"/>
        <v>103.87642642676246</v>
      </c>
      <c r="K114" s="115">
        <f t="shared" si="7"/>
        <v>112.40235448033935</v>
      </c>
      <c r="L114" s="115">
        <f t="shared" si="7"/>
        <v>109.84079224678709</v>
      </c>
      <c r="M114" s="115">
        <f t="shared" si="7"/>
        <v>107.82344601685708</v>
      </c>
      <c r="N114" s="103"/>
      <c r="O114" s="103"/>
      <c r="P114" s="103"/>
      <c r="Q114" s="103"/>
    </row>
    <row r="115" spans="1:17" ht="15" customHeight="1" x14ac:dyDescent="0.2">
      <c r="A115" s="82">
        <v>98</v>
      </c>
      <c r="B115" s="103"/>
      <c r="C115" s="104" t="s">
        <v>184</v>
      </c>
      <c r="D115" s="105" t="s">
        <v>185</v>
      </c>
      <c r="E115" s="106" t="s">
        <v>260</v>
      </c>
      <c r="F115" s="115">
        <f t="shared" si="7"/>
        <v>100</v>
      </c>
      <c r="G115" s="115">
        <f t="shared" si="7"/>
        <v>133.78944710819678</v>
      </c>
      <c r="H115" s="115">
        <f t="shared" si="7"/>
        <v>146.11915336672237</v>
      </c>
      <c r="I115" s="115">
        <f t="shared" si="7"/>
        <v>139.13396844650148</v>
      </c>
      <c r="J115" s="115">
        <f t="shared" si="7"/>
        <v>109.04207861305117</v>
      </c>
      <c r="K115" s="115">
        <f t="shared" si="7"/>
        <v>117.63668194140364</v>
      </c>
      <c r="L115" s="115">
        <f t="shared" si="7"/>
        <v>105.93374236701318</v>
      </c>
      <c r="M115" s="115">
        <f t="shared" si="7"/>
        <v>109.42868395439085</v>
      </c>
      <c r="N115" s="103"/>
      <c r="O115" s="103"/>
      <c r="P115" s="103"/>
      <c r="Q115" s="103"/>
    </row>
    <row r="116" spans="1:17" ht="15" customHeight="1" x14ac:dyDescent="0.2">
      <c r="A116" s="82">
        <v>99</v>
      </c>
      <c r="B116" s="103"/>
      <c r="C116" s="429" t="s">
        <v>112</v>
      </c>
      <c r="D116" s="430"/>
      <c r="E116" s="107" t="s">
        <v>260</v>
      </c>
      <c r="F116" s="117">
        <f t="shared" si="7"/>
        <v>100</v>
      </c>
      <c r="G116" s="117">
        <f t="shared" si="7"/>
        <v>106.11033667372369</v>
      </c>
      <c r="H116" s="117">
        <f t="shared" si="7"/>
        <v>110.9871839043044</v>
      </c>
      <c r="I116" s="117">
        <f t="shared" si="7"/>
        <v>111.71389286229609</v>
      </c>
      <c r="J116" s="117">
        <f t="shared" si="7"/>
        <v>105.10151578493212</v>
      </c>
      <c r="K116" s="117">
        <f t="shared" si="7"/>
        <v>108.83847367082889</v>
      </c>
      <c r="L116" s="117">
        <f t="shared" si="7"/>
        <v>107.93060810426178</v>
      </c>
      <c r="M116" s="117">
        <f t="shared" si="7"/>
        <v>111.09356744362478</v>
      </c>
      <c r="N116" s="103"/>
      <c r="O116" s="103"/>
      <c r="P116" s="103"/>
      <c r="Q116" s="103"/>
    </row>
    <row r="117" spans="1:17" s="51" customFormat="1" ht="30" customHeight="1" x14ac:dyDescent="0.2">
      <c r="A117" s="50"/>
      <c r="C117" s="112"/>
      <c r="D117" s="112"/>
      <c r="E117" s="52"/>
      <c r="F117" s="68" t="s">
        <v>401</v>
      </c>
      <c r="G117" s="145"/>
      <c r="H117" s="145"/>
      <c r="I117" s="145"/>
      <c r="J117" s="145"/>
      <c r="K117" s="145"/>
      <c r="L117" s="145"/>
      <c r="M117" s="145"/>
      <c r="N117" s="104"/>
      <c r="O117" s="104"/>
      <c r="P117" s="104"/>
      <c r="Q117" s="104"/>
    </row>
    <row r="118" spans="1:17" ht="15" customHeight="1" x14ac:dyDescent="0.2">
      <c r="A118" s="82">
        <v>100</v>
      </c>
      <c r="B118" s="103"/>
      <c r="C118" s="104" t="s">
        <v>158</v>
      </c>
      <c r="D118" s="105" t="s">
        <v>159</v>
      </c>
      <c r="E118" s="106" t="s">
        <v>260</v>
      </c>
      <c r="F118" s="115" t="str">
        <f t="shared" ref="F118:M126" si="8">IF($F48=0,"X",F48/$F48*100)</f>
        <v>X</v>
      </c>
      <c r="G118" s="115" t="str">
        <f t="shared" si="8"/>
        <v>X</v>
      </c>
      <c r="H118" s="115" t="str">
        <f t="shared" si="8"/>
        <v>X</v>
      </c>
      <c r="I118" s="115" t="str">
        <f t="shared" si="8"/>
        <v>X</v>
      </c>
      <c r="J118" s="115" t="str">
        <f t="shared" si="8"/>
        <v>X</v>
      </c>
      <c r="K118" s="115" t="str">
        <f t="shared" si="8"/>
        <v>X</v>
      </c>
      <c r="L118" s="115" t="str">
        <f t="shared" si="8"/>
        <v>X</v>
      </c>
      <c r="M118" s="115" t="str">
        <f t="shared" si="8"/>
        <v>X</v>
      </c>
      <c r="N118" s="103"/>
      <c r="O118" s="103"/>
      <c r="P118" s="103"/>
      <c r="Q118" s="103"/>
    </row>
    <row r="119" spans="1:17" ht="15" customHeight="1" x14ac:dyDescent="0.2">
      <c r="A119" s="82">
        <v>101</v>
      </c>
      <c r="B119" s="103"/>
      <c r="C119" s="104" t="s">
        <v>172</v>
      </c>
      <c r="D119" s="105" t="s">
        <v>173</v>
      </c>
      <c r="E119" s="106" t="s">
        <v>260</v>
      </c>
      <c r="F119" s="115">
        <f t="shared" si="8"/>
        <v>100</v>
      </c>
      <c r="G119" s="115">
        <f t="shared" si="8"/>
        <v>96.906159308754027</v>
      </c>
      <c r="H119" s="115">
        <f t="shared" si="8"/>
        <v>99.851462082981925</v>
      </c>
      <c r="I119" s="115">
        <f t="shared" si="8"/>
        <v>109.81729805033818</v>
      </c>
      <c r="J119" s="115">
        <f t="shared" si="8"/>
        <v>134.26630873176228</v>
      </c>
      <c r="K119" s="115">
        <f t="shared" si="8"/>
        <v>147.16469832098744</v>
      </c>
      <c r="L119" s="115">
        <f t="shared" si="8"/>
        <v>156.55937605185846</v>
      </c>
      <c r="M119" s="115">
        <f t="shared" si="8"/>
        <v>151.27410553712505</v>
      </c>
      <c r="N119" s="103"/>
      <c r="O119" s="103"/>
      <c r="P119" s="103"/>
      <c r="Q119" s="103"/>
    </row>
    <row r="120" spans="1:17" ht="15" customHeight="1" x14ac:dyDescent="0.2">
      <c r="A120" s="82">
        <v>102</v>
      </c>
      <c r="B120" s="103"/>
      <c r="C120" s="104" t="s">
        <v>174</v>
      </c>
      <c r="D120" s="105" t="s">
        <v>175</v>
      </c>
      <c r="E120" s="106" t="s">
        <v>260</v>
      </c>
      <c r="F120" s="115">
        <f t="shared" si="8"/>
        <v>100</v>
      </c>
      <c r="G120" s="115">
        <f t="shared" si="8"/>
        <v>103.47194911530198</v>
      </c>
      <c r="H120" s="115">
        <f t="shared" si="8"/>
        <v>108.05303763340031</v>
      </c>
      <c r="I120" s="115">
        <f t="shared" si="8"/>
        <v>108.35207302508296</v>
      </c>
      <c r="J120" s="115">
        <f t="shared" si="8"/>
        <v>172.58908603194601</v>
      </c>
      <c r="K120" s="115">
        <f t="shared" si="8"/>
        <v>172.82781345393775</v>
      </c>
      <c r="L120" s="115">
        <f t="shared" si="8"/>
        <v>171.29589947144618</v>
      </c>
      <c r="M120" s="115">
        <f t="shared" si="8"/>
        <v>181.97764655369852</v>
      </c>
      <c r="N120" s="103"/>
      <c r="O120" s="103"/>
      <c r="P120" s="103"/>
      <c r="Q120" s="103"/>
    </row>
    <row r="121" spans="1:17" ht="15" customHeight="1" x14ac:dyDescent="0.2">
      <c r="A121" s="82">
        <v>103</v>
      </c>
      <c r="B121" s="103"/>
      <c r="C121" s="104" t="s">
        <v>176</v>
      </c>
      <c r="D121" s="105" t="s">
        <v>177</v>
      </c>
      <c r="E121" s="106" t="s">
        <v>260</v>
      </c>
      <c r="F121" s="115">
        <f t="shared" si="8"/>
        <v>100</v>
      </c>
      <c r="G121" s="115">
        <f t="shared" si="8"/>
        <v>102.52538968778759</v>
      </c>
      <c r="H121" s="115">
        <f t="shared" si="8"/>
        <v>111.21636968340474</v>
      </c>
      <c r="I121" s="115">
        <f t="shared" si="8"/>
        <v>128.03538352479984</v>
      </c>
      <c r="J121" s="115">
        <f t="shared" si="8"/>
        <v>124.57243570836039</v>
      </c>
      <c r="K121" s="115">
        <f t="shared" si="8"/>
        <v>138.73802693987818</v>
      </c>
      <c r="L121" s="115">
        <f t="shared" si="8"/>
        <v>141.41166890795819</v>
      </c>
      <c r="M121" s="115">
        <f t="shared" si="8"/>
        <v>137.98303166901101</v>
      </c>
      <c r="N121" s="103"/>
      <c r="O121" s="103"/>
      <c r="P121" s="103"/>
      <c r="Q121" s="103"/>
    </row>
    <row r="122" spans="1:17" ht="15" customHeight="1" x14ac:dyDescent="0.2">
      <c r="A122" s="82">
        <v>104</v>
      </c>
      <c r="B122" s="103"/>
      <c r="C122" s="104" t="s">
        <v>178</v>
      </c>
      <c r="D122" s="105" t="s">
        <v>179</v>
      </c>
      <c r="E122" s="106" t="s">
        <v>260</v>
      </c>
      <c r="F122" s="115">
        <f t="shared" si="8"/>
        <v>100</v>
      </c>
      <c r="G122" s="115">
        <f t="shared" si="8"/>
        <v>94.706892200278475</v>
      </c>
      <c r="H122" s="115">
        <f t="shared" si="8"/>
        <v>101.43175308138299</v>
      </c>
      <c r="I122" s="115">
        <f t="shared" si="8"/>
        <v>111.43092155887537</v>
      </c>
      <c r="J122" s="115">
        <f t="shared" si="8"/>
        <v>117.5719293786622</v>
      </c>
      <c r="K122" s="115">
        <f t="shared" si="8"/>
        <v>124.68133437592365</v>
      </c>
      <c r="L122" s="115">
        <f t="shared" si="8"/>
        <v>124.9368989645365</v>
      </c>
      <c r="M122" s="115">
        <f t="shared" si="8"/>
        <v>135.71627085140551</v>
      </c>
      <c r="N122" s="103"/>
      <c r="O122" s="103"/>
      <c r="P122" s="103"/>
      <c r="Q122" s="103"/>
    </row>
    <row r="123" spans="1:17" ht="15" customHeight="1" x14ac:dyDescent="0.2">
      <c r="A123" s="82">
        <v>105</v>
      </c>
      <c r="B123" s="103"/>
      <c r="C123" s="104" t="s">
        <v>180</v>
      </c>
      <c r="D123" s="105" t="s">
        <v>181</v>
      </c>
      <c r="E123" s="106" t="s">
        <v>260</v>
      </c>
      <c r="F123" s="115">
        <f t="shared" si="8"/>
        <v>100</v>
      </c>
      <c r="G123" s="115">
        <f t="shared" si="8"/>
        <v>97.470132148666551</v>
      </c>
      <c r="H123" s="115">
        <f t="shared" si="8"/>
        <v>98.438386903186526</v>
      </c>
      <c r="I123" s="115">
        <f t="shared" si="8"/>
        <v>95.417951425560389</v>
      </c>
      <c r="J123" s="115">
        <f t="shared" si="8"/>
        <v>100.58705076835794</v>
      </c>
      <c r="K123" s="115">
        <f t="shared" si="8"/>
        <v>107.58080643454005</v>
      </c>
      <c r="L123" s="115">
        <f t="shared" si="8"/>
        <v>108.47353445034926</v>
      </c>
      <c r="M123" s="115">
        <f t="shared" si="8"/>
        <v>113.47111387392097</v>
      </c>
      <c r="N123" s="103"/>
      <c r="O123" s="103"/>
      <c r="P123" s="103"/>
      <c r="Q123" s="103"/>
    </row>
    <row r="124" spans="1:17" ht="15" customHeight="1" x14ac:dyDescent="0.2">
      <c r="A124" s="82">
        <v>106</v>
      </c>
      <c r="B124" s="103"/>
      <c r="C124" s="104" t="s">
        <v>182</v>
      </c>
      <c r="D124" s="105" t="s">
        <v>183</v>
      </c>
      <c r="E124" s="106" t="s">
        <v>260</v>
      </c>
      <c r="F124" s="115">
        <f t="shared" si="8"/>
        <v>100</v>
      </c>
      <c r="G124" s="115">
        <f t="shared" si="8"/>
        <v>100.02478525388609</v>
      </c>
      <c r="H124" s="115">
        <f t="shared" si="8"/>
        <v>105.19144755268748</v>
      </c>
      <c r="I124" s="115">
        <f t="shared" si="8"/>
        <v>111.61983904516966</v>
      </c>
      <c r="J124" s="115">
        <f t="shared" si="8"/>
        <v>159.23230987188583</v>
      </c>
      <c r="K124" s="115">
        <f t="shared" si="8"/>
        <v>146.16178710863895</v>
      </c>
      <c r="L124" s="115">
        <f t="shared" si="8"/>
        <v>162.08864326654839</v>
      </c>
      <c r="M124" s="115">
        <f t="shared" si="8"/>
        <v>172.41009063917895</v>
      </c>
      <c r="N124" s="103"/>
      <c r="O124" s="103"/>
      <c r="P124" s="103"/>
      <c r="Q124" s="103"/>
    </row>
    <row r="125" spans="1:17" ht="15" customHeight="1" x14ac:dyDescent="0.2">
      <c r="A125" s="82">
        <v>107</v>
      </c>
      <c r="B125" s="103"/>
      <c r="C125" s="104" t="s">
        <v>184</v>
      </c>
      <c r="D125" s="105" t="s">
        <v>185</v>
      </c>
      <c r="E125" s="106" t="s">
        <v>260</v>
      </c>
      <c r="F125" s="115" t="str">
        <f t="shared" si="8"/>
        <v>X</v>
      </c>
      <c r="G125" s="115" t="str">
        <f t="shared" si="8"/>
        <v>X</v>
      </c>
      <c r="H125" s="115" t="str">
        <f t="shared" si="8"/>
        <v>X</v>
      </c>
      <c r="I125" s="115" t="str">
        <f t="shared" si="8"/>
        <v>X</v>
      </c>
      <c r="J125" s="115" t="str">
        <f t="shared" si="8"/>
        <v>X</v>
      </c>
      <c r="K125" s="115" t="str">
        <f t="shared" si="8"/>
        <v>X</v>
      </c>
      <c r="L125" s="115" t="str">
        <f t="shared" si="8"/>
        <v>X</v>
      </c>
      <c r="M125" s="115" t="str">
        <f t="shared" si="8"/>
        <v>X</v>
      </c>
      <c r="N125" s="103"/>
      <c r="O125" s="103"/>
      <c r="P125" s="103"/>
      <c r="Q125" s="103"/>
    </row>
    <row r="126" spans="1:17" ht="15" customHeight="1" x14ac:dyDescent="0.2">
      <c r="A126" s="82">
        <v>108</v>
      </c>
      <c r="B126" s="103"/>
      <c r="C126" s="429" t="s">
        <v>112</v>
      </c>
      <c r="D126" s="430"/>
      <c r="E126" s="107" t="s">
        <v>260</v>
      </c>
      <c r="F126" s="117">
        <f t="shared" si="8"/>
        <v>100</v>
      </c>
      <c r="G126" s="117">
        <f t="shared" si="8"/>
        <v>99.759275124511788</v>
      </c>
      <c r="H126" s="117">
        <f t="shared" si="8"/>
        <v>105.21532974559342</v>
      </c>
      <c r="I126" s="117">
        <f t="shared" si="8"/>
        <v>114.11878187185664</v>
      </c>
      <c r="J126" s="117">
        <f t="shared" si="8"/>
        <v>120.13150322325632</v>
      </c>
      <c r="K126" s="117">
        <f t="shared" si="8"/>
        <v>129.42791432509452</v>
      </c>
      <c r="L126" s="117">
        <f t="shared" si="8"/>
        <v>132.89941914108266</v>
      </c>
      <c r="M126" s="117">
        <f t="shared" si="8"/>
        <v>134.00217407380973</v>
      </c>
      <c r="N126" s="103"/>
      <c r="O126" s="103"/>
      <c r="P126" s="103"/>
      <c r="Q126" s="103"/>
    </row>
    <row r="127" spans="1:17" s="51" customFormat="1" ht="30" customHeight="1" x14ac:dyDescent="0.2">
      <c r="A127" s="50"/>
      <c r="C127" s="112"/>
      <c r="D127" s="112"/>
      <c r="E127" s="52"/>
      <c r="F127" s="68" t="s">
        <v>262</v>
      </c>
      <c r="G127" s="145"/>
      <c r="H127" s="145"/>
      <c r="I127" s="145"/>
      <c r="J127" s="145"/>
      <c r="K127" s="145"/>
      <c r="L127" s="145"/>
      <c r="M127" s="145"/>
      <c r="N127" s="104"/>
      <c r="O127" s="104"/>
      <c r="P127" s="104"/>
      <c r="Q127" s="104"/>
    </row>
    <row r="128" spans="1:17" ht="15" customHeight="1" x14ac:dyDescent="0.2">
      <c r="A128" s="82">
        <v>109</v>
      </c>
      <c r="B128" s="103"/>
      <c r="C128" s="104" t="s">
        <v>158</v>
      </c>
      <c r="D128" s="105" t="s">
        <v>159</v>
      </c>
      <c r="E128" s="106" t="s">
        <v>260</v>
      </c>
      <c r="F128" s="115">
        <f>IF($F68=0,"X",F68/$F68*100)</f>
        <v>100</v>
      </c>
      <c r="G128" s="115">
        <f t="shared" ref="G128:M129" si="9">IF($F68=0,"X",G68/$F68*100)</f>
        <v>98.804060527743985</v>
      </c>
      <c r="H128" s="115">
        <f t="shared" si="9"/>
        <v>103.4776271838453</v>
      </c>
      <c r="I128" s="115">
        <f t="shared" si="9"/>
        <v>107.52783790397831</v>
      </c>
      <c r="J128" s="115">
        <f t="shared" si="9"/>
        <v>106.5435215862842</v>
      </c>
      <c r="K128" s="115">
        <f t="shared" si="9"/>
        <v>107.95126481745889</v>
      </c>
      <c r="L128" s="115">
        <f t="shared" si="9"/>
        <v>107.83479758315251</v>
      </c>
      <c r="M128" s="115">
        <f t="shared" si="9"/>
        <v>108.44776876863047</v>
      </c>
      <c r="N128" s="103"/>
      <c r="O128" s="103"/>
      <c r="P128" s="103"/>
      <c r="Q128" s="103"/>
    </row>
    <row r="129" spans="1:17" ht="15" customHeight="1" x14ac:dyDescent="0.2">
      <c r="A129" s="82">
        <v>110</v>
      </c>
      <c r="B129" s="103"/>
      <c r="C129" s="104" t="s">
        <v>172</v>
      </c>
      <c r="D129" s="105" t="s">
        <v>173</v>
      </c>
      <c r="E129" s="106" t="s">
        <v>260</v>
      </c>
      <c r="F129" s="115">
        <f>IF($F69=0,"X",F69/$F69*100)</f>
        <v>100</v>
      </c>
      <c r="G129" s="115">
        <f t="shared" si="9"/>
        <v>92.529319518143922</v>
      </c>
      <c r="H129" s="115">
        <f t="shared" si="9"/>
        <v>91.430759446023643</v>
      </c>
      <c r="I129" s="115">
        <f t="shared" si="9"/>
        <v>94.58543222025952</v>
      </c>
      <c r="J129" s="115">
        <f t="shared" si="9"/>
        <v>104.34474018641299</v>
      </c>
      <c r="K129" s="115">
        <f t="shared" si="9"/>
        <v>107.55569793963937</v>
      </c>
      <c r="L129" s="115">
        <f t="shared" si="9"/>
        <v>110.18867267747763</v>
      </c>
      <c r="M129" s="115">
        <f t="shared" si="9"/>
        <v>105.3617637376058</v>
      </c>
      <c r="N129" s="103"/>
      <c r="O129" s="103"/>
      <c r="P129" s="103"/>
      <c r="Q129" s="103"/>
    </row>
    <row r="130" spans="1:17" ht="15" customHeight="1" x14ac:dyDescent="0.2">
      <c r="A130" s="82">
        <v>111</v>
      </c>
      <c r="B130" s="103"/>
      <c r="C130" s="104" t="s">
        <v>174</v>
      </c>
      <c r="D130" s="105" t="s">
        <v>175</v>
      </c>
      <c r="E130" s="106" t="s">
        <v>260</v>
      </c>
      <c r="F130" s="115">
        <f t="shared" ref="F130:M136" si="10">IF($F70=0,"X",F70/$F70*100)</f>
        <v>100</v>
      </c>
      <c r="G130" s="115">
        <f t="shared" si="10"/>
        <v>101.4405908871028</v>
      </c>
      <c r="H130" s="115">
        <f t="shared" si="10"/>
        <v>104.75938126327723</v>
      </c>
      <c r="I130" s="115">
        <f t="shared" si="10"/>
        <v>104.60350258466913</v>
      </c>
      <c r="J130" s="115">
        <f t="shared" si="10"/>
        <v>105.47152640335355</v>
      </c>
      <c r="K130" s="115">
        <f t="shared" si="10"/>
        <v>107.25423205332871</v>
      </c>
      <c r="L130" s="115">
        <f t="shared" si="10"/>
        <v>108.87822126721049</v>
      </c>
      <c r="M130" s="115">
        <f t="shared" si="10"/>
        <v>118.82819094280204</v>
      </c>
      <c r="N130" s="103"/>
      <c r="O130" s="103"/>
      <c r="P130" s="103"/>
      <c r="Q130" s="103"/>
    </row>
    <row r="131" spans="1:17" ht="15" customHeight="1" x14ac:dyDescent="0.2">
      <c r="A131" s="82">
        <v>112</v>
      </c>
      <c r="B131" s="103"/>
      <c r="C131" s="104" t="s">
        <v>176</v>
      </c>
      <c r="D131" s="105" t="s">
        <v>177</v>
      </c>
      <c r="E131" s="106" t="s">
        <v>260</v>
      </c>
      <c r="F131" s="115">
        <f t="shared" si="10"/>
        <v>100</v>
      </c>
      <c r="G131" s="115">
        <f t="shared" si="10"/>
        <v>101.16208058497197</v>
      </c>
      <c r="H131" s="115">
        <f t="shared" si="10"/>
        <v>109.93031029348582</v>
      </c>
      <c r="I131" s="115">
        <f t="shared" si="10"/>
        <v>126.19018345227511</v>
      </c>
      <c r="J131" s="115">
        <f t="shared" si="10"/>
        <v>130.08655142689574</v>
      </c>
      <c r="K131" s="115">
        <f t="shared" si="10"/>
        <v>143.85560530603752</v>
      </c>
      <c r="L131" s="115">
        <f t="shared" si="10"/>
        <v>149.19106301797774</v>
      </c>
      <c r="M131" s="115">
        <f t="shared" si="10"/>
        <v>145.34455061083202</v>
      </c>
      <c r="N131" s="103"/>
      <c r="O131" s="103"/>
      <c r="P131" s="103"/>
      <c r="Q131" s="103"/>
    </row>
    <row r="132" spans="1:17" ht="15" customHeight="1" x14ac:dyDescent="0.2">
      <c r="A132" s="82">
        <v>113</v>
      </c>
      <c r="B132" s="103"/>
      <c r="C132" s="104" t="s">
        <v>178</v>
      </c>
      <c r="D132" s="105" t="s">
        <v>179</v>
      </c>
      <c r="E132" s="106" t="s">
        <v>260</v>
      </c>
      <c r="F132" s="115">
        <f t="shared" si="10"/>
        <v>100</v>
      </c>
      <c r="G132" s="115">
        <f t="shared" si="10"/>
        <v>102.55662894467694</v>
      </c>
      <c r="H132" s="115">
        <f t="shared" si="10"/>
        <v>106.05520969745399</v>
      </c>
      <c r="I132" s="115">
        <f t="shared" si="10"/>
        <v>110.42773666223202</v>
      </c>
      <c r="J132" s="115">
        <f t="shared" si="10"/>
        <v>111.33239952667249</v>
      </c>
      <c r="K132" s="115">
        <f t="shared" si="10"/>
        <v>117.81849261973059</v>
      </c>
      <c r="L132" s="115">
        <f t="shared" si="10"/>
        <v>120.4119815473349</v>
      </c>
      <c r="M132" s="115">
        <f t="shared" si="10"/>
        <v>129.57123536401303</v>
      </c>
      <c r="N132" s="103"/>
      <c r="O132" s="103"/>
      <c r="P132" s="103"/>
      <c r="Q132" s="103"/>
    </row>
    <row r="133" spans="1:17" ht="15" customHeight="1" x14ac:dyDescent="0.2">
      <c r="A133" s="82">
        <v>114</v>
      </c>
      <c r="B133" s="103"/>
      <c r="C133" s="104" t="s">
        <v>180</v>
      </c>
      <c r="D133" s="105" t="s">
        <v>181</v>
      </c>
      <c r="E133" s="106" t="s">
        <v>260</v>
      </c>
      <c r="F133" s="115">
        <f t="shared" si="10"/>
        <v>100</v>
      </c>
      <c r="G133" s="115">
        <f t="shared" si="10"/>
        <v>91.756611593163399</v>
      </c>
      <c r="H133" s="115">
        <f t="shared" si="10"/>
        <v>91.182226855071676</v>
      </c>
      <c r="I133" s="115">
        <f t="shared" si="10"/>
        <v>92.352542577365853</v>
      </c>
      <c r="J133" s="115">
        <f t="shared" si="10"/>
        <v>90.162494205000527</v>
      </c>
      <c r="K133" s="115">
        <f t="shared" si="10"/>
        <v>90.684144385410889</v>
      </c>
      <c r="L133" s="115">
        <f t="shared" si="10"/>
        <v>87.507220185040552</v>
      </c>
      <c r="M133" s="115">
        <f t="shared" si="10"/>
        <v>90.032788905132037</v>
      </c>
      <c r="N133" s="103"/>
      <c r="O133" s="103"/>
      <c r="P133" s="103"/>
      <c r="Q133" s="103"/>
    </row>
    <row r="134" spans="1:17" ht="15" customHeight="1" x14ac:dyDescent="0.2">
      <c r="A134" s="82">
        <v>115</v>
      </c>
      <c r="B134" s="103"/>
      <c r="C134" s="104" t="s">
        <v>182</v>
      </c>
      <c r="D134" s="105" t="s">
        <v>183</v>
      </c>
      <c r="E134" s="106" t="s">
        <v>260</v>
      </c>
      <c r="F134" s="115">
        <f t="shared" si="10"/>
        <v>100</v>
      </c>
      <c r="G134" s="115">
        <f t="shared" si="10"/>
        <v>96.930721696436748</v>
      </c>
      <c r="H134" s="115">
        <f t="shared" si="10"/>
        <v>91.712811949032371</v>
      </c>
      <c r="I134" s="115">
        <f t="shared" si="10"/>
        <v>95.182309690819693</v>
      </c>
      <c r="J134" s="115">
        <f t="shared" si="10"/>
        <v>109.83900272917666</v>
      </c>
      <c r="K134" s="115">
        <f t="shared" si="10"/>
        <v>114.80135665267015</v>
      </c>
      <c r="L134" s="115">
        <f t="shared" si="10"/>
        <v>114.14402186101542</v>
      </c>
      <c r="M134" s="115">
        <f t="shared" si="10"/>
        <v>114.98786534221668</v>
      </c>
      <c r="N134" s="103"/>
      <c r="O134" s="103"/>
      <c r="P134" s="103"/>
      <c r="Q134" s="103"/>
    </row>
    <row r="135" spans="1:17" ht="15" customHeight="1" x14ac:dyDescent="0.2">
      <c r="A135" s="82">
        <v>116</v>
      </c>
      <c r="B135" s="103"/>
      <c r="C135" s="104" t="s">
        <v>184</v>
      </c>
      <c r="D135" s="105" t="s">
        <v>185</v>
      </c>
      <c r="E135" s="106" t="s">
        <v>260</v>
      </c>
      <c r="F135" s="115">
        <f t="shared" si="10"/>
        <v>100</v>
      </c>
      <c r="G135" s="115">
        <f t="shared" si="10"/>
        <v>126.16777274956112</v>
      </c>
      <c r="H135" s="115">
        <f t="shared" si="10"/>
        <v>138.91509550492401</v>
      </c>
      <c r="I135" s="115">
        <f t="shared" si="10"/>
        <v>136.69611729344695</v>
      </c>
      <c r="J135" s="115">
        <f t="shared" si="10"/>
        <v>111.45672052972199</v>
      </c>
      <c r="K135" s="115">
        <f t="shared" si="10"/>
        <v>112.21266736288126</v>
      </c>
      <c r="L135" s="115">
        <f t="shared" si="10"/>
        <v>107.019662448205</v>
      </c>
      <c r="M135" s="115">
        <f t="shared" si="10"/>
        <v>105.58305728049588</v>
      </c>
      <c r="N135" s="103"/>
      <c r="O135" s="103"/>
      <c r="P135" s="103"/>
      <c r="Q135" s="103"/>
    </row>
    <row r="136" spans="1:17" ht="15" customHeight="1" x14ac:dyDescent="0.2">
      <c r="A136" s="82">
        <v>117</v>
      </c>
      <c r="B136" s="103"/>
      <c r="C136" s="429" t="s">
        <v>112</v>
      </c>
      <c r="D136" s="430"/>
      <c r="E136" s="107" t="s">
        <v>260</v>
      </c>
      <c r="F136" s="117">
        <f t="shared" si="10"/>
        <v>100</v>
      </c>
      <c r="G136" s="117">
        <f t="shared" si="10"/>
        <v>102.80790834870936</v>
      </c>
      <c r="H136" s="117">
        <f t="shared" si="10"/>
        <v>106.1390472540523</v>
      </c>
      <c r="I136" s="117">
        <f t="shared" si="10"/>
        <v>108.47461042999875</v>
      </c>
      <c r="J136" s="117">
        <f t="shared" si="10"/>
        <v>105.09478866325183</v>
      </c>
      <c r="K136" s="117">
        <f t="shared" si="10"/>
        <v>108.20475347965682</v>
      </c>
      <c r="L136" s="117">
        <f t="shared" si="10"/>
        <v>107.07544565930847</v>
      </c>
      <c r="M136" s="117">
        <f t="shared" si="10"/>
        <v>109.29907460183334</v>
      </c>
      <c r="N136" s="103"/>
      <c r="O136" s="103"/>
      <c r="P136" s="103"/>
      <c r="Q136" s="103"/>
    </row>
    <row r="137" spans="1:17" s="51" customFormat="1" ht="30" customHeight="1" x14ac:dyDescent="0.2">
      <c r="A137" s="50"/>
      <c r="C137" s="112"/>
      <c r="D137" s="112"/>
      <c r="E137" s="52"/>
      <c r="F137" s="68" t="s">
        <v>263</v>
      </c>
      <c r="G137" s="145"/>
      <c r="H137" s="145"/>
      <c r="I137" s="145"/>
      <c r="J137" s="145"/>
      <c r="K137" s="145"/>
      <c r="L137" s="145"/>
      <c r="M137" s="145"/>
      <c r="N137" s="104"/>
      <c r="O137" s="104"/>
      <c r="P137" s="104"/>
      <c r="Q137" s="104"/>
    </row>
    <row r="138" spans="1:17" ht="15" customHeight="1" x14ac:dyDescent="0.2">
      <c r="A138" s="82">
        <v>118</v>
      </c>
      <c r="B138" s="103"/>
      <c r="C138" s="104" t="s">
        <v>158</v>
      </c>
      <c r="D138" s="105" t="s">
        <v>159</v>
      </c>
      <c r="E138" s="106" t="s">
        <v>190</v>
      </c>
      <c r="F138" s="108">
        <f t="shared" ref="F138:M146" si="11">F28/F8*100</f>
        <v>100</v>
      </c>
      <c r="G138" s="108">
        <f t="shared" si="11"/>
        <v>100</v>
      </c>
      <c r="H138" s="108">
        <f t="shared" si="11"/>
        <v>100</v>
      </c>
      <c r="I138" s="108">
        <f t="shared" si="11"/>
        <v>100</v>
      </c>
      <c r="J138" s="108">
        <f t="shared" si="11"/>
        <v>100</v>
      </c>
      <c r="K138" s="108">
        <f t="shared" si="11"/>
        <v>100</v>
      </c>
      <c r="L138" s="108">
        <f t="shared" si="11"/>
        <v>100</v>
      </c>
      <c r="M138" s="108">
        <f t="shared" si="11"/>
        <v>100</v>
      </c>
      <c r="N138" s="103"/>
      <c r="O138" s="103"/>
      <c r="P138" s="103"/>
      <c r="Q138" s="103"/>
    </row>
    <row r="139" spans="1:17" ht="15" customHeight="1" x14ac:dyDescent="0.2">
      <c r="A139" s="82">
        <v>119</v>
      </c>
      <c r="B139" s="103"/>
      <c r="C139" s="104" t="s">
        <v>172</v>
      </c>
      <c r="D139" s="105" t="s">
        <v>173</v>
      </c>
      <c r="E139" s="106" t="s">
        <v>190</v>
      </c>
      <c r="F139" s="108">
        <f t="shared" si="11"/>
        <v>62.748655155959234</v>
      </c>
      <c r="G139" s="108">
        <f t="shared" si="11"/>
        <v>60.651422710264633</v>
      </c>
      <c r="H139" s="108">
        <f t="shared" si="11"/>
        <v>60.771406704839258</v>
      </c>
      <c r="I139" s="108">
        <f t="shared" si="11"/>
        <v>58.335432728199791</v>
      </c>
      <c r="J139" s="108">
        <f t="shared" si="11"/>
        <v>54.504793728007058</v>
      </c>
      <c r="K139" s="108">
        <f t="shared" si="11"/>
        <v>51.280351670309123</v>
      </c>
      <c r="L139" s="108">
        <f t="shared" si="11"/>
        <v>50.098489125409806</v>
      </c>
      <c r="M139" s="108">
        <f t="shared" si="11"/>
        <v>49.468313967507406</v>
      </c>
      <c r="N139" s="103"/>
      <c r="O139" s="103"/>
      <c r="P139" s="103"/>
      <c r="Q139" s="103"/>
    </row>
    <row r="140" spans="1:17" ht="15" customHeight="1" x14ac:dyDescent="0.2">
      <c r="A140" s="82">
        <v>120</v>
      </c>
      <c r="B140" s="103"/>
      <c r="C140" s="104" t="s">
        <v>174</v>
      </c>
      <c r="D140" s="105" t="s">
        <v>175</v>
      </c>
      <c r="E140" s="106" t="s">
        <v>190</v>
      </c>
      <c r="F140" s="108">
        <f t="shared" si="11"/>
        <v>96.198709317089907</v>
      </c>
      <c r="G140" s="108">
        <f t="shared" si="11"/>
        <v>96.167870031201673</v>
      </c>
      <c r="H140" s="108">
        <f t="shared" si="11"/>
        <v>96.163516940309947</v>
      </c>
      <c r="I140" s="108">
        <f t="shared" si="11"/>
        <v>96.169057878301317</v>
      </c>
      <c r="J140" s="108">
        <f t="shared" si="11"/>
        <v>93.721124202413492</v>
      </c>
      <c r="K140" s="108">
        <f t="shared" si="11"/>
        <v>93.831320479080688</v>
      </c>
      <c r="L140" s="108">
        <f t="shared" si="11"/>
        <v>94.005755645114348</v>
      </c>
      <c r="M140" s="108">
        <f t="shared" si="11"/>
        <v>94.142946401579636</v>
      </c>
      <c r="N140" s="103"/>
      <c r="O140" s="103"/>
      <c r="P140" s="103"/>
      <c r="Q140" s="103"/>
    </row>
    <row r="141" spans="1:17" ht="15" customHeight="1" x14ac:dyDescent="0.2">
      <c r="A141" s="82">
        <v>121</v>
      </c>
      <c r="B141" s="103"/>
      <c r="C141" s="104" t="s">
        <v>176</v>
      </c>
      <c r="D141" s="105" t="s">
        <v>177</v>
      </c>
      <c r="E141" s="106" t="s">
        <v>190</v>
      </c>
      <c r="F141" s="108">
        <f t="shared" si="11"/>
        <v>2.9114719715838642</v>
      </c>
      <c r="G141" s="108">
        <f t="shared" si="11"/>
        <v>2.8628028776746479</v>
      </c>
      <c r="H141" s="108">
        <f t="shared" si="11"/>
        <v>2.8611348618735382</v>
      </c>
      <c r="I141" s="108">
        <f t="shared" si="11"/>
        <v>2.828630553594587</v>
      </c>
      <c r="J141" s="108">
        <f t="shared" si="11"/>
        <v>2.8367848459856662</v>
      </c>
      <c r="K141" s="108">
        <f t="shared" si="11"/>
        <v>2.8730969455048947</v>
      </c>
      <c r="L141" s="108">
        <f t="shared" si="11"/>
        <v>2.9343372034718254</v>
      </c>
      <c r="M141" s="108">
        <f t="shared" si="11"/>
        <v>2.906366919210055</v>
      </c>
      <c r="N141" s="103"/>
      <c r="O141" s="103"/>
      <c r="P141" s="103"/>
      <c r="Q141" s="103"/>
    </row>
    <row r="142" spans="1:17" ht="15" customHeight="1" x14ac:dyDescent="0.2">
      <c r="A142" s="82">
        <v>122</v>
      </c>
      <c r="B142" s="103"/>
      <c r="C142" s="104" t="s">
        <v>178</v>
      </c>
      <c r="D142" s="105" t="s">
        <v>179</v>
      </c>
      <c r="E142" s="106" t="s">
        <v>190</v>
      </c>
      <c r="F142" s="108">
        <f t="shared" si="11"/>
        <v>81.978046612308248</v>
      </c>
      <c r="G142" s="108">
        <f t="shared" si="11"/>
        <v>83.391568948807674</v>
      </c>
      <c r="H142" s="108">
        <f t="shared" si="11"/>
        <v>82.772330452572476</v>
      </c>
      <c r="I142" s="108">
        <f t="shared" si="11"/>
        <v>81.846050499041354</v>
      </c>
      <c r="J142" s="108">
        <f t="shared" si="11"/>
        <v>80.239748710881855</v>
      </c>
      <c r="K142" s="108">
        <f t="shared" si="11"/>
        <v>79.994360020117213</v>
      </c>
      <c r="L142" s="108">
        <f t="shared" si="11"/>
        <v>80.461154703860771</v>
      </c>
      <c r="M142" s="108">
        <f t="shared" si="11"/>
        <v>80.319549190185143</v>
      </c>
      <c r="N142" s="103"/>
      <c r="O142" s="103"/>
      <c r="P142" s="103"/>
      <c r="Q142" s="103"/>
    </row>
    <row r="143" spans="1:17" ht="15" customHeight="1" x14ac:dyDescent="0.2">
      <c r="A143" s="82">
        <v>123</v>
      </c>
      <c r="B143" s="103"/>
      <c r="C143" s="104" t="s">
        <v>180</v>
      </c>
      <c r="D143" s="105" t="s">
        <v>181</v>
      </c>
      <c r="E143" s="106" t="s">
        <v>190</v>
      </c>
      <c r="F143" s="108">
        <f t="shared" si="11"/>
        <v>30.98272814072185</v>
      </c>
      <c r="G143" s="108">
        <f t="shared" si="11"/>
        <v>31.271111239614203</v>
      </c>
      <c r="H143" s="108">
        <f t="shared" si="11"/>
        <v>31.701674956002098</v>
      </c>
      <c r="I143" s="108">
        <f t="shared" si="11"/>
        <v>33.221778563629094</v>
      </c>
      <c r="J143" s="108">
        <f t="shared" si="11"/>
        <v>32.565665556931471</v>
      </c>
      <c r="K143" s="108">
        <f t="shared" si="11"/>
        <v>31.130892199225258</v>
      </c>
      <c r="L143" s="108">
        <f t="shared" si="11"/>
        <v>30.814596853954555</v>
      </c>
      <c r="M143" s="108">
        <f t="shared" si="11"/>
        <v>29.609198426241299</v>
      </c>
      <c r="N143" s="103"/>
      <c r="O143" s="103"/>
      <c r="P143" s="103"/>
      <c r="Q143" s="103"/>
    </row>
    <row r="144" spans="1:17" ht="15" customHeight="1" x14ac:dyDescent="0.2">
      <c r="A144" s="82">
        <v>124</v>
      </c>
      <c r="B144" s="103"/>
      <c r="C144" s="104" t="s">
        <v>182</v>
      </c>
      <c r="D144" s="105" t="s">
        <v>183</v>
      </c>
      <c r="E144" s="106" t="s">
        <v>190</v>
      </c>
      <c r="F144" s="108">
        <f t="shared" si="11"/>
        <v>46.033195207574515</v>
      </c>
      <c r="G144" s="108">
        <f t="shared" si="11"/>
        <v>44.723820095548817</v>
      </c>
      <c r="H144" s="108">
        <f t="shared" si="11"/>
        <v>43.253906736112505</v>
      </c>
      <c r="I144" s="108">
        <f t="shared" si="11"/>
        <v>42.225869524453209</v>
      </c>
      <c r="J144" s="108">
        <f t="shared" si="11"/>
        <v>35.751444219170658</v>
      </c>
      <c r="K144" s="108">
        <f t="shared" si="11"/>
        <v>39.612542820474857</v>
      </c>
      <c r="L144" s="108">
        <f t="shared" si="11"/>
        <v>36.630121498088918</v>
      </c>
      <c r="M144" s="108">
        <f t="shared" si="11"/>
        <v>34.787634405331083</v>
      </c>
      <c r="N144" s="103"/>
      <c r="O144" s="103"/>
      <c r="P144" s="103"/>
      <c r="Q144" s="103"/>
    </row>
    <row r="145" spans="1:17" ht="15" customHeight="1" x14ac:dyDescent="0.2">
      <c r="A145" s="82">
        <v>125</v>
      </c>
      <c r="B145" s="103"/>
      <c r="C145" s="104" t="s">
        <v>184</v>
      </c>
      <c r="D145" s="105" t="s">
        <v>185</v>
      </c>
      <c r="E145" s="106" t="s">
        <v>190</v>
      </c>
      <c r="F145" s="108">
        <f t="shared" si="11"/>
        <v>100</v>
      </c>
      <c r="G145" s="108">
        <f t="shared" si="11"/>
        <v>100</v>
      </c>
      <c r="H145" s="108">
        <f t="shared" si="11"/>
        <v>100</v>
      </c>
      <c r="I145" s="108">
        <f t="shared" si="11"/>
        <v>100</v>
      </c>
      <c r="J145" s="108">
        <f t="shared" si="11"/>
        <v>100</v>
      </c>
      <c r="K145" s="108">
        <f t="shared" si="11"/>
        <v>100</v>
      </c>
      <c r="L145" s="108">
        <f t="shared" si="11"/>
        <v>100</v>
      </c>
      <c r="M145" s="108">
        <f t="shared" si="11"/>
        <v>100</v>
      </c>
      <c r="N145" s="103"/>
      <c r="O145" s="103"/>
      <c r="P145" s="103"/>
      <c r="Q145" s="103"/>
    </row>
    <row r="146" spans="1:17" ht="15" customHeight="1" x14ac:dyDescent="0.2">
      <c r="A146" s="82">
        <v>126</v>
      </c>
      <c r="B146" s="103"/>
      <c r="C146" s="429" t="s">
        <v>112</v>
      </c>
      <c r="D146" s="430"/>
      <c r="E146" s="107" t="s">
        <v>190</v>
      </c>
      <c r="F146" s="120">
        <f t="shared" si="11"/>
        <v>48.588848110184827</v>
      </c>
      <c r="G146" s="120">
        <f t="shared" si="11"/>
        <v>50.13145868861664</v>
      </c>
      <c r="H146" s="120">
        <f t="shared" si="11"/>
        <v>49.923616426410057</v>
      </c>
      <c r="I146" s="120">
        <f t="shared" si="11"/>
        <v>48.056982773692042</v>
      </c>
      <c r="J146" s="120">
        <f t="shared" si="11"/>
        <v>45.261231103505075</v>
      </c>
      <c r="K146" s="120">
        <f t="shared" si="11"/>
        <v>44.282116477206955</v>
      </c>
      <c r="L146" s="120">
        <f t="shared" si="11"/>
        <v>43.424182326416286</v>
      </c>
      <c r="M146" s="120">
        <f t="shared" si="11"/>
        <v>43.931457063122593</v>
      </c>
      <c r="N146" s="103"/>
      <c r="O146" s="103"/>
      <c r="P146" s="103"/>
      <c r="Q146" s="103"/>
    </row>
    <row r="147" spans="1:17" s="51" customFormat="1" ht="30" customHeight="1" x14ac:dyDescent="0.2">
      <c r="A147" s="50"/>
      <c r="C147" s="112"/>
      <c r="D147" s="112"/>
      <c r="E147" s="52"/>
      <c r="F147" s="68" t="s">
        <v>264</v>
      </c>
      <c r="G147" s="145"/>
      <c r="H147" s="145"/>
      <c r="I147" s="145"/>
      <c r="J147" s="145"/>
      <c r="K147" s="145"/>
      <c r="L147" s="145"/>
      <c r="M147" s="145"/>
      <c r="N147" s="104"/>
      <c r="O147" s="104"/>
      <c r="P147" s="104"/>
      <c r="Q147" s="104"/>
    </row>
    <row r="148" spans="1:17" ht="15" customHeight="1" x14ac:dyDescent="0.2">
      <c r="A148" s="82">
        <v>127</v>
      </c>
      <c r="B148" s="103"/>
      <c r="C148" s="104" t="s">
        <v>158</v>
      </c>
      <c r="D148" s="105" t="s">
        <v>159</v>
      </c>
      <c r="E148" s="106" t="s">
        <v>190</v>
      </c>
      <c r="F148" s="108">
        <f t="shared" ref="F148:M156" si="12">F48/F8*100</f>
        <v>0</v>
      </c>
      <c r="G148" s="108">
        <f t="shared" si="12"/>
        <v>0</v>
      </c>
      <c r="H148" s="108">
        <f t="shared" si="12"/>
        <v>0</v>
      </c>
      <c r="I148" s="108">
        <f t="shared" si="12"/>
        <v>0</v>
      </c>
      <c r="J148" s="108">
        <f t="shared" si="12"/>
        <v>0</v>
      </c>
      <c r="K148" s="108">
        <f t="shared" si="12"/>
        <v>0</v>
      </c>
      <c r="L148" s="108">
        <f t="shared" si="12"/>
        <v>0</v>
      </c>
      <c r="M148" s="108">
        <f t="shared" si="12"/>
        <v>0</v>
      </c>
      <c r="N148" s="103"/>
      <c r="O148" s="103"/>
      <c r="P148" s="103"/>
      <c r="Q148" s="103"/>
    </row>
    <row r="149" spans="1:17" ht="15" customHeight="1" x14ac:dyDescent="0.2">
      <c r="A149" s="82">
        <v>128</v>
      </c>
      <c r="B149" s="103"/>
      <c r="C149" s="104" t="s">
        <v>172</v>
      </c>
      <c r="D149" s="105" t="s">
        <v>173</v>
      </c>
      <c r="E149" s="106" t="s">
        <v>190</v>
      </c>
      <c r="F149" s="108">
        <f t="shared" si="12"/>
        <v>37.251344844040837</v>
      </c>
      <c r="G149" s="108">
        <f t="shared" si="12"/>
        <v>39.348577289735225</v>
      </c>
      <c r="H149" s="108">
        <f t="shared" si="12"/>
        <v>39.228593295160543</v>
      </c>
      <c r="I149" s="108">
        <f t="shared" si="12"/>
        <v>41.664567271800465</v>
      </c>
      <c r="J149" s="108">
        <f t="shared" si="12"/>
        <v>45.495206271993126</v>
      </c>
      <c r="K149" s="108">
        <f t="shared" si="12"/>
        <v>48.719648329690983</v>
      </c>
      <c r="L149" s="108">
        <f t="shared" si="12"/>
        <v>49.901510874590414</v>
      </c>
      <c r="M149" s="108">
        <f t="shared" si="12"/>
        <v>50.531686032492786</v>
      </c>
      <c r="N149" s="103"/>
      <c r="O149" s="103"/>
      <c r="P149" s="103"/>
      <c r="Q149" s="103"/>
    </row>
    <row r="150" spans="1:17" ht="15" customHeight="1" x14ac:dyDescent="0.2">
      <c r="A150" s="82">
        <v>129</v>
      </c>
      <c r="B150" s="103"/>
      <c r="C150" s="104" t="s">
        <v>174</v>
      </c>
      <c r="D150" s="105" t="s">
        <v>175</v>
      </c>
      <c r="E150" s="106" t="s">
        <v>190</v>
      </c>
      <c r="F150" s="108">
        <f t="shared" si="12"/>
        <v>3.8012906829103716</v>
      </c>
      <c r="G150" s="108">
        <f t="shared" si="12"/>
        <v>3.8321299687987489</v>
      </c>
      <c r="H150" s="108">
        <f t="shared" si="12"/>
        <v>3.8364830596901469</v>
      </c>
      <c r="I150" s="108">
        <f t="shared" si="12"/>
        <v>3.8309421216988029</v>
      </c>
      <c r="J150" s="108">
        <f t="shared" si="12"/>
        <v>6.2788757975866085</v>
      </c>
      <c r="K150" s="108">
        <f t="shared" si="12"/>
        <v>6.1686795209194383</v>
      </c>
      <c r="L150" s="108">
        <f t="shared" si="12"/>
        <v>5.9942443548856428</v>
      </c>
      <c r="M150" s="108">
        <f t="shared" si="12"/>
        <v>5.8570535984203973</v>
      </c>
      <c r="N150" s="103"/>
      <c r="O150" s="103"/>
      <c r="P150" s="103"/>
      <c r="Q150" s="103"/>
    </row>
    <row r="151" spans="1:17" ht="15" customHeight="1" x14ac:dyDescent="0.2">
      <c r="A151" s="82">
        <v>130</v>
      </c>
      <c r="B151" s="103"/>
      <c r="C151" s="104" t="s">
        <v>176</v>
      </c>
      <c r="D151" s="105" t="s">
        <v>177</v>
      </c>
      <c r="E151" s="106" t="s">
        <v>190</v>
      </c>
      <c r="F151" s="108">
        <f t="shared" si="12"/>
        <v>97.088528028416093</v>
      </c>
      <c r="G151" s="108">
        <f t="shared" si="12"/>
        <v>97.137197122325475</v>
      </c>
      <c r="H151" s="108">
        <f t="shared" si="12"/>
        <v>97.138865138126633</v>
      </c>
      <c r="I151" s="108">
        <f t="shared" si="12"/>
        <v>97.171369446405564</v>
      </c>
      <c r="J151" s="108">
        <f t="shared" si="12"/>
        <v>97.163215154014352</v>
      </c>
      <c r="K151" s="108">
        <f t="shared" si="12"/>
        <v>97.126903054495045</v>
      </c>
      <c r="L151" s="108">
        <f t="shared" si="12"/>
        <v>97.06566279652823</v>
      </c>
      <c r="M151" s="108">
        <f t="shared" si="12"/>
        <v>97.093633080789942</v>
      </c>
      <c r="N151" s="103"/>
      <c r="O151" s="103"/>
      <c r="P151" s="103"/>
      <c r="Q151" s="103"/>
    </row>
    <row r="152" spans="1:17" ht="15" customHeight="1" x14ac:dyDescent="0.2">
      <c r="A152" s="82">
        <v>131</v>
      </c>
      <c r="B152" s="103"/>
      <c r="C152" s="104" t="s">
        <v>178</v>
      </c>
      <c r="D152" s="105" t="s">
        <v>179</v>
      </c>
      <c r="E152" s="106" t="s">
        <v>190</v>
      </c>
      <c r="F152" s="108">
        <f t="shared" si="12"/>
        <v>18.021953387691852</v>
      </c>
      <c r="G152" s="108">
        <f t="shared" si="12"/>
        <v>16.608431051192554</v>
      </c>
      <c r="H152" s="108">
        <f t="shared" si="12"/>
        <v>17.22766954742772</v>
      </c>
      <c r="I152" s="108">
        <f t="shared" si="12"/>
        <v>18.153949500958717</v>
      </c>
      <c r="J152" s="108">
        <f t="shared" si="12"/>
        <v>19.760251289118454</v>
      </c>
      <c r="K152" s="108">
        <f t="shared" si="12"/>
        <v>20.005639979882385</v>
      </c>
      <c r="L152" s="108">
        <f t="shared" si="12"/>
        <v>19.538845296139499</v>
      </c>
      <c r="M152" s="108">
        <f t="shared" si="12"/>
        <v>19.680450809814669</v>
      </c>
      <c r="N152" s="103"/>
      <c r="O152" s="103"/>
      <c r="P152" s="103"/>
      <c r="Q152" s="103"/>
    </row>
    <row r="153" spans="1:17" ht="15" customHeight="1" x14ac:dyDescent="0.2">
      <c r="A153" s="82">
        <v>132</v>
      </c>
      <c r="B153" s="103"/>
      <c r="C153" s="104" t="s">
        <v>180</v>
      </c>
      <c r="D153" s="105" t="s">
        <v>181</v>
      </c>
      <c r="E153" s="106" t="s">
        <v>190</v>
      </c>
      <c r="F153" s="108">
        <f t="shared" si="12"/>
        <v>69.017271859277997</v>
      </c>
      <c r="G153" s="108">
        <f t="shared" si="12"/>
        <v>68.728888760385658</v>
      </c>
      <c r="H153" s="108">
        <f t="shared" si="12"/>
        <v>68.298325043998133</v>
      </c>
      <c r="I153" s="108">
        <f t="shared" si="12"/>
        <v>66.778221436370913</v>
      </c>
      <c r="J153" s="108">
        <f t="shared" si="12"/>
        <v>67.434334443068835</v>
      </c>
      <c r="K153" s="108">
        <f t="shared" si="12"/>
        <v>68.869107800774728</v>
      </c>
      <c r="L153" s="108">
        <f t="shared" si="12"/>
        <v>69.185403146045459</v>
      </c>
      <c r="M153" s="108">
        <f t="shared" si="12"/>
        <v>70.390801573758694</v>
      </c>
      <c r="N153" s="103"/>
      <c r="O153" s="103"/>
      <c r="P153" s="103"/>
      <c r="Q153" s="103"/>
    </row>
    <row r="154" spans="1:17" ht="15" customHeight="1" x14ac:dyDescent="0.2">
      <c r="A154" s="82">
        <v>133</v>
      </c>
      <c r="B154" s="103"/>
      <c r="C154" s="104" t="s">
        <v>182</v>
      </c>
      <c r="D154" s="105" t="s">
        <v>183</v>
      </c>
      <c r="E154" s="106" t="s">
        <v>190</v>
      </c>
      <c r="F154" s="108">
        <f t="shared" si="12"/>
        <v>53.966804792425485</v>
      </c>
      <c r="G154" s="108">
        <f t="shared" si="12"/>
        <v>55.276179904451183</v>
      </c>
      <c r="H154" s="108">
        <f t="shared" si="12"/>
        <v>56.746093263887609</v>
      </c>
      <c r="I154" s="108">
        <f t="shared" si="12"/>
        <v>57.77413047554689</v>
      </c>
      <c r="J154" s="108">
        <f t="shared" si="12"/>
        <v>64.24855578082898</v>
      </c>
      <c r="K154" s="108">
        <f t="shared" si="12"/>
        <v>60.387457179524738</v>
      </c>
      <c r="L154" s="108">
        <f t="shared" si="12"/>
        <v>63.369878501910861</v>
      </c>
      <c r="M154" s="108">
        <f t="shared" si="12"/>
        <v>65.21236559466891</v>
      </c>
      <c r="N154" s="103"/>
      <c r="O154" s="103"/>
      <c r="P154" s="103"/>
      <c r="Q154" s="103"/>
    </row>
    <row r="155" spans="1:17" ht="15" customHeight="1" x14ac:dyDescent="0.2">
      <c r="A155" s="82">
        <v>134</v>
      </c>
      <c r="B155" s="103"/>
      <c r="C155" s="104" t="s">
        <v>184</v>
      </c>
      <c r="D155" s="105" t="s">
        <v>185</v>
      </c>
      <c r="E155" s="106" t="s">
        <v>190</v>
      </c>
      <c r="F155" s="108">
        <f t="shared" si="12"/>
        <v>0</v>
      </c>
      <c r="G155" s="108">
        <f t="shared" si="12"/>
        <v>0</v>
      </c>
      <c r="H155" s="108">
        <f t="shared" si="12"/>
        <v>0</v>
      </c>
      <c r="I155" s="108">
        <f t="shared" si="12"/>
        <v>0</v>
      </c>
      <c r="J155" s="108">
        <f t="shared" si="12"/>
        <v>0</v>
      </c>
      <c r="K155" s="108">
        <f t="shared" si="12"/>
        <v>0</v>
      </c>
      <c r="L155" s="108">
        <f t="shared" si="12"/>
        <v>0</v>
      </c>
      <c r="M155" s="108">
        <f t="shared" si="12"/>
        <v>0</v>
      </c>
      <c r="N155" s="103"/>
      <c r="O155" s="103"/>
      <c r="P155" s="103"/>
      <c r="Q155" s="103"/>
    </row>
    <row r="156" spans="1:17" ht="15" customHeight="1" x14ac:dyDescent="0.2">
      <c r="A156" s="82">
        <v>135</v>
      </c>
      <c r="B156" s="103"/>
      <c r="C156" s="429" t="s">
        <v>112</v>
      </c>
      <c r="D156" s="430"/>
      <c r="E156" s="107" t="s">
        <v>190</v>
      </c>
      <c r="F156" s="108">
        <f t="shared" si="12"/>
        <v>51.411151889814867</v>
      </c>
      <c r="G156" s="108">
        <f t="shared" si="12"/>
        <v>49.868541311383346</v>
      </c>
      <c r="H156" s="108">
        <f t="shared" si="12"/>
        <v>50.076383573590142</v>
      </c>
      <c r="I156" s="108">
        <f t="shared" si="12"/>
        <v>51.943017226307965</v>
      </c>
      <c r="J156" s="108">
        <f t="shared" si="12"/>
        <v>54.738768896495117</v>
      </c>
      <c r="K156" s="108">
        <f t="shared" si="12"/>
        <v>55.717883522793166</v>
      </c>
      <c r="L156" s="108">
        <f t="shared" si="12"/>
        <v>56.575817673583884</v>
      </c>
      <c r="M156" s="108">
        <f t="shared" si="12"/>
        <v>56.068542936877577</v>
      </c>
      <c r="N156" s="103"/>
      <c r="O156" s="103"/>
      <c r="P156" s="103"/>
      <c r="Q156" s="103"/>
    </row>
    <row r="157" spans="1:17" x14ac:dyDescent="0.2">
      <c r="A157" s="104"/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4"/>
      <c r="N157" s="103"/>
      <c r="O157" s="103"/>
      <c r="P157" s="103"/>
      <c r="Q157" s="103"/>
    </row>
    <row r="158" spans="1:17" x14ac:dyDescent="0.2">
      <c r="A158" s="104"/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4"/>
      <c r="N158" s="103"/>
      <c r="O158" s="103"/>
      <c r="P158" s="103"/>
      <c r="Q158" s="103"/>
    </row>
    <row r="159" spans="1:17" x14ac:dyDescent="0.2">
      <c r="A159" s="104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4"/>
      <c r="N159" s="103"/>
      <c r="O159" s="103"/>
      <c r="P159" s="103"/>
      <c r="Q159" s="103"/>
    </row>
    <row r="160" spans="1:17" x14ac:dyDescent="0.2">
      <c r="A160" s="104"/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4"/>
      <c r="N160" s="103"/>
      <c r="O160" s="103"/>
      <c r="P160" s="103"/>
      <c r="Q160" s="103"/>
    </row>
    <row r="161" spans="1:17" x14ac:dyDescent="0.2">
      <c r="A161" s="104"/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4"/>
      <c r="N161" s="103"/>
      <c r="O161" s="103"/>
      <c r="P161" s="103"/>
      <c r="Q161" s="103"/>
    </row>
    <row r="162" spans="1:17" x14ac:dyDescent="0.2">
      <c r="A162" s="104"/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4"/>
      <c r="N162" s="103"/>
      <c r="O162" s="103"/>
      <c r="P162" s="103"/>
      <c r="Q162" s="103"/>
    </row>
    <row r="163" spans="1:17" x14ac:dyDescent="0.2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4"/>
      <c r="N163" s="103"/>
      <c r="O163" s="103"/>
      <c r="P163" s="103"/>
      <c r="Q163" s="103"/>
    </row>
    <row r="164" spans="1:17" x14ac:dyDescent="0.2">
      <c r="A164" s="104"/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4"/>
      <c r="N164" s="103"/>
      <c r="O164" s="103"/>
      <c r="P164" s="103"/>
      <c r="Q164" s="103"/>
    </row>
    <row r="165" spans="1:17" x14ac:dyDescent="0.2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4"/>
      <c r="N165" s="103"/>
      <c r="O165" s="103"/>
      <c r="P165" s="103"/>
      <c r="Q165" s="103"/>
    </row>
    <row r="166" spans="1:17" x14ac:dyDescent="0.2">
      <c r="A166" s="104"/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4"/>
      <c r="N166" s="103"/>
      <c r="O166" s="103"/>
      <c r="P166" s="103"/>
      <c r="Q166" s="103"/>
    </row>
    <row r="167" spans="1:17" x14ac:dyDescent="0.2">
      <c r="A167" s="104"/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4"/>
      <c r="N167" s="103"/>
      <c r="O167" s="103"/>
      <c r="P167" s="103"/>
      <c r="Q167" s="103"/>
    </row>
    <row r="168" spans="1:17" x14ac:dyDescent="0.2">
      <c r="A168" s="104"/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4"/>
      <c r="N168" s="103"/>
      <c r="O168" s="103"/>
      <c r="P168" s="103"/>
      <c r="Q168" s="103"/>
    </row>
    <row r="169" spans="1:17" x14ac:dyDescent="0.2">
      <c r="A169" s="104"/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4"/>
      <c r="N169" s="103"/>
      <c r="O169" s="103"/>
      <c r="P169" s="103"/>
      <c r="Q169" s="103"/>
    </row>
    <row r="170" spans="1:17" x14ac:dyDescent="0.2">
      <c r="A170" s="104"/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4"/>
      <c r="N170" s="103"/>
      <c r="O170" s="103"/>
      <c r="P170" s="103"/>
      <c r="Q170" s="103"/>
    </row>
    <row r="171" spans="1:17" x14ac:dyDescent="0.2">
      <c r="A171" s="104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4"/>
      <c r="N171" s="103"/>
      <c r="O171" s="103"/>
      <c r="P171" s="103"/>
      <c r="Q171" s="103"/>
    </row>
    <row r="172" spans="1:17" x14ac:dyDescent="0.2">
      <c r="A172" s="104"/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4"/>
      <c r="N172" s="103"/>
      <c r="O172" s="103"/>
      <c r="P172" s="103"/>
      <c r="Q172" s="103"/>
    </row>
    <row r="173" spans="1:17" x14ac:dyDescent="0.2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4"/>
      <c r="N173" s="103"/>
      <c r="O173" s="103"/>
      <c r="P173" s="103"/>
      <c r="Q173" s="103"/>
    </row>
    <row r="174" spans="1:17" x14ac:dyDescent="0.2">
      <c r="A174" s="104"/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4"/>
      <c r="N174" s="103"/>
      <c r="O174" s="103"/>
      <c r="P174" s="103"/>
      <c r="Q174" s="103"/>
    </row>
    <row r="175" spans="1:17" x14ac:dyDescent="0.2">
      <c r="A175" s="104"/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4"/>
      <c r="N175" s="103"/>
      <c r="O175" s="103"/>
      <c r="P175" s="103"/>
      <c r="Q175" s="103"/>
    </row>
    <row r="176" spans="1:17" x14ac:dyDescent="0.2">
      <c r="A176" s="104"/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4"/>
      <c r="N176" s="103"/>
      <c r="O176" s="103"/>
      <c r="P176" s="103"/>
      <c r="Q176" s="103"/>
    </row>
    <row r="177" spans="1:17" x14ac:dyDescent="0.2">
      <c r="A177" s="104"/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4"/>
      <c r="N177" s="103"/>
      <c r="O177" s="103"/>
      <c r="P177" s="103"/>
      <c r="Q177" s="103"/>
    </row>
    <row r="178" spans="1:17" x14ac:dyDescent="0.2">
      <c r="A178" s="104"/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4"/>
      <c r="N178" s="103"/>
      <c r="O178" s="103"/>
      <c r="P178" s="103"/>
      <c r="Q178" s="103"/>
    </row>
    <row r="179" spans="1:17" x14ac:dyDescent="0.2">
      <c r="A179" s="104"/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4"/>
      <c r="N179" s="103"/>
      <c r="O179" s="103"/>
      <c r="P179" s="103"/>
      <c r="Q179" s="103"/>
    </row>
    <row r="180" spans="1:17" x14ac:dyDescent="0.2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4"/>
      <c r="N180" s="103"/>
      <c r="O180" s="103"/>
      <c r="P180" s="103"/>
      <c r="Q180" s="103"/>
    </row>
    <row r="181" spans="1:17" x14ac:dyDescent="0.2">
      <c r="A181" s="104"/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4"/>
      <c r="N181" s="103"/>
      <c r="O181" s="103"/>
      <c r="P181" s="103"/>
      <c r="Q181" s="103"/>
    </row>
    <row r="182" spans="1:17" x14ac:dyDescent="0.2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4"/>
      <c r="N182" s="103"/>
      <c r="O182" s="103"/>
      <c r="P182" s="103"/>
      <c r="Q182" s="103"/>
    </row>
    <row r="183" spans="1:17" x14ac:dyDescent="0.2">
      <c r="A183" s="104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4"/>
      <c r="N183" s="103"/>
      <c r="O183" s="103"/>
      <c r="P183" s="103"/>
      <c r="Q183" s="103"/>
    </row>
    <row r="184" spans="1:17" x14ac:dyDescent="0.2">
      <c r="A184" s="104"/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4"/>
      <c r="N184" s="103"/>
      <c r="O184" s="103"/>
      <c r="P184" s="103"/>
      <c r="Q184" s="103"/>
    </row>
    <row r="185" spans="1:17" x14ac:dyDescent="0.2">
      <c r="A185" s="104"/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4"/>
      <c r="N185" s="103"/>
      <c r="O185" s="103"/>
      <c r="P185" s="103"/>
      <c r="Q185" s="103"/>
    </row>
    <row r="186" spans="1:17" x14ac:dyDescent="0.2">
      <c r="A186" s="104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4"/>
      <c r="N186" s="103"/>
      <c r="O186" s="103"/>
      <c r="P186" s="103"/>
      <c r="Q186" s="103"/>
    </row>
    <row r="187" spans="1:17" x14ac:dyDescent="0.2">
      <c r="A187" s="104"/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4"/>
      <c r="N187" s="103"/>
      <c r="O187" s="103"/>
      <c r="P187" s="103"/>
      <c r="Q187" s="103"/>
    </row>
    <row r="188" spans="1:17" x14ac:dyDescent="0.2">
      <c r="A188" s="104"/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4"/>
      <c r="N188" s="103"/>
      <c r="O188" s="103"/>
      <c r="P188" s="103"/>
      <c r="Q188" s="103"/>
    </row>
    <row r="189" spans="1:17" x14ac:dyDescent="0.2">
      <c r="A189" s="104"/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4"/>
      <c r="N189" s="103"/>
      <c r="O189" s="103"/>
      <c r="P189" s="103"/>
      <c r="Q189" s="103"/>
    </row>
    <row r="190" spans="1:17" x14ac:dyDescent="0.2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4"/>
      <c r="N190" s="103"/>
      <c r="O190" s="103"/>
      <c r="P190" s="103"/>
      <c r="Q190" s="103"/>
    </row>
    <row r="191" spans="1:17" x14ac:dyDescent="0.2">
      <c r="A191" s="104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4"/>
      <c r="N191" s="103"/>
      <c r="O191" s="103"/>
      <c r="P191" s="103"/>
      <c r="Q191" s="103"/>
    </row>
    <row r="192" spans="1:17" x14ac:dyDescent="0.2">
      <c r="A192" s="104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4"/>
      <c r="N192" s="103"/>
      <c r="O192" s="103"/>
      <c r="P192" s="103"/>
      <c r="Q192" s="103"/>
    </row>
    <row r="193" spans="1:17" x14ac:dyDescent="0.2">
      <c r="A193" s="104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4"/>
      <c r="N193" s="103"/>
      <c r="O193" s="103"/>
      <c r="P193" s="103"/>
      <c r="Q193" s="103"/>
    </row>
    <row r="194" spans="1:17" x14ac:dyDescent="0.2">
      <c r="A194" s="104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4"/>
      <c r="N194" s="103"/>
      <c r="O194" s="103"/>
      <c r="P194" s="103"/>
      <c r="Q194" s="103"/>
    </row>
    <row r="195" spans="1:17" x14ac:dyDescent="0.2">
      <c r="A195" s="104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4"/>
      <c r="N195" s="103"/>
      <c r="O195" s="103"/>
      <c r="P195" s="103"/>
      <c r="Q195" s="103"/>
    </row>
    <row r="196" spans="1:17" x14ac:dyDescent="0.2">
      <c r="A196" s="104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4"/>
      <c r="N196" s="103"/>
      <c r="O196" s="103"/>
      <c r="P196" s="103"/>
      <c r="Q196" s="103"/>
    </row>
    <row r="197" spans="1:17" x14ac:dyDescent="0.2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4"/>
      <c r="N197" s="103"/>
      <c r="O197" s="103"/>
      <c r="P197" s="103"/>
      <c r="Q197" s="103"/>
    </row>
    <row r="198" spans="1:17" x14ac:dyDescent="0.2">
      <c r="A198" s="104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4"/>
      <c r="N198" s="103"/>
      <c r="O198" s="103"/>
      <c r="P198" s="103"/>
      <c r="Q198" s="103"/>
    </row>
    <row r="199" spans="1:17" x14ac:dyDescent="0.2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4"/>
      <c r="N199" s="103"/>
      <c r="O199" s="103"/>
      <c r="P199" s="103"/>
      <c r="Q199" s="103"/>
    </row>
    <row r="200" spans="1:17" x14ac:dyDescent="0.2">
      <c r="A200" s="104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4"/>
      <c r="N200" s="103"/>
      <c r="O200" s="103"/>
      <c r="P200" s="103"/>
      <c r="Q200" s="103"/>
    </row>
    <row r="201" spans="1:17" x14ac:dyDescent="0.2">
      <c r="A201" s="104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4"/>
      <c r="N201" s="103"/>
      <c r="O201" s="103"/>
      <c r="P201" s="103"/>
      <c r="Q201" s="103"/>
    </row>
    <row r="202" spans="1:17" x14ac:dyDescent="0.2">
      <c r="A202" s="104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4"/>
      <c r="N202" s="103"/>
      <c r="O202" s="103"/>
      <c r="P202" s="103"/>
      <c r="Q202" s="103"/>
    </row>
    <row r="203" spans="1:17" x14ac:dyDescent="0.2">
      <c r="A203" s="104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4"/>
      <c r="N203" s="103"/>
      <c r="O203" s="103"/>
      <c r="P203" s="103"/>
      <c r="Q203" s="103"/>
    </row>
    <row r="204" spans="1:17" x14ac:dyDescent="0.2">
      <c r="A204" s="104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4"/>
      <c r="N204" s="103"/>
      <c r="O204" s="103"/>
      <c r="P204" s="103"/>
      <c r="Q204" s="103"/>
    </row>
    <row r="205" spans="1:17" x14ac:dyDescent="0.2">
      <c r="A205" s="104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4"/>
      <c r="N205" s="103"/>
      <c r="O205" s="103"/>
      <c r="P205" s="103"/>
      <c r="Q205" s="103"/>
    </row>
    <row r="206" spans="1:17" x14ac:dyDescent="0.2">
      <c r="A206" s="104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4"/>
      <c r="N206" s="103"/>
      <c r="O206" s="103"/>
      <c r="P206" s="103"/>
      <c r="Q206" s="103"/>
    </row>
    <row r="207" spans="1:17" x14ac:dyDescent="0.2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4"/>
      <c r="N207" s="103"/>
      <c r="O207" s="103"/>
      <c r="P207" s="103"/>
      <c r="Q207" s="103"/>
    </row>
    <row r="208" spans="1:17" x14ac:dyDescent="0.2">
      <c r="A208" s="104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4"/>
      <c r="N208" s="103"/>
      <c r="O208" s="103"/>
      <c r="P208" s="103"/>
      <c r="Q208" s="103"/>
    </row>
    <row r="209" spans="1:17" x14ac:dyDescent="0.2">
      <c r="A209" s="104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4"/>
      <c r="N209" s="103"/>
      <c r="O209" s="103"/>
      <c r="P209" s="103"/>
      <c r="Q209" s="103"/>
    </row>
    <row r="210" spans="1:17" x14ac:dyDescent="0.2">
      <c r="A210" s="104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4"/>
      <c r="N210" s="103"/>
      <c r="O210" s="103"/>
      <c r="P210" s="103"/>
      <c r="Q210" s="103"/>
    </row>
    <row r="211" spans="1:17" x14ac:dyDescent="0.2">
      <c r="A211" s="104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4"/>
      <c r="N211" s="103"/>
      <c r="O211" s="103"/>
      <c r="P211" s="103"/>
      <c r="Q211" s="103"/>
    </row>
    <row r="212" spans="1:17" x14ac:dyDescent="0.2">
      <c r="A212" s="104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4"/>
      <c r="N212" s="103"/>
      <c r="O212" s="103"/>
      <c r="P212" s="103"/>
      <c r="Q212" s="103"/>
    </row>
    <row r="213" spans="1:17" x14ac:dyDescent="0.2">
      <c r="A213" s="104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4"/>
      <c r="N213" s="103"/>
      <c r="O213" s="103"/>
      <c r="P213" s="103"/>
      <c r="Q213" s="103"/>
    </row>
    <row r="214" spans="1:17" x14ac:dyDescent="0.2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4"/>
      <c r="N214" s="103"/>
      <c r="O214" s="103"/>
      <c r="P214" s="103"/>
      <c r="Q214" s="103"/>
    </row>
    <row r="215" spans="1:17" x14ac:dyDescent="0.2">
      <c r="A215" s="104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4"/>
      <c r="N215" s="103"/>
      <c r="O215" s="103"/>
      <c r="P215" s="103"/>
      <c r="Q215" s="103"/>
    </row>
    <row r="216" spans="1:17" x14ac:dyDescent="0.2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4"/>
      <c r="N216" s="103"/>
      <c r="O216" s="103"/>
      <c r="P216" s="103"/>
      <c r="Q216" s="103"/>
    </row>
    <row r="217" spans="1:17" x14ac:dyDescent="0.2">
      <c r="A217" s="104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4"/>
      <c r="N217" s="103"/>
      <c r="O217" s="103"/>
      <c r="P217" s="103"/>
      <c r="Q217" s="103"/>
    </row>
    <row r="218" spans="1:17" x14ac:dyDescent="0.2">
      <c r="A218" s="104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4"/>
      <c r="N218" s="103"/>
      <c r="O218" s="103"/>
      <c r="P218" s="103"/>
      <c r="Q218" s="103"/>
    </row>
    <row r="219" spans="1:17" x14ac:dyDescent="0.2">
      <c r="A219" s="104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4"/>
      <c r="N219" s="103"/>
      <c r="O219" s="103"/>
      <c r="P219" s="103"/>
      <c r="Q219" s="103"/>
    </row>
    <row r="220" spans="1:17" x14ac:dyDescent="0.2">
      <c r="A220" s="104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4"/>
      <c r="N220" s="103"/>
      <c r="O220" s="103"/>
      <c r="P220" s="103"/>
      <c r="Q220" s="103"/>
    </row>
    <row r="221" spans="1:17" x14ac:dyDescent="0.2">
      <c r="A221" s="104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4"/>
      <c r="N221" s="103"/>
      <c r="O221" s="103"/>
      <c r="P221" s="103"/>
      <c r="Q221" s="103"/>
    </row>
    <row r="222" spans="1:17" x14ac:dyDescent="0.2">
      <c r="A222" s="104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4"/>
      <c r="N222" s="103"/>
      <c r="O222" s="103"/>
      <c r="P222" s="103"/>
      <c r="Q222" s="103"/>
    </row>
    <row r="223" spans="1:17" x14ac:dyDescent="0.2">
      <c r="A223" s="104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4"/>
      <c r="N223" s="103"/>
      <c r="O223" s="103"/>
      <c r="P223" s="103"/>
      <c r="Q223" s="103"/>
    </row>
    <row r="224" spans="1:17" x14ac:dyDescent="0.2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4"/>
      <c r="N224" s="103"/>
      <c r="O224" s="103"/>
      <c r="P224" s="103"/>
      <c r="Q224" s="103"/>
    </row>
    <row r="225" spans="1:17" x14ac:dyDescent="0.2">
      <c r="A225" s="104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4"/>
      <c r="N225" s="103"/>
      <c r="O225" s="103"/>
      <c r="P225" s="103"/>
      <c r="Q225" s="103"/>
    </row>
    <row r="226" spans="1:17" x14ac:dyDescent="0.2">
      <c r="A226" s="104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4"/>
      <c r="N226" s="103"/>
      <c r="O226" s="103"/>
      <c r="P226" s="103"/>
      <c r="Q226" s="103"/>
    </row>
    <row r="227" spans="1:17" x14ac:dyDescent="0.2">
      <c r="A227" s="104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4"/>
      <c r="N227" s="103"/>
      <c r="O227" s="103"/>
      <c r="P227" s="103"/>
      <c r="Q227" s="103"/>
    </row>
    <row r="228" spans="1:17" x14ac:dyDescent="0.2">
      <c r="A228" s="104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4"/>
      <c r="N228" s="103"/>
      <c r="O228" s="103"/>
      <c r="P228" s="103"/>
      <c r="Q228" s="103"/>
    </row>
    <row r="229" spans="1:17" x14ac:dyDescent="0.2">
      <c r="A229" s="104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4"/>
      <c r="N229" s="103"/>
      <c r="O229" s="103"/>
      <c r="P229" s="103"/>
      <c r="Q229" s="103"/>
    </row>
    <row r="230" spans="1:17" x14ac:dyDescent="0.2">
      <c r="A230" s="104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4"/>
      <c r="N230" s="103"/>
      <c r="O230" s="103"/>
      <c r="P230" s="103"/>
      <c r="Q230" s="103"/>
    </row>
    <row r="231" spans="1:17" x14ac:dyDescent="0.2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4"/>
      <c r="N231" s="103"/>
      <c r="O231" s="103"/>
      <c r="P231" s="103"/>
      <c r="Q231" s="103"/>
    </row>
    <row r="232" spans="1:17" x14ac:dyDescent="0.2">
      <c r="A232" s="104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4"/>
      <c r="N232" s="103"/>
      <c r="O232" s="103"/>
      <c r="P232" s="103"/>
      <c r="Q232" s="103"/>
    </row>
    <row r="233" spans="1:17" x14ac:dyDescent="0.2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4"/>
      <c r="N233" s="103"/>
      <c r="O233" s="103"/>
      <c r="P233" s="103"/>
      <c r="Q233" s="103"/>
    </row>
    <row r="234" spans="1:17" x14ac:dyDescent="0.2">
      <c r="A234" s="104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4"/>
      <c r="N234" s="103"/>
      <c r="O234" s="103"/>
      <c r="P234" s="103"/>
      <c r="Q234" s="103"/>
    </row>
    <row r="235" spans="1:17" x14ac:dyDescent="0.2">
      <c r="A235" s="104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4"/>
      <c r="N235" s="103"/>
      <c r="O235" s="103"/>
      <c r="P235" s="103"/>
      <c r="Q235" s="103"/>
    </row>
    <row r="236" spans="1:17" x14ac:dyDescent="0.2">
      <c r="A236" s="104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4"/>
      <c r="N236" s="103"/>
      <c r="O236" s="103"/>
      <c r="P236" s="103"/>
      <c r="Q236" s="103"/>
    </row>
    <row r="237" spans="1:17" x14ac:dyDescent="0.2">
      <c r="A237" s="104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4"/>
      <c r="N237" s="103"/>
      <c r="O237" s="103"/>
      <c r="P237" s="103"/>
      <c r="Q237" s="103"/>
    </row>
    <row r="238" spans="1:17" x14ac:dyDescent="0.2">
      <c r="A238" s="104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4"/>
      <c r="N238" s="103"/>
      <c r="O238" s="103"/>
      <c r="P238" s="103"/>
      <c r="Q238" s="103"/>
    </row>
    <row r="239" spans="1:17" x14ac:dyDescent="0.2">
      <c r="A239" s="104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4"/>
      <c r="N239" s="103"/>
      <c r="O239" s="103"/>
      <c r="P239" s="103"/>
      <c r="Q239" s="103"/>
    </row>
    <row r="240" spans="1:17" x14ac:dyDescent="0.2">
      <c r="A240" s="104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4"/>
      <c r="N240" s="103"/>
      <c r="O240" s="103"/>
      <c r="P240" s="103"/>
      <c r="Q240" s="103"/>
    </row>
    <row r="241" spans="1:17" x14ac:dyDescent="0.2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4"/>
      <c r="N241" s="103"/>
      <c r="O241" s="103"/>
      <c r="P241" s="103"/>
      <c r="Q241" s="103"/>
    </row>
    <row r="242" spans="1:17" x14ac:dyDescent="0.2">
      <c r="A242" s="104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4"/>
      <c r="N242" s="103"/>
      <c r="O242" s="103"/>
      <c r="P242" s="103"/>
      <c r="Q242" s="103"/>
    </row>
    <row r="243" spans="1:17" x14ac:dyDescent="0.2">
      <c r="A243" s="104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4"/>
      <c r="N243" s="103"/>
      <c r="O243" s="103"/>
      <c r="P243" s="103"/>
      <c r="Q243" s="103"/>
    </row>
    <row r="244" spans="1:17" x14ac:dyDescent="0.2">
      <c r="A244" s="104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4"/>
      <c r="N244" s="103"/>
      <c r="O244" s="103"/>
      <c r="P244" s="103"/>
      <c r="Q244" s="103"/>
    </row>
    <row r="245" spans="1:17" x14ac:dyDescent="0.2">
      <c r="A245" s="104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4"/>
      <c r="N245" s="103"/>
      <c r="O245" s="103"/>
      <c r="P245" s="103"/>
      <c r="Q245" s="103"/>
    </row>
    <row r="246" spans="1:17" x14ac:dyDescent="0.2">
      <c r="A246" s="104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4"/>
      <c r="N246" s="103"/>
      <c r="O246" s="103"/>
      <c r="P246" s="103"/>
      <c r="Q246" s="103"/>
    </row>
    <row r="247" spans="1:17" x14ac:dyDescent="0.2">
      <c r="A247" s="104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4"/>
      <c r="N247" s="103"/>
      <c r="O247" s="103"/>
      <c r="P247" s="103"/>
      <c r="Q247" s="103"/>
    </row>
    <row r="248" spans="1:17" x14ac:dyDescent="0.2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4"/>
      <c r="N248" s="103"/>
      <c r="O248" s="103"/>
      <c r="P248" s="103"/>
      <c r="Q248" s="103"/>
    </row>
    <row r="249" spans="1:17" x14ac:dyDescent="0.2">
      <c r="A249" s="104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4"/>
      <c r="N249" s="103"/>
      <c r="O249" s="103"/>
      <c r="P249" s="103"/>
      <c r="Q249" s="103"/>
    </row>
    <row r="250" spans="1:17" x14ac:dyDescent="0.2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4"/>
      <c r="N250" s="103"/>
      <c r="O250" s="103"/>
      <c r="P250" s="103"/>
      <c r="Q250" s="103"/>
    </row>
    <row r="251" spans="1:17" x14ac:dyDescent="0.2">
      <c r="A251" s="104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4"/>
      <c r="N251" s="103"/>
      <c r="O251" s="103"/>
      <c r="P251" s="103"/>
      <c r="Q251" s="103"/>
    </row>
    <row r="252" spans="1:17" x14ac:dyDescent="0.2">
      <c r="A252" s="104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4"/>
      <c r="N252" s="103"/>
      <c r="O252" s="103"/>
      <c r="P252" s="103"/>
      <c r="Q252" s="103"/>
    </row>
    <row r="253" spans="1:17" x14ac:dyDescent="0.2">
      <c r="A253" s="104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4"/>
      <c r="N253" s="103"/>
      <c r="O253" s="103"/>
      <c r="P253" s="103"/>
      <c r="Q253" s="103"/>
    </row>
    <row r="254" spans="1:17" x14ac:dyDescent="0.2">
      <c r="A254" s="104"/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4"/>
      <c r="N254" s="103"/>
      <c r="O254" s="103"/>
      <c r="P254" s="103"/>
      <c r="Q254" s="103"/>
    </row>
    <row r="255" spans="1:17" x14ac:dyDescent="0.2">
      <c r="A255" s="104"/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4"/>
      <c r="N255" s="103"/>
      <c r="O255" s="103"/>
      <c r="P255" s="103"/>
      <c r="Q255" s="103"/>
    </row>
    <row r="256" spans="1:17" x14ac:dyDescent="0.2">
      <c r="A256" s="104"/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4"/>
      <c r="N256" s="103"/>
      <c r="O256" s="103"/>
      <c r="P256" s="103"/>
      <c r="Q256" s="103"/>
    </row>
    <row r="257" spans="1:17" x14ac:dyDescent="0.2">
      <c r="A257" s="104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4"/>
      <c r="N257" s="103"/>
      <c r="O257" s="103"/>
      <c r="P257" s="103"/>
      <c r="Q257" s="103"/>
    </row>
    <row r="258" spans="1:17" x14ac:dyDescent="0.2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4"/>
      <c r="N258" s="103"/>
      <c r="O258" s="103"/>
      <c r="P258" s="103"/>
      <c r="Q258" s="103"/>
    </row>
    <row r="259" spans="1:17" x14ac:dyDescent="0.2">
      <c r="A259" s="104"/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4"/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4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4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4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4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4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4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4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4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4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4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4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4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4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4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4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4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4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4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4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4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4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4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4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4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4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4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4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4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4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4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4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4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4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4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4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4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4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4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4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4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4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4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4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4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4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4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4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4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4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4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4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4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4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4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4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4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4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4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4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4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4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4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4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4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4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4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4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4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4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4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4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4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4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4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4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4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4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4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4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4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4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4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4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4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4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4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4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4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4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4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4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4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4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4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4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4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4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4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4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4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4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4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4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4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4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4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4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4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4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4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4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4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4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4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4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4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4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4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4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4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4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4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4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4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4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4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4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4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4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4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4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4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4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4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4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4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4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4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4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4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4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4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4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4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4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4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4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4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4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4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4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4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4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4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4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4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4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4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4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4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4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4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4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4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4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4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4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4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4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4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4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4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4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4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4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4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4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4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4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4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4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4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4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4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4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4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4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4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4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4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4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4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4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4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4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4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4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4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4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4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4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4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4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4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4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4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4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4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4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4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4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4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4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4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4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4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4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4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4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4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4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4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4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4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4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4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4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4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4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4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4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4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4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4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4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4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4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4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4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4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4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4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4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4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4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4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4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4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4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4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4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4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4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4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4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4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4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4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4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4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4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4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4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4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4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4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4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4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4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4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4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4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4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4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4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4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4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4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4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4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4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4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4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4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4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4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4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4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4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4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4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4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4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4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4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4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4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4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4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4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4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4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4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4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4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4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4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4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4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4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4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4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4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4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4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4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4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4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4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4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4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4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4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4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4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4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4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4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4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4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4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4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4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4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4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4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4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4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4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4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4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4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4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4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4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4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4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4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4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4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4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4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4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4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4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4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4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4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4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4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4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4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4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4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4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4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4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4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4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4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4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4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4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4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4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4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4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4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4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4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4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4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4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4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4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4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4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4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4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4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4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4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4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4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4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4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4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4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4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4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4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4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4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4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4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4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4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4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4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4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4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4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4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4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4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4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4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4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4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4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4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4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4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4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4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4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4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4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4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4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4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4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4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4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4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4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4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4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4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4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4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4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4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4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4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4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4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4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4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4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4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4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4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4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4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4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4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4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4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4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4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4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4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4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4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4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4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4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4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4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4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4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4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4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4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4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4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4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4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4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4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4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4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4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4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4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4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4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4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4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4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4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4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4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4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4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4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4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4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4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4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4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4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4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4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4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4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4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4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4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4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4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4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4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4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4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4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4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4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4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4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4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4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4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4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4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4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4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4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4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4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4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4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4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4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4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4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4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4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4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4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4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4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4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4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4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4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4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4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4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4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4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4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4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4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4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4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4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4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4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4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4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4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4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4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4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4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4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4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4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4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4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4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4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4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4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4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4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4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4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4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4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4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4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4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4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4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4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4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4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4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4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4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4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4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4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4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4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4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4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4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4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4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4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4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4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4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4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4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4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4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4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4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4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4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4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4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4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4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4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4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4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4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4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4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4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4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4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4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4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4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4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4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4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4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4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4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4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4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4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4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4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4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4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4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4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4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4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4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4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4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4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4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4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4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4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4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4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4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4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4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4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4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4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4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4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4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4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4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4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4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4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4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4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4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4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4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4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4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4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4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4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4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4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4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4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4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4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4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4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4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4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4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4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4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4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4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4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4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4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4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4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4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4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4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4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4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4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4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4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4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4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4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4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4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4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4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4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4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4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4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4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4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4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4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4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4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4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4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4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4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4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4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4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4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4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4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4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4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4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4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4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4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4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4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4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4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4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4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4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4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4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4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4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4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4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4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4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4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4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4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4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4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4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4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4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4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4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4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4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4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4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4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4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4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4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4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4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4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4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4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4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4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4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4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4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4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4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4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4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4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4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4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4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4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4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4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4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4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4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4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4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4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4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4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4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4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4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4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4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4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4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4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4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4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4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4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4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4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4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4"/>
      <c r="N1082" s="103"/>
      <c r="O1082" s="103"/>
      <c r="P1082" s="103"/>
      <c r="Q1082" s="103"/>
    </row>
  </sheetData>
  <mergeCells count="16">
    <mergeCell ref="C126:D126"/>
    <mergeCell ref="C136:D136"/>
    <mergeCell ref="C146:D146"/>
    <mergeCell ref="C156:D156"/>
    <mergeCell ref="C66:D66"/>
    <mergeCell ref="C76:D76"/>
    <mergeCell ref="C86:D86"/>
    <mergeCell ref="C96:D96"/>
    <mergeCell ref="C106:D106"/>
    <mergeCell ref="C116:D116"/>
    <mergeCell ref="C56:D56"/>
    <mergeCell ref="B6:C6"/>
    <mergeCell ref="C16:D16"/>
    <mergeCell ref="C26:D26"/>
    <mergeCell ref="C36:D36"/>
    <mergeCell ref="C46:D46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0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5.7109375" style="45" customWidth="1"/>
    <col min="4" max="4" width="40.42578125" style="45" customWidth="1"/>
    <col min="5" max="5" width="10.140625" style="45" customWidth="1"/>
    <col min="6" max="12" width="8.7109375" style="45" customWidth="1"/>
    <col min="13" max="13" width="8.7109375" style="51" customWidth="1"/>
    <col min="14" max="16384" width="11.42578125" style="45"/>
  </cols>
  <sheetData>
    <row r="1" spans="1:17" ht="15" x14ac:dyDescent="0.2">
      <c r="A1" s="36" t="s">
        <v>103</v>
      </c>
      <c r="B1" s="36" t="s">
        <v>104</v>
      </c>
      <c r="E1" s="95"/>
      <c r="J1" s="37"/>
    </row>
    <row r="2" spans="1:17" ht="15" x14ac:dyDescent="0.2">
      <c r="A2" s="39" t="s">
        <v>265</v>
      </c>
      <c r="B2" s="39" t="s">
        <v>33</v>
      </c>
      <c r="C2" s="94"/>
      <c r="E2" s="95"/>
      <c r="J2" s="37"/>
    </row>
    <row r="3" spans="1:17" s="97" customFormat="1" ht="15" x14ac:dyDescent="0.25">
      <c r="A3" s="96" t="s">
        <v>66</v>
      </c>
      <c r="B3" s="77" t="s">
        <v>67</v>
      </c>
      <c r="J3" s="41"/>
      <c r="M3" s="98"/>
    </row>
    <row r="4" spans="1:17" s="43" customFormat="1" ht="15" customHeight="1" x14ac:dyDescent="0.2">
      <c r="A4" s="63" t="s">
        <v>483</v>
      </c>
      <c r="B4" s="63" t="s">
        <v>56</v>
      </c>
      <c r="D4" s="122"/>
      <c r="E4" s="122"/>
    </row>
    <row r="5" spans="1:17" ht="15.75" customHeight="1" x14ac:dyDescent="0.35">
      <c r="B5" s="44"/>
      <c r="J5" s="37"/>
    </row>
    <row r="6" spans="1:17" s="102" customFormat="1" ht="25.5" customHeight="1" x14ac:dyDescent="0.2">
      <c r="A6" s="66" t="s">
        <v>108</v>
      </c>
      <c r="B6" s="431" t="s">
        <v>155</v>
      </c>
      <c r="C6" s="432"/>
      <c r="D6" s="99" t="s">
        <v>156</v>
      </c>
      <c r="E6" s="99" t="s">
        <v>121</v>
      </c>
      <c r="F6" s="100">
        <v>2008</v>
      </c>
      <c r="G6" s="100">
        <v>2009</v>
      </c>
      <c r="H6" s="100">
        <v>2010</v>
      </c>
      <c r="I6" s="100">
        <v>2011</v>
      </c>
      <c r="J6" s="100">
        <v>2012</v>
      </c>
      <c r="K6" s="100">
        <v>2013</v>
      </c>
      <c r="L6" s="101">
        <v>2014</v>
      </c>
      <c r="M6" s="101">
        <v>2015</v>
      </c>
      <c r="N6" s="149"/>
      <c r="O6" s="149"/>
      <c r="P6" s="149"/>
      <c r="Q6" s="149"/>
    </row>
    <row r="7" spans="1:17" ht="24.95" customHeight="1" x14ac:dyDescent="0.2">
      <c r="A7" s="50"/>
      <c r="B7" s="51"/>
      <c r="C7" s="52"/>
      <c r="D7" s="52"/>
      <c r="E7" s="52"/>
      <c r="F7" s="68" t="s">
        <v>267</v>
      </c>
      <c r="G7" s="52"/>
      <c r="H7" s="52"/>
      <c r="I7" s="52"/>
      <c r="J7" s="52"/>
      <c r="K7" s="52"/>
      <c r="L7" s="52"/>
      <c r="M7" s="52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24" t="s">
        <v>484</v>
      </c>
      <c r="D8" s="105" t="s">
        <v>485</v>
      </c>
      <c r="E8" s="106" t="s">
        <v>110</v>
      </c>
      <c r="F8" s="59">
        <v>339.81084293570302</v>
      </c>
      <c r="G8" s="59">
        <v>348.21783428898499</v>
      </c>
      <c r="H8" s="59">
        <v>377.729443395293</v>
      </c>
      <c r="I8" s="59">
        <v>434.707199266538</v>
      </c>
      <c r="J8" s="59">
        <v>422.98525470400199</v>
      </c>
      <c r="K8" s="59">
        <v>471.26058925670299</v>
      </c>
      <c r="L8" s="59">
        <v>480.64538048671199</v>
      </c>
      <c r="M8" s="59">
        <v>468.85664987570499</v>
      </c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24" t="s">
        <v>486</v>
      </c>
      <c r="D9" s="105" t="s">
        <v>487</v>
      </c>
      <c r="E9" s="106" t="s">
        <v>110</v>
      </c>
      <c r="F9" s="59">
        <v>173.46932998308199</v>
      </c>
      <c r="G9" s="59">
        <v>172.42809298834499</v>
      </c>
      <c r="H9" s="59">
        <v>174.31677101236301</v>
      </c>
      <c r="I9" s="59">
        <v>180.06097122781</v>
      </c>
      <c r="J9" s="59">
        <v>185.857060655346</v>
      </c>
      <c r="K9" s="59">
        <v>194.43824322157499</v>
      </c>
      <c r="L9" s="59">
        <v>200.80125577393599</v>
      </c>
      <c r="M9" s="59">
        <v>209.34546441365001</v>
      </c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24" t="s">
        <v>488</v>
      </c>
      <c r="D10" s="105" t="s">
        <v>489</v>
      </c>
      <c r="E10" s="106" t="s">
        <v>110</v>
      </c>
      <c r="F10" s="59">
        <v>119.90840772946501</v>
      </c>
      <c r="G10" s="59">
        <v>113.472053771676</v>
      </c>
      <c r="H10" s="59">
        <v>123.51870653226399</v>
      </c>
      <c r="I10" s="59">
        <v>136.35318419556103</v>
      </c>
      <c r="J10" s="59">
        <v>138.00538544579902</v>
      </c>
      <c r="K10" s="59">
        <v>146.53624017963202</v>
      </c>
      <c r="L10" s="59">
        <v>147.51169922716198</v>
      </c>
      <c r="M10" s="59">
        <v>163.315711804524</v>
      </c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24" t="s">
        <v>490</v>
      </c>
      <c r="D11" s="105" t="s">
        <v>491</v>
      </c>
      <c r="E11" s="106" t="s">
        <v>110</v>
      </c>
      <c r="F11" s="59">
        <v>125.223079088741</v>
      </c>
      <c r="G11" s="59">
        <v>136.49668660565399</v>
      </c>
      <c r="H11" s="59">
        <v>134.957090732323</v>
      </c>
      <c r="I11" s="59">
        <v>131.84538024538</v>
      </c>
      <c r="J11" s="59">
        <v>122.97178964368601</v>
      </c>
      <c r="K11" s="59">
        <v>124.53554727553599</v>
      </c>
      <c r="L11" s="59">
        <v>127.447477666987</v>
      </c>
      <c r="M11" s="59">
        <v>130.512251944708</v>
      </c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24" t="s">
        <v>492</v>
      </c>
      <c r="D12" s="105" t="s">
        <v>493</v>
      </c>
      <c r="E12" s="106" t="s">
        <v>110</v>
      </c>
      <c r="F12" s="59">
        <v>89.031069524370494</v>
      </c>
      <c r="G12" s="59">
        <v>74.559003414022612</v>
      </c>
      <c r="H12" s="59">
        <v>82.5745550574931</v>
      </c>
      <c r="I12" s="59">
        <v>90.4084747825367</v>
      </c>
      <c r="J12" s="59">
        <v>104.45282542893699</v>
      </c>
      <c r="K12" s="59">
        <v>100.354284612531</v>
      </c>
      <c r="L12" s="59">
        <v>103.4854504604</v>
      </c>
      <c r="M12" s="59">
        <v>108.025916201808</v>
      </c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24" t="s">
        <v>494</v>
      </c>
      <c r="D13" s="105" t="s">
        <v>495</v>
      </c>
      <c r="E13" s="106" t="s">
        <v>110</v>
      </c>
      <c r="F13" s="59">
        <v>87.403784464646805</v>
      </c>
      <c r="G13" s="59">
        <v>131.70994152163601</v>
      </c>
      <c r="H13" s="59">
        <v>141.84945643796399</v>
      </c>
      <c r="I13" s="59">
        <v>130.981514867134</v>
      </c>
      <c r="J13" s="59">
        <v>96.688670878147605</v>
      </c>
      <c r="K13" s="59">
        <v>108.071665521082</v>
      </c>
      <c r="L13" s="59">
        <v>94.6522906615197</v>
      </c>
      <c r="M13" s="59">
        <v>99.2796366303957</v>
      </c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24" t="s">
        <v>496</v>
      </c>
      <c r="D14" s="105" t="s">
        <v>497</v>
      </c>
      <c r="E14" s="106" t="s">
        <v>110</v>
      </c>
      <c r="F14" s="59">
        <v>35.0034410478738</v>
      </c>
      <c r="G14" s="59">
        <v>31.693892821355501</v>
      </c>
      <c r="H14" s="59">
        <v>31.3480377259615</v>
      </c>
      <c r="I14" s="59">
        <v>34.047589823959996</v>
      </c>
      <c r="J14" s="59">
        <v>58.879522967241606</v>
      </c>
      <c r="K14" s="59">
        <v>52.332857463966803</v>
      </c>
      <c r="L14" s="59">
        <v>59.259775720070301</v>
      </c>
      <c r="M14" s="59">
        <v>62.589139865136204</v>
      </c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24" t="s">
        <v>498</v>
      </c>
      <c r="D15" s="105" t="s">
        <v>499</v>
      </c>
      <c r="E15" s="106" t="s">
        <v>110</v>
      </c>
      <c r="F15" s="59">
        <v>63.930594835262497</v>
      </c>
      <c r="G15" s="59">
        <v>65.769826432198201</v>
      </c>
      <c r="H15" s="59">
        <v>62.461590707487602</v>
      </c>
      <c r="I15" s="59">
        <v>59.777174072126698</v>
      </c>
      <c r="J15" s="59">
        <v>63.708440330256401</v>
      </c>
      <c r="K15" s="59">
        <v>71.7628297901975</v>
      </c>
      <c r="L15" s="59">
        <v>75.282616256613508</v>
      </c>
      <c r="M15" s="59">
        <v>62.553004150218896</v>
      </c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24" t="s">
        <v>500</v>
      </c>
      <c r="D16" s="105" t="s">
        <v>501</v>
      </c>
      <c r="E16" s="106" t="s">
        <v>110</v>
      </c>
      <c r="F16" s="59">
        <v>48.850582292623599</v>
      </c>
      <c r="G16" s="59">
        <v>47.788147929662998</v>
      </c>
      <c r="H16" s="59">
        <v>51.840761035976797</v>
      </c>
      <c r="I16" s="59">
        <v>54.273557338729397</v>
      </c>
      <c r="J16" s="59">
        <v>60.470722385650099</v>
      </c>
      <c r="K16" s="59">
        <v>57.7895198147326</v>
      </c>
      <c r="L16" s="59">
        <v>60.123540146107402</v>
      </c>
      <c r="M16" s="59">
        <v>57.211381785640903</v>
      </c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24" t="s">
        <v>502</v>
      </c>
      <c r="D17" s="105" t="s">
        <v>503</v>
      </c>
      <c r="E17" s="106" t="s">
        <v>110</v>
      </c>
      <c r="F17" s="59">
        <v>29.846330884311101</v>
      </c>
      <c r="G17" s="59">
        <v>32.700209960095798</v>
      </c>
      <c r="H17" s="59">
        <v>34.557083614620801</v>
      </c>
      <c r="I17" s="59">
        <v>34.753478973029502</v>
      </c>
      <c r="J17" s="59">
        <v>33.467724430092602</v>
      </c>
      <c r="K17" s="59">
        <v>34.056359247091798</v>
      </c>
      <c r="L17" s="59">
        <v>36.719184919799503</v>
      </c>
      <c r="M17" s="59">
        <v>37.113574912549701</v>
      </c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24" t="s">
        <v>504</v>
      </c>
      <c r="D18" s="105" t="s">
        <v>505</v>
      </c>
      <c r="E18" s="106" t="s">
        <v>110</v>
      </c>
      <c r="F18" s="59">
        <v>20.6117485769681</v>
      </c>
      <c r="G18" s="59">
        <v>21.100391323911499</v>
      </c>
      <c r="H18" s="59">
        <v>20.6121138041987</v>
      </c>
      <c r="I18" s="59">
        <v>24.031248336822998</v>
      </c>
      <c r="J18" s="59">
        <v>22.513411744110901</v>
      </c>
      <c r="K18" s="59">
        <v>26.873283770613298</v>
      </c>
      <c r="L18" s="59">
        <v>28.951556418825199</v>
      </c>
      <c r="M18" s="59">
        <v>36.4150536527413</v>
      </c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24" t="s">
        <v>418</v>
      </c>
      <c r="D19" s="105" t="s">
        <v>419</v>
      </c>
      <c r="E19" s="106" t="s">
        <v>110</v>
      </c>
      <c r="F19" s="59">
        <v>50.327367154314004</v>
      </c>
      <c r="G19" s="59">
        <v>44.407389469365505</v>
      </c>
      <c r="H19" s="59">
        <v>46.685601407365404</v>
      </c>
      <c r="I19" s="59">
        <v>34.018272193532297</v>
      </c>
      <c r="J19" s="59">
        <v>34.418166290610806</v>
      </c>
      <c r="K19" s="59">
        <v>39.716639081236799</v>
      </c>
      <c r="L19" s="59">
        <v>33.756373428606501</v>
      </c>
      <c r="M19" s="59">
        <v>35.9153046156706</v>
      </c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24" t="s">
        <v>506</v>
      </c>
      <c r="D20" s="105" t="s">
        <v>507</v>
      </c>
      <c r="E20" s="106" t="s">
        <v>110</v>
      </c>
      <c r="F20" s="59">
        <v>26.871318882855299</v>
      </c>
      <c r="G20" s="59">
        <v>25.845942951012901</v>
      </c>
      <c r="H20" s="59">
        <v>27.680735891210798</v>
      </c>
      <c r="I20" s="59">
        <v>29.220327536904701</v>
      </c>
      <c r="J20" s="59">
        <v>30.7062104324777</v>
      </c>
      <c r="K20" s="59">
        <v>30.188616629877</v>
      </c>
      <c r="L20" s="59">
        <v>29.370040051939501</v>
      </c>
      <c r="M20" s="59">
        <v>31.190535794677999</v>
      </c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24" t="s">
        <v>508</v>
      </c>
      <c r="D21" s="105" t="s">
        <v>509</v>
      </c>
      <c r="E21" s="106" t="s">
        <v>110</v>
      </c>
      <c r="F21" s="59">
        <v>23.310924370401899</v>
      </c>
      <c r="G21" s="59">
        <v>23.623072425749001</v>
      </c>
      <c r="H21" s="59">
        <v>24.2092428030892</v>
      </c>
      <c r="I21" s="59">
        <v>23.910907862017901</v>
      </c>
      <c r="J21" s="59">
        <v>25.72258028013</v>
      </c>
      <c r="K21" s="59">
        <v>27.041082921754501</v>
      </c>
      <c r="L21" s="59">
        <v>27.6976267747165</v>
      </c>
      <c r="M21" s="59">
        <v>27.974819160701401</v>
      </c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24" t="s">
        <v>510</v>
      </c>
      <c r="D22" s="105" t="s">
        <v>511</v>
      </c>
      <c r="E22" s="106" t="s">
        <v>110</v>
      </c>
      <c r="F22" s="59">
        <v>27.041771422459998</v>
      </c>
      <c r="G22" s="59">
        <v>28.004590221914402</v>
      </c>
      <c r="H22" s="59">
        <v>31.865915078186802</v>
      </c>
      <c r="I22" s="59">
        <v>32.055589019996901</v>
      </c>
      <c r="J22" s="59">
        <v>28.1499619783466</v>
      </c>
      <c r="K22" s="59">
        <v>25.739322069895998</v>
      </c>
      <c r="L22" s="59">
        <v>27.088988179530197</v>
      </c>
      <c r="M22" s="59">
        <v>27.292551799353802</v>
      </c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24" t="s">
        <v>512</v>
      </c>
      <c r="D23" s="105" t="s">
        <v>513</v>
      </c>
      <c r="E23" s="106" t="s">
        <v>110</v>
      </c>
      <c r="F23" s="59">
        <v>19.481372200012199</v>
      </c>
      <c r="G23" s="59">
        <v>19.995534835077201</v>
      </c>
      <c r="H23" s="59">
        <v>20.8571190747457</v>
      </c>
      <c r="I23" s="59">
        <v>20.945091363066698</v>
      </c>
      <c r="J23" s="59">
        <v>20.355513447604402</v>
      </c>
      <c r="K23" s="59">
        <v>20.747799972558099</v>
      </c>
      <c r="L23" s="59">
        <v>21.162313748003701</v>
      </c>
      <c r="M23" s="59">
        <v>23.0085616852346</v>
      </c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24" t="s">
        <v>455</v>
      </c>
      <c r="D24" s="105" t="s">
        <v>456</v>
      </c>
      <c r="E24" s="106" t="s">
        <v>110</v>
      </c>
      <c r="F24" s="59">
        <v>19.132947242449401</v>
      </c>
      <c r="G24" s="59">
        <v>20.573154051877498</v>
      </c>
      <c r="H24" s="59">
        <v>21.617147920544298</v>
      </c>
      <c r="I24" s="59">
        <v>22.2627410499592</v>
      </c>
      <c r="J24" s="59">
        <v>23.565747021255799</v>
      </c>
      <c r="K24" s="59">
        <v>23.0867853838527</v>
      </c>
      <c r="L24" s="59">
        <v>22.419801455831699</v>
      </c>
      <c r="M24" s="59">
        <v>22.745960602145502</v>
      </c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24" t="s">
        <v>427</v>
      </c>
      <c r="D25" s="105" t="s">
        <v>428</v>
      </c>
      <c r="E25" s="106" t="s">
        <v>110</v>
      </c>
      <c r="F25" s="59">
        <v>16.434103185539399</v>
      </c>
      <c r="G25" s="59">
        <v>15.3886405068356</v>
      </c>
      <c r="H25" s="59">
        <v>17.524878250052101</v>
      </c>
      <c r="I25" s="59">
        <v>19.0609596698934</v>
      </c>
      <c r="J25" s="59">
        <v>17.8752678779937</v>
      </c>
      <c r="K25" s="59">
        <v>20.151500678304298</v>
      </c>
      <c r="L25" s="59">
        <v>16.904442011792003</v>
      </c>
      <c r="M25" s="59">
        <v>16.647700057440201</v>
      </c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24" t="s">
        <v>514</v>
      </c>
      <c r="D26" s="105" t="s">
        <v>515</v>
      </c>
      <c r="E26" s="106" t="s">
        <v>110</v>
      </c>
      <c r="F26" s="59">
        <v>10.840508019721002</v>
      </c>
      <c r="G26" s="59">
        <v>11.224481545924901</v>
      </c>
      <c r="H26" s="59">
        <v>10.631113578455601</v>
      </c>
      <c r="I26" s="59">
        <v>12.3158249772804</v>
      </c>
      <c r="J26" s="59">
        <v>11.9874741332988</v>
      </c>
      <c r="K26" s="59">
        <v>13.3485462592033</v>
      </c>
      <c r="L26" s="59">
        <v>13.136427373220799</v>
      </c>
      <c r="M26" s="59">
        <v>14.355334439137099</v>
      </c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24" t="s">
        <v>516</v>
      </c>
      <c r="D27" s="105" t="s">
        <v>517</v>
      </c>
      <c r="E27" s="106" t="s">
        <v>110</v>
      </c>
      <c r="F27" s="59">
        <v>12.160550945664099</v>
      </c>
      <c r="G27" s="59">
        <v>11.602326187884101</v>
      </c>
      <c r="H27" s="59">
        <v>9.5278504598695299</v>
      </c>
      <c r="I27" s="59">
        <v>8.3427400649677086</v>
      </c>
      <c r="J27" s="59">
        <v>12.0909939163726</v>
      </c>
      <c r="K27" s="59">
        <v>12.9088812329913</v>
      </c>
      <c r="L27" s="59">
        <v>13.433996778250799</v>
      </c>
      <c r="M27" s="59">
        <v>13.951556755595201</v>
      </c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433" t="s">
        <v>305</v>
      </c>
      <c r="D28" s="434"/>
      <c r="E28" s="106" t="s">
        <v>110</v>
      </c>
      <c r="F28" s="59">
        <v>45.136727726111403</v>
      </c>
      <c r="G28" s="59">
        <v>46.597991067064804</v>
      </c>
      <c r="H28" s="59">
        <v>48.441829479957605</v>
      </c>
      <c r="I28" s="59">
        <v>49.663938308493599</v>
      </c>
      <c r="J28" s="59">
        <v>46.479759208121997</v>
      </c>
      <c r="K28" s="59">
        <v>51.677159835027403</v>
      </c>
      <c r="L28" s="59">
        <v>51.360879189598805</v>
      </c>
      <c r="M28" s="59">
        <v>52.023740673807396</v>
      </c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429" t="s">
        <v>112</v>
      </c>
      <c r="D29" s="430"/>
      <c r="E29" s="107" t="s">
        <v>110</v>
      </c>
      <c r="F29" s="61">
        <v>1383.8268025125801</v>
      </c>
      <c r="G29" s="61">
        <v>1423.1992043202501</v>
      </c>
      <c r="H29" s="61">
        <v>1494.8070439994201</v>
      </c>
      <c r="I29" s="61">
        <v>1563.0361651757398</v>
      </c>
      <c r="J29" s="61">
        <v>1561.35248319948</v>
      </c>
      <c r="K29" s="61">
        <v>1652.61775421836</v>
      </c>
      <c r="L29" s="61">
        <v>1671.21111672962</v>
      </c>
      <c r="M29" s="61">
        <v>1700.3238508208401</v>
      </c>
      <c r="N29" s="103"/>
      <c r="O29" s="103"/>
      <c r="P29" s="103"/>
      <c r="Q29" s="103"/>
    </row>
    <row r="30" spans="1:17" s="51" customFormat="1" ht="30" customHeight="1" x14ac:dyDescent="0.2">
      <c r="A30" s="50"/>
      <c r="C30" s="52"/>
      <c r="D30" s="52"/>
      <c r="E30" s="52"/>
      <c r="F30" s="68" t="s">
        <v>306</v>
      </c>
      <c r="G30" s="52"/>
      <c r="H30" s="52"/>
      <c r="I30" s="52"/>
      <c r="J30" s="52"/>
      <c r="K30" s="52"/>
      <c r="L30" s="52"/>
      <c r="M30" s="52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24" t="s">
        <v>484</v>
      </c>
      <c r="D31" s="105" t="s">
        <v>485</v>
      </c>
      <c r="E31" s="106" t="s">
        <v>190</v>
      </c>
      <c r="F31" s="108">
        <f t="shared" ref="F31:M46" si="0">F8/F$29*100</f>
        <v>24.555879559401284</v>
      </c>
      <c r="G31" s="108">
        <f t="shared" si="0"/>
        <v>24.467258921445303</v>
      </c>
      <c r="H31" s="108">
        <f t="shared" si="0"/>
        <v>25.269444970279359</v>
      </c>
      <c r="I31" s="108">
        <f t="shared" si="0"/>
        <v>27.811717281516756</v>
      </c>
      <c r="J31" s="108">
        <f t="shared" si="0"/>
        <v>27.090952187633661</v>
      </c>
      <c r="K31" s="108">
        <f t="shared" si="0"/>
        <v>28.516006684170925</v>
      </c>
      <c r="L31" s="108">
        <f t="shared" si="0"/>
        <v>28.760302972809516</v>
      </c>
      <c r="M31" s="108">
        <f t="shared" si="0"/>
        <v>27.574549968781653</v>
      </c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24" t="s">
        <v>486</v>
      </c>
      <c r="D32" s="105" t="s">
        <v>487</v>
      </c>
      <c r="E32" s="106" t="s">
        <v>190</v>
      </c>
      <c r="F32" s="108">
        <f t="shared" si="0"/>
        <v>12.535479849654452</v>
      </c>
      <c r="G32" s="108">
        <f t="shared" si="0"/>
        <v>12.115527641170953</v>
      </c>
      <c r="H32" s="108">
        <f t="shared" si="0"/>
        <v>11.66148980312342</v>
      </c>
      <c r="I32" s="108">
        <f t="shared" si="0"/>
        <v>11.519949137425419</v>
      </c>
      <c r="J32" s="108">
        <f t="shared" si="0"/>
        <v>11.903594009374032</v>
      </c>
      <c r="K32" s="108">
        <f t="shared" si="0"/>
        <v>11.765469826598746</v>
      </c>
      <c r="L32" s="108">
        <f t="shared" si="0"/>
        <v>12.01531355098226</v>
      </c>
      <c r="M32" s="108">
        <f t="shared" si="0"/>
        <v>12.312093623375771</v>
      </c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24" t="s">
        <v>488</v>
      </c>
      <c r="D33" s="105" t="s">
        <v>489</v>
      </c>
      <c r="E33" s="106" t="s">
        <v>190</v>
      </c>
      <c r="F33" s="108">
        <f t="shared" si="0"/>
        <v>8.6649866523578165</v>
      </c>
      <c r="G33" s="108">
        <f t="shared" si="0"/>
        <v>7.9730267855140227</v>
      </c>
      <c r="H33" s="108">
        <f t="shared" si="0"/>
        <v>8.2631873476983646</v>
      </c>
      <c r="I33" s="108">
        <f t="shared" si="0"/>
        <v>8.7236103190376397</v>
      </c>
      <c r="J33" s="108">
        <f t="shared" si="0"/>
        <v>8.8388360047311174</v>
      </c>
      <c r="K33" s="108">
        <f t="shared" si="0"/>
        <v>8.8669167328980674</v>
      </c>
      <c r="L33" s="108">
        <f t="shared" si="0"/>
        <v>8.8266346334403565</v>
      </c>
      <c r="M33" s="108">
        <f t="shared" si="0"/>
        <v>9.6049768240139954</v>
      </c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24" t="s">
        <v>490</v>
      </c>
      <c r="D34" s="105" t="s">
        <v>491</v>
      </c>
      <c r="E34" s="106" t="s">
        <v>190</v>
      </c>
      <c r="F34" s="108">
        <f t="shared" si="0"/>
        <v>9.0490427603639816</v>
      </c>
      <c r="G34" s="108">
        <f t="shared" si="0"/>
        <v>9.5908349436470957</v>
      </c>
      <c r="H34" s="108">
        <f t="shared" si="0"/>
        <v>9.0283954222773488</v>
      </c>
      <c r="I34" s="108">
        <f t="shared" si="0"/>
        <v>8.435209829617472</v>
      </c>
      <c r="J34" s="108">
        <f t="shared" si="0"/>
        <v>7.8759787406681951</v>
      </c>
      <c r="K34" s="108">
        <f t="shared" si="0"/>
        <v>7.5356534781049644</v>
      </c>
      <c r="L34" s="108">
        <f t="shared" si="0"/>
        <v>7.6260549245500453</v>
      </c>
      <c r="M34" s="108">
        <f t="shared" si="0"/>
        <v>7.6757290607728956</v>
      </c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24" t="s">
        <v>492</v>
      </c>
      <c r="D35" s="105" t="s">
        <v>493</v>
      </c>
      <c r="E35" s="106" t="s">
        <v>190</v>
      </c>
      <c r="F35" s="108">
        <f t="shared" si="0"/>
        <v>6.4336858747582406</v>
      </c>
      <c r="G35" s="108">
        <f t="shared" si="0"/>
        <v>5.2388311620532111</v>
      </c>
      <c r="H35" s="108">
        <f t="shared" si="0"/>
        <v>5.5240945906008951</v>
      </c>
      <c r="I35" s="108">
        <f t="shared" si="0"/>
        <v>5.7841575772094584</v>
      </c>
      <c r="J35" s="108">
        <f t="shared" si="0"/>
        <v>6.6898939575063263</v>
      </c>
      <c r="K35" s="108">
        <f t="shared" si="0"/>
        <v>6.0724438156599403</v>
      </c>
      <c r="L35" s="108">
        <f t="shared" si="0"/>
        <v>6.1922428246474253</v>
      </c>
      <c r="M35" s="108">
        <f t="shared" si="0"/>
        <v>6.3532553607160143</v>
      </c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24" t="s">
        <v>494</v>
      </c>
      <c r="D36" s="105" t="s">
        <v>495</v>
      </c>
      <c r="E36" s="106" t="s">
        <v>190</v>
      </c>
      <c r="F36" s="108">
        <f t="shared" si="0"/>
        <v>6.3160927585699245</v>
      </c>
      <c r="G36" s="108">
        <f t="shared" si="0"/>
        <v>9.2544979734262451</v>
      </c>
      <c r="H36" s="108">
        <f t="shared" si="0"/>
        <v>9.4894827400892972</v>
      </c>
      <c r="I36" s="108">
        <f t="shared" si="0"/>
        <v>8.3799414105307726</v>
      </c>
      <c r="J36" s="108">
        <f t="shared" si="0"/>
        <v>6.1926228650186586</v>
      </c>
      <c r="K36" s="108">
        <f t="shared" si="0"/>
        <v>6.5394229999784033</v>
      </c>
      <c r="L36" s="108">
        <f t="shared" si="0"/>
        <v>5.6636944138298952</v>
      </c>
      <c r="M36" s="108">
        <f t="shared" si="0"/>
        <v>5.8388663184644463</v>
      </c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24" t="s">
        <v>496</v>
      </c>
      <c r="D37" s="105" t="s">
        <v>497</v>
      </c>
      <c r="E37" s="106" t="s">
        <v>190</v>
      </c>
      <c r="F37" s="108">
        <f t="shared" si="0"/>
        <v>2.5294669090321795</v>
      </c>
      <c r="G37" s="108">
        <f t="shared" si="0"/>
        <v>2.2269470587916165</v>
      </c>
      <c r="H37" s="108">
        <f t="shared" si="0"/>
        <v>2.0971293821367398</v>
      </c>
      <c r="I37" s="108">
        <f t="shared" si="0"/>
        <v>2.1782982750198783</v>
      </c>
      <c r="J37" s="108">
        <f t="shared" si="0"/>
        <v>3.7710589761632378</v>
      </c>
      <c r="K37" s="108">
        <f t="shared" si="0"/>
        <v>3.1666643620634898</v>
      </c>
      <c r="L37" s="108">
        <f t="shared" si="0"/>
        <v>3.5459179948512602</v>
      </c>
      <c r="M37" s="108">
        <f t="shared" si="0"/>
        <v>3.6810128749838431</v>
      </c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24" t="s">
        <v>498</v>
      </c>
      <c r="D38" s="105" t="s">
        <v>499</v>
      </c>
      <c r="E38" s="106" t="s">
        <v>190</v>
      </c>
      <c r="F38" s="108">
        <f t="shared" si="0"/>
        <v>4.6198407719221288</v>
      </c>
      <c r="G38" s="108">
        <f t="shared" si="0"/>
        <v>4.6212663857981324</v>
      </c>
      <c r="H38" s="108">
        <f t="shared" si="0"/>
        <v>4.1785721413493579</v>
      </c>
      <c r="I38" s="108">
        <f t="shared" si="0"/>
        <v>3.8244268049553192</v>
      </c>
      <c r="J38" s="108">
        <f t="shared" si="0"/>
        <v>4.0803368243733686</v>
      </c>
      <c r="K38" s="108">
        <f t="shared" si="0"/>
        <v>4.3423731596142279</v>
      </c>
      <c r="L38" s="108">
        <f t="shared" si="0"/>
        <v>4.5046742151843437</v>
      </c>
      <c r="M38" s="108">
        <f t="shared" si="0"/>
        <v>3.678887649551061</v>
      </c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24" t="s">
        <v>500</v>
      </c>
      <c r="D39" s="105" t="s">
        <v>501</v>
      </c>
      <c r="E39" s="106" t="s">
        <v>190</v>
      </c>
      <c r="F39" s="108">
        <f t="shared" si="0"/>
        <v>3.5301081178603275</v>
      </c>
      <c r="G39" s="108">
        <f t="shared" si="0"/>
        <v>3.3577975440541099</v>
      </c>
      <c r="H39" s="108">
        <f t="shared" si="0"/>
        <v>3.4680570475019055</v>
      </c>
      <c r="I39" s="108">
        <f t="shared" si="0"/>
        <v>3.4723161592762732</v>
      </c>
      <c r="J39" s="108">
        <f t="shared" si="0"/>
        <v>3.8729705839219073</v>
      </c>
      <c r="K39" s="108">
        <f t="shared" si="0"/>
        <v>3.4968473300751488</v>
      </c>
      <c r="L39" s="108">
        <f t="shared" si="0"/>
        <v>3.5976029326422077</v>
      </c>
      <c r="M39" s="108">
        <f t="shared" si="0"/>
        <v>3.3647344156245187</v>
      </c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24" t="s">
        <v>502</v>
      </c>
      <c r="D40" s="105" t="s">
        <v>503</v>
      </c>
      <c r="E40" s="106" t="s">
        <v>190</v>
      </c>
      <c r="F40" s="108">
        <f t="shared" si="0"/>
        <v>2.1567967053477974</v>
      </c>
      <c r="G40" s="108">
        <f t="shared" si="0"/>
        <v>2.2976551603479929</v>
      </c>
      <c r="H40" s="108">
        <f t="shared" si="0"/>
        <v>2.3118089892165514</v>
      </c>
      <c r="I40" s="108">
        <f t="shared" si="0"/>
        <v>2.2234596836165976</v>
      </c>
      <c r="J40" s="108">
        <f t="shared" si="0"/>
        <v>2.143508579274263</v>
      </c>
      <c r="K40" s="108">
        <f t="shared" si="0"/>
        <v>2.0607523524518507</v>
      </c>
      <c r="L40" s="108">
        <f t="shared" si="0"/>
        <v>2.1971601643995156</v>
      </c>
      <c r="M40" s="108">
        <f t="shared" si="0"/>
        <v>2.1827356532482285</v>
      </c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24" t="s">
        <v>504</v>
      </c>
      <c r="D41" s="105" t="s">
        <v>505</v>
      </c>
      <c r="E41" s="106" t="s">
        <v>190</v>
      </c>
      <c r="F41" s="108">
        <f t="shared" si="0"/>
        <v>1.4894745888389977</v>
      </c>
      <c r="G41" s="108">
        <f t="shared" si="0"/>
        <v>1.4826028049945046</v>
      </c>
      <c r="H41" s="108">
        <f t="shared" si="0"/>
        <v>1.3789146824629692</v>
      </c>
      <c r="I41" s="108">
        <f t="shared" si="0"/>
        <v>1.5374723165232103</v>
      </c>
      <c r="J41" s="108">
        <f t="shared" si="0"/>
        <v>1.441917311200418</v>
      </c>
      <c r="K41" s="108">
        <f t="shared" si="0"/>
        <v>1.6261040220594496</v>
      </c>
      <c r="L41" s="108">
        <f t="shared" si="0"/>
        <v>1.732369784344199</v>
      </c>
      <c r="M41" s="108">
        <f t="shared" si="0"/>
        <v>2.1416539934531733</v>
      </c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24" t="s">
        <v>418</v>
      </c>
      <c r="D42" s="105" t="s">
        <v>419</v>
      </c>
      <c r="E42" s="106" t="s">
        <v>190</v>
      </c>
      <c r="F42" s="108">
        <f t="shared" si="0"/>
        <v>3.6368255812747554</v>
      </c>
      <c r="G42" s="108">
        <f t="shared" si="0"/>
        <v>3.1202511450654868</v>
      </c>
      <c r="H42" s="108">
        <f t="shared" si="0"/>
        <v>3.1231858048016741</v>
      </c>
      <c r="I42" s="108">
        <f t="shared" si="0"/>
        <v>2.1764225903056733</v>
      </c>
      <c r="J42" s="108">
        <f t="shared" si="0"/>
        <v>2.204381564122027</v>
      </c>
      <c r="K42" s="108">
        <f t="shared" si="0"/>
        <v>2.4032562266657731</v>
      </c>
      <c r="L42" s="108">
        <f t="shared" si="0"/>
        <v>2.0198748734189897</v>
      </c>
      <c r="M42" s="108">
        <f t="shared" si="0"/>
        <v>2.1122625903490269</v>
      </c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24" t="s">
        <v>506</v>
      </c>
      <c r="D43" s="105" t="s">
        <v>507</v>
      </c>
      <c r="E43" s="106" t="s">
        <v>190</v>
      </c>
      <c r="F43" s="108">
        <f t="shared" si="0"/>
        <v>1.9418122870626373</v>
      </c>
      <c r="G43" s="108">
        <f t="shared" si="0"/>
        <v>1.8160453485749006</v>
      </c>
      <c r="H43" s="108">
        <f t="shared" si="0"/>
        <v>1.8517932466487319</v>
      </c>
      <c r="I43" s="108">
        <f t="shared" si="0"/>
        <v>1.8694594653617189</v>
      </c>
      <c r="J43" s="108">
        <f t="shared" si="0"/>
        <v>1.9666417905555438</v>
      </c>
      <c r="K43" s="108">
        <f t="shared" si="0"/>
        <v>1.8267150133671011</v>
      </c>
      <c r="L43" s="108">
        <f t="shared" si="0"/>
        <v>1.7574105244951639</v>
      </c>
      <c r="M43" s="108">
        <f t="shared" si="0"/>
        <v>1.8343879478971377</v>
      </c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24" t="s">
        <v>508</v>
      </c>
      <c r="D44" s="105" t="s">
        <v>509</v>
      </c>
      <c r="E44" s="106" t="s">
        <v>190</v>
      </c>
      <c r="F44" s="108">
        <f t="shared" si="0"/>
        <v>1.6845261508215355</v>
      </c>
      <c r="G44" s="108">
        <f t="shared" si="0"/>
        <v>1.6598570568363884</v>
      </c>
      <c r="H44" s="108">
        <f t="shared" si="0"/>
        <v>1.6195563768763317</v>
      </c>
      <c r="I44" s="108">
        <f t="shared" si="0"/>
        <v>1.5297731680654669</v>
      </c>
      <c r="J44" s="108">
        <f t="shared" si="0"/>
        <v>1.6474550466285491</v>
      </c>
      <c r="K44" s="108">
        <f t="shared" si="0"/>
        <v>1.6362575588172925</v>
      </c>
      <c r="L44" s="108">
        <f t="shared" si="0"/>
        <v>1.6573385910044549</v>
      </c>
      <c r="M44" s="108">
        <f t="shared" si="0"/>
        <v>1.6452641740687466</v>
      </c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24" t="s">
        <v>510</v>
      </c>
      <c r="D45" s="105" t="s">
        <v>511</v>
      </c>
      <c r="E45" s="106" t="s">
        <v>190</v>
      </c>
      <c r="F45" s="108">
        <f t="shared" si="0"/>
        <v>1.954129763447342</v>
      </c>
      <c r="G45" s="108">
        <f t="shared" si="0"/>
        <v>1.9677210426273377</v>
      </c>
      <c r="H45" s="108">
        <f t="shared" si="0"/>
        <v>2.1317744792617637</v>
      </c>
      <c r="I45" s="108">
        <f t="shared" si="0"/>
        <v>2.0508539555380496</v>
      </c>
      <c r="J45" s="108">
        <f t="shared" si="0"/>
        <v>1.8029216516607758</v>
      </c>
      <c r="K45" s="108">
        <f t="shared" si="0"/>
        <v>1.5574879311441228</v>
      </c>
      <c r="L45" s="108">
        <f t="shared" si="0"/>
        <v>1.6209195779250456</v>
      </c>
      <c r="M45" s="108">
        <f t="shared" si="0"/>
        <v>1.6051384438428116</v>
      </c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24" t="s">
        <v>512</v>
      </c>
      <c r="D46" s="105" t="s">
        <v>513</v>
      </c>
      <c r="E46" s="106" t="s">
        <v>190</v>
      </c>
      <c r="F46" s="108">
        <f t="shared" si="0"/>
        <v>1.4077897728704456</v>
      </c>
      <c r="G46" s="108">
        <f t="shared" si="0"/>
        <v>1.4049709116179199</v>
      </c>
      <c r="H46" s="108">
        <f t="shared" si="0"/>
        <v>1.3953051103466563</v>
      </c>
      <c r="I46" s="108">
        <f t="shared" si="0"/>
        <v>1.3400260230518555</v>
      </c>
      <c r="J46" s="108">
        <f t="shared" si="0"/>
        <v>1.3037103195232669</v>
      </c>
      <c r="K46" s="108">
        <f t="shared" si="0"/>
        <v>1.2554506279264319</v>
      </c>
      <c r="L46" s="108">
        <f t="shared" si="0"/>
        <v>1.2662860805650975</v>
      </c>
      <c r="M46" s="108">
        <f t="shared" si="0"/>
        <v>1.3531870222326821</v>
      </c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24" t="s">
        <v>455</v>
      </c>
      <c r="D47" s="105" t="s">
        <v>456</v>
      </c>
      <c r="E47" s="106" t="s">
        <v>190</v>
      </c>
      <c r="F47" s="108">
        <f t="shared" ref="F47:M52" si="1">F24/F$29*100</f>
        <v>1.3826114082853562</v>
      </c>
      <c r="G47" s="108">
        <f t="shared" si="1"/>
        <v>1.4455568826504277</v>
      </c>
      <c r="H47" s="108">
        <f t="shared" si="1"/>
        <v>1.4461497226228406</v>
      </c>
      <c r="I47" s="108">
        <f t="shared" si="1"/>
        <v>1.4243266756054931</v>
      </c>
      <c r="J47" s="108">
        <f t="shared" si="1"/>
        <v>1.5093162674558613</v>
      </c>
      <c r="K47" s="108">
        <f t="shared" si="1"/>
        <v>1.3969827762604472</v>
      </c>
      <c r="L47" s="108">
        <f t="shared" si="1"/>
        <v>1.341530177210934</v>
      </c>
      <c r="M47" s="108">
        <f t="shared" si="1"/>
        <v>1.3377428418218549</v>
      </c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24" t="s">
        <v>427</v>
      </c>
      <c r="D48" s="105" t="s">
        <v>428</v>
      </c>
      <c r="E48" s="106" t="s">
        <v>190</v>
      </c>
      <c r="F48" s="108">
        <f t="shared" si="1"/>
        <v>1.1875838187047978</v>
      </c>
      <c r="G48" s="108">
        <f t="shared" si="1"/>
        <v>1.0812710167432631</v>
      </c>
      <c r="H48" s="108">
        <f t="shared" si="1"/>
        <v>1.1723839756042052</v>
      </c>
      <c r="I48" s="108">
        <f t="shared" si="1"/>
        <v>1.2194829585245255</v>
      </c>
      <c r="J48" s="108">
        <f t="shared" si="1"/>
        <v>1.1448579401727532</v>
      </c>
      <c r="K48" s="108">
        <f t="shared" si="1"/>
        <v>1.2193685216600718</v>
      </c>
      <c r="L48" s="108">
        <f t="shared" si="1"/>
        <v>1.0115084708670543</v>
      </c>
      <c r="M48" s="108">
        <f t="shared" si="1"/>
        <v>0.97908995685753852</v>
      </c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24" t="s">
        <v>514</v>
      </c>
      <c r="D49" s="105" t="s">
        <v>515</v>
      </c>
      <c r="E49" s="106" t="s">
        <v>190</v>
      </c>
      <c r="F49" s="108">
        <f t="shared" si="1"/>
        <v>0.78337173409549232</v>
      </c>
      <c r="G49" s="108">
        <f t="shared" si="1"/>
        <v>0.78867958272123617</v>
      </c>
      <c r="H49" s="108">
        <f t="shared" si="1"/>
        <v>0.71120306939493694</v>
      </c>
      <c r="I49" s="108">
        <f t="shared" si="1"/>
        <v>0.78794241948302401</v>
      </c>
      <c r="J49" s="108">
        <f t="shared" si="1"/>
        <v>0.76776219734408735</v>
      </c>
      <c r="K49" s="108">
        <f t="shared" si="1"/>
        <v>0.80772133937994461</v>
      </c>
      <c r="L49" s="108">
        <f t="shared" si="1"/>
        <v>0.78604236423028184</v>
      </c>
      <c r="M49" s="108">
        <f t="shared" si="1"/>
        <v>0.84427060363865325</v>
      </c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24" t="s">
        <v>516</v>
      </c>
      <c r="D50" s="105" t="s">
        <v>517</v>
      </c>
      <c r="E50" s="106" t="s">
        <v>190</v>
      </c>
      <c r="F50" s="108">
        <f t="shared" si="1"/>
        <v>0.87876249568114206</v>
      </c>
      <c r="G50" s="108">
        <f t="shared" si="1"/>
        <v>0.8152285465495055</v>
      </c>
      <c r="H50" s="108">
        <f t="shared" si="1"/>
        <v>0.63739667926486077</v>
      </c>
      <c r="I50" s="108">
        <f t="shared" si="1"/>
        <v>0.53375220937576284</v>
      </c>
      <c r="J50" s="108">
        <f t="shared" si="1"/>
        <v>0.77439233270350794</v>
      </c>
      <c r="K50" s="108">
        <f t="shared" si="1"/>
        <v>0.78111718212157444</v>
      </c>
      <c r="L50" s="108">
        <f t="shared" si="1"/>
        <v>0.80384797849715617</v>
      </c>
      <c r="M50" s="108">
        <f t="shared" si="1"/>
        <v>0.82052349902990618</v>
      </c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433" t="s">
        <v>305</v>
      </c>
      <c r="D51" s="434"/>
      <c r="E51" s="106" t="s">
        <v>190</v>
      </c>
      <c r="F51" s="108">
        <f t="shared" si="1"/>
        <v>3.2617324396490774</v>
      </c>
      <c r="G51" s="108">
        <f t="shared" si="1"/>
        <v>3.2741720853702265</v>
      </c>
      <c r="H51" s="108">
        <f t="shared" si="1"/>
        <v>3.2406744184419565</v>
      </c>
      <c r="I51" s="108">
        <f t="shared" si="1"/>
        <v>3.1774017399597176</v>
      </c>
      <c r="J51" s="108">
        <f t="shared" si="1"/>
        <v>2.9768908499685458</v>
      </c>
      <c r="K51" s="108">
        <f t="shared" si="1"/>
        <v>3.1269880589821684</v>
      </c>
      <c r="L51" s="108">
        <f t="shared" si="1"/>
        <v>3.073272950104982</v>
      </c>
      <c r="M51" s="108">
        <f t="shared" si="1"/>
        <v>3.0596371772761208</v>
      </c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429" t="s">
        <v>112</v>
      </c>
      <c r="D52" s="430"/>
      <c r="E52" s="107" t="s">
        <v>190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  <c r="M52" s="109">
        <f t="shared" si="1"/>
        <v>100</v>
      </c>
      <c r="N52" s="103"/>
      <c r="O52" s="103"/>
      <c r="P52" s="103"/>
      <c r="Q52" s="103"/>
    </row>
    <row r="53" spans="1:17" ht="30" customHeight="1" x14ac:dyDescent="0.2">
      <c r="A53" s="50"/>
      <c r="B53" s="51"/>
      <c r="C53" s="52"/>
      <c r="D53" s="52"/>
      <c r="E53" s="52"/>
      <c r="F53" s="68" t="s">
        <v>206</v>
      </c>
      <c r="G53" s="52"/>
      <c r="H53" s="52"/>
      <c r="I53" s="52"/>
      <c r="J53" s="52"/>
      <c r="K53" s="52"/>
      <c r="L53" s="52"/>
      <c r="M53" s="52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24" t="s">
        <v>490</v>
      </c>
      <c r="D54" s="105" t="s">
        <v>491</v>
      </c>
      <c r="E54" s="106" t="s">
        <v>110</v>
      </c>
      <c r="F54" s="115">
        <v>125.223079088741</v>
      </c>
      <c r="G54" s="115">
        <v>136.49668660565399</v>
      </c>
      <c r="H54" s="115">
        <v>134.957090732323</v>
      </c>
      <c r="I54" s="115">
        <v>131.84538024538</v>
      </c>
      <c r="J54" s="115">
        <v>122.97178964368601</v>
      </c>
      <c r="K54" s="115">
        <v>124.53554727553599</v>
      </c>
      <c r="L54" s="115">
        <v>127.447477666987</v>
      </c>
      <c r="M54" s="115">
        <v>130.512251944708</v>
      </c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24" t="s">
        <v>494</v>
      </c>
      <c r="D55" s="105" t="s">
        <v>495</v>
      </c>
      <c r="E55" s="106" t="s">
        <v>110</v>
      </c>
      <c r="F55" s="115">
        <v>87.403784464646805</v>
      </c>
      <c r="G55" s="115">
        <v>131.70994152163601</v>
      </c>
      <c r="H55" s="115">
        <v>141.84945643796399</v>
      </c>
      <c r="I55" s="115">
        <v>130.981514867134</v>
      </c>
      <c r="J55" s="115">
        <v>96.688670878147605</v>
      </c>
      <c r="K55" s="115">
        <v>108.071665521082</v>
      </c>
      <c r="L55" s="115">
        <v>94.6522906615197</v>
      </c>
      <c r="M55" s="115">
        <v>99.2796366303957</v>
      </c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24" t="s">
        <v>488</v>
      </c>
      <c r="D56" s="105" t="s">
        <v>489</v>
      </c>
      <c r="E56" s="106" t="s">
        <v>110</v>
      </c>
      <c r="F56" s="115">
        <v>73.557854069789897</v>
      </c>
      <c r="G56" s="115">
        <v>70.384450439245001</v>
      </c>
      <c r="H56" s="115">
        <v>76.702853647951102</v>
      </c>
      <c r="I56" s="115">
        <v>84.111116461828601</v>
      </c>
      <c r="J56" s="115">
        <v>82.671423967446103</v>
      </c>
      <c r="K56" s="115">
        <v>87.710869947181308</v>
      </c>
      <c r="L56" s="115">
        <v>88.505308645853702</v>
      </c>
      <c r="M56" s="115">
        <v>97.806875133702604</v>
      </c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24" t="s">
        <v>492</v>
      </c>
      <c r="D57" s="105" t="s">
        <v>493</v>
      </c>
      <c r="E57" s="106" t="s">
        <v>110</v>
      </c>
      <c r="F57" s="115">
        <v>65.798379412986293</v>
      </c>
      <c r="G57" s="115">
        <v>54.501470142336494</v>
      </c>
      <c r="H57" s="115">
        <v>57.952398474349799</v>
      </c>
      <c r="I57" s="115">
        <v>58.4570067685124</v>
      </c>
      <c r="J57" s="115">
        <v>65.146633673657192</v>
      </c>
      <c r="K57" s="115">
        <v>57.549836739204402</v>
      </c>
      <c r="L57" s="115">
        <v>57.604810096599302</v>
      </c>
      <c r="M57" s="115">
        <v>57.264845061246099</v>
      </c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24" t="s">
        <v>500</v>
      </c>
      <c r="D58" s="105" t="s">
        <v>501</v>
      </c>
      <c r="E58" s="106" t="s">
        <v>110</v>
      </c>
      <c r="F58" s="115">
        <v>48.850582292623599</v>
      </c>
      <c r="G58" s="115">
        <v>47.788147929662998</v>
      </c>
      <c r="H58" s="115">
        <v>51.840761035976797</v>
      </c>
      <c r="I58" s="115">
        <v>54.273557338729397</v>
      </c>
      <c r="J58" s="115">
        <v>60.470722385650099</v>
      </c>
      <c r="K58" s="115">
        <v>57.7895198147326</v>
      </c>
      <c r="L58" s="115">
        <v>60.123540146107402</v>
      </c>
      <c r="M58" s="115">
        <v>57.211381785640903</v>
      </c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24" t="s">
        <v>504</v>
      </c>
      <c r="D59" s="105" t="s">
        <v>505</v>
      </c>
      <c r="E59" s="106" t="s">
        <v>110</v>
      </c>
      <c r="F59" s="115">
        <v>20.6117485769681</v>
      </c>
      <c r="G59" s="115">
        <v>21.100391323911499</v>
      </c>
      <c r="H59" s="115">
        <v>20.6121138041987</v>
      </c>
      <c r="I59" s="115">
        <v>24.031248336822998</v>
      </c>
      <c r="J59" s="115">
        <v>22.513411744110901</v>
      </c>
      <c r="K59" s="115">
        <v>26.873283770613298</v>
      </c>
      <c r="L59" s="115">
        <v>28.951556418825199</v>
      </c>
      <c r="M59" s="115">
        <v>36.4150536527413</v>
      </c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24" t="s">
        <v>502</v>
      </c>
      <c r="D60" s="105" t="s">
        <v>503</v>
      </c>
      <c r="E60" s="106" t="s">
        <v>110</v>
      </c>
      <c r="F60" s="115">
        <v>22.925870690217003</v>
      </c>
      <c r="G60" s="115">
        <v>25.336491628042001</v>
      </c>
      <c r="H60" s="115">
        <v>27.339213262829499</v>
      </c>
      <c r="I60" s="115">
        <v>27.635165045750497</v>
      </c>
      <c r="J60" s="115">
        <v>26.169927120994597</v>
      </c>
      <c r="K60" s="115">
        <v>26.462718571079698</v>
      </c>
      <c r="L60" s="115">
        <v>29.1704227452392</v>
      </c>
      <c r="M60" s="115">
        <v>30.3249781363001</v>
      </c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24" t="s">
        <v>510</v>
      </c>
      <c r="D61" s="105" t="s">
        <v>511</v>
      </c>
      <c r="E61" s="106" t="s">
        <v>110</v>
      </c>
      <c r="F61" s="115">
        <v>27.041771422459998</v>
      </c>
      <c r="G61" s="115">
        <v>28.004590221914402</v>
      </c>
      <c r="H61" s="115">
        <v>31.865915078186802</v>
      </c>
      <c r="I61" s="115">
        <v>32.055589019996901</v>
      </c>
      <c r="J61" s="115">
        <v>28.1499619783466</v>
      </c>
      <c r="K61" s="115">
        <v>25.739322069895998</v>
      </c>
      <c r="L61" s="115">
        <v>27.088988179530197</v>
      </c>
      <c r="M61" s="115">
        <v>27.292551799353802</v>
      </c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24" t="s">
        <v>498</v>
      </c>
      <c r="D62" s="105" t="s">
        <v>499</v>
      </c>
      <c r="E62" s="106" t="s">
        <v>110</v>
      </c>
      <c r="F62" s="115">
        <v>30.183007876855601</v>
      </c>
      <c r="G62" s="115">
        <v>30.609961632063001</v>
      </c>
      <c r="H62" s="115">
        <v>30.188107537510401</v>
      </c>
      <c r="I62" s="115">
        <v>29.154441386509902</v>
      </c>
      <c r="J62" s="115">
        <v>26.5093173587967</v>
      </c>
      <c r="K62" s="115">
        <v>30.7124248113028</v>
      </c>
      <c r="L62" s="115">
        <v>31.955290367328899</v>
      </c>
      <c r="M62" s="115">
        <v>27.117670820879098</v>
      </c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24" t="s">
        <v>506</v>
      </c>
      <c r="D63" s="105" t="s">
        <v>507</v>
      </c>
      <c r="E63" s="106" t="s">
        <v>110</v>
      </c>
      <c r="F63" s="115">
        <v>21.778575572683</v>
      </c>
      <c r="G63" s="115">
        <v>20.9055278421779</v>
      </c>
      <c r="H63" s="115">
        <v>22.469246159935</v>
      </c>
      <c r="I63" s="115">
        <v>23.540155424573801</v>
      </c>
      <c r="J63" s="115">
        <v>24.009531967712398</v>
      </c>
      <c r="K63" s="115">
        <v>23.627609658023999</v>
      </c>
      <c r="L63" s="115">
        <v>22.925188636415101</v>
      </c>
      <c r="M63" s="115">
        <v>24.395370424826602</v>
      </c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24" t="s">
        <v>455</v>
      </c>
      <c r="D64" s="105" t="s">
        <v>456</v>
      </c>
      <c r="E64" s="106" t="s">
        <v>110</v>
      </c>
      <c r="F64" s="115">
        <v>19.132947242449401</v>
      </c>
      <c r="G64" s="115">
        <v>20.573154051877498</v>
      </c>
      <c r="H64" s="115">
        <v>21.617147920544298</v>
      </c>
      <c r="I64" s="115">
        <v>22.2627410499592</v>
      </c>
      <c r="J64" s="115">
        <v>23.565747021255799</v>
      </c>
      <c r="K64" s="115">
        <v>23.0867853838527</v>
      </c>
      <c r="L64" s="115">
        <v>22.419801455831699</v>
      </c>
      <c r="M64" s="115">
        <v>22.745960602145502</v>
      </c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24" t="s">
        <v>512</v>
      </c>
      <c r="D65" s="105" t="s">
        <v>513</v>
      </c>
      <c r="E65" s="106" t="s">
        <v>110</v>
      </c>
      <c r="F65" s="115">
        <v>18.7408286136701</v>
      </c>
      <c r="G65" s="115">
        <v>19.229279952240699</v>
      </c>
      <c r="H65" s="115">
        <v>20.056939234703698</v>
      </c>
      <c r="I65" s="115">
        <v>20.142697035610702</v>
      </c>
      <c r="J65" s="115">
        <v>19.0774160402683</v>
      </c>
      <c r="K65" s="115">
        <v>19.467934684609602</v>
      </c>
      <c r="L65" s="115">
        <v>19.893792950800798</v>
      </c>
      <c r="M65" s="115">
        <v>21.660937895104798</v>
      </c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24" t="s">
        <v>427</v>
      </c>
      <c r="D66" s="105" t="s">
        <v>428</v>
      </c>
      <c r="E66" s="106" t="s">
        <v>110</v>
      </c>
      <c r="F66" s="115">
        <v>16.434103185539399</v>
      </c>
      <c r="G66" s="115">
        <v>15.3886405068356</v>
      </c>
      <c r="H66" s="115">
        <v>17.524878250052101</v>
      </c>
      <c r="I66" s="115">
        <v>19.0609596698934</v>
      </c>
      <c r="J66" s="115">
        <v>17.8752678779937</v>
      </c>
      <c r="K66" s="115">
        <v>20.151500678304298</v>
      </c>
      <c r="L66" s="115">
        <v>16.904442011792003</v>
      </c>
      <c r="M66" s="115">
        <v>16.647700057440201</v>
      </c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24" t="s">
        <v>508</v>
      </c>
      <c r="D67" s="105" t="s">
        <v>509</v>
      </c>
      <c r="E67" s="106" t="s">
        <v>110</v>
      </c>
      <c r="F67" s="115">
        <v>12.6356535897431</v>
      </c>
      <c r="G67" s="115">
        <v>12.8512209252548</v>
      </c>
      <c r="H67" s="115">
        <v>13.215308077952201</v>
      </c>
      <c r="I67" s="115">
        <v>12.5436098797709</v>
      </c>
      <c r="J67" s="115">
        <v>13.382867908592399</v>
      </c>
      <c r="K67" s="115">
        <v>14.6320080250239</v>
      </c>
      <c r="L67" s="115">
        <v>15.387757739793299</v>
      </c>
      <c r="M67" s="115">
        <v>15.4871155823559</v>
      </c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24" t="s">
        <v>486</v>
      </c>
      <c r="D68" s="105" t="s">
        <v>487</v>
      </c>
      <c r="E68" s="106" t="s">
        <v>110</v>
      </c>
      <c r="F68" s="115">
        <v>16.582373253939799</v>
      </c>
      <c r="G68" s="115">
        <v>15.0109919975436</v>
      </c>
      <c r="H68" s="115">
        <v>15.504778166399101</v>
      </c>
      <c r="I68" s="115">
        <v>16.0304655870594</v>
      </c>
      <c r="J68" s="115">
        <v>15.097032130224099</v>
      </c>
      <c r="K68" s="115">
        <v>14.900952953724801</v>
      </c>
      <c r="L68" s="115">
        <v>13.417628093212201</v>
      </c>
      <c r="M68" s="115">
        <v>13.972131114788301</v>
      </c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24" t="s">
        <v>518</v>
      </c>
      <c r="D69" s="105" t="s">
        <v>519</v>
      </c>
      <c r="E69" s="106" t="s">
        <v>110</v>
      </c>
      <c r="F69" s="115">
        <v>12.5347313426283</v>
      </c>
      <c r="G69" s="115">
        <v>10.763961929085601</v>
      </c>
      <c r="H69" s="115">
        <v>12.8622992094311</v>
      </c>
      <c r="I69" s="115">
        <v>12.578142829269501</v>
      </c>
      <c r="J69" s="115">
        <v>10.6773454281865</v>
      </c>
      <c r="K69" s="115">
        <v>11.2620797088868</v>
      </c>
      <c r="L69" s="115">
        <v>12.210022006296001</v>
      </c>
      <c r="M69" s="115">
        <v>13.660833718306399</v>
      </c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24" t="s">
        <v>484</v>
      </c>
      <c r="D70" s="105" t="s">
        <v>485</v>
      </c>
      <c r="E70" s="106" t="s">
        <v>110</v>
      </c>
      <c r="F70" s="115">
        <v>9.8934974484758609</v>
      </c>
      <c r="G70" s="115">
        <v>9.968790180601399</v>
      </c>
      <c r="H70" s="115">
        <v>10.807348788543601</v>
      </c>
      <c r="I70" s="115">
        <v>12.296260657128599</v>
      </c>
      <c r="J70" s="115">
        <v>11.999181606197</v>
      </c>
      <c r="K70" s="115">
        <v>13.5397735953027</v>
      </c>
      <c r="L70" s="115">
        <v>14.1037562163903</v>
      </c>
      <c r="M70" s="115">
        <v>13.626694570504</v>
      </c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24" t="s">
        <v>437</v>
      </c>
      <c r="D71" s="105" t="s">
        <v>438</v>
      </c>
      <c r="E71" s="106" t="s">
        <v>110</v>
      </c>
      <c r="F71" s="115">
        <v>13.592241958373599</v>
      </c>
      <c r="G71" s="115">
        <v>13.6817113513689</v>
      </c>
      <c r="H71" s="115">
        <v>13.167538745249599</v>
      </c>
      <c r="I71" s="115">
        <v>13.922701633927</v>
      </c>
      <c r="J71" s="115">
        <v>11.6111703749505</v>
      </c>
      <c r="K71" s="115">
        <v>12.915454973866401</v>
      </c>
      <c r="L71" s="115">
        <v>10.803370550614199</v>
      </c>
      <c r="M71" s="115">
        <v>11.584925405818</v>
      </c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24" t="s">
        <v>520</v>
      </c>
      <c r="D72" s="105" t="s">
        <v>521</v>
      </c>
      <c r="E72" s="106" t="s">
        <v>110</v>
      </c>
      <c r="F72" s="115">
        <v>4.8150816920800201</v>
      </c>
      <c r="G72" s="115">
        <v>6.2972928823079704</v>
      </c>
      <c r="H72" s="115">
        <v>6.1283933984114398</v>
      </c>
      <c r="I72" s="115">
        <v>6.6900371118657604</v>
      </c>
      <c r="J72" s="115">
        <v>6.9840975449409894</v>
      </c>
      <c r="K72" s="115">
        <v>7.6124183574521105</v>
      </c>
      <c r="L72" s="115">
        <v>7.8974753859817204</v>
      </c>
      <c r="M72" s="115">
        <v>7.2302608842620204</v>
      </c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24" t="s">
        <v>514</v>
      </c>
      <c r="D73" s="105" t="s">
        <v>515</v>
      </c>
      <c r="E73" s="106" t="s">
        <v>110</v>
      </c>
      <c r="F73" s="115">
        <v>4.0222382858690695</v>
      </c>
      <c r="G73" s="115">
        <v>4.2296711192995495</v>
      </c>
      <c r="H73" s="115">
        <v>3.9269297609036897</v>
      </c>
      <c r="I73" s="115">
        <v>4.4655268987640806</v>
      </c>
      <c r="J73" s="115">
        <v>4.4432308840310499</v>
      </c>
      <c r="K73" s="115">
        <v>5.0721391044601898</v>
      </c>
      <c r="L73" s="115">
        <v>4.9986062142191905</v>
      </c>
      <c r="M73" s="115">
        <v>5.4839061621617002</v>
      </c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433" t="s">
        <v>305</v>
      </c>
      <c r="D74" s="434"/>
      <c r="E74" s="106" t="s">
        <v>110</v>
      </c>
      <c r="F74" s="115">
        <v>20.627153100124499</v>
      </c>
      <c r="G74" s="115">
        <v>18.638146987466897</v>
      </c>
      <c r="H74" s="115">
        <v>15.6730172378136</v>
      </c>
      <c r="I74" s="115">
        <v>15.069703396595299</v>
      </c>
      <c r="J74" s="115">
        <v>16.672608226042499</v>
      </c>
      <c r="K74" s="115">
        <v>20.100273201841102</v>
      </c>
      <c r="L74" s="115">
        <v>19.248236198670597</v>
      </c>
      <c r="M74" s="115">
        <v>17.2559610747089</v>
      </c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429" t="s">
        <v>112</v>
      </c>
      <c r="D75" s="430"/>
      <c r="E75" s="107" t="s">
        <v>110</v>
      </c>
      <c r="F75" s="117">
        <v>672.38550318086493</v>
      </c>
      <c r="G75" s="117">
        <v>713.47052117052601</v>
      </c>
      <c r="H75" s="117">
        <v>746.26173496122908</v>
      </c>
      <c r="I75" s="117">
        <v>751.14802064508194</v>
      </c>
      <c r="J75" s="117">
        <v>706.68735576123106</v>
      </c>
      <c r="K75" s="117">
        <v>731.81411884597594</v>
      </c>
      <c r="L75" s="117">
        <v>725.7097623880079</v>
      </c>
      <c r="M75" s="117">
        <v>746.97704245738998</v>
      </c>
      <c r="N75" s="103"/>
      <c r="O75" s="103"/>
      <c r="P75" s="103"/>
      <c r="Q75" s="103"/>
    </row>
    <row r="76" spans="1:17" s="51" customFormat="1" ht="30" customHeight="1" x14ac:dyDescent="0.2">
      <c r="A76" s="50"/>
      <c r="C76" s="52"/>
      <c r="D76" s="52"/>
      <c r="E76" s="52"/>
      <c r="F76" s="68" t="s">
        <v>320</v>
      </c>
      <c r="G76" s="52"/>
      <c r="H76" s="52"/>
      <c r="I76" s="52"/>
      <c r="J76" s="52"/>
      <c r="K76" s="52"/>
      <c r="L76" s="52"/>
      <c r="M76" s="52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24" t="s">
        <v>490</v>
      </c>
      <c r="D77" s="105" t="s">
        <v>491</v>
      </c>
      <c r="E77" s="106" t="s">
        <v>190</v>
      </c>
      <c r="F77" s="108">
        <f t="shared" ref="F77:M92" si="2">F54/F$75*100</f>
        <v>18.623702994241572</v>
      </c>
      <c r="G77" s="108">
        <f t="shared" si="2"/>
        <v>19.131370190560407</v>
      </c>
      <c r="H77" s="108">
        <f t="shared" si="2"/>
        <v>18.084417893855228</v>
      </c>
      <c r="I77" s="108">
        <f t="shared" si="2"/>
        <v>17.552516497634098</v>
      </c>
      <c r="J77" s="108">
        <f t="shared" si="2"/>
        <v>17.401158891717113</v>
      </c>
      <c r="K77" s="108">
        <f t="shared" si="2"/>
        <v>17.017374230483632</v>
      </c>
      <c r="L77" s="108">
        <f t="shared" si="2"/>
        <v>17.561769769723167</v>
      </c>
      <c r="M77" s="108">
        <f t="shared" si="2"/>
        <v>17.472056639833458</v>
      </c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24" t="s">
        <v>494</v>
      </c>
      <c r="D78" s="105" t="s">
        <v>495</v>
      </c>
      <c r="E78" s="106" t="s">
        <v>190</v>
      </c>
      <c r="F78" s="108">
        <f t="shared" si="2"/>
        <v>12.999058434657545</v>
      </c>
      <c r="G78" s="108">
        <f t="shared" si="2"/>
        <v>18.460460189098146</v>
      </c>
      <c r="H78" s="108">
        <f t="shared" si="2"/>
        <v>19.008003464807636</v>
      </c>
      <c r="I78" s="108">
        <f t="shared" si="2"/>
        <v>17.437510486235158</v>
      </c>
      <c r="J78" s="108">
        <f t="shared" si="2"/>
        <v>13.681958519548759</v>
      </c>
      <c r="K78" s="108">
        <f t="shared" si="2"/>
        <v>14.767638767547162</v>
      </c>
      <c r="L78" s="108">
        <f t="shared" si="2"/>
        <v>13.042719771339236</v>
      </c>
      <c r="M78" s="108">
        <f t="shared" si="2"/>
        <v>13.290855138437397</v>
      </c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24" t="s">
        <v>488</v>
      </c>
      <c r="D79" s="105" t="s">
        <v>489</v>
      </c>
      <c r="E79" s="106" t="s">
        <v>190</v>
      </c>
      <c r="F79" s="108">
        <f t="shared" si="2"/>
        <v>10.939833432132099</v>
      </c>
      <c r="G79" s="108">
        <f t="shared" si="2"/>
        <v>9.8650817869491867</v>
      </c>
      <c r="H79" s="108">
        <f t="shared" si="2"/>
        <v>10.278277721413129</v>
      </c>
      <c r="I79" s="108">
        <f t="shared" si="2"/>
        <v>11.197675311664193</v>
      </c>
      <c r="J79" s="108">
        <f t="shared" si="2"/>
        <v>11.698443914904054</v>
      </c>
      <c r="K79" s="108">
        <f t="shared" si="2"/>
        <v>11.98540280768233</v>
      </c>
      <c r="L79" s="108">
        <f t="shared" si="2"/>
        <v>12.195689410959512</v>
      </c>
      <c r="M79" s="108">
        <f t="shared" si="2"/>
        <v>13.093692252166081</v>
      </c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24" t="s">
        <v>492</v>
      </c>
      <c r="D80" s="105" t="s">
        <v>493</v>
      </c>
      <c r="E80" s="106" t="s">
        <v>190</v>
      </c>
      <c r="F80" s="108">
        <f t="shared" si="2"/>
        <v>9.7858117258199115</v>
      </c>
      <c r="G80" s="108">
        <f t="shared" si="2"/>
        <v>7.6389238973631173</v>
      </c>
      <c r="H80" s="108">
        <f t="shared" si="2"/>
        <v>7.7656934235493971</v>
      </c>
      <c r="I80" s="108">
        <f t="shared" si="2"/>
        <v>7.7823551632752537</v>
      </c>
      <c r="J80" s="108">
        <f t="shared" si="2"/>
        <v>9.2185933627583303</v>
      </c>
      <c r="K80" s="108">
        <f t="shared" si="2"/>
        <v>7.8639965063747086</v>
      </c>
      <c r="L80" s="108">
        <f t="shared" si="2"/>
        <v>7.9377201578556589</v>
      </c>
      <c r="M80" s="108">
        <f t="shared" si="2"/>
        <v>7.6662121867704753</v>
      </c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24" t="s">
        <v>500</v>
      </c>
      <c r="D81" s="105" t="s">
        <v>501</v>
      </c>
      <c r="E81" s="106" t="s">
        <v>190</v>
      </c>
      <c r="F81" s="108">
        <f t="shared" si="2"/>
        <v>7.2652640578247691</v>
      </c>
      <c r="G81" s="108">
        <f t="shared" si="2"/>
        <v>6.697984921824288</v>
      </c>
      <c r="H81" s="108">
        <f t="shared" si="2"/>
        <v>6.9467264107639277</v>
      </c>
      <c r="I81" s="108">
        <f t="shared" si="2"/>
        <v>7.225414411945005</v>
      </c>
      <c r="J81" s="108">
        <f t="shared" si="2"/>
        <v>8.5569271747493083</v>
      </c>
      <c r="K81" s="108">
        <f t="shared" si="2"/>
        <v>7.8967484128159446</v>
      </c>
      <c r="L81" s="108">
        <f t="shared" si="2"/>
        <v>8.2847914224366956</v>
      </c>
      <c r="M81" s="108">
        <f t="shared" si="2"/>
        <v>7.6590549017983278</v>
      </c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24" t="s">
        <v>504</v>
      </c>
      <c r="D82" s="105" t="s">
        <v>505</v>
      </c>
      <c r="E82" s="106" t="s">
        <v>190</v>
      </c>
      <c r="F82" s="108">
        <f t="shared" si="2"/>
        <v>3.0654659387300542</v>
      </c>
      <c r="G82" s="108">
        <f t="shared" si="2"/>
        <v>2.9574300125664634</v>
      </c>
      <c r="H82" s="108">
        <f t="shared" si="2"/>
        <v>2.7620488681855799</v>
      </c>
      <c r="I82" s="108">
        <f t="shared" si="2"/>
        <v>3.1992693419048202</v>
      </c>
      <c r="J82" s="108">
        <f t="shared" si="2"/>
        <v>3.1857668827058401</v>
      </c>
      <c r="K82" s="108">
        <f t="shared" si="2"/>
        <v>3.6721461199724796</v>
      </c>
      <c r="L82" s="108">
        <f t="shared" si="2"/>
        <v>3.989412561236287</v>
      </c>
      <c r="M82" s="108">
        <f t="shared" si="2"/>
        <v>4.874989669420601</v>
      </c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24" t="s">
        <v>502</v>
      </c>
      <c r="D83" s="105" t="s">
        <v>503</v>
      </c>
      <c r="E83" s="106" t="s">
        <v>190</v>
      </c>
      <c r="F83" s="108">
        <f t="shared" si="2"/>
        <v>3.4096319123123884</v>
      </c>
      <c r="G83" s="108">
        <f t="shared" si="2"/>
        <v>3.5511616634804657</v>
      </c>
      <c r="H83" s="108">
        <f t="shared" si="2"/>
        <v>3.6634885566321937</v>
      </c>
      <c r="I83" s="108">
        <f t="shared" si="2"/>
        <v>3.6790571613325378</v>
      </c>
      <c r="J83" s="108">
        <f t="shared" si="2"/>
        <v>3.7031831555560828</v>
      </c>
      <c r="K83" s="108">
        <f t="shared" si="2"/>
        <v>3.6160437315434302</v>
      </c>
      <c r="L83" s="108">
        <f t="shared" si="2"/>
        <v>4.0195714949805161</v>
      </c>
      <c r="M83" s="108">
        <f t="shared" si="2"/>
        <v>4.0596934594586198</v>
      </c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24" t="s">
        <v>510</v>
      </c>
      <c r="D84" s="105" t="s">
        <v>511</v>
      </c>
      <c r="E84" s="106" t="s">
        <v>190</v>
      </c>
      <c r="F84" s="108">
        <f t="shared" si="2"/>
        <v>4.0217659801606453</v>
      </c>
      <c r="G84" s="108">
        <f t="shared" si="2"/>
        <v>3.9251222567639972</v>
      </c>
      <c r="H84" s="108">
        <f t="shared" si="2"/>
        <v>4.2700722260457784</v>
      </c>
      <c r="I84" s="108">
        <f t="shared" si="2"/>
        <v>4.2675462277684932</v>
      </c>
      <c r="J84" s="108">
        <f t="shared" si="2"/>
        <v>3.983368564451526</v>
      </c>
      <c r="K84" s="108">
        <f t="shared" si="2"/>
        <v>3.517193971398811</v>
      </c>
      <c r="L84" s="108">
        <f t="shared" si="2"/>
        <v>3.7327578576856464</v>
      </c>
      <c r="M84" s="108">
        <f t="shared" si="2"/>
        <v>3.6537336823053246</v>
      </c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24" t="s">
        <v>498</v>
      </c>
      <c r="D85" s="105" t="s">
        <v>499</v>
      </c>
      <c r="E85" s="106" t="s">
        <v>190</v>
      </c>
      <c r="F85" s="108">
        <f t="shared" si="2"/>
        <v>4.4889438772948491</v>
      </c>
      <c r="G85" s="108">
        <f t="shared" si="2"/>
        <v>4.2902910104602539</v>
      </c>
      <c r="H85" s="108">
        <f t="shared" si="2"/>
        <v>4.0452439302785335</v>
      </c>
      <c r="I85" s="108">
        <f t="shared" si="2"/>
        <v>3.8813177410055903</v>
      </c>
      <c r="J85" s="108">
        <f t="shared" si="2"/>
        <v>3.7512086699558016</v>
      </c>
      <c r="K85" s="108">
        <f t="shared" si="2"/>
        <v>4.1967521560986452</v>
      </c>
      <c r="L85" s="108">
        <f t="shared" si="2"/>
        <v>4.4033154882989836</v>
      </c>
      <c r="M85" s="108">
        <f t="shared" si="2"/>
        <v>3.6303218545603402</v>
      </c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24" t="s">
        <v>506</v>
      </c>
      <c r="D86" s="105" t="s">
        <v>507</v>
      </c>
      <c r="E86" s="106" t="s">
        <v>190</v>
      </c>
      <c r="F86" s="108">
        <f t="shared" si="2"/>
        <v>3.2390013570570364</v>
      </c>
      <c r="G86" s="108">
        <f t="shared" si="2"/>
        <v>2.9301179546815903</v>
      </c>
      <c r="H86" s="108">
        <f t="shared" si="2"/>
        <v>3.0109069120504159</v>
      </c>
      <c r="I86" s="108">
        <f t="shared" si="2"/>
        <v>3.133890362162925</v>
      </c>
      <c r="J86" s="108">
        <f t="shared" si="2"/>
        <v>3.3974758104805423</v>
      </c>
      <c r="K86" s="108">
        <f t="shared" si="2"/>
        <v>3.2286353938187511</v>
      </c>
      <c r="L86" s="108">
        <f t="shared" si="2"/>
        <v>3.1590023759605872</v>
      </c>
      <c r="M86" s="108">
        <f t="shared" si="2"/>
        <v>3.2658795435762262</v>
      </c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24" t="s">
        <v>455</v>
      </c>
      <c r="D87" s="105" t="s">
        <v>456</v>
      </c>
      <c r="E87" s="106" t="s">
        <v>190</v>
      </c>
      <c r="F87" s="108">
        <f t="shared" si="2"/>
        <v>2.8455323846122291</v>
      </c>
      <c r="G87" s="108">
        <f t="shared" si="2"/>
        <v>2.8835324573922132</v>
      </c>
      <c r="H87" s="108">
        <f t="shared" si="2"/>
        <v>2.8967246889145915</v>
      </c>
      <c r="I87" s="108">
        <f t="shared" si="2"/>
        <v>2.9638287578578821</v>
      </c>
      <c r="J87" s="108">
        <f t="shared" si="2"/>
        <v>3.3346778924424356</v>
      </c>
      <c r="K87" s="108">
        <f t="shared" si="2"/>
        <v>3.1547335299104482</v>
      </c>
      <c r="L87" s="108">
        <f t="shared" si="2"/>
        <v>3.0893619760684343</v>
      </c>
      <c r="M87" s="108">
        <f t="shared" si="2"/>
        <v>3.0450682295825717</v>
      </c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24" t="s">
        <v>512</v>
      </c>
      <c r="D88" s="105" t="s">
        <v>513</v>
      </c>
      <c r="E88" s="106" t="s">
        <v>190</v>
      </c>
      <c r="F88" s="108">
        <f t="shared" si="2"/>
        <v>2.7872148529396545</v>
      </c>
      <c r="G88" s="108">
        <f t="shared" si="2"/>
        <v>2.6951751167929086</v>
      </c>
      <c r="H88" s="108">
        <f t="shared" si="2"/>
        <v>2.6876547858568318</v>
      </c>
      <c r="I88" s="108">
        <f t="shared" si="2"/>
        <v>2.6815882465232699</v>
      </c>
      <c r="J88" s="108">
        <f t="shared" si="2"/>
        <v>2.6995553103845262</v>
      </c>
      <c r="K88" s="108">
        <f t="shared" si="2"/>
        <v>2.6602294466946454</v>
      </c>
      <c r="L88" s="108">
        <f t="shared" si="2"/>
        <v>2.7412877684514854</v>
      </c>
      <c r="M88" s="108">
        <f t="shared" si="2"/>
        <v>2.8998130683969996</v>
      </c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24" t="s">
        <v>427</v>
      </c>
      <c r="D89" s="105" t="s">
        <v>428</v>
      </c>
      <c r="E89" s="106" t="s">
        <v>190</v>
      </c>
      <c r="F89" s="108">
        <f t="shared" si="2"/>
        <v>2.4441489454776049</v>
      </c>
      <c r="G89" s="108">
        <f t="shared" si="2"/>
        <v>2.1568712441810294</v>
      </c>
      <c r="H89" s="108">
        <f t="shared" si="2"/>
        <v>2.3483554668607765</v>
      </c>
      <c r="I89" s="108">
        <f t="shared" si="2"/>
        <v>2.537577034886406</v>
      </c>
      <c r="J89" s="108">
        <f t="shared" si="2"/>
        <v>2.5294449847257816</v>
      </c>
      <c r="K89" s="108">
        <f t="shared" si="2"/>
        <v>2.7536364985799846</v>
      </c>
      <c r="L89" s="108">
        <f t="shared" si="2"/>
        <v>2.3293667644991491</v>
      </c>
      <c r="M89" s="108">
        <f t="shared" si="2"/>
        <v>2.2286762659629984</v>
      </c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24" t="s">
        <v>508</v>
      </c>
      <c r="D90" s="105" t="s">
        <v>509</v>
      </c>
      <c r="E90" s="106" t="s">
        <v>190</v>
      </c>
      <c r="F90" s="108">
        <f t="shared" si="2"/>
        <v>1.8792275458003498</v>
      </c>
      <c r="G90" s="108">
        <f t="shared" si="2"/>
        <v>1.8012266160865307</v>
      </c>
      <c r="H90" s="108">
        <f t="shared" si="2"/>
        <v>1.7708677075126709</v>
      </c>
      <c r="I90" s="108">
        <f t="shared" si="2"/>
        <v>1.6699251725376996</v>
      </c>
      <c r="J90" s="108">
        <f t="shared" si="2"/>
        <v>1.8937466192778574</v>
      </c>
      <c r="K90" s="108">
        <f t="shared" si="2"/>
        <v>1.9994159238274387</v>
      </c>
      <c r="L90" s="108">
        <f t="shared" si="2"/>
        <v>2.1203735346150796</v>
      </c>
      <c r="M90" s="108">
        <f t="shared" si="2"/>
        <v>2.0733054300312497</v>
      </c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24" t="s">
        <v>486</v>
      </c>
      <c r="D91" s="105" t="s">
        <v>487</v>
      </c>
      <c r="E91" s="106" t="s">
        <v>190</v>
      </c>
      <c r="F91" s="108">
        <f t="shared" si="2"/>
        <v>2.4662002936549494</v>
      </c>
      <c r="G91" s="108">
        <f t="shared" si="2"/>
        <v>2.1039400440702769</v>
      </c>
      <c r="H91" s="108">
        <f t="shared" si="2"/>
        <v>2.0776595449054653</v>
      </c>
      <c r="I91" s="108">
        <f t="shared" si="2"/>
        <v>2.1341287131785984</v>
      </c>
      <c r="J91" s="108">
        <f t="shared" si="2"/>
        <v>2.1363099264683805</v>
      </c>
      <c r="K91" s="108">
        <f t="shared" si="2"/>
        <v>2.0361663665662326</v>
      </c>
      <c r="L91" s="108">
        <f t="shared" si="2"/>
        <v>1.8488972849228853</v>
      </c>
      <c r="M91" s="108">
        <f t="shared" si="2"/>
        <v>1.8704900312361765</v>
      </c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24" t="s">
        <v>518</v>
      </c>
      <c r="D92" s="105" t="s">
        <v>519</v>
      </c>
      <c r="E92" s="106" t="s">
        <v>190</v>
      </c>
      <c r="F92" s="108">
        <f t="shared" si="2"/>
        <v>1.8642179647434463</v>
      </c>
      <c r="G92" s="108">
        <f t="shared" si="2"/>
        <v>1.5086764778208566</v>
      </c>
      <c r="H92" s="108">
        <f t="shared" si="2"/>
        <v>1.7235640803825139</v>
      </c>
      <c r="I92" s="108">
        <f t="shared" si="2"/>
        <v>1.6745225286578613</v>
      </c>
      <c r="J92" s="108">
        <f t="shared" si="2"/>
        <v>1.5109008730862397</v>
      </c>
      <c r="K92" s="108">
        <f t="shared" si="2"/>
        <v>1.5389262681412021</v>
      </c>
      <c r="L92" s="108">
        <f t="shared" si="2"/>
        <v>1.682493834190395</v>
      </c>
      <c r="M92" s="108">
        <f t="shared" si="2"/>
        <v>1.8288157388833886</v>
      </c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24" t="s">
        <v>484</v>
      </c>
      <c r="D93" s="105" t="s">
        <v>485</v>
      </c>
      <c r="E93" s="106" t="s">
        <v>190</v>
      </c>
      <c r="F93" s="108">
        <f t="shared" ref="F93:M98" si="3">F70/F$75*100</f>
        <v>1.4714025513150617</v>
      </c>
      <c r="G93" s="108">
        <f t="shared" si="3"/>
        <v>1.3972252370352336</v>
      </c>
      <c r="H93" s="108">
        <f t="shared" si="3"/>
        <v>1.4481981699229267</v>
      </c>
      <c r="I93" s="108">
        <f t="shared" si="3"/>
        <v>1.6369956811666273</v>
      </c>
      <c r="J93" s="108">
        <f t="shared" si="3"/>
        <v>1.697947686253944</v>
      </c>
      <c r="K93" s="108">
        <f t="shared" si="3"/>
        <v>1.8501656700275277</v>
      </c>
      <c r="L93" s="108">
        <f t="shared" si="3"/>
        <v>1.9434430880440032</v>
      </c>
      <c r="M93" s="108">
        <f t="shared" si="3"/>
        <v>1.8242454313823591</v>
      </c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24" t="s">
        <v>437</v>
      </c>
      <c r="D94" s="105" t="s">
        <v>438</v>
      </c>
      <c r="E94" s="106" t="s">
        <v>190</v>
      </c>
      <c r="F94" s="108">
        <f t="shared" si="3"/>
        <v>2.0214953912707161</v>
      </c>
      <c r="G94" s="108">
        <f t="shared" si="3"/>
        <v>1.917628121330446</v>
      </c>
      <c r="H94" s="108">
        <f t="shared" si="3"/>
        <v>1.7644665575588838</v>
      </c>
      <c r="I94" s="108">
        <f t="shared" si="3"/>
        <v>1.8535230409008143</v>
      </c>
      <c r="J94" s="108">
        <f t="shared" si="3"/>
        <v>1.6430420440228699</v>
      </c>
      <c r="K94" s="108">
        <f t="shared" si="3"/>
        <v>1.7648545773116877</v>
      </c>
      <c r="L94" s="108">
        <f t="shared" si="3"/>
        <v>1.4886627010590041</v>
      </c>
      <c r="M94" s="108">
        <f t="shared" si="3"/>
        <v>1.5509078254541997</v>
      </c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24" t="s">
        <v>520</v>
      </c>
      <c r="D95" s="105" t="s">
        <v>521</v>
      </c>
      <c r="E95" s="106" t="s">
        <v>190</v>
      </c>
      <c r="F95" s="108">
        <f t="shared" si="3"/>
        <v>0.71611920086040459</v>
      </c>
      <c r="G95" s="108">
        <f t="shared" si="3"/>
        <v>0.88262832106596034</v>
      </c>
      <c r="H95" s="108">
        <f t="shared" si="3"/>
        <v>0.82121233225630019</v>
      </c>
      <c r="I95" s="108">
        <f t="shared" si="3"/>
        <v>0.89064164824935477</v>
      </c>
      <c r="J95" s="108">
        <f t="shared" si="3"/>
        <v>0.98828675623010742</v>
      </c>
      <c r="K95" s="108">
        <f t="shared" si="3"/>
        <v>1.0402120103198347</v>
      </c>
      <c r="L95" s="108">
        <f t="shared" si="3"/>
        <v>1.0882415802144407</v>
      </c>
      <c r="M95" s="108">
        <f t="shared" si="3"/>
        <v>0.96793615778017139</v>
      </c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24" t="s">
        <v>514</v>
      </c>
      <c r="D96" s="105" t="s">
        <v>515</v>
      </c>
      <c r="E96" s="106" t="s">
        <v>190</v>
      </c>
      <c r="F96" s="108">
        <f t="shared" si="3"/>
        <v>0.59820419489132381</v>
      </c>
      <c r="G96" s="108">
        <f t="shared" si="3"/>
        <v>0.59283053662263629</v>
      </c>
      <c r="H96" s="108">
        <f t="shared" si="3"/>
        <v>0.52621346867097607</v>
      </c>
      <c r="I96" s="108">
        <f t="shared" si="3"/>
        <v>0.59449359860245776</v>
      </c>
      <c r="J96" s="108">
        <f t="shared" si="3"/>
        <v>0.62874067970904624</v>
      </c>
      <c r="K96" s="108">
        <f t="shared" si="3"/>
        <v>0.69309117900849315</v>
      </c>
      <c r="L96" s="108">
        <f t="shared" si="3"/>
        <v>0.68878861402812941</v>
      </c>
      <c r="M96" s="108">
        <f t="shared" si="3"/>
        <v>0.73414654674270263</v>
      </c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433" t="s">
        <v>305</v>
      </c>
      <c r="D97" s="434"/>
      <c r="E97" s="106" t="s">
        <v>190</v>
      </c>
      <c r="F97" s="108">
        <f t="shared" si="3"/>
        <v>3.0677569642033169</v>
      </c>
      <c r="G97" s="108">
        <f t="shared" si="3"/>
        <v>2.6123219438539644</v>
      </c>
      <c r="H97" s="108">
        <f t="shared" si="3"/>
        <v>2.100203789576303</v>
      </c>
      <c r="I97" s="108">
        <f t="shared" si="3"/>
        <v>2.0062228725110023</v>
      </c>
      <c r="J97" s="108">
        <f t="shared" si="3"/>
        <v>2.3592622805714503</v>
      </c>
      <c r="K97" s="108">
        <f t="shared" si="3"/>
        <v>2.7466364318767105</v>
      </c>
      <c r="L97" s="108">
        <f t="shared" si="3"/>
        <v>2.6523325434306804</v>
      </c>
      <c r="M97" s="108">
        <f t="shared" si="3"/>
        <v>2.3101059462203266</v>
      </c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429" t="s">
        <v>112</v>
      </c>
      <c r="D98" s="430"/>
      <c r="E98" s="107" t="s">
        <v>190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  <c r="M98" s="109">
        <f t="shared" si="3"/>
        <v>100</v>
      </c>
      <c r="N98" s="103"/>
      <c r="O98" s="103"/>
      <c r="P98" s="103"/>
      <c r="Q98" s="103"/>
    </row>
    <row r="99" spans="1:17" ht="30" customHeight="1" x14ac:dyDescent="0.2">
      <c r="A99" s="50"/>
      <c r="B99" s="51"/>
      <c r="C99" s="52"/>
      <c r="D99" s="52"/>
      <c r="E99" s="52"/>
      <c r="F99" s="68" t="s">
        <v>257</v>
      </c>
      <c r="G99" s="52"/>
      <c r="H99" s="52"/>
      <c r="I99" s="52"/>
      <c r="J99" s="52"/>
      <c r="K99" s="52"/>
      <c r="L99" s="52"/>
      <c r="M99" s="52"/>
      <c r="N99" s="103"/>
      <c r="O99" s="103"/>
      <c r="P99" s="103"/>
      <c r="Q99" s="103"/>
    </row>
    <row r="100" spans="1:17" ht="15" customHeight="1" x14ac:dyDescent="0.2">
      <c r="A100" s="82">
        <v>89</v>
      </c>
      <c r="B100" s="103"/>
      <c r="C100" s="124" t="s">
        <v>484</v>
      </c>
      <c r="D100" s="105" t="s">
        <v>485</v>
      </c>
      <c r="E100" s="106" t="s">
        <v>110</v>
      </c>
      <c r="F100" s="115">
        <v>329.91734548722701</v>
      </c>
      <c r="G100" s="115">
        <v>338.249044108384</v>
      </c>
      <c r="H100" s="115">
        <v>366.92209460675002</v>
      </c>
      <c r="I100" s="115">
        <v>422.41093860941004</v>
      </c>
      <c r="J100" s="115">
        <v>410.98607309780505</v>
      </c>
      <c r="K100" s="115">
        <v>457.72081566139997</v>
      </c>
      <c r="L100" s="115">
        <v>466.54162427032196</v>
      </c>
      <c r="M100" s="115">
        <v>455.22995530520097</v>
      </c>
      <c r="N100" s="103"/>
      <c r="O100" s="103"/>
      <c r="P100" s="103"/>
      <c r="Q100" s="103"/>
    </row>
    <row r="101" spans="1:17" ht="15" customHeight="1" x14ac:dyDescent="0.2">
      <c r="A101" s="82">
        <v>90</v>
      </c>
      <c r="B101" s="103"/>
      <c r="C101" s="124" t="s">
        <v>486</v>
      </c>
      <c r="D101" s="105" t="s">
        <v>487</v>
      </c>
      <c r="E101" s="106" t="s">
        <v>110</v>
      </c>
      <c r="F101" s="115">
        <v>156.88695672914199</v>
      </c>
      <c r="G101" s="115">
        <v>157.417100990802</v>
      </c>
      <c r="H101" s="115">
        <v>158.811992845964</v>
      </c>
      <c r="I101" s="115">
        <v>164.03050564074999</v>
      </c>
      <c r="J101" s="115">
        <v>170.76002852512201</v>
      </c>
      <c r="K101" s="115">
        <v>179.53729026785001</v>
      </c>
      <c r="L101" s="115">
        <v>187.383627680724</v>
      </c>
      <c r="M101" s="115">
        <v>195.37333329886098</v>
      </c>
      <c r="N101" s="103"/>
      <c r="O101" s="103"/>
      <c r="P101" s="103"/>
      <c r="Q101" s="103"/>
    </row>
    <row r="102" spans="1:17" ht="15" customHeight="1" x14ac:dyDescent="0.2">
      <c r="A102" s="82">
        <v>91</v>
      </c>
      <c r="B102" s="103"/>
      <c r="C102" s="124" t="s">
        <v>488</v>
      </c>
      <c r="D102" s="105" t="s">
        <v>489</v>
      </c>
      <c r="E102" s="106" t="s">
        <v>110</v>
      </c>
      <c r="F102" s="115">
        <v>46.3505536596751</v>
      </c>
      <c r="G102" s="115">
        <v>43.087603332430803</v>
      </c>
      <c r="H102" s="115">
        <v>46.815852884313301</v>
      </c>
      <c r="I102" s="115">
        <v>52.242067733732299</v>
      </c>
      <c r="J102" s="115">
        <v>55.333961478352997</v>
      </c>
      <c r="K102" s="115">
        <v>58.825370232450602</v>
      </c>
      <c r="L102" s="115">
        <v>59.006390581307699</v>
      </c>
      <c r="M102" s="115">
        <v>65.508836670821694</v>
      </c>
      <c r="N102" s="103"/>
      <c r="O102" s="103"/>
      <c r="P102" s="103"/>
      <c r="Q102" s="103"/>
    </row>
    <row r="103" spans="1:17" ht="15" customHeight="1" x14ac:dyDescent="0.2">
      <c r="A103" s="82">
        <v>92</v>
      </c>
      <c r="B103" s="103"/>
      <c r="C103" s="124" t="s">
        <v>496</v>
      </c>
      <c r="D103" s="105" t="s">
        <v>497</v>
      </c>
      <c r="E103" s="106" t="s">
        <v>110</v>
      </c>
      <c r="F103" s="115">
        <v>28.448173475873798</v>
      </c>
      <c r="G103" s="115">
        <v>27.1961042693029</v>
      </c>
      <c r="H103" s="115">
        <v>29.1838403496639</v>
      </c>
      <c r="I103" s="115">
        <v>31.9238373310735</v>
      </c>
      <c r="J103" s="115">
        <v>55.849063746785006</v>
      </c>
      <c r="K103" s="115">
        <v>48.4985759060364</v>
      </c>
      <c r="L103" s="115">
        <v>56.427322070756702</v>
      </c>
      <c r="M103" s="115">
        <v>60.487379471554299</v>
      </c>
      <c r="N103" s="103"/>
      <c r="O103" s="103"/>
      <c r="P103" s="103"/>
      <c r="Q103" s="103"/>
    </row>
    <row r="104" spans="1:17" ht="15" customHeight="1" x14ac:dyDescent="0.2">
      <c r="A104" s="82">
        <v>93</v>
      </c>
      <c r="B104" s="103"/>
      <c r="C104" s="124" t="s">
        <v>492</v>
      </c>
      <c r="D104" s="105" t="s">
        <v>493</v>
      </c>
      <c r="E104" s="106" t="s">
        <v>110</v>
      </c>
      <c r="F104" s="115">
        <v>23.232690111384301</v>
      </c>
      <c r="G104" s="115">
        <v>20.057533271686101</v>
      </c>
      <c r="H104" s="115">
        <v>24.622156583143401</v>
      </c>
      <c r="I104" s="115">
        <v>31.9514680140243</v>
      </c>
      <c r="J104" s="115">
        <v>39.306191755279798</v>
      </c>
      <c r="K104" s="115">
        <v>42.804447873326303</v>
      </c>
      <c r="L104" s="115">
        <v>45.880640363800701</v>
      </c>
      <c r="M104" s="115">
        <v>50.7610711405624</v>
      </c>
      <c r="N104" s="103"/>
      <c r="O104" s="103"/>
      <c r="P104" s="103"/>
      <c r="Q104" s="103"/>
    </row>
    <row r="105" spans="1:17" ht="15" customHeight="1" x14ac:dyDescent="0.2">
      <c r="A105" s="82">
        <v>94</v>
      </c>
      <c r="B105" s="103"/>
      <c r="C105" s="124" t="s">
        <v>498</v>
      </c>
      <c r="D105" s="105" t="s">
        <v>499</v>
      </c>
      <c r="E105" s="106" t="s">
        <v>110</v>
      </c>
      <c r="F105" s="115">
        <v>33.747586958406899</v>
      </c>
      <c r="G105" s="115">
        <v>35.159864800135196</v>
      </c>
      <c r="H105" s="115">
        <v>32.273483169977197</v>
      </c>
      <c r="I105" s="115">
        <v>30.6227326856168</v>
      </c>
      <c r="J105" s="115">
        <v>37.199122971459595</v>
      </c>
      <c r="K105" s="115">
        <v>41.050404978894804</v>
      </c>
      <c r="L105" s="115">
        <v>43.327325889284495</v>
      </c>
      <c r="M105" s="115">
        <v>35.435333329339805</v>
      </c>
      <c r="N105" s="103"/>
      <c r="O105" s="103"/>
      <c r="P105" s="103"/>
      <c r="Q105" s="103"/>
    </row>
    <row r="106" spans="1:17" ht="15" customHeight="1" x14ac:dyDescent="0.2">
      <c r="A106" s="82">
        <v>95</v>
      </c>
      <c r="B106" s="103"/>
      <c r="C106" s="124" t="s">
        <v>418</v>
      </c>
      <c r="D106" s="105" t="s">
        <v>419</v>
      </c>
      <c r="E106" s="106" t="s">
        <v>110</v>
      </c>
      <c r="F106" s="115">
        <v>46.921019076845198</v>
      </c>
      <c r="G106" s="115">
        <v>41.375034363653398</v>
      </c>
      <c r="H106" s="115">
        <v>43.387487120505099</v>
      </c>
      <c r="I106" s="115">
        <v>30.7838852314013</v>
      </c>
      <c r="J106" s="115">
        <v>31.745106872596999</v>
      </c>
      <c r="K106" s="115">
        <v>37.029542357544003</v>
      </c>
      <c r="L106" s="115">
        <v>31.094253354987199</v>
      </c>
      <c r="M106" s="115">
        <v>32.9281588415733</v>
      </c>
      <c r="N106" s="103"/>
      <c r="O106" s="103"/>
      <c r="P106" s="103"/>
      <c r="Q106" s="103"/>
    </row>
    <row r="107" spans="1:17" ht="15" customHeight="1" x14ac:dyDescent="0.2">
      <c r="A107" s="82">
        <v>96</v>
      </c>
      <c r="B107" s="103"/>
      <c r="C107" s="124" t="s">
        <v>508</v>
      </c>
      <c r="D107" s="105" t="s">
        <v>509</v>
      </c>
      <c r="E107" s="106" t="s">
        <v>110</v>
      </c>
      <c r="F107" s="115">
        <v>10.675270780658801</v>
      </c>
      <c r="G107" s="115">
        <v>10.771851500494099</v>
      </c>
      <c r="H107" s="115">
        <v>10.993934725137001</v>
      </c>
      <c r="I107" s="115">
        <v>11.367297982247001</v>
      </c>
      <c r="J107" s="115">
        <v>12.339712371537599</v>
      </c>
      <c r="K107" s="115">
        <v>12.409074896730601</v>
      </c>
      <c r="L107" s="115">
        <v>12.309869034923199</v>
      </c>
      <c r="M107" s="115">
        <v>12.487703578345499</v>
      </c>
      <c r="N107" s="103"/>
      <c r="O107" s="103"/>
      <c r="P107" s="103"/>
      <c r="Q107" s="103"/>
    </row>
    <row r="108" spans="1:17" ht="15" customHeight="1" x14ac:dyDescent="0.2">
      <c r="A108" s="82">
        <v>97</v>
      </c>
      <c r="B108" s="103"/>
      <c r="C108" s="124" t="s">
        <v>522</v>
      </c>
      <c r="D108" s="105" t="s">
        <v>523</v>
      </c>
      <c r="E108" s="106" t="s">
        <v>110</v>
      </c>
      <c r="F108" s="115">
        <v>8.8061408094267204</v>
      </c>
      <c r="G108" s="115">
        <v>10.119785125603102</v>
      </c>
      <c r="H108" s="115">
        <v>10.405982504174501</v>
      </c>
      <c r="I108" s="115">
        <v>10.2103216998424</v>
      </c>
      <c r="J108" s="115">
        <v>9.5844146775117505</v>
      </c>
      <c r="K108" s="115">
        <v>10.006874054413</v>
      </c>
      <c r="L108" s="115">
        <v>10.7515285003774</v>
      </c>
      <c r="M108" s="115">
        <v>11.652759475585201</v>
      </c>
      <c r="N108" s="103"/>
      <c r="O108" s="103"/>
      <c r="P108" s="103"/>
      <c r="Q108" s="103"/>
    </row>
    <row r="109" spans="1:17" ht="15" customHeight="1" x14ac:dyDescent="0.2">
      <c r="A109" s="82">
        <v>98</v>
      </c>
      <c r="B109" s="103"/>
      <c r="C109" s="124" t="s">
        <v>516</v>
      </c>
      <c r="D109" s="105" t="s">
        <v>517</v>
      </c>
      <c r="E109" s="106" t="s">
        <v>110</v>
      </c>
      <c r="F109" s="115">
        <v>6.2035301366073501</v>
      </c>
      <c r="G109" s="115">
        <v>5.5550923209554401</v>
      </c>
      <c r="H109" s="115">
        <v>4.3609909176576203</v>
      </c>
      <c r="I109" s="115">
        <v>4.0347852247047697</v>
      </c>
      <c r="J109" s="115">
        <v>8.0111313860838393</v>
      </c>
      <c r="K109" s="115">
        <v>8.4097642488376998</v>
      </c>
      <c r="L109" s="115">
        <v>8.5532919328754904</v>
      </c>
      <c r="M109" s="115">
        <v>8.8919755157891096</v>
      </c>
      <c r="N109" s="103"/>
      <c r="O109" s="103"/>
      <c r="P109" s="103"/>
      <c r="Q109" s="103"/>
    </row>
    <row r="110" spans="1:17" ht="15" customHeight="1" x14ac:dyDescent="0.2">
      <c r="A110" s="82">
        <v>99</v>
      </c>
      <c r="B110" s="103"/>
      <c r="C110" s="124" t="s">
        <v>514</v>
      </c>
      <c r="D110" s="105" t="s">
        <v>515</v>
      </c>
      <c r="E110" s="106" t="s">
        <v>110</v>
      </c>
      <c r="F110" s="115">
        <v>6.8182697338519898</v>
      </c>
      <c r="G110" s="115">
        <v>6.9948104266253504</v>
      </c>
      <c r="H110" s="115">
        <v>6.7041838175519395</v>
      </c>
      <c r="I110" s="115">
        <v>7.8502980785162899</v>
      </c>
      <c r="J110" s="115">
        <v>7.5442432492677503</v>
      </c>
      <c r="K110" s="115">
        <v>8.2764071547431399</v>
      </c>
      <c r="L110" s="115">
        <v>8.1378211590016196</v>
      </c>
      <c r="M110" s="115">
        <v>8.8714282769754096</v>
      </c>
      <c r="N110" s="103"/>
      <c r="O110" s="103"/>
      <c r="P110" s="103"/>
      <c r="Q110" s="103"/>
    </row>
    <row r="111" spans="1:17" ht="15" customHeight="1" x14ac:dyDescent="0.2">
      <c r="A111" s="82">
        <v>100</v>
      </c>
      <c r="B111" s="103"/>
      <c r="C111" s="124" t="s">
        <v>506</v>
      </c>
      <c r="D111" s="105" t="s">
        <v>507</v>
      </c>
      <c r="E111" s="106" t="s">
        <v>110</v>
      </c>
      <c r="F111" s="115">
        <v>5.0927433101723301</v>
      </c>
      <c r="G111" s="115">
        <v>4.9404151088351203</v>
      </c>
      <c r="H111" s="115">
        <v>5.2114897312757602</v>
      </c>
      <c r="I111" s="115">
        <v>5.6801721123309195</v>
      </c>
      <c r="J111" s="115">
        <v>6.6966784647654105</v>
      </c>
      <c r="K111" s="115">
        <v>6.5610069718530202</v>
      </c>
      <c r="L111" s="115">
        <v>6.4448514155244201</v>
      </c>
      <c r="M111" s="115">
        <v>6.7951653698514098</v>
      </c>
      <c r="N111" s="103"/>
      <c r="O111" s="103"/>
      <c r="P111" s="103"/>
      <c r="Q111" s="103"/>
    </row>
    <row r="112" spans="1:17" ht="15" customHeight="1" x14ac:dyDescent="0.2">
      <c r="A112" s="82">
        <v>101</v>
      </c>
      <c r="B112" s="103"/>
      <c r="C112" s="124" t="s">
        <v>502</v>
      </c>
      <c r="D112" s="105" t="s">
        <v>503</v>
      </c>
      <c r="E112" s="106" t="s">
        <v>110</v>
      </c>
      <c r="F112" s="115">
        <v>6.9204601940941606</v>
      </c>
      <c r="G112" s="115">
        <v>7.3637183320538897</v>
      </c>
      <c r="H112" s="115">
        <v>7.2178703517913103</v>
      </c>
      <c r="I112" s="115">
        <v>7.1183139272790008</v>
      </c>
      <c r="J112" s="115">
        <v>7.2977973090980006</v>
      </c>
      <c r="K112" s="115">
        <v>7.5936406760121002</v>
      </c>
      <c r="L112" s="115">
        <v>7.5487621745603102</v>
      </c>
      <c r="M112" s="115">
        <v>6.7885967762495802</v>
      </c>
      <c r="N112" s="103"/>
      <c r="O112" s="103"/>
      <c r="P112" s="103"/>
      <c r="Q112" s="103"/>
    </row>
    <row r="113" spans="1:17" ht="15" customHeight="1" x14ac:dyDescent="0.2">
      <c r="A113" s="82">
        <v>102</v>
      </c>
      <c r="B113" s="103"/>
      <c r="C113" s="124" t="s">
        <v>512</v>
      </c>
      <c r="D113" s="105" t="s">
        <v>513</v>
      </c>
      <c r="E113" s="106" t="s">
        <v>110</v>
      </c>
      <c r="F113" s="115">
        <v>0.740543586342155</v>
      </c>
      <c r="G113" s="115">
        <v>0.76625488283658694</v>
      </c>
      <c r="H113" s="115">
        <v>0.80017984004202103</v>
      </c>
      <c r="I113" s="115">
        <v>0.80239432745602002</v>
      </c>
      <c r="J113" s="115">
        <v>1.2780974073361202</v>
      </c>
      <c r="K113" s="115">
        <v>1.2798652879485202</v>
      </c>
      <c r="L113" s="115">
        <v>1.2685207972029</v>
      </c>
      <c r="M113" s="115">
        <v>1.34762379012981</v>
      </c>
      <c r="N113" s="103"/>
      <c r="O113" s="103"/>
      <c r="P113" s="103"/>
      <c r="Q113" s="103"/>
    </row>
    <row r="114" spans="1:17" ht="15" customHeight="1" x14ac:dyDescent="0.2">
      <c r="A114" s="82">
        <v>103</v>
      </c>
      <c r="B114" s="103"/>
      <c r="C114" s="124" t="s">
        <v>524</v>
      </c>
      <c r="D114" s="105" t="s">
        <v>525</v>
      </c>
      <c r="E114" s="106" t="s">
        <v>110</v>
      </c>
      <c r="F114" s="115">
        <v>0.59727826120153704</v>
      </c>
      <c r="G114" s="115">
        <v>0.58439869794180899</v>
      </c>
      <c r="H114" s="115">
        <v>0.76702988566215002</v>
      </c>
      <c r="I114" s="115">
        <v>0.76496653687826999</v>
      </c>
      <c r="J114" s="115">
        <v>0.64295109533533001</v>
      </c>
      <c r="K114" s="115">
        <v>0.6567740040077511</v>
      </c>
      <c r="L114" s="115">
        <v>0.68181612984531403</v>
      </c>
      <c r="M114" s="115">
        <v>0.65200403309958199</v>
      </c>
      <c r="N114" s="103"/>
      <c r="O114" s="103"/>
      <c r="P114" s="103"/>
      <c r="Q114" s="103"/>
    </row>
    <row r="115" spans="1:17" ht="15" customHeight="1" x14ac:dyDescent="0.2">
      <c r="A115" s="82">
        <v>104</v>
      </c>
      <c r="B115" s="103"/>
      <c r="C115" s="124" t="s">
        <v>526</v>
      </c>
      <c r="D115" s="105" t="s">
        <v>527</v>
      </c>
      <c r="E115" s="106" t="s">
        <v>110</v>
      </c>
      <c r="F115" s="115">
        <v>8.2737020802226294E-2</v>
      </c>
      <c r="G115" s="115">
        <v>9.0071617983669694E-2</v>
      </c>
      <c r="H115" s="115">
        <v>6.6739704584891604E-2</v>
      </c>
      <c r="I115" s="115">
        <v>9.4159395395842102E-2</v>
      </c>
      <c r="J115" s="115">
        <v>9.0553029913608196E-2</v>
      </c>
      <c r="K115" s="115">
        <v>0.14378080033695301</v>
      </c>
      <c r="L115" s="115">
        <v>0.14370898612166499</v>
      </c>
      <c r="M115" s="115">
        <v>0.135483489512603</v>
      </c>
      <c r="N115" s="103"/>
      <c r="O115" s="103"/>
      <c r="P115" s="103"/>
      <c r="Q115" s="103"/>
    </row>
    <row r="116" spans="1:17" ht="15" customHeight="1" x14ac:dyDescent="0.2">
      <c r="A116" s="82">
        <v>105</v>
      </c>
      <c r="B116" s="103"/>
      <c r="C116" s="124" t="s">
        <v>455</v>
      </c>
      <c r="D116" s="105" t="s">
        <v>456</v>
      </c>
      <c r="E116" s="106" t="s">
        <v>110</v>
      </c>
      <c r="F116" s="115">
        <v>0</v>
      </c>
      <c r="G116" s="115">
        <v>0</v>
      </c>
      <c r="H116" s="115">
        <v>0</v>
      </c>
      <c r="I116" s="115">
        <v>0</v>
      </c>
      <c r="J116" s="115">
        <v>0</v>
      </c>
      <c r="K116" s="115">
        <v>0</v>
      </c>
      <c r="L116" s="115">
        <v>0</v>
      </c>
      <c r="M116" s="115">
        <v>0</v>
      </c>
      <c r="N116" s="103"/>
      <c r="O116" s="103"/>
      <c r="P116" s="103"/>
      <c r="Q116" s="103"/>
    </row>
    <row r="117" spans="1:17" ht="15" customHeight="1" x14ac:dyDescent="0.2">
      <c r="A117" s="82">
        <v>106</v>
      </c>
      <c r="B117" s="103"/>
      <c r="C117" s="124" t="s">
        <v>518</v>
      </c>
      <c r="D117" s="105" t="s">
        <v>519</v>
      </c>
      <c r="E117" s="106" t="s">
        <v>110</v>
      </c>
      <c r="F117" s="115">
        <v>0</v>
      </c>
      <c r="G117" s="115">
        <v>0</v>
      </c>
      <c r="H117" s="115">
        <v>0</v>
      </c>
      <c r="I117" s="115">
        <v>0</v>
      </c>
      <c r="J117" s="115">
        <v>0</v>
      </c>
      <c r="K117" s="115">
        <v>0</v>
      </c>
      <c r="L117" s="115">
        <v>0</v>
      </c>
      <c r="M117" s="115">
        <v>0</v>
      </c>
      <c r="N117" s="103"/>
      <c r="O117" s="103"/>
      <c r="P117" s="103"/>
      <c r="Q117" s="103"/>
    </row>
    <row r="118" spans="1:17" ht="15" customHeight="1" x14ac:dyDescent="0.2">
      <c r="A118" s="82">
        <v>107</v>
      </c>
      <c r="B118" s="103"/>
      <c r="C118" s="124" t="s">
        <v>504</v>
      </c>
      <c r="D118" s="105" t="s">
        <v>505</v>
      </c>
      <c r="E118" s="106" t="s">
        <v>110</v>
      </c>
      <c r="F118" s="115">
        <v>0</v>
      </c>
      <c r="G118" s="115">
        <v>0</v>
      </c>
      <c r="H118" s="115">
        <v>0</v>
      </c>
      <c r="I118" s="115">
        <v>0</v>
      </c>
      <c r="J118" s="115">
        <v>0</v>
      </c>
      <c r="K118" s="115">
        <v>0</v>
      </c>
      <c r="L118" s="115">
        <v>0</v>
      </c>
      <c r="M118" s="115">
        <v>0</v>
      </c>
      <c r="N118" s="103"/>
      <c r="O118" s="103"/>
      <c r="P118" s="103"/>
      <c r="Q118" s="103"/>
    </row>
    <row r="119" spans="1:17" ht="15" customHeight="1" x14ac:dyDescent="0.2">
      <c r="A119" s="82">
        <v>108</v>
      </c>
      <c r="B119" s="103"/>
      <c r="C119" s="124" t="s">
        <v>490</v>
      </c>
      <c r="D119" s="105" t="s">
        <v>491</v>
      </c>
      <c r="E119" s="106" t="s">
        <v>110</v>
      </c>
      <c r="F119" s="115">
        <v>0</v>
      </c>
      <c r="G119" s="115">
        <v>0</v>
      </c>
      <c r="H119" s="115">
        <v>0</v>
      </c>
      <c r="I119" s="115">
        <v>0</v>
      </c>
      <c r="J119" s="115">
        <v>0</v>
      </c>
      <c r="K119" s="115">
        <v>0</v>
      </c>
      <c r="L119" s="115">
        <v>0</v>
      </c>
      <c r="M119" s="115">
        <v>0</v>
      </c>
      <c r="N119" s="103"/>
      <c r="O119" s="103"/>
      <c r="P119" s="103"/>
      <c r="Q119" s="103"/>
    </row>
    <row r="120" spans="1:17" ht="15" customHeight="1" x14ac:dyDescent="0.2">
      <c r="A120" s="82">
        <v>109</v>
      </c>
      <c r="B120" s="103"/>
      <c r="C120" s="433" t="s">
        <v>305</v>
      </c>
      <c r="D120" s="434"/>
      <c r="E120" s="106" t="s">
        <v>110</v>
      </c>
      <c r="F120" s="115">
        <v>0</v>
      </c>
      <c r="G120" s="115">
        <v>0</v>
      </c>
      <c r="H120" s="115">
        <v>0</v>
      </c>
      <c r="I120" s="115">
        <v>0</v>
      </c>
      <c r="J120" s="115">
        <v>0</v>
      </c>
      <c r="K120" s="115">
        <v>0</v>
      </c>
      <c r="L120" s="115">
        <v>0</v>
      </c>
      <c r="M120" s="115">
        <v>0</v>
      </c>
      <c r="N120" s="103"/>
      <c r="O120" s="103"/>
      <c r="P120" s="103"/>
      <c r="Q120" s="103"/>
    </row>
    <row r="121" spans="1:17" ht="15" customHeight="1" x14ac:dyDescent="0.2">
      <c r="A121" s="82">
        <v>110</v>
      </c>
      <c r="B121" s="103"/>
      <c r="C121" s="429" t="s">
        <v>112</v>
      </c>
      <c r="D121" s="430"/>
      <c r="E121" s="107" t="s">
        <v>110</v>
      </c>
      <c r="F121" s="117">
        <v>711.441299331712</v>
      </c>
      <c r="G121" s="117">
        <v>709.72868314972209</v>
      </c>
      <c r="H121" s="117">
        <v>748.54530903819398</v>
      </c>
      <c r="I121" s="117">
        <v>811.88814453065891</v>
      </c>
      <c r="J121" s="117">
        <v>854.66512743825103</v>
      </c>
      <c r="K121" s="117">
        <v>920.80363537238509</v>
      </c>
      <c r="L121" s="117">
        <v>945.50135434161609</v>
      </c>
      <c r="M121" s="117">
        <v>953.34680836345194</v>
      </c>
      <c r="N121" s="103"/>
      <c r="O121" s="103"/>
      <c r="P121" s="103"/>
      <c r="Q121" s="103"/>
    </row>
    <row r="122" spans="1:17" s="51" customFormat="1" ht="30" customHeight="1" x14ac:dyDescent="0.2">
      <c r="A122" s="50"/>
      <c r="C122" s="52"/>
      <c r="D122" s="52"/>
      <c r="E122" s="52"/>
      <c r="F122" s="68" t="s">
        <v>258</v>
      </c>
      <c r="G122" s="52"/>
      <c r="H122" s="52"/>
      <c r="I122" s="52"/>
      <c r="J122" s="52"/>
      <c r="K122" s="52"/>
      <c r="L122" s="52"/>
      <c r="M122" s="52"/>
      <c r="N122" s="104"/>
      <c r="O122" s="104"/>
      <c r="P122" s="104"/>
      <c r="Q122" s="104"/>
    </row>
    <row r="123" spans="1:17" ht="15" customHeight="1" x14ac:dyDescent="0.2">
      <c r="A123" s="82">
        <v>111</v>
      </c>
      <c r="B123" s="103"/>
      <c r="C123" s="124" t="s">
        <v>484</v>
      </c>
      <c r="D123" s="105" t="s">
        <v>485</v>
      </c>
      <c r="E123" s="106" t="s">
        <v>190</v>
      </c>
      <c r="F123" s="108">
        <f t="shared" ref="F123:M132" si="4">F100/F$121*100</f>
        <v>46.373094420738973</v>
      </c>
      <c r="G123" s="108">
        <f t="shared" si="4"/>
        <v>47.658922647350302</v>
      </c>
      <c r="H123" s="108">
        <f t="shared" si="4"/>
        <v>49.018020709822935</v>
      </c>
      <c r="I123" s="108">
        <f t="shared" si="4"/>
        <v>52.028218598215872</v>
      </c>
      <c r="J123" s="108">
        <f t="shared" si="4"/>
        <v>48.087380648100506</v>
      </c>
      <c r="K123" s="108">
        <f t="shared" si="4"/>
        <v>49.708841068627152</v>
      </c>
      <c r="L123" s="108">
        <f t="shared" si="4"/>
        <v>49.343305763447617</v>
      </c>
      <c r="M123" s="108">
        <f t="shared" si="4"/>
        <v>47.750718973577357</v>
      </c>
      <c r="N123" s="103"/>
      <c r="O123" s="103"/>
      <c r="P123" s="103"/>
      <c r="Q123" s="103"/>
    </row>
    <row r="124" spans="1:17" ht="15" customHeight="1" x14ac:dyDescent="0.2">
      <c r="A124" s="82">
        <v>112</v>
      </c>
      <c r="B124" s="103"/>
      <c r="C124" s="124" t="s">
        <v>486</v>
      </c>
      <c r="D124" s="105" t="s">
        <v>487</v>
      </c>
      <c r="E124" s="106" t="s">
        <v>190</v>
      </c>
      <c r="F124" s="108">
        <f t="shared" si="4"/>
        <v>22.051988952076972</v>
      </c>
      <c r="G124" s="108">
        <f t="shared" si="4"/>
        <v>22.179898421492116</v>
      </c>
      <c r="H124" s="108">
        <f t="shared" si="4"/>
        <v>21.216082838061141</v>
      </c>
      <c r="I124" s="108">
        <f t="shared" si="4"/>
        <v>20.203584292461091</v>
      </c>
      <c r="J124" s="108">
        <f t="shared" si="4"/>
        <v>19.979758509271729</v>
      </c>
      <c r="K124" s="108">
        <f t="shared" si="4"/>
        <v>19.497891121513955</v>
      </c>
      <c r="L124" s="108">
        <f t="shared" si="4"/>
        <v>19.818440959421515</v>
      </c>
      <c r="M124" s="108">
        <f t="shared" si="4"/>
        <v>20.493416622880982</v>
      </c>
      <c r="N124" s="103"/>
      <c r="O124" s="103"/>
      <c r="P124" s="103"/>
      <c r="Q124" s="103"/>
    </row>
    <row r="125" spans="1:17" ht="15" customHeight="1" x14ac:dyDescent="0.2">
      <c r="A125" s="82">
        <v>113</v>
      </c>
      <c r="B125" s="103"/>
      <c r="C125" s="124" t="s">
        <v>488</v>
      </c>
      <c r="D125" s="105" t="s">
        <v>489</v>
      </c>
      <c r="E125" s="106" t="s">
        <v>190</v>
      </c>
      <c r="F125" s="108">
        <f t="shared" si="4"/>
        <v>6.5150215067939135</v>
      </c>
      <c r="G125" s="108">
        <f t="shared" si="4"/>
        <v>6.070996474485332</v>
      </c>
      <c r="H125" s="108">
        <f t="shared" si="4"/>
        <v>6.2542443749286205</v>
      </c>
      <c r="I125" s="108">
        <f t="shared" si="4"/>
        <v>6.4346385749890089</v>
      </c>
      <c r="J125" s="108">
        <f t="shared" si="4"/>
        <v>6.4743441263608634</v>
      </c>
      <c r="K125" s="108">
        <f t="shared" si="4"/>
        <v>6.3884815364201781</v>
      </c>
      <c r="L125" s="108">
        <f t="shared" si="4"/>
        <v>6.2407515663894317</v>
      </c>
      <c r="M125" s="108">
        <f t="shared" si="4"/>
        <v>6.8714591684925681</v>
      </c>
      <c r="N125" s="103"/>
      <c r="O125" s="103"/>
      <c r="P125" s="103"/>
      <c r="Q125" s="103"/>
    </row>
    <row r="126" spans="1:17" ht="15" customHeight="1" x14ac:dyDescent="0.2">
      <c r="A126" s="82">
        <v>114</v>
      </c>
      <c r="B126" s="103"/>
      <c r="C126" s="124" t="s">
        <v>496</v>
      </c>
      <c r="D126" s="105" t="s">
        <v>497</v>
      </c>
      <c r="E126" s="106" t="s">
        <v>190</v>
      </c>
      <c r="F126" s="108">
        <f t="shared" si="4"/>
        <v>3.9986677049246953</v>
      </c>
      <c r="G126" s="108">
        <f t="shared" si="4"/>
        <v>3.8319015301183335</v>
      </c>
      <c r="H126" s="108">
        <f t="shared" si="4"/>
        <v>3.898740663696393</v>
      </c>
      <c r="I126" s="108">
        <f t="shared" si="4"/>
        <v>3.9320487121447276</v>
      </c>
      <c r="J126" s="108">
        <f t="shared" si="4"/>
        <v>6.5346136110859474</v>
      </c>
      <c r="K126" s="108">
        <f t="shared" si="4"/>
        <v>5.2669835394842828</v>
      </c>
      <c r="L126" s="108">
        <f t="shared" si="4"/>
        <v>5.9679789787343998</v>
      </c>
      <c r="M126" s="108">
        <f t="shared" si="4"/>
        <v>6.3447403338339186</v>
      </c>
      <c r="N126" s="103"/>
      <c r="O126" s="103"/>
      <c r="P126" s="103"/>
      <c r="Q126" s="103"/>
    </row>
    <row r="127" spans="1:17" ht="15" customHeight="1" x14ac:dyDescent="0.2">
      <c r="A127" s="82">
        <v>115</v>
      </c>
      <c r="B127" s="103"/>
      <c r="C127" s="124" t="s">
        <v>492</v>
      </c>
      <c r="D127" s="105" t="s">
        <v>493</v>
      </c>
      <c r="E127" s="106" t="s">
        <v>190</v>
      </c>
      <c r="F127" s="108">
        <f t="shared" si="4"/>
        <v>3.2655807489961273</v>
      </c>
      <c r="G127" s="108">
        <f t="shared" si="4"/>
        <v>2.8260846359868519</v>
      </c>
      <c r="H127" s="108">
        <f t="shared" si="4"/>
        <v>3.2893341639907434</v>
      </c>
      <c r="I127" s="108">
        <f t="shared" si="4"/>
        <v>3.9354519744213037</v>
      </c>
      <c r="J127" s="108">
        <f t="shared" si="4"/>
        <v>4.5990166783913438</v>
      </c>
      <c r="K127" s="108">
        <f t="shared" si="4"/>
        <v>4.6485967505998849</v>
      </c>
      <c r="L127" s="108">
        <f t="shared" si="4"/>
        <v>4.8525197931365112</v>
      </c>
      <c r="M127" s="108">
        <f t="shared" si="4"/>
        <v>5.3245126217709382</v>
      </c>
      <c r="N127" s="103"/>
      <c r="O127" s="103"/>
      <c r="P127" s="103"/>
      <c r="Q127" s="103"/>
    </row>
    <row r="128" spans="1:17" ht="15" customHeight="1" x14ac:dyDescent="0.2">
      <c r="A128" s="82">
        <v>116</v>
      </c>
      <c r="B128" s="103"/>
      <c r="C128" s="124" t="s">
        <v>498</v>
      </c>
      <c r="D128" s="105" t="s">
        <v>499</v>
      </c>
      <c r="E128" s="106" t="s">
        <v>190</v>
      </c>
      <c r="F128" s="108">
        <f t="shared" si="4"/>
        <v>4.7435518559447543</v>
      </c>
      <c r="G128" s="108">
        <f t="shared" si="4"/>
        <v>4.9539867325212761</v>
      </c>
      <c r="H128" s="108">
        <f t="shared" si="4"/>
        <v>4.3114936103794976</v>
      </c>
      <c r="I128" s="108">
        <f t="shared" si="4"/>
        <v>3.7717920740571191</v>
      </c>
      <c r="J128" s="108">
        <f t="shared" si="4"/>
        <v>4.3524793252018119</v>
      </c>
      <c r="K128" s="108">
        <f t="shared" si="4"/>
        <v>4.4581063108306997</v>
      </c>
      <c r="L128" s="108">
        <f t="shared" si="4"/>
        <v>4.5824710552059171</v>
      </c>
      <c r="M128" s="108">
        <f t="shared" si="4"/>
        <v>3.7169404689327403</v>
      </c>
      <c r="N128" s="103"/>
      <c r="O128" s="103"/>
      <c r="P128" s="103"/>
      <c r="Q128" s="103"/>
    </row>
    <row r="129" spans="1:17" ht="15" customHeight="1" x14ac:dyDescent="0.2">
      <c r="A129" s="82">
        <v>117</v>
      </c>
      <c r="B129" s="103"/>
      <c r="C129" s="124" t="s">
        <v>418</v>
      </c>
      <c r="D129" s="105" t="s">
        <v>419</v>
      </c>
      <c r="E129" s="106" t="s">
        <v>190</v>
      </c>
      <c r="F129" s="108">
        <f t="shared" si="4"/>
        <v>6.595205974255383</v>
      </c>
      <c r="G129" s="108">
        <f t="shared" si="4"/>
        <v>5.8296973683005362</v>
      </c>
      <c r="H129" s="108">
        <f t="shared" si="4"/>
        <v>5.7962406011539489</v>
      </c>
      <c r="I129" s="108">
        <f t="shared" si="4"/>
        <v>3.7916411809655175</v>
      </c>
      <c r="J129" s="108">
        <f t="shared" si="4"/>
        <v>3.7143327665361618</v>
      </c>
      <c r="K129" s="108">
        <f t="shared" si="4"/>
        <v>4.0214374634358139</v>
      </c>
      <c r="L129" s="108">
        <f t="shared" si="4"/>
        <v>3.2886524394921848</v>
      </c>
      <c r="M129" s="108">
        <f t="shared" si="4"/>
        <v>3.4539538552710858</v>
      </c>
      <c r="N129" s="103"/>
      <c r="O129" s="103"/>
      <c r="P129" s="103"/>
      <c r="Q129" s="103"/>
    </row>
    <row r="130" spans="1:17" ht="15" customHeight="1" x14ac:dyDescent="0.2">
      <c r="A130" s="82">
        <v>118</v>
      </c>
      <c r="B130" s="103"/>
      <c r="C130" s="124" t="s">
        <v>508</v>
      </c>
      <c r="D130" s="105" t="s">
        <v>509</v>
      </c>
      <c r="E130" s="106" t="s">
        <v>190</v>
      </c>
      <c r="F130" s="108">
        <f t="shared" si="4"/>
        <v>1.5005132244482504</v>
      </c>
      <c r="G130" s="108">
        <f t="shared" si="4"/>
        <v>1.5177421677096998</v>
      </c>
      <c r="H130" s="108">
        <f t="shared" si="4"/>
        <v>1.4687066490688601</v>
      </c>
      <c r="I130" s="108">
        <f t="shared" si="4"/>
        <v>1.4001064135279713</v>
      </c>
      <c r="J130" s="108">
        <f t="shared" si="4"/>
        <v>1.4438066998854047</v>
      </c>
      <c r="K130" s="108">
        <f t="shared" si="4"/>
        <v>1.3476353068167686</v>
      </c>
      <c r="L130" s="108">
        <f t="shared" si="4"/>
        <v>1.3019409203802748</v>
      </c>
      <c r="M130" s="108">
        <f t="shared" si="4"/>
        <v>1.309880462051614</v>
      </c>
      <c r="N130" s="103"/>
      <c r="O130" s="103"/>
      <c r="P130" s="103"/>
      <c r="Q130" s="103"/>
    </row>
    <row r="131" spans="1:17" ht="15" customHeight="1" x14ac:dyDescent="0.2">
      <c r="A131" s="82">
        <v>119</v>
      </c>
      <c r="B131" s="103"/>
      <c r="C131" s="124" t="s">
        <v>522</v>
      </c>
      <c r="D131" s="105" t="s">
        <v>523</v>
      </c>
      <c r="E131" s="106" t="s">
        <v>190</v>
      </c>
      <c r="F131" s="108">
        <f t="shared" si="4"/>
        <v>1.2377888123305063</v>
      </c>
      <c r="G131" s="108">
        <f t="shared" si="4"/>
        <v>1.4258667242659917</v>
      </c>
      <c r="H131" s="108">
        <f t="shared" si="4"/>
        <v>1.3901606727781315</v>
      </c>
      <c r="I131" s="108">
        <f t="shared" si="4"/>
        <v>1.2576020192713668</v>
      </c>
      <c r="J131" s="108">
        <f t="shared" si="4"/>
        <v>1.1214233937729274</v>
      </c>
      <c r="K131" s="108">
        <f t="shared" si="4"/>
        <v>1.0867544034365251</v>
      </c>
      <c r="L131" s="108">
        <f t="shared" si="4"/>
        <v>1.1371246007219151</v>
      </c>
      <c r="M131" s="108">
        <f t="shared" si="4"/>
        <v>1.222300150727806</v>
      </c>
      <c r="N131" s="103"/>
      <c r="O131" s="103"/>
      <c r="P131" s="103"/>
      <c r="Q131" s="103"/>
    </row>
    <row r="132" spans="1:17" ht="15" customHeight="1" x14ac:dyDescent="0.2">
      <c r="A132" s="82">
        <v>120</v>
      </c>
      <c r="B132" s="103"/>
      <c r="C132" s="124" t="s">
        <v>516</v>
      </c>
      <c r="D132" s="105" t="s">
        <v>517</v>
      </c>
      <c r="E132" s="106" t="s">
        <v>190</v>
      </c>
      <c r="F132" s="108">
        <f t="shared" si="4"/>
        <v>0.87196654768771464</v>
      </c>
      <c r="G132" s="108">
        <f t="shared" si="4"/>
        <v>0.78270646978819591</v>
      </c>
      <c r="H132" s="108">
        <f t="shared" si="4"/>
        <v>0.58259545080324648</v>
      </c>
      <c r="I132" s="108">
        <f t="shared" si="4"/>
        <v>0.49696319029725727</v>
      </c>
      <c r="J132" s="108">
        <f t="shared" si="4"/>
        <v>0.93734155388978802</v>
      </c>
      <c r="K132" s="108">
        <f t="shared" si="4"/>
        <v>0.91330702071312742</v>
      </c>
      <c r="L132" s="108">
        <f t="shared" si="4"/>
        <v>0.90463032058070736</v>
      </c>
      <c r="M132" s="108">
        <f t="shared" si="4"/>
        <v>0.93271152090532317</v>
      </c>
      <c r="N132" s="103"/>
      <c r="O132" s="103"/>
      <c r="P132" s="103"/>
      <c r="Q132" s="103"/>
    </row>
    <row r="133" spans="1:17" ht="15" customHeight="1" x14ac:dyDescent="0.2">
      <c r="A133" s="82">
        <v>121</v>
      </c>
      <c r="B133" s="103"/>
      <c r="C133" s="124" t="s">
        <v>514</v>
      </c>
      <c r="D133" s="105" t="s">
        <v>515</v>
      </c>
      <c r="E133" s="106" t="s">
        <v>190</v>
      </c>
      <c r="F133" s="108">
        <f t="shared" ref="F133:M142" si="5">F110/F$121*100</f>
        <v>0.95837418213655712</v>
      </c>
      <c r="G133" s="108">
        <f t="shared" si="5"/>
        <v>0.98556118594262132</v>
      </c>
      <c r="H133" s="108">
        <f t="shared" si="5"/>
        <v>0.89562832558073824</v>
      </c>
      <c r="I133" s="108">
        <f t="shared" si="5"/>
        <v>0.96691867363754114</v>
      </c>
      <c r="J133" s="108">
        <f t="shared" si="5"/>
        <v>0.8827133583747182</v>
      </c>
      <c r="K133" s="108">
        <f t="shared" si="5"/>
        <v>0.89882433526623207</v>
      </c>
      <c r="L133" s="108">
        <f t="shared" si="5"/>
        <v>0.86068847195552178</v>
      </c>
      <c r="M133" s="108">
        <f t="shared" si="5"/>
        <v>0.93055624659869673</v>
      </c>
      <c r="N133" s="103"/>
      <c r="O133" s="103"/>
      <c r="P133" s="103"/>
      <c r="Q133" s="103"/>
    </row>
    <row r="134" spans="1:17" ht="15" customHeight="1" x14ac:dyDescent="0.2">
      <c r="A134" s="82">
        <v>122</v>
      </c>
      <c r="B134" s="103"/>
      <c r="C134" s="124" t="s">
        <v>506</v>
      </c>
      <c r="D134" s="105" t="s">
        <v>507</v>
      </c>
      <c r="E134" s="106" t="s">
        <v>190</v>
      </c>
      <c r="F134" s="108">
        <f t="shared" si="5"/>
        <v>0.71583464650648865</v>
      </c>
      <c r="G134" s="108">
        <f t="shared" si="5"/>
        <v>0.69609911873787211</v>
      </c>
      <c r="H134" s="108">
        <f t="shared" si="5"/>
        <v>0.69621566902503262</v>
      </c>
      <c r="I134" s="108">
        <f t="shared" si="5"/>
        <v>0.69962496072837066</v>
      </c>
      <c r="J134" s="108">
        <f t="shared" si="5"/>
        <v>0.78354413322535388</v>
      </c>
      <c r="K134" s="108">
        <f t="shared" si="5"/>
        <v>0.71253052440433329</v>
      </c>
      <c r="L134" s="108">
        <f t="shared" si="5"/>
        <v>0.68163322938994453</v>
      </c>
      <c r="M134" s="108">
        <f t="shared" si="5"/>
        <v>0.71276950950475471</v>
      </c>
      <c r="N134" s="103"/>
      <c r="O134" s="103"/>
      <c r="P134" s="103"/>
      <c r="Q134" s="103"/>
    </row>
    <row r="135" spans="1:17" ht="15" customHeight="1" x14ac:dyDescent="0.2">
      <c r="A135" s="82">
        <v>123</v>
      </c>
      <c r="B135" s="103"/>
      <c r="C135" s="124" t="s">
        <v>502</v>
      </c>
      <c r="D135" s="105" t="s">
        <v>503</v>
      </c>
      <c r="E135" s="106" t="s">
        <v>190</v>
      </c>
      <c r="F135" s="108">
        <f t="shared" si="5"/>
        <v>0.97273804607560066</v>
      </c>
      <c r="G135" s="108">
        <f t="shared" si="5"/>
        <v>1.0375399088246322</v>
      </c>
      <c r="H135" s="108">
        <f t="shared" si="5"/>
        <v>0.96425296700684071</v>
      </c>
      <c r="I135" s="108">
        <f t="shared" si="5"/>
        <v>0.87676042263112453</v>
      </c>
      <c r="J135" s="108">
        <f t="shared" si="5"/>
        <v>0.85387797803008658</v>
      </c>
      <c r="K135" s="108">
        <f t="shared" si="5"/>
        <v>0.82467535794872626</v>
      </c>
      <c r="L135" s="108">
        <f t="shared" si="5"/>
        <v>0.7983872407900211</v>
      </c>
      <c r="M135" s="108">
        <f t="shared" si="5"/>
        <v>0.71208050592869976</v>
      </c>
      <c r="N135" s="103"/>
      <c r="O135" s="103"/>
      <c r="P135" s="103"/>
      <c r="Q135" s="103"/>
    </row>
    <row r="136" spans="1:17" ht="15" customHeight="1" x14ac:dyDescent="0.2">
      <c r="A136" s="82">
        <v>124</v>
      </c>
      <c r="B136" s="103"/>
      <c r="C136" s="124" t="s">
        <v>512</v>
      </c>
      <c r="D136" s="105" t="s">
        <v>513</v>
      </c>
      <c r="E136" s="106" t="s">
        <v>190</v>
      </c>
      <c r="F136" s="108">
        <f t="shared" si="5"/>
        <v>0.10409060972954198</v>
      </c>
      <c r="G136" s="108">
        <f t="shared" si="5"/>
        <v>0.10796448009343597</v>
      </c>
      <c r="H136" s="108">
        <f t="shared" si="5"/>
        <v>0.10689798337927897</v>
      </c>
      <c r="I136" s="108">
        <f t="shared" si="5"/>
        <v>9.8830649623523309E-2</v>
      </c>
      <c r="J136" s="108">
        <f t="shared" si="5"/>
        <v>0.14954364771697812</v>
      </c>
      <c r="K136" s="108">
        <f t="shared" si="5"/>
        <v>0.13899437825643746</v>
      </c>
      <c r="L136" s="108">
        <f t="shared" si="5"/>
        <v>0.13416382656439588</v>
      </c>
      <c r="M136" s="108">
        <f t="shared" si="5"/>
        <v>0.14135714079152242</v>
      </c>
      <c r="N136" s="103"/>
      <c r="O136" s="103"/>
      <c r="P136" s="103"/>
      <c r="Q136" s="103"/>
    </row>
    <row r="137" spans="1:17" ht="15" customHeight="1" x14ac:dyDescent="0.2">
      <c r="A137" s="82">
        <v>125</v>
      </c>
      <c r="B137" s="103"/>
      <c r="C137" s="124" t="s">
        <v>524</v>
      </c>
      <c r="D137" s="105" t="s">
        <v>525</v>
      </c>
      <c r="E137" s="106" t="s">
        <v>190</v>
      </c>
      <c r="F137" s="108">
        <f t="shared" si="5"/>
        <v>8.3953273694201705E-2</v>
      </c>
      <c r="G137" s="108">
        <f t="shared" si="5"/>
        <v>8.2341141314493854E-2</v>
      </c>
      <c r="H137" s="108">
        <f t="shared" si="5"/>
        <v>0.10246939983468828</v>
      </c>
      <c r="I137" s="108">
        <f t="shared" si="5"/>
        <v>9.4220680771300885E-2</v>
      </c>
      <c r="J137" s="108">
        <f t="shared" si="5"/>
        <v>7.5228422769803821E-2</v>
      </c>
      <c r="K137" s="108">
        <f t="shared" si="5"/>
        <v>7.1326174091628461E-2</v>
      </c>
      <c r="L137" s="108">
        <f t="shared" si="5"/>
        <v>7.2111597377889025E-2</v>
      </c>
      <c r="M137" s="108">
        <f t="shared" si="5"/>
        <v>6.8391064760455297E-2</v>
      </c>
      <c r="N137" s="103"/>
      <c r="O137" s="103"/>
      <c r="P137" s="103"/>
      <c r="Q137" s="103"/>
    </row>
    <row r="138" spans="1:17" ht="15" customHeight="1" x14ac:dyDescent="0.2">
      <c r="A138" s="82">
        <v>126</v>
      </c>
      <c r="B138" s="103"/>
      <c r="C138" s="124" t="s">
        <v>526</v>
      </c>
      <c r="D138" s="105" t="s">
        <v>527</v>
      </c>
      <c r="E138" s="106" t="s">
        <v>190</v>
      </c>
      <c r="F138" s="108">
        <f t="shared" si="5"/>
        <v>1.1629493660256271E-2</v>
      </c>
      <c r="G138" s="108">
        <f t="shared" si="5"/>
        <v>1.2690993068497483E-2</v>
      </c>
      <c r="H138" s="108">
        <f t="shared" si="5"/>
        <v>8.9159204899227091E-3</v>
      </c>
      <c r="I138" s="108">
        <f t="shared" si="5"/>
        <v>1.1597582256885192E-2</v>
      </c>
      <c r="J138" s="108">
        <f t="shared" si="5"/>
        <v>1.0595147386559374E-2</v>
      </c>
      <c r="K138" s="108">
        <f t="shared" si="5"/>
        <v>1.561470815423162E-2</v>
      </c>
      <c r="L138" s="108">
        <f t="shared" si="5"/>
        <v>1.5199236411642619E-2</v>
      </c>
      <c r="M138" s="108">
        <f t="shared" si="5"/>
        <v>1.4211353971507875E-2</v>
      </c>
      <c r="N138" s="103"/>
      <c r="O138" s="103"/>
      <c r="P138" s="103"/>
      <c r="Q138" s="103"/>
    </row>
    <row r="139" spans="1:17" ht="15" customHeight="1" x14ac:dyDescent="0.2">
      <c r="A139" s="82">
        <v>127</v>
      </c>
      <c r="B139" s="103"/>
      <c r="C139" s="124" t="s">
        <v>455</v>
      </c>
      <c r="D139" s="105" t="s">
        <v>456</v>
      </c>
      <c r="E139" s="106" t="s">
        <v>190</v>
      </c>
      <c r="F139" s="108">
        <f t="shared" si="5"/>
        <v>0</v>
      </c>
      <c r="G139" s="108">
        <f t="shared" si="5"/>
        <v>0</v>
      </c>
      <c r="H139" s="108">
        <f t="shared" si="5"/>
        <v>0</v>
      </c>
      <c r="I139" s="108">
        <f t="shared" si="5"/>
        <v>0</v>
      </c>
      <c r="J139" s="108">
        <f t="shared" si="5"/>
        <v>0</v>
      </c>
      <c r="K139" s="108">
        <f t="shared" si="5"/>
        <v>0</v>
      </c>
      <c r="L139" s="108">
        <f t="shared" si="5"/>
        <v>0</v>
      </c>
      <c r="M139" s="108">
        <f t="shared" si="5"/>
        <v>0</v>
      </c>
      <c r="N139" s="103"/>
      <c r="O139" s="103"/>
      <c r="P139" s="103"/>
      <c r="Q139" s="103"/>
    </row>
    <row r="140" spans="1:17" ht="15" customHeight="1" x14ac:dyDescent="0.2">
      <c r="A140" s="82">
        <v>128</v>
      </c>
      <c r="B140" s="103"/>
      <c r="C140" s="124" t="s">
        <v>518</v>
      </c>
      <c r="D140" s="105" t="s">
        <v>519</v>
      </c>
      <c r="E140" s="106" t="s">
        <v>190</v>
      </c>
      <c r="F140" s="108">
        <f t="shared" si="5"/>
        <v>0</v>
      </c>
      <c r="G140" s="108">
        <f t="shared" si="5"/>
        <v>0</v>
      </c>
      <c r="H140" s="108">
        <f t="shared" si="5"/>
        <v>0</v>
      </c>
      <c r="I140" s="108">
        <f t="shared" si="5"/>
        <v>0</v>
      </c>
      <c r="J140" s="108">
        <f t="shared" si="5"/>
        <v>0</v>
      </c>
      <c r="K140" s="108">
        <f t="shared" si="5"/>
        <v>0</v>
      </c>
      <c r="L140" s="108">
        <f t="shared" si="5"/>
        <v>0</v>
      </c>
      <c r="M140" s="108">
        <f t="shared" si="5"/>
        <v>0</v>
      </c>
      <c r="N140" s="103"/>
      <c r="O140" s="103"/>
      <c r="P140" s="103"/>
      <c r="Q140" s="103"/>
    </row>
    <row r="141" spans="1:17" ht="15" customHeight="1" x14ac:dyDescent="0.2">
      <c r="A141" s="82">
        <v>129</v>
      </c>
      <c r="B141" s="103"/>
      <c r="C141" s="124" t="s">
        <v>504</v>
      </c>
      <c r="D141" s="105" t="s">
        <v>505</v>
      </c>
      <c r="E141" s="106" t="s">
        <v>190</v>
      </c>
      <c r="F141" s="108">
        <f t="shared" si="5"/>
        <v>0</v>
      </c>
      <c r="G141" s="108">
        <f t="shared" si="5"/>
        <v>0</v>
      </c>
      <c r="H141" s="108">
        <f t="shared" si="5"/>
        <v>0</v>
      </c>
      <c r="I141" s="108">
        <f t="shared" si="5"/>
        <v>0</v>
      </c>
      <c r="J141" s="108">
        <f t="shared" si="5"/>
        <v>0</v>
      </c>
      <c r="K141" s="108">
        <f t="shared" si="5"/>
        <v>0</v>
      </c>
      <c r="L141" s="108">
        <f t="shared" si="5"/>
        <v>0</v>
      </c>
      <c r="M141" s="108">
        <f t="shared" si="5"/>
        <v>0</v>
      </c>
      <c r="N141" s="103"/>
      <c r="O141" s="103"/>
      <c r="P141" s="103"/>
      <c r="Q141" s="103"/>
    </row>
    <row r="142" spans="1:17" ht="15" customHeight="1" x14ac:dyDescent="0.2">
      <c r="A142" s="82">
        <v>130</v>
      </c>
      <c r="B142" s="103"/>
      <c r="C142" s="124" t="s">
        <v>490</v>
      </c>
      <c r="D142" s="105" t="s">
        <v>491</v>
      </c>
      <c r="E142" s="106" t="s">
        <v>190</v>
      </c>
      <c r="F142" s="108">
        <f t="shared" si="5"/>
        <v>0</v>
      </c>
      <c r="G142" s="108">
        <f t="shared" si="5"/>
        <v>0</v>
      </c>
      <c r="H142" s="108">
        <f t="shared" si="5"/>
        <v>0</v>
      </c>
      <c r="I142" s="108">
        <f t="shared" si="5"/>
        <v>0</v>
      </c>
      <c r="J142" s="108">
        <f t="shared" si="5"/>
        <v>0</v>
      </c>
      <c r="K142" s="108">
        <f t="shared" si="5"/>
        <v>0</v>
      </c>
      <c r="L142" s="108">
        <f t="shared" si="5"/>
        <v>0</v>
      </c>
      <c r="M142" s="108">
        <f t="shared" si="5"/>
        <v>0</v>
      </c>
      <c r="N142" s="103"/>
      <c r="O142" s="103"/>
      <c r="P142" s="103"/>
      <c r="Q142" s="103"/>
    </row>
    <row r="143" spans="1:17" ht="15" customHeight="1" x14ac:dyDescent="0.2">
      <c r="A143" s="82">
        <v>131</v>
      </c>
      <c r="B143" s="103"/>
      <c r="C143" s="433" t="s">
        <v>305</v>
      </c>
      <c r="D143" s="434"/>
      <c r="E143" s="106" t="s">
        <v>190</v>
      </c>
      <c r="F143" s="108">
        <f t="shared" ref="F143:M144" si="6">F120/F$121*100</f>
        <v>0</v>
      </c>
      <c r="G143" s="108">
        <f t="shared" si="6"/>
        <v>0</v>
      </c>
      <c r="H143" s="108">
        <f t="shared" si="6"/>
        <v>0</v>
      </c>
      <c r="I143" s="108">
        <f t="shared" si="6"/>
        <v>0</v>
      </c>
      <c r="J143" s="108">
        <f t="shared" si="6"/>
        <v>0</v>
      </c>
      <c r="K143" s="108">
        <f t="shared" si="6"/>
        <v>0</v>
      </c>
      <c r="L143" s="108">
        <f t="shared" si="6"/>
        <v>0</v>
      </c>
      <c r="M143" s="108">
        <f t="shared" si="6"/>
        <v>0</v>
      </c>
      <c r="N143" s="103"/>
      <c r="O143" s="103"/>
      <c r="P143" s="103"/>
      <c r="Q143" s="103"/>
    </row>
    <row r="144" spans="1:17" ht="15" customHeight="1" x14ac:dyDescent="0.2">
      <c r="A144" s="82">
        <v>132</v>
      </c>
      <c r="B144" s="103"/>
      <c r="C144" s="429" t="s">
        <v>112</v>
      </c>
      <c r="D144" s="430"/>
      <c r="E144" s="107" t="s">
        <v>190</v>
      </c>
      <c r="F144" s="109">
        <f t="shared" si="6"/>
        <v>100</v>
      </c>
      <c r="G144" s="109">
        <f t="shared" si="6"/>
        <v>100</v>
      </c>
      <c r="H144" s="109">
        <f t="shared" si="6"/>
        <v>100</v>
      </c>
      <c r="I144" s="109">
        <f t="shared" si="6"/>
        <v>100</v>
      </c>
      <c r="J144" s="109">
        <f t="shared" si="6"/>
        <v>100</v>
      </c>
      <c r="K144" s="109">
        <f t="shared" si="6"/>
        <v>100</v>
      </c>
      <c r="L144" s="109">
        <f t="shared" si="6"/>
        <v>100</v>
      </c>
      <c r="M144" s="109">
        <f t="shared" si="6"/>
        <v>100</v>
      </c>
      <c r="N144" s="103"/>
      <c r="O144" s="103"/>
      <c r="P144" s="103"/>
      <c r="Q144" s="103"/>
    </row>
    <row r="145" spans="1:17" ht="30" customHeight="1" x14ac:dyDescent="0.2">
      <c r="A145" s="50"/>
      <c r="B145" s="51"/>
      <c r="C145" s="52"/>
      <c r="D145" s="52"/>
      <c r="E145" s="52"/>
      <c r="F145" s="68" t="s">
        <v>210</v>
      </c>
      <c r="G145" s="52"/>
      <c r="H145" s="52"/>
      <c r="I145" s="52"/>
      <c r="J145" s="52"/>
      <c r="K145" s="52"/>
      <c r="L145" s="52"/>
      <c r="M145" s="52"/>
      <c r="N145" s="103"/>
      <c r="O145" s="103"/>
      <c r="P145" s="103"/>
      <c r="Q145" s="103"/>
    </row>
    <row r="146" spans="1:17" ht="15" customHeight="1" x14ac:dyDescent="0.2">
      <c r="A146" s="82">
        <v>133</v>
      </c>
      <c r="B146" s="103"/>
      <c r="C146" s="124" t="s">
        <v>488</v>
      </c>
      <c r="D146" s="105" t="s">
        <v>489</v>
      </c>
      <c r="E146" s="106" t="s">
        <v>117</v>
      </c>
      <c r="F146" s="59">
        <v>514.322</v>
      </c>
      <c r="G146" s="59">
        <v>492.81140000000005</v>
      </c>
      <c r="H146" s="59">
        <v>543.06539999999893</v>
      </c>
      <c r="I146" s="59">
        <v>593.94309999999905</v>
      </c>
      <c r="J146" s="59">
        <v>609.40009999999995</v>
      </c>
      <c r="K146" s="59">
        <v>648.40909999999997</v>
      </c>
      <c r="L146" s="59">
        <v>654.08349999999893</v>
      </c>
      <c r="M146" s="59">
        <v>723.59619999999904</v>
      </c>
      <c r="N146" s="103"/>
      <c r="O146" s="103"/>
      <c r="P146" s="103"/>
      <c r="Q146" s="103"/>
    </row>
    <row r="147" spans="1:17" ht="15" customHeight="1" x14ac:dyDescent="0.2">
      <c r="A147" s="82">
        <v>134</v>
      </c>
      <c r="B147" s="103"/>
      <c r="C147" s="124" t="s">
        <v>494</v>
      </c>
      <c r="D147" s="105" t="s">
        <v>495</v>
      </c>
      <c r="E147" s="106" t="s">
        <v>117</v>
      </c>
      <c r="F147" s="59">
        <v>625.75480000000005</v>
      </c>
      <c r="G147" s="59">
        <v>974.73759999999993</v>
      </c>
      <c r="H147" s="59">
        <v>1041.798</v>
      </c>
      <c r="I147" s="59">
        <v>987.02790000000005</v>
      </c>
      <c r="J147" s="59">
        <v>693.69659999999999</v>
      </c>
      <c r="K147" s="59">
        <v>779.91219999999998</v>
      </c>
      <c r="L147" s="59">
        <v>687.43190000000004</v>
      </c>
      <c r="M147" s="59">
        <v>677.89290000000005</v>
      </c>
      <c r="N147" s="103"/>
      <c r="O147" s="103"/>
      <c r="P147" s="103"/>
      <c r="Q147" s="103"/>
    </row>
    <row r="148" spans="1:17" ht="15" customHeight="1" x14ac:dyDescent="0.2">
      <c r="A148" s="82">
        <v>135</v>
      </c>
      <c r="B148" s="103"/>
      <c r="C148" s="124" t="s">
        <v>510</v>
      </c>
      <c r="D148" s="105" t="s">
        <v>511</v>
      </c>
      <c r="E148" s="106" t="s">
        <v>117</v>
      </c>
      <c r="F148" s="59">
        <v>648.5222</v>
      </c>
      <c r="G148" s="59">
        <v>653.11149999999998</v>
      </c>
      <c r="H148" s="59">
        <v>748.57469999999898</v>
      </c>
      <c r="I148" s="59">
        <v>769.41200000000003</v>
      </c>
      <c r="J148" s="59">
        <v>727.57069999999999</v>
      </c>
      <c r="K148" s="59">
        <v>645.17660000000001</v>
      </c>
      <c r="L148" s="59">
        <v>678.30889999999999</v>
      </c>
      <c r="M148" s="59">
        <v>669.7434999999989</v>
      </c>
      <c r="N148" s="103"/>
      <c r="O148" s="103"/>
      <c r="P148" s="103"/>
      <c r="Q148" s="103"/>
    </row>
    <row r="149" spans="1:17" ht="15" customHeight="1" x14ac:dyDescent="0.2">
      <c r="A149" s="82">
        <v>136</v>
      </c>
      <c r="B149" s="103"/>
      <c r="C149" s="124" t="s">
        <v>486</v>
      </c>
      <c r="D149" s="105" t="s">
        <v>487</v>
      </c>
      <c r="E149" s="106" t="s">
        <v>117</v>
      </c>
      <c r="F149" s="59">
        <v>695.0693</v>
      </c>
      <c r="G149" s="59">
        <v>626.92920000000095</v>
      </c>
      <c r="H149" s="59">
        <v>625.41129999999896</v>
      </c>
      <c r="I149" s="59">
        <v>650.75440000000003</v>
      </c>
      <c r="J149" s="59">
        <v>620.49790000000007</v>
      </c>
      <c r="K149" s="59">
        <v>625.80019999999899</v>
      </c>
      <c r="L149" s="59">
        <v>569.55430000000001</v>
      </c>
      <c r="M149" s="59">
        <v>590.46030000000007</v>
      </c>
      <c r="N149" s="103"/>
      <c r="O149" s="103"/>
      <c r="P149" s="103"/>
      <c r="Q149" s="103"/>
    </row>
    <row r="150" spans="1:17" ht="15" customHeight="1" x14ac:dyDescent="0.2">
      <c r="A150" s="82">
        <v>137</v>
      </c>
      <c r="B150" s="103"/>
      <c r="C150" s="124" t="s">
        <v>490</v>
      </c>
      <c r="D150" s="105" t="s">
        <v>491</v>
      </c>
      <c r="E150" s="106" t="s">
        <v>117</v>
      </c>
      <c r="F150" s="59">
        <v>470.81359999999995</v>
      </c>
      <c r="G150" s="59">
        <v>508.267</v>
      </c>
      <c r="H150" s="59">
        <v>505.19970000000001</v>
      </c>
      <c r="I150" s="59">
        <v>494.59969999999998</v>
      </c>
      <c r="J150" s="59">
        <v>489.8057</v>
      </c>
      <c r="K150" s="59">
        <v>496.00209999999998</v>
      </c>
      <c r="L150" s="59">
        <v>506.07820000000004</v>
      </c>
      <c r="M150" s="59">
        <v>520.27099999999996</v>
      </c>
      <c r="N150" s="103"/>
      <c r="O150" s="103"/>
      <c r="P150" s="103"/>
      <c r="Q150" s="103"/>
    </row>
    <row r="151" spans="1:17" ht="15" customHeight="1" x14ac:dyDescent="0.2">
      <c r="A151" s="82">
        <v>138</v>
      </c>
      <c r="B151" s="103"/>
      <c r="C151" s="124" t="s">
        <v>484</v>
      </c>
      <c r="D151" s="105" t="s">
        <v>485</v>
      </c>
      <c r="E151" s="106" t="s">
        <v>117</v>
      </c>
      <c r="F151" s="59">
        <v>296.05520000000001</v>
      </c>
      <c r="G151" s="59">
        <v>299.49559999999997</v>
      </c>
      <c r="H151" s="59">
        <v>325.45440000000002</v>
      </c>
      <c r="I151" s="59">
        <v>373.5926</v>
      </c>
      <c r="J151" s="59">
        <v>385.12799999999902</v>
      </c>
      <c r="K151" s="59">
        <v>425.892</v>
      </c>
      <c r="L151" s="59">
        <v>441.68790000000001</v>
      </c>
      <c r="M151" s="59">
        <v>430.30009999999999</v>
      </c>
      <c r="N151" s="103"/>
      <c r="O151" s="103"/>
      <c r="P151" s="103"/>
      <c r="Q151" s="103"/>
    </row>
    <row r="152" spans="1:17" ht="15" customHeight="1" x14ac:dyDescent="0.2">
      <c r="A152" s="82">
        <v>139</v>
      </c>
      <c r="B152" s="103"/>
      <c r="C152" s="124" t="s">
        <v>455</v>
      </c>
      <c r="D152" s="105" t="s">
        <v>456</v>
      </c>
      <c r="E152" s="106" t="s">
        <v>117</v>
      </c>
      <c r="F152" s="59">
        <v>401.98090000000002</v>
      </c>
      <c r="G152" s="59">
        <v>402.82740000000001</v>
      </c>
      <c r="H152" s="59">
        <v>416.34370000000001</v>
      </c>
      <c r="I152" s="59">
        <v>433.95150000000001</v>
      </c>
      <c r="J152" s="59">
        <v>431.03100000000001</v>
      </c>
      <c r="K152" s="59">
        <v>434.61070000000097</v>
      </c>
      <c r="L152" s="59">
        <v>430.37870000000004</v>
      </c>
      <c r="M152" s="59">
        <v>427.97699999999901</v>
      </c>
      <c r="N152" s="103"/>
      <c r="O152" s="103"/>
      <c r="P152" s="103"/>
      <c r="Q152" s="103"/>
    </row>
    <row r="153" spans="1:17" ht="15" customHeight="1" x14ac:dyDescent="0.2">
      <c r="A153" s="82">
        <v>140</v>
      </c>
      <c r="B153" s="103"/>
      <c r="C153" s="124" t="s">
        <v>508</v>
      </c>
      <c r="D153" s="105" t="s">
        <v>509</v>
      </c>
      <c r="E153" s="106" t="s">
        <v>117</v>
      </c>
      <c r="F153" s="59">
        <v>260.20310000000001</v>
      </c>
      <c r="G153" s="59">
        <v>267.5754</v>
      </c>
      <c r="H153" s="59">
        <v>266.18420000000003</v>
      </c>
      <c r="I153" s="59">
        <v>273.83320000000003</v>
      </c>
      <c r="J153" s="59">
        <v>309.27670000000001</v>
      </c>
      <c r="K153" s="59">
        <v>318.39229999999998</v>
      </c>
      <c r="L153" s="59">
        <v>323.32490000000001</v>
      </c>
      <c r="M153" s="59">
        <v>326.42220000000003</v>
      </c>
      <c r="N153" s="103"/>
      <c r="O153" s="103"/>
      <c r="P153" s="103"/>
      <c r="Q153" s="103"/>
    </row>
    <row r="154" spans="1:17" ht="15" customHeight="1" x14ac:dyDescent="0.2">
      <c r="A154" s="82">
        <v>141</v>
      </c>
      <c r="B154" s="103"/>
      <c r="C154" s="124" t="s">
        <v>504</v>
      </c>
      <c r="D154" s="105" t="s">
        <v>505</v>
      </c>
      <c r="E154" s="106" t="s">
        <v>117</v>
      </c>
      <c r="F154" s="59">
        <v>207.33270000000002</v>
      </c>
      <c r="G154" s="59">
        <v>215.3021</v>
      </c>
      <c r="H154" s="59">
        <v>205.18429999999998</v>
      </c>
      <c r="I154" s="59">
        <v>218.03070000000002</v>
      </c>
      <c r="J154" s="59">
        <v>215.2663</v>
      </c>
      <c r="K154" s="59">
        <v>250.32900000000001</v>
      </c>
      <c r="L154" s="59">
        <v>263.60679999999996</v>
      </c>
      <c r="M154" s="59">
        <v>305.00120000000004</v>
      </c>
      <c r="N154" s="103"/>
      <c r="O154" s="103"/>
      <c r="P154" s="103"/>
      <c r="Q154" s="103"/>
    </row>
    <row r="155" spans="1:17" ht="15" customHeight="1" x14ac:dyDescent="0.2">
      <c r="A155" s="82">
        <v>142</v>
      </c>
      <c r="B155" s="103"/>
      <c r="C155" s="124" t="s">
        <v>418</v>
      </c>
      <c r="D155" s="105" t="s">
        <v>419</v>
      </c>
      <c r="E155" s="106" t="s">
        <v>117</v>
      </c>
      <c r="F155" s="59">
        <v>321.28030000000001</v>
      </c>
      <c r="G155" s="59">
        <v>269.15409999999997</v>
      </c>
      <c r="H155" s="59">
        <v>299.62870000000004</v>
      </c>
      <c r="I155" s="59">
        <v>286.84840000000003</v>
      </c>
      <c r="J155" s="59">
        <v>267.72490000000005</v>
      </c>
      <c r="K155" s="59">
        <v>258.45060000000001</v>
      </c>
      <c r="L155" s="59">
        <v>261.42700000000002</v>
      </c>
      <c r="M155" s="59">
        <v>281.80650000000003</v>
      </c>
      <c r="N155" s="103"/>
      <c r="O155" s="103"/>
      <c r="P155" s="103"/>
      <c r="Q155" s="103"/>
    </row>
    <row r="156" spans="1:17" ht="15" customHeight="1" x14ac:dyDescent="0.2">
      <c r="A156" s="82">
        <v>143</v>
      </c>
      <c r="B156" s="103"/>
      <c r="C156" s="124" t="s">
        <v>506</v>
      </c>
      <c r="D156" s="105" t="s">
        <v>507</v>
      </c>
      <c r="E156" s="106" t="s">
        <v>117</v>
      </c>
      <c r="F156" s="59">
        <v>214.25749999999999</v>
      </c>
      <c r="G156" s="59">
        <v>206.82650000000001</v>
      </c>
      <c r="H156" s="59">
        <v>214.78749999999999</v>
      </c>
      <c r="I156" s="59">
        <v>230.96010000000001</v>
      </c>
      <c r="J156" s="59">
        <v>258.7885</v>
      </c>
      <c r="K156" s="59">
        <v>253.8297</v>
      </c>
      <c r="L156" s="59">
        <v>251.15299999999999</v>
      </c>
      <c r="M156" s="59">
        <v>266.65340000000003</v>
      </c>
      <c r="N156" s="103"/>
      <c r="O156" s="103"/>
      <c r="P156" s="103"/>
      <c r="Q156" s="103"/>
    </row>
    <row r="157" spans="1:17" ht="15" customHeight="1" x14ac:dyDescent="0.2">
      <c r="A157" s="82">
        <v>144</v>
      </c>
      <c r="B157" s="103"/>
      <c r="C157" s="124" t="s">
        <v>492</v>
      </c>
      <c r="D157" s="105" t="s">
        <v>493</v>
      </c>
      <c r="E157" s="106" t="s">
        <v>117</v>
      </c>
      <c r="F157" s="59">
        <v>191.90299999999999</v>
      </c>
      <c r="G157" s="59">
        <v>160.26259999999999</v>
      </c>
      <c r="H157" s="59">
        <v>169.17699999999999</v>
      </c>
      <c r="I157" s="59">
        <v>186.95949999999999</v>
      </c>
      <c r="J157" s="59">
        <v>218.291</v>
      </c>
      <c r="K157" s="59">
        <v>207.8759</v>
      </c>
      <c r="L157" s="59">
        <v>214.7475</v>
      </c>
      <c r="M157" s="59">
        <v>225.02789999999999</v>
      </c>
      <c r="N157" s="103"/>
      <c r="O157" s="103"/>
      <c r="P157" s="103"/>
      <c r="Q157" s="103"/>
    </row>
    <row r="158" spans="1:17" ht="15" customHeight="1" x14ac:dyDescent="0.2">
      <c r="A158" s="82">
        <v>145</v>
      </c>
      <c r="B158" s="103"/>
      <c r="C158" s="124" t="s">
        <v>500</v>
      </c>
      <c r="D158" s="105" t="s">
        <v>501</v>
      </c>
      <c r="E158" s="106" t="s">
        <v>117</v>
      </c>
      <c r="F158" s="59">
        <v>200.375</v>
      </c>
      <c r="G158" s="59">
        <v>198.6627</v>
      </c>
      <c r="H158" s="59">
        <v>216.69989999999999</v>
      </c>
      <c r="I158" s="59">
        <v>226.3271</v>
      </c>
      <c r="J158" s="59">
        <v>238.13829999999999</v>
      </c>
      <c r="K158" s="59">
        <v>229.38989999999998</v>
      </c>
      <c r="L158" s="59">
        <v>234.72389999999999</v>
      </c>
      <c r="M158" s="59">
        <v>224.59570000000002</v>
      </c>
      <c r="N158" s="103"/>
      <c r="O158" s="103"/>
      <c r="P158" s="103"/>
      <c r="Q158" s="103"/>
    </row>
    <row r="159" spans="1:17" ht="15" customHeight="1" x14ac:dyDescent="0.2">
      <c r="A159" s="82">
        <v>146</v>
      </c>
      <c r="B159" s="103"/>
      <c r="C159" s="124" t="s">
        <v>437</v>
      </c>
      <c r="D159" s="105" t="s">
        <v>438</v>
      </c>
      <c r="E159" s="106" t="s">
        <v>117</v>
      </c>
      <c r="F159" s="59">
        <v>231.99950000000001</v>
      </c>
      <c r="G159" s="59">
        <v>241.5248</v>
      </c>
      <c r="H159" s="59">
        <v>218.405</v>
      </c>
      <c r="I159" s="59">
        <v>222.09350000000001</v>
      </c>
      <c r="J159" s="59">
        <v>216.04599999999999</v>
      </c>
      <c r="K159" s="59">
        <v>221.2071</v>
      </c>
      <c r="L159" s="59">
        <v>209.01439999999999</v>
      </c>
      <c r="M159" s="59">
        <v>214.2269</v>
      </c>
      <c r="N159" s="103"/>
      <c r="O159" s="103"/>
      <c r="P159" s="103"/>
      <c r="Q159" s="103"/>
    </row>
    <row r="160" spans="1:17" ht="15" customHeight="1" x14ac:dyDescent="0.2">
      <c r="A160" s="82">
        <v>147</v>
      </c>
      <c r="B160" s="103"/>
      <c r="C160" s="124" t="s">
        <v>512</v>
      </c>
      <c r="D160" s="105" t="s">
        <v>513</v>
      </c>
      <c r="E160" s="106" t="s">
        <v>117</v>
      </c>
      <c r="F160" s="59">
        <v>151.52809999999999</v>
      </c>
      <c r="G160" s="59">
        <v>153.71100000000001</v>
      </c>
      <c r="H160" s="59">
        <v>158.73990000000001</v>
      </c>
      <c r="I160" s="59">
        <v>158.50370000000001</v>
      </c>
      <c r="J160" s="59">
        <v>159.81899999999999</v>
      </c>
      <c r="K160" s="59">
        <v>162.52029999999999</v>
      </c>
      <c r="L160" s="59">
        <v>164.9811</v>
      </c>
      <c r="M160" s="59">
        <v>180.0581</v>
      </c>
      <c r="N160" s="103"/>
      <c r="O160" s="103"/>
      <c r="P160" s="103"/>
      <c r="Q160" s="103"/>
    </row>
    <row r="161" spans="1:17" ht="15" customHeight="1" x14ac:dyDescent="0.2">
      <c r="A161" s="82">
        <v>148</v>
      </c>
      <c r="B161" s="103"/>
      <c r="C161" s="124" t="s">
        <v>502</v>
      </c>
      <c r="D161" s="105" t="s">
        <v>503</v>
      </c>
      <c r="E161" s="106" t="s">
        <v>117</v>
      </c>
      <c r="F161" s="59">
        <v>113.0125</v>
      </c>
      <c r="G161" s="59">
        <v>122.4766</v>
      </c>
      <c r="H161" s="59">
        <v>131.08099999999999</v>
      </c>
      <c r="I161" s="59">
        <v>135.0394</v>
      </c>
      <c r="J161" s="59">
        <v>138.95099999999999</v>
      </c>
      <c r="K161" s="59">
        <v>143.35760000000002</v>
      </c>
      <c r="L161" s="59">
        <v>148.18679999999998</v>
      </c>
      <c r="M161" s="59">
        <v>142.6592</v>
      </c>
      <c r="N161" s="103"/>
      <c r="O161" s="103"/>
      <c r="P161" s="103"/>
      <c r="Q161" s="103"/>
    </row>
    <row r="162" spans="1:17" ht="15" customHeight="1" x14ac:dyDescent="0.2">
      <c r="A162" s="82">
        <v>149</v>
      </c>
      <c r="B162" s="103"/>
      <c r="C162" s="124" t="s">
        <v>516</v>
      </c>
      <c r="D162" s="105" t="s">
        <v>517</v>
      </c>
      <c r="E162" s="106" t="s">
        <v>117</v>
      </c>
      <c r="F162" s="59">
        <v>181.67770000000002</v>
      </c>
      <c r="G162" s="59">
        <v>165.48060000000001</v>
      </c>
      <c r="H162" s="59">
        <v>128.3682</v>
      </c>
      <c r="I162" s="59">
        <v>114.4903</v>
      </c>
      <c r="J162" s="59">
        <v>117.78660000000001</v>
      </c>
      <c r="K162" s="59">
        <v>129.60550000000001</v>
      </c>
      <c r="L162" s="59">
        <v>128.36750000000001</v>
      </c>
      <c r="M162" s="59">
        <v>138.8981</v>
      </c>
      <c r="N162" s="103"/>
      <c r="O162" s="103"/>
      <c r="P162" s="103"/>
      <c r="Q162" s="103"/>
    </row>
    <row r="163" spans="1:17" ht="15" customHeight="1" x14ac:dyDescent="0.2">
      <c r="A163" s="82">
        <v>150</v>
      </c>
      <c r="B163" s="103"/>
      <c r="C163" s="124" t="s">
        <v>498</v>
      </c>
      <c r="D163" s="105" t="s">
        <v>499</v>
      </c>
      <c r="E163" s="106" t="s">
        <v>117</v>
      </c>
      <c r="F163" s="59">
        <v>147.08620000000002</v>
      </c>
      <c r="G163" s="59">
        <v>153.40179999999998</v>
      </c>
      <c r="H163" s="59">
        <v>140.76339999999999</v>
      </c>
      <c r="I163" s="59">
        <v>133.67490000000001</v>
      </c>
      <c r="J163" s="59">
        <v>135.4264</v>
      </c>
      <c r="K163" s="59">
        <v>156.72629999999998</v>
      </c>
      <c r="L163" s="59">
        <v>158.78020000000001</v>
      </c>
      <c r="M163" s="59">
        <v>132.1371</v>
      </c>
      <c r="N163" s="103"/>
      <c r="O163" s="103"/>
      <c r="P163" s="103"/>
      <c r="Q163" s="103"/>
    </row>
    <row r="164" spans="1:17" ht="15" customHeight="1" x14ac:dyDescent="0.2">
      <c r="A164" s="82">
        <v>151</v>
      </c>
      <c r="B164" s="103"/>
      <c r="C164" s="124" t="s">
        <v>522</v>
      </c>
      <c r="D164" s="105" t="s">
        <v>523</v>
      </c>
      <c r="E164" s="106" t="s">
        <v>117</v>
      </c>
      <c r="F164" s="59">
        <v>74.722399999999993</v>
      </c>
      <c r="G164" s="59">
        <v>86.9452</v>
      </c>
      <c r="H164" s="59">
        <v>89.4405</v>
      </c>
      <c r="I164" s="59">
        <v>87.453800000000001</v>
      </c>
      <c r="J164" s="59">
        <v>89.394899999999993</v>
      </c>
      <c r="K164" s="59">
        <v>93.711100000000002</v>
      </c>
      <c r="L164" s="59">
        <v>101.96</v>
      </c>
      <c r="M164" s="59">
        <v>111.5223</v>
      </c>
      <c r="N164" s="103"/>
      <c r="O164" s="103"/>
      <c r="P164" s="103"/>
      <c r="Q164" s="103"/>
    </row>
    <row r="165" spans="1:17" ht="15" customHeight="1" x14ac:dyDescent="0.2">
      <c r="A165" s="82">
        <v>152</v>
      </c>
      <c r="B165" s="103"/>
      <c r="C165" s="124" t="s">
        <v>514</v>
      </c>
      <c r="D165" s="105" t="s">
        <v>515</v>
      </c>
      <c r="E165" s="106" t="s">
        <v>117</v>
      </c>
      <c r="F165" s="59">
        <v>80.468100000000007</v>
      </c>
      <c r="G165" s="59">
        <v>77.745499999999893</v>
      </c>
      <c r="H165" s="59">
        <v>78.407899999999998</v>
      </c>
      <c r="I165" s="59">
        <v>87.080500000000001</v>
      </c>
      <c r="J165" s="59">
        <v>90.408699999999897</v>
      </c>
      <c r="K165" s="59">
        <v>99.426600000000008</v>
      </c>
      <c r="L165" s="59">
        <v>100.1622</v>
      </c>
      <c r="M165" s="59">
        <v>111.38939999999999</v>
      </c>
      <c r="N165" s="103"/>
      <c r="O165" s="103"/>
      <c r="P165" s="103"/>
      <c r="Q165" s="103"/>
    </row>
    <row r="166" spans="1:17" ht="15" customHeight="1" x14ac:dyDescent="0.2">
      <c r="A166" s="82">
        <v>153</v>
      </c>
      <c r="B166" s="103"/>
      <c r="C166" s="433" t="s">
        <v>305</v>
      </c>
      <c r="D166" s="434"/>
      <c r="E166" s="106" t="s">
        <v>117</v>
      </c>
      <c r="F166" s="59">
        <v>436.9502</v>
      </c>
      <c r="G166" s="59">
        <v>369.60579999999999</v>
      </c>
      <c r="H166" s="59">
        <v>339.50829999999996</v>
      </c>
      <c r="I166" s="59">
        <v>348.64820000000003</v>
      </c>
      <c r="J166" s="59">
        <v>382.26009999999997</v>
      </c>
      <c r="K166" s="59">
        <v>415.15259999999995</v>
      </c>
      <c r="L166" s="59">
        <v>394.80540000000002</v>
      </c>
      <c r="M166" s="59">
        <v>365.8897</v>
      </c>
      <c r="N166" s="103"/>
      <c r="O166" s="103"/>
      <c r="P166" s="103"/>
      <c r="Q166" s="103"/>
    </row>
    <row r="167" spans="1:17" ht="15" customHeight="1" x14ac:dyDescent="0.2">
      <c r="A167" s="82">
        <v>154</v>
      </c>
      <c r="B167" s="103"/>
      <c r="C167" s="429" t="s">
        <v>112</v>
      </c>
      <c r="D167" s="430"/>
      <c r="E167" s="107" t="s">
        <v>117</v>
      </c>
      <c r="F167" s="61">
        <v>6465.3143</v>
      </c>
      <c r="G167" s="61">
        <v>6646.8544000000002</v>
      </c>
      <c r="H167" s="61">
        <v>6862.223</v>
      </c>
      <c r="I167" s="61">
        <v>7013.2245000000003</v>
      </c>
      <c r="J167" s="61">
        <v>6794.7084000000004</v>
      </c>
      <c r="K167" s="61">
        <v>6995.7773999999999</v>
      </c>
      <c r="L167" s="61">
        <v>6922.7640999999994</v>
      </c>
      <c r="M167" s="61">
        <v>7066.5286999999998</v>
      </c>
      <c r="N167" s="103"/>
      <c r="O167" s="103"/>
      <c r="P167" s="103"/>
      <c r="Q167" s="103"/>
    </row>
    <row r="168" spans="1:17" s="51" customFormat="1" ht="30" customHeight="1" x14ac:dyDescent="0.2">
      <c r="A168" s="50"/>
      <c r="C168" s="52"/>
      <c r="D168" s="52"/>
      <c r="E168" s="52"/>
      <c r="F168" s="68" t="s">
        <v>259</v>
      </c>
      <c r="G168" s="52"/>
      <c r="H168" s="52"/>
      <c r="I168" s="52"/>
      <c r="J168" s="52"/>
      <c r="K168" s="52"/>
      <c r="L168" s="52"/>
      <c r="M168" s="52"/>
      <c r="N168" s="104"/>
      <c r="O168" s="104"/>
      <c r="P168" s="104"/>
      <c r="Q168" s="104"/>
    </row>
    <row r="169" spans="1:17" ht="15" customHeight="1" x14ac:dyDescent="0.2">
      <c r="A169" s="82">
        <v>155</v>
      </c>
      <c r="B169" s="103"/>
      <c r="C169" s="124" t="s">
        <v>488</v>
      </c>
      <c r="D169" s="105" t="s">
        <v>489</v>
      </c>
      <c r="E169" s="106" t="s">
        <v>190</v>
      </c>
      <c r="F169" s="108">
        <f>F146/F$167*100</f>
        <v>7.9550966300277155</v>
      </c>
      <c r="G169" s="108">
        <f t="shared" ref="G169:M169" si="7">G146/G$167*100</f>
        <v>7.414204830483424</v>
      </c>
      <c r="H169" s="108">
        <f t="shared" si="7"/>
        <v>7.9138407481074129</v>
      </c>
      <c r="I169" s="108">
        <f t="shared" si="7"/>
        <v>8.4689018581965989</v>
      </c>
      <c r="J169" s="108">
        <f t="shared" si="7"/>
        <v>8.9687454431451368</v>
      </c>
      <c r="K169" s="108">
        <f t="shared" si="7"/>
        <v>9.2685782140523791</v>
      </c>
      <c r="L169" s="108">
        <f t="shared" si="7"/>
        <v>9.4482997044489654</v>
      </c>
      <c r="M169" s="108">
        <f t="shared" si="7"/>
        <v>10.239768784919802</v>
      </c>
      <c r="N169" s="103"/>
      <c r="O169" s="103"/>
      <c r="P169" s="103"/>
      <c r="Q169" s="103"/>
    </row>
    <row r="170" spans="1:17" ht="15" customHeight="1" x14ac:dyDescent="0.2">
      <c r="A170" s="82">
        <v>156</v>
      </c>
      <c r="B170" s="103"/>
      <c r="C170" s="124" t="s">
        <v>494</v>
      </c>
      <c r="D170" s="105" t="s">
        <v>495</v>
      </c>
      <c r="E170" s="106" t="s">
        <v>190</v>
      </c>
      <c r="F170" s="108">
        <f t="shared" ref="F170:M185" si="8">F147/F$167*100</f>
        <v>9.6786447025475635</v>
      </c>
      <c r="G170" s="108">
        <f t="shared" si="8"/>
        <v>14.664644978533001</v>
      </c>
      <c r="H170" s="108">
        <f t="shared" si="8"/>
        <v>15.181640118661255</v>
      </c>
      <c r="I170" s="108">
        <f t="shared" si="8"/>
        <v>14.073810128279796</v>
      </c>
      <c r="J170" s="108">
        <f t="shared" si="8"/>
        <v>10.209365276072774</v>
      </c>
      <c r="K170" s="108">
        <f t="shared" si="8"/>
        <v>11.148327847023834</v>
      </c>
      <c r="L170" s="108">
        <f t="shared" si="8"/>
        <v>9.930020582385584</v>
      </c>
      <c r="M170" s="108">
        <f t="shared" si="8"/>
        <v>9.5930113465753006</v>
      </c>
      <c r="N170" s="103"/>
      <c r="O170" s="103"/>
      <c r="P170" s="103"/>
      <c r="Q170" s="103"/>
    </row>
    <row r="171" spans="1:17" ht="15" customHeight="1" x14ac:dyDescent="0.2">
      <c r="A171" s="82">
        <v>157</v>
      </c>
      <c r="B171" s="103"/>
      <c r="C171" s="124" t="s">
        <v>510</v>
      </c>
      <c r="D171" s="105" t="s">
        <v>511</v>
      </c>
      <c r="E171" s="106" t="s">
        <v>190</v>
      </c>
      <c r="F171" s="108">
        <f t="shared" si="8"/>
        <v>10.030791542493146</v>
      </c>
      <c r="G171" s="108">
        <f t="shared" si="8"/>
        <v>9.8258734236754144</v>
      </c>
      <c r="H171" s="108">
        <f t="shared" si="8"/>
        <v>10.908632669034494</v>
      </c>
      <c r="I171" s="108">
        <f t="shared" si="8"/>
        <v>10.970873668738253</v>
      </c>
      <c r="J171" s="108">
        <f t="shared" si="8"/>
        <v>10.707901754842046</v>
      </c>
      <c r="K171" s="108">
        <f t="shared" si="8"/>
        <v>9.2223717695763163</v>
      </c>
      <c r="L171" s="108">
        <f t="shared" si="8"/>
        <v>9.798237961047958</v>
      </c>
      <c r="M171" s="108">
        <f t="shared" si="8"/>
        <v>9.4776873969251536</v>
      </c>
      <c r="N171" s="103"/>
      <c r="O171" s="103"/>
      <c r="P171" s="103"/>
      <c r="Q171" s="103"/>
    </row>
    <row r="172" spans="1:17" ht="15" customHeight="1" x14ac:dyDescent="0.2">
      <c r="A172" s="82">
        <v>158</v>
      </c>
      <c r="B172" s="103"/>
      <c r="C172" s="124" t="s">
        <v>486</v>
      </c>
      <c r="D172" s="105" t="s">
        <v>487</v>
      </c>
      <c r="E172" s="106" t="s">
        <v>190</v>
      </c>
      <c r="F172" s="108">
        <f t="shared" si="8"/>
        <v>10.750742620509572</v>
      </c>
      <c r="G172" s="108">
        <f t="shared" si="8"/>
        <v>9.4319683006746917</v>
      </c>
      <c r="H172" s="108">
        <f t="shared" si="8"/>
        <v>9.1138294398185398</v>
      </c>
      <c r="I172" s="108">
        <f t="shared" si="8"/>
        <v>9.2789614819830746</v>
      </c>
      <c r="J172" s="108">
        <f t="shared" si="8"/>
        <v>9.1320754839162781</v>
      </c>
      <c r="K172" s="108">
        <f t="shared" si="8"/>
        <v>8.9453989773888321</v>
      </c>
      <c r="L172" s="108">
        <f t="shared" si="8"/>
        <v>8.2272671980834939</v>
      </c>
      <c r="M172" s="108">
        <f t="shared" si="8"/>
        <v>8.3557334168896826</v>
      </c>
      <c r="N172" s="103"/>
      <c r="O172" s="103"/>
      <c r="P172" s="103"/>
      <c r="Q172" s="103"/>
    </row>
    <row r="173" spans="1:17" ht="15" customHeight="1" x14ac:dyDescent="0.2">
      <c r="A173" s="82">
        <v>159</v>
      </c>
      <c r="B173" s="103"/>
      <c r="C173" s="124" t="s">
        <v>490</v>
      </c>
      <c r="D173" s="105" t="s">
        <v>491</v>
      </c>
      <c r="E173" s="106" t="s">
        <v>190</v>
      </c>
      <c r="F173" s="108">
        <f t="shared" si="8"/>
        <v>7.2821455872609313</v>
      </c>
      <c r="G173" s="108">
        <f t="shared" si="8"/>
        <v>7.6467298576601879</v>
      </c>
      <c r="H173" s="108">
        <f t="shared" si="8"/>
        <v>7.3620414259344233</v>
      </c>
      <c r="I173" s="108">
        <f t="shared" si="8"/>
        <v>7.0523865306179765</v>
      </c>
      <c r="J173" s="108">
        <f t="shared" si="8"/>
        <v>7.2086345898228679</v>
      </c>
      <c r="K173" s="108">
        <f t="shared" si="8"/>
        <v>7.0900211890675653</v>
      </c>
      <c r="L173" s="108">
        <f t="shared" si="8"/>
        <v>7.3103487666147702</v>
      </c>
      <c r="M173" s="108">
        <f t="shared" si="8"/>
        <v>7.3624692134909173</v>
      </c>
      <c r="N173" s="103"/>
      <c r="O173" s="103"/>
      <c r="P173" s="103"/>
      <c r="Q173" s="103"/>
    </row>
    <row r="174" spans="1:17" ht="15" customHeight="1" x14ac:dyDescent="0.2">
      <c r="A174" s="82">
        <v>160</v>
      </c>
      <c r="B174" s="103"/>
      <c r="C174" s="124" t="s">
        <v>484</v>
      </c>
      <c r="D174" s="105" t="s">
        <v>485</v>
      </c>
      <c r="E174" s="106" t="s">
        <v>190</v>
      </c>
      <c r="F174" s="108">
        <f t="shared" si="8"/>
        <v>4.5791308243127489</v>
      </c>
      <c r="G174" s="108">
        <f t="shared" si="8"/>
        <v>4.5058245897487987</v>
      </c>
      <c r="H174" s="108">
        <f t="shared" si="8"/>
        <v>4.7426963536451678</v>
      </c>
      <c r="I174" s="108">
        <f t="shared" si="8"/>
        <v>5.3269733487071456</v>
      </c>
      <c r="J174" s="108">
        <f t="shared" si="8"/>
        <v>5.6680578080436677</v>
      </c>
      <c r="K174" s="108">
        <f t="shared" si="8"/>
        <v>6.0878437898838804</v>
      </c>
      <c r="L174" s="108">
        <f t="shared" si="8"/>
        <v>6.3802246273276895</v>
      </c>
      <c r="M174" s="108">
        <f t="shared" si="8"/>
        <v>6.0892712428946902</v>
      </c>
      <c r="N174" s="103"/>
      <c r="O174" s="103"/>
      <c r="P174" s="103"/>
      <c r="Q174" s="103"/>
    </row>
    <row r="175" spans="1:17" ht="15" customHeight="1" x14ac:dyDescent="0.2">
      <c r="A175" s="82">
        <v>161</v>
      </c>
      <c r="B175" s="103"/>
      <c r="C175" s="124" t="s">
        <v>455</v>
      </c>
      <c r="D175" s="105" t="s">
        <v>456</v>
      </c>
      <c r="E175" s="106" t="s">
        <v>190</v>
      </c>
      <c r="F175" s="108">
        <f t="shared" si="8"/>
        <v>6.2174997432066066</v>
      </c>
      <c r="G175" s="108">
        <f t="shared" si="8"/>
        <v>6.0604216033376632</v>
      </c>
      <c r="H175" s="108">
        <f t="shared" si="8"/>
        <v>6.0671840597427398</v>
      </c>
      <c r="I175" s="108">
        <f t="shared" si="8"/>
        <v>6.1876174076560648</v>
      </c>
      <c r="J175" s="108">
        <f t="shared" si="8"/>
        <v>6.3436276382368373</v>
      </c>
      <c r="K175" s="108">
        <f t="shared" si="8"/>
        <v>6.2124718262190699</v>
      </c>
      <c r="L175" s="108">
        <f t="shared" si="8"/>
        <v>6.2168621345915875</v>
      </c>
      <c r="M175" s="108">
        <f t="shared" si="8"/>
        <v>6.0563965444589369</v>
      </c>
      <c r="N175" s="103"/>
      <c r="O175" s="103"/>
      <c r="P175" s="103"/>
      <c r="Q175" s="103"/>
    </row>
    <row r="176" spans="1:17" ht="15" customHeight="1" x14ac:dyDescent="0.2">
      <c r="A176" s="82">
        <v>162</v>
      </c>
      <c r="B176" s="103"/>
      <c r="C176" s="124" t="s">
        <v>508</v>
      </c>
      <c r="D176" s="105" t="s">
        <v>509</v>
      </c>
      <c r="E176" s="106" t="s">
        <v>190</v>
      </c>
      <c r="F176" s="108">
        <f t="shared" si="8"/>
        <v>4.0246009385808206</v>
      </c>
      <c r="G176" s="108">
        <f t="shared" si="8"/>
        <v>4.0255944225286475</v>
      </c>
      <c r="H176" s="108">
        <f t="shared" si="8"/>
        <v>3.8789791587944613</v>
      </c>
      <c r="I176" s="108">
        <f t="shared" si="8"/>
        <v>3.9045263701454309</v>
      </c>
      <c r="J176" s="108">
        <f t="shared" si="8"/>
        <v>4.5517288129686326</v>
      </c>
      <c r="K176" s="108">
        <f t="shared" si="8"/>
        <v>4.5512068465757647</v>
      </c>
      <c r="L176" s="108">
        <f t="shared" si="8"/>
        <v>4.6704595928669592</v>
      </c>
      <c r="M176" s="108">
        <f t="shared" si="8"/>
        <v>4.6192722602258733</v>
      </c>
      <c r="N176" s="103"/>
      <c r="O176" s="103"/>
      <c r="P176" s="103"/>
      <c r="Q176" s="103"/>
    </row>
    <row r="177" spans="1:17" ht="15" customHeight="1" x14ac:dyDescent="0.2">
      <c r="A177" s="82">
        <v>163</v>
      </c>
      <c r="B177" s="103"/>
      <c r="C177" s="124" t="s">
        <v>504</v>
      </c>
      <c r="D177" s="105" t="s">
        <v>505</v>
      </c>
      <c r="E177" s="106" t="s">
        <v>190</v>
      </c>
      <c r="F177" s="108">
        <f t="shared" si="8"/>
        <v>3.2068464173505071</v>
      </c>
      <c r="G177" s="108">
        <f t="shared" si="8"/>
        <v>3.239157758593298</v>
      </c>
      <c r="H177" s="108">
        <f t="shared" si="8"/>
        <v>2.9900558463343438</v>
      </c>
      <c r="I177" s="108">
        <f t="shared" si="8"/>
        <v>3.1088509999929421</v>
      </c>
      <c r="J177" s="108">
        <f t="shared" si="8"/>
        <v>3.1681462592272536</v>
      </c>
      <c r="K177" s="108">
        <f t="shared" si="8"/>
        <v>3.5782870964419198</v>
      </c>
      <c r="L177" s="108">
        <f t="shared" si="8"/>
        <v>3.8078258365036586</v>
      </c>
      <c r="M177" s="108">
        <f t="shared" si="8"/>
        <v>4.3161389834870416</v>
      </c>
      <c r="N177" s="103"/>
      <c r="O177" s="103"/>
      <c r="P177" s="103"/>
      <c r="Q177" s="103"/>
    </row>
    <row r="178" spans="1:17" ht="15" customHeight="1" x14ac:dyDescent="0.2">
      <c r="A178" s="82">
        <v>164</v>
      </c>
      <c r="B178" s="103"/>
      <c r="C178" s="124" t="s">
        <v>418</v>
      </c>
      <c r="D178" s="105" t="s">
        <v>419</v>
      </c>
      <c r="E178" s="106" t="s">
        <v>190</v>
      </c>
      <c r="F178" s="108">
        <f t="shared" si="8"/>
        <v>4.969291284106637</v>
      </c>
      <c r="G178" s="108">
        <f t="shared" si="8"/>
        <v>4.0493455069513784</v>
      </c>
      <c r="H178" s="108">
        <f t="shared" si="8"/>
        <v>4.3663503794615828</v>
      </c>
      <c r="I178" s="108">
        <f t="shared" si="8"/>
        <v>4.0901071967680487</v>
      </c>
      <c r="J178" s="108">
        <f t="shared" si="8"/>
        <v>3.9401970509875013</v>
      </c>
      <c r="K178" s="108">
        <f t="shared" si="8"/>
        <v>3.6943799841315705</v>
      </c>
      <c r="L178" s="108">
        <f t="shared" si="8"/>
        <v>3.7763384137269687</v>
      </c>
      <c r="M178" s="108">
        <f t="shared" si="8"/>
        <v>3.9879056884039832</v>
      </c>
      <c r="N178" s="103"/>
      <c r="O178" s="103"/>
      <c r="P178" s="103"/>
      <c r="Q178" s="103"/>
    </row>
    <row r="179" spans="1:17" ht="15" customHeight="1" x14ac:dyDescent="0.2">
      <c r="A179" s="82">
        <v>165</v>
      </c>
      <c r="B179" s="103"/>
      <c r="C179" s="124" t="s">
        <v>506</v>
      </c>
      <c r="D179" s="105" t="s">
        <v>507</v>
      </c>
      <c r="E179" s="106" t="s">
        <v>190</v>
      </c>
      <c r="F179" s="108">
        <f t="shared" si="8"/>
        <v>3.313953352584885</v>
      </c>
      <c r="G179" s="108">
        <f t="shared" si="8"/>
        <v>3.1116448105136767</v>
      </c>
      <c r="H179" s="108">
        <f t="shared" si="8"/>
        <v>3.1299988356542769</v>
      </c>
      <c r="I179" s="108">
        <f t="shared" si="8"/>
        <v>3.2932084236002996</v>
      </c>
      <c r="J179" s="108">
        <f t="shared" si="8"/>
        <v>3.8086770581648506</v>
      </c>
      <c r="K179" s="108">
        <f t="shared" si="8"/>
        <v>3.6283272821116346</v>
      </c>
      <c r="L179" s="108">
        <f t="shared" si="8"/>
        <v>3.6279294855648772</v>
      </c>
      <c r="M179" s="108">
        <f t="shared" si="8"/>
        <v>3.7734708414896847</v>
      </c>
      <c r="N179" s="103"/>
      <c r="O179" s="103"/>
      <c r="P179" s="103"/>
      <c r="Q179" s="103"/>
    </row>
    <row r="180" spans="1:17" ht="15" customHeight="1" x14ac:dyDescent="0.2">
      <c r="A180" s="82">
        <v>166</v>
      </c>
      <c r="B180" s="103"/>
      <c r="C180" s="124" t="s">
        <v>492</v>
      </c>
      <c r="D180" s="105" t="s">
        <v>493</v>
      </c>
      <c r="E180" s="106" t="s">
        <v>190</v>
      </c>
      <c r="F180" s="108">
        <f t="shared" si="8"/>
        <v>2.9681928997635891</v>
      </c>
      <c r="G180" s="108">
        <f t="shared" si="8"/>
        <v>2.4111044165492777</v>
      </c>
      <c r="H180" s="108">
        <f t="shared" si="8"/>
        <v>2.4653381273094741</v>
      </c>
      <c r="I180" s="108">
        <f t="shared" si="8"/>
        <v>2.6658137066623206</v>
      </c>
      <c r="J180" s="108">
        <f t="shared" si="8"/>
        <v>3.2126617825129919</v>
      </c>
      <c r="K180" s="108">
        <f t="shared" si="8"/>
        <v>2.9714481767244338</v>
      </c>
      <c r="L180" s="108">
        <f t="shared" si="8"/>
        <v>3.1020485011182171</v>
      </c>
      <c r="M180" s="108">
        <f t="shared" si="8"/>
        <v>3.1844192467512369</v>
      </c>
      <c r="N180" s="103"/>
      <c r="O180" s="103"/>
      <c r="P180" s="103"/>
      <c r="Q180" s="103"/>
    </row>
    <row r="181" spans="1:17" ht="15" customHeight="1" x14ac:dyDescent="0.2">
      <c r="A181" s="82">
        <v>167</v>
      </c>
      <c r="B181" s="103"/>
      <c r="C181" s="124" t="s">
        <v>500</v>
      </c>
      <c r="D181" s="105" t="s">
        <v>501</v>
      </c>
      <c r="E181" s="106" t="s">
        <v>190</v>
      </c>
      <c r="F181" s="108">
        <f t="shared" si="8"/>
        <v>3.0992306128102696</v>
      </c>
      <c r="G181" s="108">
        <f t="shared" si="8"/>
        <v>2.9888228031593411</v>
      </c>
      <c r="H181" s="108">
        <f t="shared" si="8"/>
        <v>3.1578673558116659</v>
      </c>
      <c r="I181" s="108">
        <f t="shared" si="8"/>
        <v>3.2271475125315039</v>
      </c>
      <c r="J181" s="108">
        <f t="shared" si="8"/>
        <v>3.5047611461884074</v>
      </c>
      <c r="K181" s="108">
        <f t="shared" si="8"/>
        <v>3.2789765437648146</v>
      </c>
      <c r="L181" s="108">
        <f t="shared" si="8"/>
        <v>3.3906095399090659</v>
      </c>
      <c r="M181" s="108">
        <f t="shared" si="8"/>
        <v>3.1783030896060751</v>
      </c>
      <c r="N181" s="103"/>
      <c r="O181" s="103"/>
      <c r="P181" s="103"/>
      <c r="Q181" s="103"/>
    </row>
    <row r="182" spans="1:17" ht="15" customHeight="1" x14ac:dyDescent="0.2">
      <c r="A182" s="82">
        <v>168</v>
      </c>
      <c r="B182" s="103"/>
      <c r="C182" s="124" t="s">
        <v>437</v>
      </c>
      <c r="D182" s="105" t="s">
        <v>438</v>
      </c>
      <c r="E182" s="106" t="s">
        <v>190</v>
      </c>
      <c r="F182" s="108">
        <f t="shared" si="8"/>
        <v>3.5883715660969493</v>
      </c>
      <c r="G182" s="108">
        <f t="shared" si="8"/>
        <v>3.6336706878971197</v>
      </c>
      <c r="H182" s="108">
        <f t="shared" si="8"/>
        <v>3.1827149890057491</v>
      </c>
      <c r="I182" s="108">
        <f t="shared" si="8"/>
        <v>3.166781556757523</v>
      </c>
      <c r="J182" s="108">
        <f t="shared" si="8"/>
        <v>3.1796213653554286</v>
      </c>
      <c r="K182" s="108">
        <f t="shared" si="8"/>
        <v>3.1620088426484241</v>
      </c>
      <c r="L182" s="108">
        <f t="shared" si="8"/>
        <v>3.0192333146235621</v>
      </c>
      <c r="M182" s="108">
        <f t="shared" si="8"/>
        <v>3.0315719230008931</v>
      </c>
      <c r="N182" s="103"/>
      <c r="O182" s="103"/>
      <c r="P182" s="103"/>
      <c r="Q182" s="103"/>
    </row>
    <row r="183" spans="1:17" ht="15" customHeight="1" x14ac:dyDescent="0.2">
      <c r="A183" s="82">
        <v>169</v>
      </c>
      <c r="B183" s="103"/>
      <c r="C183" s="124" t="s">
        <v>512</v>
      </c>
      <c r="D183" s="105" t="s">
        <v>513</v>
      </c>
      <c r="E183" s="106" t="s">
        <v>190</v>
      </c>
      <c r="F183" s="108">
        <f t="shared" si="8"/>
        <v>2.3437081782706217</v>
      </c>
      <c r="G183" s="108">
        <f t="shared" si="8"/>
        <v>2.3125374914184973</v>
      </c>
      <c r="H183" s="108">
        <f t="shared" si="8"/>
        <v>2.3132430992114363</v>
      </c>
      <c r="I183" s="108">
        <f t="shared" si="8"/>
        <v>2.2600688171325474</v>
      </c>
      <c r="J183" s="108">
        <f t="shared" si="8"/>
        <v>2.3521097682425927</v>
      </c>
      <c r="K183" s="108">
        <f t="shared" si="8"/>
        <v>2.3231199437534986</v>
      </c>
      <c r="L183" s="108">
        <f t="shared" si="8"/>
        <v>2.3831680181042136</v>
      </c>
      <c r="M183" s="108">
        <f t="shared" si="8"/>
        <v>2.5480417280410959</v>
      </c>
      <c r="N183" s="103"/>
      <c r="O183" s="103"/>
      <c r="P183" s="103"/>
      <c r="Q183" s="103"/>
    </row>
    <row r="184" spans="1:17" ht="15" customHeight="1" x14ac:dyDescent="0.2">
      <c r="A184" s="82">
        <v>170</v>
      </c>
      <c r="B184" s="103"/>
      <c r="C184" s="124" t="s">
        <v>502</v>
      </c>
      <c r="D184" s="105" t="s">
        <v>503</v>
      </c>
      <c r="E184" s="106" t="s">
        <v>190</v>
      </c>
      <c r="F184" s="108">
        <f t="shared" si="8"/>
        <v>1.7479815327771457</v>
      </c>
      <c r="G184" s="108">
        <f t="shared" si="8"/>
        <v>1.8426249866402973</v>
      </c>
      <c r="H184" s="108">
        <f t="shared" si="8"/>
        <v>1.9101827498173696</v>
      </c>
      <c r="I184" s="108">
        <f t="shared" si="8"/>
        <v>1.9254966100115574</v>
      </c>
      <c r="J184" s="108">
        <f t="shared" si="8"/>
        <v>2.0449884206951396</v>
      </c>
      <c r="K184" s="108">
        <f t="shared" si="8"/>
        <v>2.0492018513910981</v>
      </c>
      <c r="L184" s="108">
        <f t="shared" si="8"/>
        <v>2.1405727229676943</v>
      </c>
      <c r="M184" s="108">
        <f t="shared" si="8"/>
        <v>2.0188016783969189</v>
      </c>
      <c r="N184" s="103"/>
      <c r="O184" s="103"/>
      <c r="P184" s="103"/>
      <c r="Q184" s="103"/>
    </row>
    <row r="185" spans="1:17" ht="15" customHeight="1" x14ac:dyDescent="0.2">
      <c r="A185" s="82">
        <v>171</v>
      </c>
      <c r="B185" s="103"/>
      <c r="C185" s="124" t="s">
        <v>516</v>
      </c>
      <c r="D185" s="105" t="s">
        <v>517</v>
      </c>
      <c r="E185" s="106" t="s">
        <v>190</v>
      </c>
      <c r="F185" s="108">
        <f t="shared" si="8"/>
        <v>2.8100366288457161</v>
      </c>
      <c r="G185" s="108">
        <f t="shared" si="8"/>
        <v>2.4896077157941057</v>
      </c>
      <c r="H185" s="108">
        <f t="shared" si="8"/>
        <v>1.8706503708783584</v>
      </c>
      <c r="I185" s="108">
        <f t="shared" si="8"/>
        <v>1.6324915878566271</v>
      </c>
      <c r="J185" s="108">
        <f t="shared" si="8"/>
        <v>1.7335048550427858</v>
      </c>
      <c r="K185" s="108">
        <f t="shared" si="8"/>
        <v>1.8526246990077186</v>
      </c>
      <c r="L185" s="108">
        <f t="shared" si="8"/>
        <v>1.8542810089397677</v>
      </c>
      <c r="M185" s="108">
        <f t="shared" si="8"/>
        <v>1.965577526063115</v>
      </c>
      <c r="N185" s="103"/>
      <c r="O185" s="103"/>
      <c r="P185" s="103"/>
      <c r="Q185" s="103"/>
    </row>
    <row r="186" spans="1:17" ht="15" customHeight="1" x14ac:dyDescent="0.2">
      <c r="A186" s="82">
        <v>172</v>
      </c>
      <c r="B186" s="103"/>
      <c r="C186" s="124" t="s">
        <v>498</v>
      </c>
      <c r="D186" s="105" t="s">
        <v>499</v>
      </c>
      <c r="E186" s="106" t="s">
        <v>190</v>
      </c>
      <c r="F186" s="108">
        <f t="shared" ref="F186:M190" si="9">F163/F$167*100</f>
        <v>2.275004635118822</v>
      </c>
      <c r="G186" s="108">
        <f t="shared" si="9"/>
        <v>2.30788566694044</v>
      </c>
      <c r="H186" s="108">
        <f t="shared" si="9"/>
        <v>2.0512798840842099</v>
      </c>
      <c r="I186" s="108">
        <f t="shared" si="9"/>
        <v>1.9060405096115205</v>
      </c>
      <c r="J186" s="108">
        <f t="shared" si="9"/>
        <v>1.9931157016245169</v>
      </c>
      <c r="K186" s="108">
        <f t="shared" si="9"/>
        <v>2.2402985549540211</v>
      </c>
      <c r="L186" s="108">
        <f t="shared" si="9"/>
        <v>2.2935954151608318</v>
      </c>
      <c r="M186" s="108">
        <f t="shared" si="9"/>
        <v>1.8699011298149826</v>
      </c>
      <c r="N186" s="103"/>
      <c r="O186" s="103"/>
      <c r="P186" s="103"/>
      <c r="Q186" s="103"/>
    </row>
    <row r="187" spans="1:17" ht="15" customHeight="1" x14ac:dyDescent="0.2">
      <c r="A187" s="82">
        <v>173</v>
      </c>
      <c r="B187" s="103"/>
      <c r="C187" s="124" t="s">
        <v>522</v>
      </c>
      <c r="D187" s="105" t="s">
        <v>523</v>
      </c>
      <c r="E187" s="106" t="s">
        <v>190</v>
      </c>
      <c r="F187" s="108">
        <f t="shared" si="9"/>
        <v>1.1557427300943435</v>
      </c>
      <c r="G187" s="108">
        <f t="shared" si="9"/>
        <v>1.3080653609623223</v>
      </c>
      <c r="H187" s="108">
        <f t="shared" si="9"/>
        <v>1.303375014190008</v>
      </c>
      <c r="I187" s="108">
        <f t="shared" si="9"/>
        <v>1.2469841796737007</v>
      </c>
      <c r="J187" s="108">
        <f t="shared" si="9"/>
        <v>1.3156546938791367</v>
      </c>
      <c r="K187" s="108">
        <f t="shared" si="9"/>
        <v>1.3395380476228418</v>
      </c>
      <c r="L187" s="108">
        <f t="shared" si="9"/>
        <v>1.4728221058406425</v>
      </c>
      <c r="M187" s="108">
        <f t="shared" si="9"/>
        <v>1.5781765663811711</v>
      </c>
      <c r="N187" s="103"/>
      <c r="O187" s="103"/>
      <c r="P187" s="103"/>
      <c r="Q187" s="103"/>
    </row>
    <row r="188" spans="1:17" ht="15" customHeight="1" x14ac:dyDescent="0.2">
      <c r="A188" s="82">
        <v>174</v>
      </c>
      <c r="B188" s="103"/>
      <c r="C188" s="124" t="s">
        <v>514</v>
      </c>
      <c r="D188" s="105" t="s">
        <v>515</v>
      </c>
      <c r="E188" s="106" t="s">
        <v>190</v>
      </c>
      <c r="F188" s="108">
        <f t="shared" si="9"/>
        <v>1.24461234622422</v>
      </c>
      <c r="G188" s="108">
        <f t="shared" si="9"/>
        <v>1.1696585380296565</v>
      </c>
      <c r="H188" s="108">
        <f t="shared" si="9"/>
        <v>1.1426020401843544</v>
      </c>
      <c r="I188" s="108">
        <f t="shared" si="9"/>
        <v>1.2416613784429686</v>
      </c>
      <c r="J188" s="108">
        <f t="shared" si="9"/>
        <v>1.3305751281394194</v>
      </c>
      <c r="K188" s="108">
        <f t="shared" si="9"/>
        <v>1.421237330964819</v>
      </c>
      <c r="L188" s="108">
        <f t="shared" si="9"/>
        <v>1.4468527101768498</v>
      </c>
      <c r="M188" s="108">
        <f t="shared" si="9"/>
        <v>1.5762958692858633</v>
      </c>
      <c r="N188" s="103"/>
      <c r="O188" s="103"/>
      <c r="P188" s="103"/>
      <c r="Q188" s="103"/>
    </row>
    <row r="189" spans="1:17" ht="15" customHeight="1" x14ac:dyDescent="0.2">
      <c r="A189" s="82">
        <v>175</v>
      </c>
      <c r="B189" s="103"/>
      <c r="C189" s="433" t="s">
        <v>305</v>
      </c>
      <c r="D189" s="434"/>
      <c r="E189" s="106" t="s">
        <v>190</v>
      </c>
      <c r="F189" s="108">
        <f t="shared" si="9"/>
        <v>6.7583752270171926</v>
      </c>
      <c r="G189" s="108">
        <f t="shared" si="9"/>
        <v>5.5606122499087691</v>
      </c>
      <c r="H189" s="108">
        <f t="shared" si="9"/>
        <v>4.9474973343186308</v>
      </c>
      <c r="I189" s="108">
        <f t="shared" si="9"/>
        <v>4.9712967266340895</v>
      </c>
      <c r="J189" s="108">
        <f t="shared" si="9"/>
        <v>5.62584996289171</v>
      </c>
      <c r="K189" s="108">
        <f t="shared" si="9"/>
        <v>5.9343311866955624</v>
      </c>
      <c r="L189" s="108">
        <f t="shared" si="9"/>
        <v>5.7030023599966384</v>
      </c>
      <c r="M189" s="108">
        <f t="shared" si="9"/>
        <v>5.177785522897544</v>
      </c>
      <c r="N189" s="103"/>
      <c r="O189" s="103"/>
      <c r="P189" s="103"/>
      <c r="Q189" s="103"/>
    </row>
    <row r="190" spans="1:17" ht="15" customHeight="1" x14ac:dyDescent="0.2">
      <c r="A190" s="82">
        <v>176</v>
      </c>
      <c r="B190" s="103"/>
      <c r="C190" s="429" t="s">
        <v>112</v>
      </c>
      <c r="D190" s="430"/>
      <c r="E190" s="107" t="s">
        <v>190</v>
      </c>
      <c r="F190" s="109">
        <f t="shared" si="9"/>
        <v>100</v>
      </c>
      <c r="G190" s="109">
        <f t="shared" si="9"/>
        <v>100</v>
      </c>
      <c r="H190" s="109">
        <f t="shared" si="9"/>
        <v>100</v>
      </c>
      <c r="I190" s="109">
        <f t="shared" si="9"/>
        <v>100</v>
      </c>
      <c r="J190" s="109">
        <f t="shared" si="9"/>
        <v>100</v>
      </c>
      <c r="K190" s="109">
        <f t="shared" si="9"/>
        <v>100</v>
      </c>
      <c r="L190" s="109">
        <f t="shared" si="9"/>
        <v>100</v>
      </c>
      <c r="M190" s="109">
        <f t="shared" si="9"/>
        <v>100</v>
      </c>
      <c r="N190" s="103"/>
      <c r="O190" s="103"/>
      <c r="P190" s="103"/>
      <c r="Q190" s="103"/>
    </row>
    <row r="191" spans="1:17" ht="30" customHeight="1" x14ac:dyDescent="0.2">
      <c r="A191" s="50"/>
      <c r="B191" s="51"/>
      <c r="C191" s="52"/>
      <c r="D191" s="52"/>
      <c r="E191" s="52"/>
      <c r="F191" s="68" t="s">
        <v>212</v>
      </c>
      <c r="G191" s="52"/>
      <c r="H191" s="52"/>
      <c r="I191" s="52"/>
      <c r="J191" s="52"/>
      <c r="K191" s="52"/>
      <c r="L191" s="52"/>
      <c r="M191" s="52"/>
      <c r="N191" s="103"/>
      <c r="O191" s="103"/>
      <c r="P191" s="103"/>
      <c r="Q191" s="103"/>
    </row>
    <row r="192" spans="1:17" ht="15" customHeight="1" x14ac:dyDescent="0.2">
      <c r="A192" s="82">
        <v>177</v>
      </c>
      <c r="B192" s="103"/>
      <c r="C192" s="124" t="s">
        <v>484</v>
      </c>
      <c r="D192" s="105" t="s">
        <v>485</v>
      </c>
      <c r="E192" s="106" t="s">
        <v>213</v>
      </c>
      <c r="F192" s="110">
        <v>1.1499999999999999</v>
      </c>
      <c r="G192" s="110">
        <v>1.1599999999999999</v>
      </c>
      <c r="H192" s="110">
        <v>1.1599999999999999</v>
      </c>
      <c r="I192" s="110">
        <v>1.1599999999999999</v>
      </c>
      <c r="J192" s="110">
        <v>1.1000000000000001</v>
      </c>
      <c r="K192" s="110">
        <v>1.1100000000000001</v>
      </c>
      <c r="L192" s="110">
        <v>1.0900000000000001</v>
      </c>
      <c r="M192" s="110">
        <v>1.0900000000000001</v>
      </c>
      <c r="N192" s="103"/>
      <c r="O192" s="103"/>
      <c r="P192" s="103"/>
      <c r="Q192" s="103"/>
    </row>
    <row r="193" spans="1:17" ht="15" customHeight="1" x14ac:dyDescent="0.2">
      <c r="A193" s="82">
        <v>178</v>
      </c>
      <c r="B193" s="103"/>
      <c r="C193" s="124" t="s">
        <v>496</v>
      </c>
      <c r="D193" s="105" t="s">
        <v>497</v>
      </c>
      <c r="E193" s="106" t="s">
        <v>213</v>
      </c>
      <c r="F193" s="110">
        <v>0.26</v>
      </c>
      <c r="G193" s="110">
        <v>0.32</v>
      </c>
      <c r="H193" s="110">
        <v>0.59</v>
      </c>
      <c r="I193" s="110">
        <v>0.62</v>
      </c>
      <c r="J193" s="110">
        <v>0.69</v>
      </c>
      <c r="K193" s="110">
        <v>0.56000000000000005</v>
      </c>
      <c r="L193" s="110">
        <v>0.74</v>
      </c>
      <c r="M193" s="110">
        <v>0.91</v>
      </c>
      <c r="N193" s="103"/>
      <c r="O193" s="103"/>
      <c r="P193" s="103"/>
      <c r="Q193" s="103"/>
    </row>
    <row r="194" spans="1:17" ht="15" customHeight="1" x14ac:dyDescent="0.2">
      <c r="A194" s="82">
        <v>179</v>
      </c>
      <c r="B194" s="103"/>
      <c r="C194" s="124" t="s">
        <v>492</v>
      </c>
      <c r="D194" s="105" t="s">
        <v>493</v>
      </c>
      <c r="E194" s="106" t="s">
        <v>213</v>
      </c>
      <c r="F194" s="110">
        <v>0.46</v>
      </c>
      <c r="G194" s="110">
        <v>0.47</v>
      </c>
      <c r="H194" s="110">
        <v>0.49</v>
      </c>
      <c r="I194" s="110">
        <v>0.48</v>
      </c>
      <c r="J194" s="110">
        <v>0.48</v>
      </c>
      <c r="K194" s="110">
        <v>0.48</v>
      </c>
      <c r="L194" s="110">
        <v>0.48</v>
      </c>
      <c r="M194" s="110">
        <v>0.48</v>
      </c>
      <c r="N194" s="103"/>
      <c r="O194" s="103"/>
      <c r="P194" s="103"/>
      <c r="Q194" s="103"/>
    </row>
    <row r="195" spans="1:17" ht="15" customHeight="1" x14ac:dyDescent="0.2">
      <c r="A195" s="82">
        <v>180</v>
      </c>
      <c r="B195" s="103"/>
      <c r="C195" s="124" t="s">
        <v>498</v>
      </c>
      <c r="D195" s="105" t="s">
        <v>499</v>
      </c>
      <c r="E195" s="106" t="s">
        <v>213</v>
      </c>
      <c r="F195" s="110">
        <v>0.43</v>
      </c>
      <c r="G195" s="110">
        <v>0.43</v>
      </c>
      <c r="H195" s="110">
        <v>0.44</v>
      </c>
      <c r="I195" s="110">
        <v>0.45</v>
      </c>
      <c r="J195" s="110">
        <v>0.47</v>
      </c>
      <c r="K195" s="110">
        <v>0.46</v>
      </c>
      <c r="L195" s="110">
        <v>0.47</v>
      </c>
      <c r="M195" s="110">
        <v>0.47</v>
      </c>
      <c r="N195" s="103"/>
      <c r="O195" s="103"/>
      <c r="P195" s="103"/>
      <c r="Q195" s="103"/>
    </row>
    <row r="196" spans="1:17" ht="15" customHeight="1" x14ac:dyDescent="0.2">
      <c r="A196" s="82">
        <v>181</v>
      </c>
      <c r="B196" s="103"/>
      <c r="C196" s="124" t="s">
        <v>486</v>
      </c>
      <c r="D196" s="105" t="s">
        <v>487</v>
      </c>
      <c r="E196" s="106" t="s">
        <v>213</v>
      </c>
      <c r="F196" s="110">
        <v>0.25</v>
      </c>
      <c r="G196" s="110">
        <v>0.28000000000000003</v>
      </c>
      <c r="H196" s="110">
        <v>0.28000000000000003</v>
      </c>
      <c r="I196" s="110">
        <v>0.28000000000000003</v>
      </c>
      <c r="J196" s="110">
        <v>0.3</v>
      </c>
      <c r="K196" s="110">
        <v>0.31</v>
      </c>
      <c r="L196" s="110">
        <v>0.35</v>
      </c>
      <c r="M196" s="110">
        <v>0.35</v>
      </c>
      <c r="N196" s="103"/>
      <c r="O196" s="103"/>
      <c r="P196" s="103"/>
      <c r="Q196" s="103"/>
    </row>
    <row r="197" spans="1:17" ht="15" customHeight="1" x14ac:dyDescent="0.2">
      <c r="A197" s="82">
        <v>182</v>
      </c>
      <c r="B197" s="103"/>
      <c r="C197" s="124" t="s">
        <v>427</v>
      </c>
      <c r="D197" s="105" t="s">
        <v>428</v>
      </c>
      <c r="E197" s="106" t="s">
        <v>213</v>
      </c>
      <c r="F197" s="110">
        <v>0.27</v>
      </c>
      <c r="G197" s="110">
        <v>0.27</v>
      </c>
      <c r="H197" s="110">
        <v>0.27</v>
      </c>
      <c r="I197" s="110">
        <v>0.27</v>
      </c>
      <c r="J197" s="110">
        <v>0.26</v>
      </c>
      <c r="K197" s="110">
        <v>0.27</v>
      </c>
      <c r="L197" s="110">
        <v>0.26</v>
      </c>
      <c r="M197" s="110">
        <v>0.27</v>
      </c>
      <c r="N197" s="103"/>
      <c r="O197" s="103"/>
      <c r="P197" s="103"/>
      <c r="Q197" s="103"/>
    </row>
    <row r="198" spans="1:17" ht="15" customHeight="1" x14ac:dyDescent="0.2">
      <c r="A198" s="82">
        <v>183</v>
      </c>
      <c r="B198" s="103"/>
      <c r="C198" s="124" t="s">
        <v>518</v>
      </c>
      <c r="D198" s="105" t="s">
        <v>519</v>
      </c>
      <c r="E198" s="106" t="s">
        <v>213</v>
      </c>
      <c r="F198" s="110">
        <v>0.31</v>
      </c>
      <c r="G198" s="110">
        <v>0.31</v>
      </c>
      <c r="H198" s="110">
        <v>0.31</v>
      </c>
      <c r="I198" s="110">
        <v>0.3</v>
      </c>
      <c r="J198" s="110">
        <v>0.26</v>
      </c>
      <c r="K198" s="110">
        <v>0.26</v>
      </c>
      <c r="L198" s="110">
        <v>0.26</v>
      </c>
      <c r="M198" s="110">
        <v>0.26</v>
      </c>
      <c r="N198" s="103"/>
      <c r="O198" s="103"/>
      <c r="P198" s="103"/>
      <c r="Q198" s="103"/>
    </row>
    <row r="199" spans="1:17" ht="15" customHeight="1" x14ac:dyDescent="0.2">
      <c r="A199" s="82">
        <v>184</v>
      </c>
      <c r="B199" s="103"/>
      <c r="C199" s="124" t="s">
        <v>502</v>
      </c>
      <c r="D199" s="105" t="s">
        <v>503</v>
      </c>
      <c r="E199" s="106" t="s">
        <v>213</v>
      </c>
      <c r="F199" s="110">
        <v>0.26</v>
      </c>
      <c r="G199" s="110">
        <v>0.27</v>
      </c>
      <c r="H199" s="110">
        <v>0.26</v>
      </c>
      <c r="I199" s="110">
        <v>0.26</v>
      </c>
      <c r="J199" s="110">
        <v>0.24</v>
      </c>
      <c r="K199" s="110">
        <v>0.24</v>
      </c>
      <c r="L199" s="110">
        <v>0.25</v>
      </c>
      <c r="M199" s="110">
        <v>0.26</v>
      </c>
      <c r="N199" s="103"/>
      <c r="O199" s="103"/>
      <c r="P199" s="103"/>
      <c r="Q199" s="103"/>
    </row>
    <row r="200" spans="1:17" ht="15" customHeight="1" x14ac:dyDescent="0.2">
      <c r="A200" s="82">
        <v>185</v>
      </c>
      <c r="B200" s="103"/>
      <c r="C200" s="124" t="s">
        <v>490</v>
      </c>
      <c r="D200" s="105" t="s">
        <v>491</v>
      </c>
      <c r="E200" s="106" t="s">
        <v>213</v>
      </c>
      <c r="F200" s="110">
        <v>0.27</v>
      </c>
      <c r="G200" s="110">
        <v>0.27</v>
      </c>
      <c r="H200" s="110">
        <v>0.27</v>
      </c>
      <c r="I200" s="110">
        <v>0.27</v>
      </c>
      <c r="J200" s="110">
        <v>0.25</v>
      </c>
      <c r="K200" s="110">
        <v>0.25</v>
      </c>
      <c r="L200" s="110">
        <v>0.25</v>
      </c>
      <c r="M200" s="110">
        <v>0.25</v>
      </c>
      <c r="N200" s="103"/>
      <c r="O200" s="103"/>
      <c r="P200" s="103"/>
      <c r="Q200" s="103"/>
    </row>
    <row r="201" spans="1:17" ht="15" customHeight="1" x14ac:dyDescent="0.2">
      <c r="A201" s="82">
        <v>186</v>
      </c>
      <c r="B201" s="103"/>
      <c r="C201" s="124" t="s">
        <v>500</v>
      </c>
      <c r="D201" s="105" t="s">
        <v>501</v>
      </c>
      <c r="E201" s="106" t="s">
        <v>213</v>
      </c>
      <c r="F201" s="110">
        <v>0.24</v>
      </c>
      <c r="G201" s="110">
        <v>0.24</v>
      </c>
      <c r="H201" s="110">
        <v>0.24</v>
      </c>
      <c r="I201" s="110">
        <v>0.24</v>
      </c>
      <c r="J201" s="110">
        <v>0.25</v>
      </c>
      <c r="K201" s="110">
        <v>0.25</v>
      </c>
      <c r="L201" s="110">
        <v>0.26</v>
      </c>
      <c r="M201" s="110">
        <v>0.25</v>
      </c>
      <c r="N201" s="103"/>
      <c r="O201" s="103"/>
      <c r="P201" s="103"/>
      <c r="Q201" s="103"/>
    </row>
    <row r="202" spans="1:17" ht="15" customHeight="1" x14ac:dyDescent="0.2">
      <c r="A202" s="82">
        <v>187</v>
      </c>
      <c r="B202" s="103"/>
      <c r="C202" s="124" t="s">
        <v>488</v>
      </c>
      <c r="D202" s="105" t="s">
        <v>489</v>
      </c>
      <c r="E202" s="106" t="s">
        <v>213</v>
      </c>
      <c r="F202" s="110">
        <v>0.23</v>
      </c>
      <c r="G202" s="110">
        <v>0.23</v>
      </c>
      <c r="H202" s="110">
        <v>0.23</v>
      </c>
      <c r="I202" s="110">
        <v>0.23</v>
      </c>
      <c r="J202" s="110">
        <v>0.23</v>
      </c>
      <c r="K202" s="110">
        <v>0.23</v>
      </c>
      <c r="L202" s="110">
        <v>0.23</v>
      </c>
      <c r="M202" s="110">
        <v>0.23</v>
      </c>
      <c r="N202" s="103"/>
      <c r="O202" s="103"/>
      <c r="P202" s="103"/>
      <c r="Q202" s="103"/>
    </row>
    <row r="203" spans="1:17" ht="15" customHeight="1" x14ac:dyDescent="0.2">
      <c r="A203" s="82">
        <v>188</v>
      </c>
      <c r="B203" s="103"/>
      <c r="C203" s="124" t="s">
        <v>520</v>
      </c>
      <c r="D203" s="105" t="s">
        <v>521</v>
      </c>
      <c r="E203" s="106" t="s">
        <v>213</v>
      </c>
      <c r="F203" s="110">
        <v>0.15</v>
      </c>
      <c r="G203" s="110">
        <v>0.15</v>
      </c>
      <c r="H203" s="110">
        <v>0.14000000000000001</v>
      </c>
      <c r="I203" s="110">
        <v>0.14000000000000001</v>
      </c>
      <c r="J203" s="110">
        <v>0.15</v>
      </c>
      <c r="K203" s="110">
        <v>0.15</v>
      </c>
      <c r="L203" s="110">
        <v>0.15</v>
      </c>
      <c r="M203" s="110">
        <v>0.15</v>
      </c>
      <c r="N203" s="103"/>
      <c r="O203" s="103"/>
      <c r="P203" s="103"/>
      <c r="Q203" s="103"/>
    </row>
    <row r="204" spans="1:17" ht="15" customHeight="1" x14ac:dyDescent="0.2">
      <c r="A204" s="82">
        <v>189</v>
      </c>
      <c r="B204" s="103"/>
      <c r="C204" s="124" t="s">
        <v>494</v>
      </c>
      <c r="D204" s="105" t="s">
        <v>495</v>
      </c>
      <c r="E204" s="106" t="s">
        <v>213</v>
      </c>
      <c r="F204" s="110">
        <v>0.14000000000000001</v>
      </c>
      <c r="G204" s="110">
        <v>0.14000000000000001</v>
      </c>
      <c r="H204" s="110">
        <v>0.14000000000000001</v>
      </c>
      <c r="I204" s="110">
        <v>0.13</v>
      </c>
      <c r="J204" s="110">
        <v>0.14000000000000001</v>
      </c>
      <c r="K204" s="110">
        <v>0.14000000000000001</v>
      </c>
      <c r="L204" s="110">
        <v>0.14000000000000001</v>
      </c>
      <c r="M204" s="110">
        <v>0.15</v>
      </c>
      <c r="N204" s="103"/>
      <c r="O204" s="103"/>
      <c r="P204" s="103"/>
      <c r="Q204" s="103"/>
    </row>
    <row r="205" spans="1:17" ht="15" customHeight="1" x14ac:dyDescent="0.2">
      <c r="A205" s="82">
        <v>190</v>
      </c>
      <c r="B205" s="103"/>
      <c r="C205" s="124" t="s">
        <v>512</v>
      </c>
      <c r="D205" s="105" t="s">
        <v>513</v>
      </c>
      <c r="E205" s="106" t="s">
        <v>213</v>
      </c>
      <c r="F205" s="110">
        <v>0.13</v>
      </c>
      <c r="G205" s="110">
        <v>0.13</v>
      </c>
      <c r="H205" s="110">
        <v>0.13</v>
      </c>
      <c r="I205" s="110">
        <v>0.13</v>
      </c>
      <c r="J205" s="110">
        <v>0.13</v>
      </c>
      <c r="K205" s="110">
        <v>0.13</v>
      </c>
      <c r="L205" s="110">
        <v>0.13</v>
      </c>
      <c r="M205" s="110">
        <v>0.13</v>
      </c>
      <c r="N205" s="103"/>
      <c r="O205" s="103"/>
      <c r="P205" s="103"/>
      <c r="Q205" s="103"/>
    </row>
    <row r="206" spans="1:17" ht="15" customHeight="1" x14ac:dyDescent="0.2">
      <c r="A206" s="82">
        <v>191</v>
      </c>
      <c r="B206" s="103"/>
      <c r="C206" s="124" t="s">
        <v>514</v>
      </c>
      <c r="D206" s="105" t="s">
        <v>515</v>
      </c>
      <c r="E206" s="106" t="s">
        <v>213</v>
      </c>
      <c r="F206" s="110">
        <v>0.13</v>
      </c>
      <c r="G206" s="110">
        <v>0.14000000000000001</v>
      </c>
      <c r="H206" s="110">
        <v>0.14000000000000001</v>
      </c>
      <c r="I206" s="110">
        <v>0.14000000000000001</v>
      </c>
      <c r="J206" s="110">
        <v>0.13</v>
      </c>
      <c r="K206" s="110">
        <v>0.13</v>
      </c>
      <c r="L206" s="110">
        <v>0.13</v>
      </c>
      <c r="M206" s="110">
        <v>0.13</v>
      </c>
      <c r="N206" s="103"/>
      <c r="O206" s="103"/>
      <c r="P206" s="103"/>
      <c r="Q206" s="103"/>
    </row>
    <row r="207" spans="1:17" ht="15" customHeight="1" x14ac:dyDescent="0.2">
      <c r="A207" s="82">
        <v>192</v>
      </c>
      <c r="B207" s="103"/>
      <c r="C207" s="124" t="s">
        <v>418</v>
      </c>
      <c r="D207" s="105" t="s">
        <v>419</v>
      </c>
      <c r="E207" s="106" t="s">
        <v>213</v>
      </c>
      <c r="F207" s="110">
        <v>0.16</v>
      </c>
      <c r="G207" s="110">
        <v>0.16</v>
      </c>
      <c r="H207" s="110">
        <v>0.16</v>
      </c>
      <c r="I207" s="110">
        <v>0.12</v>
      </c>
      <c r="J207" s="110">
        <v>0.13</v>
      </c>
      <c r="K207" s="110">
        <v>0.15</v>
      </c>
      <c r="L207" s="110">
        <v>0.13</v>
      </c>
      <c r="M207" s="110">
        <v>0.13</v>
      </c>
      <c r="N207" s="103"/>
      <c r="O207" s="103"/>
      <c r="P207" s="103"/>
      <c r="Q207" s="103"/>
    </row>
    <row r="208" spans="1:17" ht="15" customHeight="1" x14ac:dyDescent="0.2">
      <c r="A208" s="82">
        <v>193</v>
      </c>
      <c r="B208" s="103"/>
      <c r="C208" s="124" t="s">
        <v>504</v>
      </c>
      <c r="D208" s="105" t="s">
        <v>505</v>
      </c>
      <c r="E208" s="106" t="s">
        <v>213</v>
      </c>
      <c r="F208" s="110">
        <v>0.1</v>
      </c>
      <c r="G208" s="110">
        <v>0.1</v>
      </c>
      <c r="H208" s="110">
        <v>0.1</v>
      </c>
      <c r="I208" s="110">
        <v>0.11</v>
      </c>
      <c r="J208" s="110">
        <v>0.1</v>
      </c>
      <c r="K208" s="110">
        <v>0.11</v>
      </c>
      <c r="L208" s="110">
        <v>0.11</v>
      </c>
      <c r="M208" s="110">
        <v>0.12</v>
      </c>
      <c r="N208" s="103"/>
      <c r="O208" s="103"/>
      <c r="P208" s="103"/>
      <c r="Q208" s="103"/>
    </row>
    <row r="209" spans="1:17" ht="15" customHeight="1" x14ac:dyDescent="0.2">
      <c r="A209" s="82">
        <v>194</v>
      </c>
      <c r="B209" s="103"/>
      <c r="C209" s="124" t="s">
        <v>506</v>
      </c>
      <c r="D209" s="105" t="s">
        <v>507</v>
      </c>
      <c r="E209" s="106" t="s">
        <v>213</v>
      </c>
      <c r="F209" s="110">
        <v>0.13</v>
      </c>
      <c r="G209" s="110">
        <v>0.12</v>
      </c>
      <c r="H209" s="110">
        <v>0.13</v>
      </c>
      <c r="I209" s="110">
        <v>0.13</v>
      </c>
      <c r="J209" s="110">
        <v>0.12</v>
      </c>
      <c r="K209" s="110">
        <v>0.12</v>
      </c>
      <c r="L209" s="110">
        <v>0.12</v>
      </c>
      <c r="M209" s="110">
        <v>0.12</v>
      </c>
      <c r="N209" s="103"/>
      <c r="O209" s="103"/>
      <c r="P209" s="103"/>
      <c r="Q209" s="103"/>
    </row>
    <row r="210" spans="1:17" ht="15" customHeight="1" x14ac:dyDescent="0.2">
      <c r="A210" s="82">
        <v>195</v>
      </c>
      <c r="B210" s="103"/>
      <c r="C210" s="124" t="s">
        <v>522</v>
      </c>
      <c r="D210" s="105" t="s">
        <v>523</v>
      </c>
      <c r="E210" s="106" t="s">
        <v>213</v>
      </c>
      <c r="F210" s="110">
        <v>0.13</v>
      </c>
      <c r="G210" s="110">
        <v>0.13</v>
      </c>
      <c r="H210" s="110">
        <v>0.13</v>
      </c>
      <c r="I210" s="110">
        <v>0.13</v>
      </c>
      <c r="J210" s="110">
        <v>0.12</v>
      </c>
      <c r="K210" s="110">
        <v>0.12</v>
      </c>
      <c r="L210" s="110">
        <v>0.12</v>
      </c>
      <c r="M210" s="110">
        <v>0.12</v>
      </c>
      <c r="N210" s="103"/>
      <c r="O210" s="103"/>
      <c r="P210" s="103"/>
      <c r="Q210" s="103"/>
    </row>
    <row r="211" spans="1:17" ht="15" customHeight="1" x14ac:dyDescent="0.2">
      <c r="A211" s="82">
        <v>196</v>
      </c>
      <c r="B211" s="103"/>
      <c r="C211" s="124" t="s">
        <v>516</v>
      </c>
      <c r="D211" s="105" t="s">
        <v>517</v>
      </c>
      <c r="E211" s="106" t="s">
        <v>213</v>
      </c>
      <c r="F211" s="110">
        <v>7.0000000000000007E-2</v>
      </c>
      <c r="G211" s="110">
        <v>7.0000000000000007E-2</v>
      </c>
      <c r="H211" s="110">
        <v>7.0000000000000007E-2</v>
      </c>
      <c r="I211" s="110">
        <v>7.0000000000000007E-2</v>
      </c>
      <c r="J211" s="110">
        <v>0.1</v>
      </c>
      <c r="K211" s="110">
        <v>0.1</v>
      </c>
      <c r="L211" s="110">
        <v>0.1</v>
      </c>
      <c r="M211" s="110">
        <v>0.1</v>
      </c>
      <c r="N211" s="103"/>
      <c r="O211" s="103"/>
      <c r="P211" s="103"/>
      <c r="Q211" s="103"/>
    </row>
    <row r="212" spans="1:17" ht="15" customHeight="1" x14ac:dyDescent="0.2">
      <c r="A212" s="82">
        <v>197</v>
      </c>
      <c r="B212" s="103"/>
      <c r="C212" s="433" t="s">
        <v>305</v>
      </c>
      <c r="D212" s="434"/>
      <c r="E212" s="106" t="s">
        <v>213</v>
      </c>
      <c r="F212" s="110">
        <v>0.05</v>
      </c>
      <c r="G212" s="110">
        <v>0.05</v>
      </c>
      <c r="H212" s="110">
        <v>0.05</v>
      </c>
      <c r="I212" s="110">
        <v>0.05</v>
      </c>
      <c r="J212" s="110">
        <v>0.05</v>
      </c>
      <c r="K212" s="110">
        <v>0.05</v>
      </c>
      <c r="L212" s="110">
        <v>0.05</v>
      </c>
      <c r="M212" s="110">
        <v>0.05</v>
      </c>
      <c r="N212" s="103"/>
      <c r="O212" s="103"/>
      <c r="P212" s="103"/>
      <c r="Q212" s="103"/>
    </row>
    <row r="213" spans="1:17" ht="15" customHeight="1" x14ac:dyDescent="0.2">
      <c r="A213" s="82">
        <v>198</v>
      </c>
      <c r="B213" s="103"/>
      <c r="C213" s="429" t="s">
        <v>354</v>
      </c>
      <c r="D213" s="430"/>
      <c r="E213" s="107" t="s">
        <v>213</v>
      </c>
      <c r="F213" s="130">
        <v>0.21</v>
      </c>
      <c r="G213" s="130">
        <v>0.21</v>
      </c>
      <c r="H213" s="130">
        <v>0.22</v>
      </c>
      <c r="I213" s="130">
        <v>0.22</v>
      </c>
      <c r="J213" s="130">
        <v>0.23</v>
      </c>
      <c r="K213" s="130">
        <v>0.24</v>
      </c>
      <c r="L213" s="130">
        <v>0.24</v>
      </c>
      <c r="M213" s="130">
        <v>0.24</v>
      </c>
      <c r="N213" s="103"/>
      <c r="O213" s="103"/>
      <c r="P213" s="103"/>
      <c r="Q213" s="103"/>
    </row>
    <row r="214" spans="1:17" s="51" customFormat="1" ht="30" customHeight="1" x14ac:dyDescent="0.2">
      <c r="A214" s="50"/>
      <c r="C214" s="52"/>
      <c r="D214" s="52"/>
      <c r="E214" s="52"/>
      <c r="F214" s="68" t="s">
        <v>464</v>
      </c>
      <c r="G214" s="52"/>
      <c r="H214" s="52"/>
      <c r="I214" s="52"/>
      <c r="J214" s="52"/>
      <c r="K214" s="52"/>
      <c r="L214" s="52"/>
      <c r="M214" s="52"/>
      <c r="N214" s="104"/>
      <c r="O214" s="104"/>
      <c r="P214" s="104"/>
      <c r="Q214" s="104"/>
    </row>
    <row r="215" spans="1:17" ht="15" customHeight="1" x14ac:dyDescent="0.2">
      <c r="A215" s="82">
        <v>199</v>
      </c>
      <c r="B215" s="103"/>
      <c r="C215" s="124" t="s">
        <v>484</v>
      </c>
      <c r="D215" s="105" t="s">
        <v>485</v>
      </c>
      <c r="E215" s="106" t="s">
        <v>260</v>
      </c>
      <c r="F215" s="115">
        <f t="shared" ref="F215:M224" si="10">F8/$F8*100</f>
        <v>100</v>
      </c>
      <c r="G215" s="115">
        <f t="shared" si="10"/>
        <v>102.47402092312655</v>
      </c>
      <c r="H215" s="115">
        <f t="shared" si="10"/>
        <v>111.15873764709877</v>
      </c>
      <c r="I215" s="115">
        <f t="shared" si="10"/>
        <v>127.92622963734877</v>
      </c>
      <c r="J215" s="115">
        <f t="shared" si="10"/>
        <v>124.47667974621891</v>
      </c>
      <c r="K215" s="115">
        <f t="shared" si="10"/>
        <v>138.68321127877371</v>
      </c>
      <c r="L215" s="115">
        <f t="shared" si="10"/>
        <v>141.44498048805843</v>
      </c>
      <c r="M215" s="115">
        <f t="shared" si="10"/>
        <v>137.97577670716623</v>
      </c>
      <c r="N215" s="103"/>
      <c r="O215" s="103"/>
      <c r="P215" s="103"/>
      <c r="Q215" s="103"/>
    </row>
    <row r="216" spans="1:17" ht="15" customHeight="1" x14ac:dyDescent="0.2">
      <c r="A216" s="82">
        <v>200</v>
      </c>
      <c r="B216" s="103"/>
      <c r="C216" s="124" t="s">
        <v>486</v>
      </c>
      <c r="D216" s="105" t="s">
        <v>487</v>
      </c>
      <c r="E216" s="106" t="s">
        <v>260</v>
      </c>
      <c r="F216" s="115">
        <f t="shared" si="10"/>
        <v>100</v>
      </c>
      <c r="G216" s="115">
        <f t="shared" si="10"/>
        <v>99.399757297247561</v>
      </c>
      <c r="H216" s="115">
        <f t="shared" si="10"/>
        <v>100.48852499134209</v>
      </c>
      <c r="I216" s="115">
        <f t="shared" si="10"/>
        <v>103.79988857129435</v>
      </c>
      <c r="J216" s="115">
        <f t="shared" si="10"/>
        <v>107.1411647658247</v>
      </c>
      <c r="K216" s="115">
        <f t="shared" si="10"/>
        <v>112.08796577500937</v>
      </c>
      <c r="L216" s="115">
        <f t="shared" si="10"/>
        <v>115.75605658563369</v>
      </c>
      <c r="M216" s="115">
        <f t="shared" si="10"/>
        <v>120.68154320655238</v>
      </c>
      <c r="N216" s="103"/>
      <c r="O216" s="103"/>
      <c r="P216" s="103"/>
      <c r="Q216" s="103"/>
    </row>
    <row r="217" spans="1:17" ht="15" customHeight="1" x14ac:dyDescent="0.2">
      <c r="A217" s="82">
        <v>201</v>
      </c>
      <c r="B217" s="103"/>
      <c r="C217" s="124" t="s">
        <v>488</v>
      </c>
      <c r="D217" s="105" t="s">
        <v>489</v>
      </c>
      <c r="E217" s="106" t="s">
        <v>260</v>
      </c>
      <c r="F217" s="115">
        <f t="shared" si="10"/>
        <v>100</v>
      </c>
      <c r="G217" s="115">
        <f t="shared" si="10"/>
        <v>94.632274683931598</v>
      </c>
      <c r="H217" s="115">
        <f t="shared" si="10"/>
        <v>103.01088044713633</v>
      </c>
      <c r="I217" s="115">
        <f t="shared" si="10"/>
        <v>113.71444820049517</v>
      </c>
      <c r="J217" s="115">
        <f t="shared" si="10"/>
        <v>115.09233427330972</v>
      </c>
      <c r="K217" s="115">
        <f t="shared" si="10"/>
        <v>122.20681014315878</v>
      </c>
      <c r="L217" s="115">
        <f t="shared" si="10"/>
        <v>123.02031360467647</v>
      </c>
      <c r="M217" s="115">
        <f t="shared" si="10"/>
        <v>136.20038402394076</v>
      </c>
      <c r="N217" s="103"/>
      <c r="O217" s="103"/>
      <c r="P217" s="103"/>
      <c r="Q217" s="103"/>
    </row>
    <row r="218" spans="1:17" ht="15" customHeight="1" x14ac:dyDescent="0.2">
      <c r="A218" s="82">
        <v>202</v>
      </c>
      <c r="B218" s="103"/>
      <c r="C218" s="124" t="s">
        <v>490</v>
      </c>
      <c r="D218" s="105" t="s">
        <v>491</v>
      </c>
      <c r="E218" s="106" t="s">
        <v>260</v>
      </c>
      <c r="F218" s="115">
        <f t="shared" si="10"/>
        <v>100</v>
      </c>
      <c r="G218" s="115">
        <f t="shared" si="10"/>
        <v>109.00281928774791</v>
      </c>
      <c r="H218" s="115">
        <f t="shared" si="10"/>
        <v>107.7733367638116</v>
      </c>
      <c r="I218" s="115">
        <f t="shared" si="10"/>
        <v>105.28840306821239</v>
      </c>
      <c r="J218" s="115">
        <f t="shared" si="10"/>
        <v>98.202176897870729</v>
      </c>
      <c r="K218" s="115">
        <f t="shared" si="10"/>
        <v>99.450954394183384</v>
      </c>
      <c r="L218" s="115">
        <f t="shared" si="10"/>
        <v>101.77634873254446</v>
      </c>
      <c r="M218" s="115">
        <f t="shared" si="10"/>
        <v>104.22380035250431</v>
      </c>
      <c r="N218" s="103"/>
      <c r="O218" s="103"/>
      <c r="P218" s="103"/>
      <c r="Q218" s="103"/>
    </row>
    <row r="219" spans="1:17" ht="15" customHeight="1" x14ac:dyDescent="0.2">
      <c r="A219" s="82">
        <v>203</v>
      </c>
      <c r="B219" s="103"/>
      <c r="C219" s="124" t="s">
        <v>492</v>
      </c>
      <c r="D219" s="105" t="s">
        <v>493</v>
      </c>
      <c r="E219" s="106" t="s">
        <v>260</v>
      </c>
      <c r="F219" s="115">
        <f t="shared" si="10"/>
        <v>100</v>
      </c>
      <c r="G219" s="115">
        <f t="shared" si="10"/>
        <v>83.74492613908626</v>
      </c>
      <c r="H219" s="115">
        <f t="shared" si="10"/>
        <v>92.748020998321209</v>
      </c>
      <c r="I219" s="115">
        <f t="shared" si="10"/>
        <v>101.54710626922119</v>
      </c>
      <c r="J219" s="115">
        <f t="shared" si="10"/>
        <v>117.32176866677435</v>
      </c>
      <c r="K219" s="115">
        <f t="shared" si="10"/>
        <v>112.71827368653705</v>
      </c>
      <c r="L219" s="115">
        <f t="shared" si="10"/>
        <v>116.23520981298883</v>
      </c>
      <c r="M219" s="115">
        <f t="shared" si="10"/>
        <v>121.33507637155594</v>
      </c>
      <c r="N219" s="103"/>
      <c r="O219" s="103"/>
      <c r="P219" s="103"/>
      <c r="Q219" s="103"/>
    </row>
    <row r="220" spans="1:17" ht="15" customHeight="1" x14ac:dyDescent="0.2">
      <c r="A220" s="82">
        <v>204</v>
      </c>
      <c r="B220" s="103"/>
      <c r="C220" s="124" t="s">
        <v>494</v>
      </c>
      <c r="D220" s="105" t="s">
        <v>495</v>
      </c>
      <c r="E220" s="106" t="s">
        <v>260</v>
      </c>
      <c r="F220" s="115">
        <f t="shared" si="10"/>
        <v>100</v>
      </c>
      <c r="G220" s="115">
        <f t="shared" si="10"/>
        <v>150.69134858217751</v>
      </c>
      <c r="H220" s="115">
        <f t="shared" si="10"/>
        <v>162.29212191073884</v>
      </c>
      <c r="I220" s="115">
        <f t="shared" si="10"/>
        <v>149.85794456087146</v>
      </c>
      <c r="J220" s="115">
        <f t="shared" si="10"/>
        <v>110.62297985192662</v>
      </c>
      <c r="K220" s="115">
        <f t="shared" si="10"/>
        <v>123.64643726015659</v>
      </c>
      <c r="L220" s="115">
        <f t="shared" si="10"/>
        <v>108.29312625450993</v>
      </c>
      <c r="M220" s="115">
        <f t="shared" si="10"/>
        <v>113.58734320085699</v>
      </c>
      <c r="N220" s="103"/>
      <c r="O220" s="103"/>
      <c r="P220" s="103"/>
      <c r="Q220" s="103"/>
    </row>
    <row r="221" spans="1:17" ht="15" customHeight="1" x14ac:dyDescent="0.2">
      <c r="A221" s="82">
        <v>205</v>
      </c>
      <c r="B221" s="103"/>
      <c r="C221" s="124" t="s">
        <v>496</v>
      </c>
      <c r="D221" s="105" t="s">
        <v>497</v>
      </c>
      <c r="E221" s="106" t="s">
        <v>260</v>
      </c>
      <c r="F221" s="115">
        <f t="shared" si="10"/>
        <v>100</v>
      </c>
      <c r="G221" s="115">
        <f t="shared" si="10"/>
        <v>90.545077491119031</v>
      </c>
      <c r="H221" s="115">
        <f t="shared" si="10"/>
        <v>89.557017217499151</v>
      </c>
      <c r="I221" s="115">
        <f t="shared" si="10"/>
        <v>97.269264977101827</v>
      </c>
      <c r="J221" s="115">
        <f t="shared" si="10"/>
        <v>168.21067073580784</v>
      </c>
      <c r="K221" s="115">
        <f t="shared" si="10"/>
        <v>149.507750944805</v>
      </c>
      <c r="L221" s="115">
        <f t="shared" si="10"/>
        <v>169.2970003692534</v>
      </c>
      <c r="M221" s="115">
        <f t="shared" si="10"/>
        <v>178.80853422248904</v>
      </c>
      <c r="N221" s="103"/>
      <c r="O221" s="103"/>
      <c r="P221" s="103"/>
      <c r="Q221" s="103"/>
    </row>
    <row r="222" spans="1:17" ht="15" customHeight="1" x14ac:dyDescent="0.2">
      <c r="A222" s="82">
        <v>206</v>
      </c>
      <c r="B222" s="103"/>
      <c r="C222" s="124" t="s">
        <v>498</v>
      </c>
      <c r="D222" s="105" t="s">
        <v>499</v>
      </c>
      <c r="E222" s="106" t="s">
        <v>260</v>
      </c>
      <c r="F222" s="115">
        <f t="shared" si="10"/>
        <v>100</v>
      </c>
      <c r="G222" s="115">
        <f t="shared" si="10"/>
        <v>102.87691926170102</v>
      </c>
      <c r="H222" s="115">
        <f t="shared" si="10"/>
        <v>97.702189176308693</v>
      </c>
      <c r="I222" s="115">
        <f t="shared" si="10"/>
        <v>93.503234603340687</v>
      </c>
      <c r="J222" s="115">
        <f t="shared" si="10"/>
        <v>99.652506744887091</v>
      </c>
      <c r="K222" s="115">
        <f t="shared" si="10"/>
        <v>112.25115294972187</v>
      </c>
      <c r="L222" s="115">
        <f t="shared" si="10"/>
        <v>117.7567899228892</v>
      </c>
      <c r="M222" s="115">
        <f t="shared" si="10"/>
        <v>97.845177745344941</v>
      </c>
      <c r="N222" s="103"/>
      <c r="O222" s="103"/>
      <c r="P222" s="103"/>
      <c r="Q222" s="103"/>
    </row>
    <row r="223" spans="1:17" ht="15" customHeight="1" x14ac:dyDescent="0.2">
      <c r="A223" s="82">
        <v>207</v>
      </c>
      <c r="B223" s="103"/>
      <c r="C223" s="124" t="s">
        <v>500</v>
      </c>
      <c r="D223" s="105" t="s">
        <v>501</v>
      </c>
      <c r="E223" s="106" t="s">
        <v>260</v>
      </c>
      <c r="F223" s="115">
        <f t="shared" si="10"/>
        <v>100</v>
      </c>
      <c r="G223" s="115">
        <f t="shared" si="10"/>
        <v>97.825134700347206</v>
      </c>
      <c r="H223" s="115">
        <f t="shared" si="10"/>
        <v>106.12107083072522</v>
      </c>
      <c r="I223" s="115">
        <f t="shared" si="10"/>
        <v>111.10114719538289</v>
      </c>
      <c r="J223" s="115">
        <f t="shared" si="10"/>
        <v>123.78710661711219</v>
      </c>
      <c r="K223" s="115">
        <f t="shared" si="10"/>
        <v>118.29852808829011</v>
      </c>
      <c r="L223" s="115">
        <f t="shared" si="10"/>
        <v>123.07640426056091</v>
      </c>
      <c r="M223" s="115">
        <f t="shared" si="10"/>
        <v>117.11504571825704</v>
      </c>
      <c r="N223" s="103"/>
      <c r="O223" s="103"/>
      <c r="P223" s="103"/>
      <c r="Q223" s="103"/>
    </row>
    <row r="224" spans="1:17" ht="15" customHeight="1" x14ac:dyDescent="0.2">
      <c r="A224" s="82">
        <v>208</v>
      </c>
      <c r="B224" s="103"/>
      <c r="C224" s="124" t="s">
        <v>502</v>
      </c>
      <c r="D224" s="105" t="s">
        <v>503</v>
      </c>
      <c r="E224" s="106" t="s">
        <v>260</v>
      </c>
      <c r="F224" s="115">
        <f t="shared" si="10"/>
        <v>100</v>
      </c>
      <c r="G224" s="115">
        <f t="shared" si="10"/>
        <v>109.56190925727778</v>
      </c>
      <c r="H224" s="115">
        <f t="shared" si="10"/>
        <v>115.78335624760474</v>
      </c>
      <c r="I224" s="115">
        <f t="shared" si="10"/>
        <v>116.44137802981294</v>
      </c>
      <c r="J224" s="115">
        <f t="shared" si="10"/>
        <v>112.13346310412014</v>
      </c>
      <c r="K224" s="115">
        <f t="shared" si="10"/>
        <v>114.10568146248666</v>
      </c>
      <c r="L224" s="115">
        <f t="shared" si="10"/>
        <v>123.02746713533608</v>
      </c>
      <c r="M224" s="115">
        <f t="shared" si="10"/>
        <v>124.34886906671221</v>
      </c>
      <c r="N224" s="103"/>
      <c r="O224" s="103"/>
      <c r="P224" s="103"/>
      <c r="Q224" s="103"/>
    </row>
    <row r="225" spans="1:17" ht="15" customHeight="1" x14ac:dyDescent="0.2">
      <c r="A225" s="82">
        <v>209</v>
      </c>
      <c r="B225" s="103"/>
      <c r="C225" s="124" t="s">
        <v>504</v>
      </c>
      <c r="D225" s="105" t="s">
        <v>505</v>
      </c>
      <c r="E225" s="106" t="s">
        <v>260</v>
      </c>
      <c r="F225" s="115">
        <f t="shared" ref="F225:M234" si="11">F18/$F18*100</f>
        <v>100</v>
      </c>
      <c r="G225" s="115">
        <f t="shared" si="11"/>
        <v>102.37070011366922</v>
      </c>
      <c r="H225" s="115">
        <f t="shared" si="11"/>
        <v>100.00177193715145</v>
      </c>
      <c r="I225" s="115">
        <f t="shared" si="11"/>
        <v>116.59005177113357</v>
      </c>
      <c r="J225" s="115">
        <f t="shared" si="11"/>
        <v>109.22611276787914</v>
      </c>
      <c r="K225" s="115">
        <f t="shared" si="11"/>
        <v>130.37847648036004</v>
      </c>
      <c r="L225" s="115">
        <f t="shared" si="11"/>
        <v>140.46142815450474</v>
      </c>
      <c r="M225" s="115">
        <f t="shared" si="11"/>
        <v>176.67134603724045</v>
      </c>
      <c r="N225" s="103"/>
      <c r="O225" s="103"/>
      <c r="P225" s="103"/>
      <c r="Q225" s="103"/>
    </row>
    <row r="226" spans="1:17" ht="15" customHeight="1" x14ac:dyDescent="0.2">
      <c r="A226" s="82">
        <v>210</v>
      </c>
      <c r="B226" s="103"/>
      <c r="C226" s="124" t="s">
        <v>418</v>
      </c>
      <c r="D226" s="105" t="s">
        <v>419</v>
      </c>
      <c r="E226" s="106" t="s">
        <v>260</v>
      </c>
      <c r="F226" s="115">
        <f t="shared" si="11"/>
        <v>100</v>
      </c>
      <c r="G226" s="115">
        <f t="shared" si="11"/>
        <v>88.237060629862412</v>
      </c>
      <c r="H226" s="115">
        <f t="shared" si="11"/>
        <v>92.763846088387254</v>
      </c>
      <c r="I226" s="115">
        <f t="shared" si="11"/>
        <v>67.593983387259897</v>
      </c>
      <c r="J226" s="115">
        <f t="shared" si="11"/>
        <v>68.388569155778939</v>
      </c>
      <c r="K226" s="115">
        <f t="shared" si="11"/>
        <v>78.916584210450466</v>
      </c>
      <c r="L226" s="115">
        <f t="shared" si="11"/>
        <v>67.073593031605554</v>
      </c>
      <c r="M226" s="115">
        <f t="shared" si="11"/>
        <v>71.363368772196907</v>
      </c>
      <c r="N226" s="103"/>
      <c r="O226" s="103"/>
      <c r="P226" s="103"/>
      <c r="Q226" s="103"/>
    </row>
    <row r="227" spans="1:17" ht="15" customHeight="1" x14ac:dyDescent="0.2">
      <c r="A227" s="82">
        <v>211</v>
      </c>
      <c r="B227" s="103"/>
      <c r="C227" s="124" t="s">
        <v>506</v>
      </c>
      <c r="D227" s="105" t="s">
        <v>507</v>
      </c>
      <c r="E227" s="106" t="s">
        <v>260</v>
      </c>
      <c r="F227" s="115">
        <f t="shared" si="11"/>
        <v>100</v>
      </c>
      <c r="G227" s="115">
        <f t="shared" si="11"/>
        <v>96.184125028203894</v>
      </c>
      <c r="H227" s="115">
        <f t="shared" si="11"/>
        <v>103.01219680315702</v>
      </c>
      <c r="I227" s="115">
        <f t="shared" si="11"/>
        <v>108.74169468305533</v>
      </c>
      <c r="J227" s="115">
        <f t="shared" si="11"/>
        <v>114.2713186737893</v>
      </c>
      <c r="K227" s="115">
        <f t="shared" si="11"/>
        <v>112.34512441121095</v>
      </c>
      <c r="L227" s="115">
        <f t="shared" si="11"/>
        <v>109.29884081975023</v>
      </c>
      <c r="M227" s="115">
        <f t="shared" si="11"/>
        <v>116.07370643269203</v>
      </c>
      <c r="N227" s="103"/>
      <c r="O227" s="103"/>
      <c r="P227" s="103"/>
      <c r="Q227" s="103"/>
    </row>
    <row r="228" spans="1:17" ht="15" customHeight="1" x14ac:dyDescent="0.2">
      <c r="A228" s="82">
        <v>212</v>
      </c>
      <c r="B228" s="103"/>
      <c r="C228" s="124" t="s">
        <v>508</v>
      </c>
      <c r="D228" s="105" t="s">
        <v>509</v>
      </c>
      <c r="E228" s="106" t="s">
        <v>260</v>
      </c>
      <c r="F228" s="115">
        <f t="shared" si="11"/>
        <v>100</v>
      </c>
      <c r="G228" s="115">
        <f t="shared" si="11"/>
        <v>101.33906339528707</v>
      </c>
      <c r="H228" s="115">
        <f t="shared" si="11"/>
        <v>103.85363711199673</v>
      </c>
      <c r="I228" s="115">
        <f t="shared" si="11"/>
        <v>102.57382968638431</v>
      </c>
      <c r="J228" s="115">
        <f t="shared" si="11"/>
        <v>110.34560393834147</v>
      </c>
      <c r="K228" s="115">
        <f t="shared" si="11"/>
        <v>116.00176162936215</v>
      </c>
      <c r="L228" s="115">
        <f t="shared" si="11"/>
        <v>118.81822588676252</v>
      </c>
      <c r="M228" s="115">
        <f t="shared" si="11"/>
        <v>120.00733525703207</v>
      </c>
      <c r="N228" s="103"/>
      <c r="O228" s="103"/>
      <c r="P228" s="103"/>
      <c r="Q228" s="103"/>
    </row>
    <row r="229" spans="1:17" ht="15" customHeight="1" x14ac:dyDescent="0.2">
      <c r="A229" s="82">
        <v>213</v>
      </c>
      <c r="B229" s="103"/>
      <c r="C229" s="124" t="s">
        <v>510</v>
      </c>
      <c r="D229" s="105" t="s">
        <v>511</v>
      </c>
      <c r="E229" s="106" t="s">
        <v>260</v>
      </c>
      <c r="F229" s="115">
        <f t="shared" si="11"/>
        <v>100</v>
      </c>
      <c r="G229" s="115">
        <f t="shared" si="11"/>
        <v>103.56048716044808</v>
      </c>
      <c r="H229" s="115">
        <f t="shared" si="11"/>
        <v>117.83959926427021</v>
      </c>
      <c r="I229" s="115">
        <f t="shared" si="11"/>
        <v>118.5410101994006</v>
      </c>
      <c r="J229" s="115">
        <f t="shared" si="11"/>
        <v>104.0980693852259</v>
      </c>
      <c r="K229" s="115">
        <f t="shared" si="11"/>
        <v>95.183564966153696</v>
      </c>
      <c r="L229" s="115">
        <f t="shared" si="11"/>
        <v>100.17460674573628</v>
      </c>
      <c r="M229" s="115">
        <f t="shared" si="11"/>
        <v>100.92738146838084</v>
      </c>
      <c r="N229" s="103"/>
      <c r="O229" s="103"/>
      <c r="P229" s="103"/>
      <c r="Q229" s="103"/>
    </row>
    <row r="230" spans="1:17" ht="15" customHeight="1" x14ac:dyDescent="0.2">
      <c r="A230" s="82">
        <v>214</v>
      </c>
      <c r="B230" s="103"/>
      <c r="C230" s="124" t="s">
        <v>512</v>
      </c>
      <c r="D230" s="105" t="s">
        <v>513</v>
      </c>
      <c r="E230" s="106" t="s">
        <v>260</v>
      </c>
      <c r="F230" s="115">
        <f t="shared" si="11"/>
        <v>100</v>
      </c>
      <c r="G230" s="115">
        <f t="shared" si="11"/>
        <v>102.63925266550105</v>
      </c>
      <c r="H230" s="115">
        <f t="shared" si="11"/>
        <v>107.06185817204725</v>
      </c>
      <c r="I230" s="115">
        <f t="shared" si="11"/>
        <v>107.51342948549375</v>
      </c>
      <c r="J230" s="115">
        <f t="shared" si="11"/>
        <v>104.48706199243838</v>
      </c>
      <c r="K230" s="115">
        <f t="shared" si="11"/>
        <v>106.50071134386062</v>
      </c>
      <c r="L230" s="115">
        <f t="shared" si="11"/>
        <v>108.62845558687313</v>
      </c>
      <c r="M230" s="115">
        <f t="shared" si="11"/>
        <v>118.10544682894664</v>
      </c>
      <c r="N230" s="103"/>
      <c r="O230" s="103"/>
      <c r="P230" s="103"/>
      <c r="Q230" s="103"/>
    </row>
    <row r="231" spans="1:17" ht="15" customHeight="1" x14ac:dyDescent="0.2">
      <c r="A231" s="82">
        <v>215</v>
      </c>
      <c r="B231" s="103"/>
      <c r="C231" s="124" t="s">
        <v>455</v>
      </c>
      <c r="D231" s="105" t="s">
        <v>456</v>
      </c>
      <c r="E231" s="106" t="s">
        <v>260</v>
      </c>
      <c r="F231" s="115">
        <f t="shared" si="11"/>
        <v>100</v>
      </c>
      <c r="G231" s="115">
        <f t="shared" si="11"/>
        <v>107.52736518414045</v>
      </c>
      <c r="H231" s="115">
        <f t="shared" si="11"/>
        <v>112.98388923889004</v>
      </c>
      <c r="I231" s="115">
        <f t="shared" si="11"/>
        <v>116.35813744662332</v>
      </c>
      <c r="J231" s="115">
        <f t="shared" si="11"/>
        <v>123.16841060937828</v>
      </c>
      <c r="K231" s="115">
        <f t="shared" si="11"/>
        <v>120.66507627549979</v>
      </c>
      <c r="L231" s="115">
        <f t="shared" si="11"/>
        <v>117.17902721275426</v>
      </c>
      <c r="M231" s="115">
        <f t="shared" si="11"/>
        <v>118.88372613958853</v>
      </c>
      <c r="N231" s="103"/>
      <c r="O231" s="103"/>
      <c r="P231" s="103"/>
      <c r="Q231" s="103"/>
    </row>
    <row r="232" spans="1:17" ht="15" customHeight="1" x14ac:dyDescent="0.2">
      <c r="A232" s="82">
        <v>216</v>
      </c>
      <c r="B232" s="103"/>
      <c r="C232" s="124" t="s">
        <v>427</v>
      </c>
      <c r="D232" s="105" t="s">
        <v>428</v>
      </c>
      <c r="E232" s="106" t="s">
        <v>260</v>
      </c>
      <c r="F232" s="115">
        <f t="shared" si="11"/>
        <v>100</v>
      </c>
      <c r="G232" s="115">
        <f t="shared" si="11"/>
        <v>93.638456160943932</v>
      </c>
      <c r="H232" s="115">
        <f t="shared" si="11"/>
        <v>106.63726552156791</v>
      </c>
      <c r="I232" s="115">
        <f t="shared" si="11"/>
        <v>115.98417908599605</v>
      </c>
      <c r="J232" s="115">
        <f t="shared" si="11"/>
        <v>108.76935404496184</v>
      </c>
      <c r="K232" s="115">
        <f t="shared" si="11"/>
        <v>122.62002039780235</v>
      </c>
      <c r="L232" s="115">
        <f t="shared" si="11"/>
        <v>102.86196831638772</v>
      </c>
      <c r="M232" s="115">
        <f t="shared" si="11"/>
        <v>101.2997172373163</v>
      </c>
      <c r="N232" s="103"/>
      <c r="O232" s="103"/>
      <c r="P232" s="103"/>
      <c r="Q232" s="103"/>
    </row>
    <row r="233" spans="1:17" ht="15" customHeight="1" x14ac:dyDescent="0.2">
      <c r="A233" s="82">
        <v>217</v>
      </c>
      <c r="B233" s="103"/>
      <c r="C233" s="124" t="s">
        <v>514</v>
      </c>
      <c r="D233" s="105" t="s">
        <v>515</v>
      </c>
      <c r="E233" s="106" t="s">
        <v>260</v>
      </c>
      <c r="F233" s="115">
        <f t="shared" si="11"/>
        <v>100</v>
      </c>
      <c r="G233" s="115">
        <f t="shared" si="11"/>
        <v>103.54202520311205</v>
      </c>
      <c r="H233" s="115">
        <f t="shared" si="11"/>
        <v>98.068407487135559</v>
      </c>
      <c r="I233" s="115">
        <f t="shared" si="11"/>
        <v>113.60929722920281</v>
      </c>
      <c r="J233" s="115">
        <f t="shared" si="11"/>
        <v>110.58037235424064</v>
      </c>
      <c r="K233" s="115">
        <f t="shared" si="11"/>
        <v>123.13579986214378</v>
      </c>
      <c r="L233" s="115">
        <f t="shared" si="11"/>
        <v>121.17907527325353</v>
      </c>
      <c r="M233" s="115">
        <f t="shared" si="11"/>
        <v>132.42307844818657</v>
      </c>
      <c r="N233" s="103"/>
      <c r="O233" s="103"/>
      <c r="P233" s="103"/>
      <c r="Q233" s="103"/>
    </row>
    <row r="234" spans="1:17" ht="15" customHeight="1" x14ac:dyDescent="0.2">
      <c r="A234" s="82">
        <v>218</v>
      </c>
      <c r="B234" s="103"/>
      <c r="C234" s="124" t="s">
        <v>516</v>
      </c>
      <c r="D234" s="105" t="s">
        <v>517</v>
      </c>
      <c r="E234" s="106" t="s">
        <v>260</v>
      </c>
      <c r="F234" s="115">
        <f t="shared" si="11"/>
        <v>100</v>
      </c>
      <c r="G234" s="115">
        <f t="shared" si="11"/>
        <v>95.409543858051634</v>
      </c>
      <c r="H234" s="115">
        <f t="shared" si="11"/>
        <v>78.350483480904529</v>
      </c>
      <c r="I234" s="115">
        <f t="shared" si="11"/>
        <v>68.604951389495653</v>
      </c>
      <c r="J234" s="115">
        <f t="shared" si="11"/>
        <v>99.428010872185851</v>
      </c>
      <c r="K234" s="115">
        <f t="shared" si="11"/>
        <v>106.15375315370905</v>
      </c>
      <c r="L234" s="115">
        <f t="shared" si="11"/>
        <v>110.47194192332834</v>
      </c>
      <c r="M234" s="115">
        <f t="shared" si="11"/>
        <v>114.72799890345178</v>
      </c>
      <c r="N234" s="103"/>
      <c r="O234" s="103"/>
      <c r="P234" s="103"/>
      <c r="Q234" s="103"/>
    </row>
    <row r="235" spans="1:17" ht="15" customHeight="1" x14ac:dyDescent="0.2">
      <c r="A235" s="82">
        <v>219</v>
      </c>
      <c r="B235" s="103"/>
      <c r="C235" s="433" t="s">
        <v>305</v>
      </c>
      <c r="D235" s="434"/>
      <c r="E235" s="106" t="s">
        <v>260</v>
      </c>
      <c r="F235" s="115">
        <f t="shared" ref="F235:M236" si="12">F28/$F28*100</f>
        <v>100</v>
      </c>
      <c r="G235" s="115">
        <f t="shared" si="12"/>
        <v>103.23741532576378</v>
      </c>
      <c r="H235" s="115">
        <f t="shared" si="12"/>
        <v>107.32242216117544</v>
      </c>
      <c r="I235" s="115">
        <f t="shared" si="12"/>
        <v>110.02999289149449</v>
      </c>
      <c r="J235" s="115">
        <f t="shared" si="12"/>
        <v>102.97547374315674</v>
      </c>
      <c r="K235" s="115">
        <f t="shared" si="12"/>
        <v>114.49026643801736</v>
      </c>
      <c r="L235" s="115">
        <f t="shared" si="12"/>
        <v>113.78954961302337</v>
      </c>
      <c r="M235" s="115">
        <f t="shared" si="12"/>
        <v>115.25811305925015</v>
      </c>
      <c r="N235" s="103"/>
      <c r="O235" s="103"/>
      <c r="P235" s="103"/>
      <c r="Q235" s="103"/>
    </row>
    <row r="236" spans="1:17" ht="15" customHeight="1" x14ac:dyDescent="0.2">
      <c r="A236" s="82">
        <v>220</v>
      </c>
      <c r="B236" s="103"/>
      <c r="C236" s="429" t="s">
        <v>112</v>
      </c>
      <c r="D236" s="430"/>
      <c r="E236" s="107" t="s">
        <v>260</v>
      </c>
      <c r="F236" s="117">
        <f t="shared" si="12"/>
        <v>100</v>
      </c>
      <c r="G236" s="117">
        <f t="shared" si="12"/>
        <v>102.84518277404243</v>
      </c>
      <c r="H236" s="117">
        <f t="shared" si="12"/>
        <v>108.01980719591036</v>
      </c>
      <c r="I236" s="117">
        <f t="shared" si="12"/>
        <v>112.9502740037824</v>
      </c>
      <c r="J236" s="117">
        <f t="shared" si="12"/>
        <v>112.82860545586853</v>
      </c>
      <c r="K236" s="117">
        <f t="shared" si="12"/>
        <v>119.4237422788562</v>
      </c>
      <c r="L236" s="117">
        <f t="shared" si="12"/>
        <v>120.76736147148208</v>
      </c>
      <c r="M236" s="117">
        <f t="shared" si="12"/>
        <v>122.8711459941088</v>
      </c>
      <c r="N236" s="103"/>
      <c r="O236" s="103"/>
      <c r="P236" s="103"/>
      <c r="Q236" s="103"/>
    </row>
    <row r="237" spans="1:17" ht="30" customHeight="1" x14ac:dyDescent="0.2">
      <c r="A237" s="50"/>
      <c r="B237" s="51"/>
      <c r="C237" s="52"/>
      <c r="D237" s="52"/>
      <c r="E237" s="52"/>
      <c r="F237" s="68" t="s">
        <v>210</v>
      </c>
      <c r="G237" s="145"/>
      <c r="H237" s="145"/>
      <c r="I237" s="145"/>
      <c r="J237" s="145"/>
      <c r="K237" s="145"/>
      <c r="L237" s="145"/>
      <c r="M237" s="145"/>
      <c r="N237" s="103"/>
      <c r="O237" s="103"/>
      <c r="P237" s="103"/>
      <c r="Q237" s="103"/>
    </row>
    <row r="238" spans="1:17" ht="15" customHeight="1" x14ac:dyDescent="0.2">
      <c r="A238" s="82">
        <v>221</v>
      </c>
      <c r="B238" s="103"/>
      <c r="C238" s="124" t="s">
        <v>488</v>
      </c>
      <c r="D238" s="105" t="s">
        <v>489</v>
      </c>
      <c r="E238" s="106" t="s">
        <v>260</v>
      </c>
      <c r="F238" s="115">
        <f>F146/$F146*100</f>
        <v>100</v>
      </c>
      <c r="G238" s="115">
        <f t="shared" ref="G238:M238" si="13">G146/$F146*100</f>
        <v>95.817678419355985</v>
      </c>
      <c r="H238" s="115">
        <f t="shared" si="13"/>
        <v>105.58860013765674</v>
      </c>
      <c r="I238" s="115">
        <f t="shared" si="13"/>
        <v>115.48078829993642</v>
      </c>
      <c r="J238" s="115">
        <f t="shared" si="13"/>
        <v>118.48610403599299</v>
      </c>
      <c r="K238" s="115">
        <f t="shared" si="13"/>
        <v>126.07065223731435</v>
      </c>
      <c r="L238" s="115">
        <f t="shared" si="13"/>
        <v>127.17392995049772</v>
      </c>
      <c r="M238" s="115">
        <f t="shared" si="13"/>
        <v>140.68933469694065</v>
      </c>
      <c r="N238" s="103"/>
      <c r="O238" s="103"/>
      <c r="P238" s="103"/>
      <c r="Q238" s="103"/>
    </row>
    <row r="239" spans="1:17" ht="15" customHeight="1" x14ac:dyDescent="0.2">
      <c r="A239" s="82">
        <v>222</v>
      </c>
      <c r="B239" s="103"/>
      <c r="C239" s="124" t="s">
        <v>494</v>
      </c>
      <c r="D239" s="105" t="s">
        <v>495</v>
      </c>
      <c r="E239" s="106" t="s">
        <v>260</v>
      </c>
      <c r="F239" s="115">
        <f t="shared" ref="F239:M254" si="14">F147/$F147*100</f>
        <v>100</v>
      </c>
      <c r="G239" s="115">
        <f t="shared" si="14"/>
        <v>155.76989581222546</v>
      </c>
      <c r="H239" s="115">
        <f t="shared" si="14"/>
        <v>166.48661744184784</v>
      </c>
      <c r="I239" s="115">
        <f t="shared" si="14"/>
        <v>157.73397183689201</v>
      </c>
      <c r="J239" s="115">
        <f t="shared" si="14"/>
        <v>110.85757552319212</v>
      </c>
      <c r="K239" s="115">
        <f t="shared" si="14"/>
        <v>124.63543228114268</v>
      </c>
      <c r="L239" s="115">
        <f t="shared" si="14"/>
        <v>109.85643258349755</v>
      </c>
      <c r="M239" s="115">
        <f t="shared" si="14"/>
        <v>108.33203356969854</v>
      </c>
      <c r="N239" s="103"/>
      <c r="O239" s="103"/>
      <c r="P239" s="103"/>
      <c r="Q239" s="103"/>
    </row>
    <row r="240" spans="1:17" ht="15" customHeight="1" x14ac:dyDescent="0.2">
      <c r="A240" s="82">
        <v>223</v>
      </c>
      <c r="B240" s="103"/>
      <c r="C240" s="124" t="s">
        <v>510</v>
      </c>
      <c r="D240" s="105" t="s">
        <v>511</v>
      </c>
      <c r="E240" s="106" t="s">
        <v>260</v>
      </c>
      <c r="F240" s="115">
        <f t="shared" si="14"/>
        <v>100</v>
      </c>
      <c r="G240" s="115">
        <f t="shared" si="14"/>
        <v>100.70765503478523</v>
      </c>
      <c r="H240" s="115">
        <f t="shared" si="14"/>
        <v>115.42776793146001</v>
      </c>
      <c r="I240" s="115">
        <f t="shared" si="14"/>
        <v>118.64081137083666</v>
      </c>
      <c r="J240" s="115">
        <f t="shared" si="14"/>
        <v>112.18901989785392</v>
      </c>
      <c r="K240" s="115">
        <f t="shared" si="14"/>
        <v>99.484119433382546</v>
      </c>
      <c r="L240" s="115">
        <f t="shared" si="14"/>
        <v>104.59301161934009</v>
      </c>
      <c r="M240" s="115">
        <f t="shared" si="14"/>
        <v>103.27225498217314</v>
      </c>
      <c r="N240" s="103"/>
      <c r="O240" s="103"/>
      <c r="P240" s="103"/>
      <c r="Q240" s="103"/>
    </row>
    <row r="241" spans="1:17" ht="15" customHeight="1" x14ac:dyDescent="0.2">
      <c r="A241" s="82">
        <v>224</v>
      </c>
      <c r="B241" s="103"/>
      <c r="C241" s="124" t="s">
        <v>486</v>
      </c>
      <c r="D241" s="105" t="s">
        <v>487</v>
      </c>
      <c r="E241" s="106" t="s">
        <v>260</v>
      </c>
      <c r="F241" s="115">
        <f t="shared" si="14"/>
        <v>100</v>
      </c>
      <c r="G241" s="115">
        <f t="shared" si="14"/>
        <v>90.196646578981543</v>
      </c>
      <c r="H241" s="115">
        <f t="shared" si="14"/>
        <v>89.978265476550177</v>
      </c>
      <c r="I241" s="115">
        <f t="shared" si="14"/>
        <v>93.624391121863681</v>
      </c>
      <c r="J241" s="115">
        <f t="shared" si="14"/>
        <v>89.271371933705041</v>
      </c>
      <c r="K241" s="115">
        <f t="shared" si="14"/>
        <v>90.034216732058084</v>
      </c>
      <c r="L241" s="115">
        <f t="shared" si="14"/>
        <v>81.942088364426397</v>
      </c>
      <c r="M241" s="115">
        <f t="shared" si="14"/>
        <v>84.949846008160634</v>
      </c>
      <c r="N241" s="103"/>
      <c r="O241" s="103"/>
      <c r="P241" s="103"/>
      <c r="Q241" s="103"/>
    </row>
    <row r="242" spans="1:17" ht="15" customHeight="1" x14ac:dyDescent="0.2">
      <c r="A242" s="82">
        <v>225</v>
      </c>
      <c r="B242" s="103"/>
      <c r="C242" s="124" t="s">
        <v>490</v>
      </c>
      <c r="D242" s="105" t="s">
        <v>491</v>
      </c>
      <c r="E242" s="106" t="s">
        <v>260</v>
      </c>
      <c r="F242" s="115">
        <f t="shared" si="14"/>
        <v>100</v>
      </c>
      <c r="G242" s="115">
        <f t="shared" si="14"/>
        <v>107.95503783238208</v>
      </c>
      <c r="H242" s="115">
        <f t="shared" si="14"/>
        <v>107.30354858058477</v>
      </c>
      <c r="I242" s="115">
        <f t="shared" si="14"/>
        <v>105.05212678648196</v>
      </c>
      <c r="J242" s="115">
        <f t="shared" si="14"/>
        <v>104.0338894203566</v>
      </c>
      <c r="K242" s="115">
        <f t="shared" si="14"/>
        <v>105.34999413780741</v>
      </c>
      <c r="L242" s="115">
        <f t="shared" si="14"/>
        <v>107.49014047172811</v>
      </c>
      <c r="M242" s="115">
        <f t="shared" si="14"/>
        <v>110.50466681506228</v>
      </c>
      <c r="N242" s="103"/>
      <c r="O242" s="103"/>
      <c r="P242" s="103"/>
      <c r="Q242" s="103"/>
    </row>
    <row r="243" spans="1:17" ht="15" customHeight="1" x14ac:dyDescent="0.2">
      <c r="A243" s="82">
        <v>226</v>
      </c>
      <c r="B243" s="103"/>
      <c r="C243" s="124" t="s">
        <v>484</v>
      </c>
      <c r="D243" s="105" t="s">
        <v>485</v>
      </c>
      <c r="E243" s="106" t="s">
        <v>260</v>
      </c>
      <c r="F243" s="115">
        <f t="shared" si="14"/>
        <v>100</v>
      </c>
      <c r="G243" s="115">
        <f t="shared" si="14"/>
        <v>101.16208058497197</v>
      </c>
      <c r="H243" s="115">
        <f t="shared" si="14"/>
        <v>109.93031029348582</v>
      </c>
      <c r="I243" s="115">
        <f t="shared" si="14"/>
        <v>126.19018345227511</v>
      </c>
      <c r="J243" s="115">
        <f t="shared" si="14"/>
        <v>130.08655142689574</v>
      </c>
      <c r="K243" s="115">
        <f t="shared" si="14"/>
        <v>143.85560530603752</v>
      </c>
      <c r="L243" s="115">
        <f t="shared" si="14"/>
        <v>149.19106301797774</v>
      </c>
      <c r="M243" s="115">
        <f t="shared" si="14"/>
        <v>145.34455061083202</v>
      </c>
      <c r="N243" s="103"/>
      <c r="O243" s="103"/>
      <c r="P243" s="103"/>
      <c r="Q243" s="103"/>
    </row>
    <row r="244" spans="1:17" ht="15" customHeight="1" x14ac:dyDescent="0.2">
      <c r="A244" s="82">
        <v>227</v>
      </c>
      <c r="B244" s="103"/>
      <c r="C244" s="124" t="s">
        <v>455</v>
      </c>
      <c r="D244" s="105" t="s">
        <v>456</v>
      </c>
      <c r="E244" s="106" t="s">
        <v>260</v>
      </c>
      <c r="F244" s="115">
        <f t="shared" si="14"/>
        <v>100</v>
      </c>
      <c r="G244" s="115">
        <f t="shared" si="14"/>
        <v>100.21058214457452</v>
      </c>
      <c r="H244" s="115">
        <f t="shared" si="14"/>
        <v>103.57300558310109</v>
      </c>
      <c r="I244" s="115">
        <f t="shared" si="14"/>
        <v>107.95326345107441</v>
      </c>
      <c r="J244" s="115">
        <f t="shared" si="14"/>
        <v>107.2267363946894</v>
      </c>
      <c r="K244" s="115">
        <f t="shared" si="14"/>
        <v>108.11725134204163</v>
      </c>
      <c r="L244" s="115">
        <f t="shared" si="14"/>
        <v>107.06446500318796</v>
      </c>
      <c r="M244" s="115">
        <f t="shared" si="14"/>
        <v>106.46699880516685</v>
      </c>
      <c r="N244" s="103"/>
      <c r="O244" s="103"/>
      <c r="P244" s="103"/>
      <c r="Q244" s="103"/>
    </row>
    <row r="245" spans="1:17" ht="15" customHeight="1" x14ac:dyDescent="0.2">
      <c r="A245" s="82">
        <v>228</v>
      </c>
      <c r="B245" s="103"/>
      <c r="C245" s="124" t="s">
        <v>508</v>
      </c>
      <c r="D245" s="105" t="s">
        <v>509</v>
      </c>
      <c r="E245" s="106" t="s">
        <v>260</v>
      </c>
      <c r="F245" s="115">
        <f t="shared" si="14"/>
        <v>100</v>
      </c>
      <c r="G245" s="115">
        <f t="shared" si="14"/>
        <v>102.83328676714459</v>
      </c>
      <c r="H245" s="115">
        <f t="shared" si="14"/>
        <v>102.29862749521432</v>
      </c>
      <c r="I245" s="115">
        <f t="shared" si="14"/>
        <v>105.23825427137494</v>
      </c>
      <c r="J245" s="115">
        <f t="shared" si="14"/>
        <v>118.85972918846855</v>
      </c>
      <c r="K245" s="115">
        <f t="shared" si="14"/>
        <v>122.36299260077992</v>
      </c>
      <c r="L245" s="115">
        <f t="shared" si="14"/>
        <v>124.25866563465232</v>
      </c>
      <c r="M245" s="115">
        <f t="shared" si="14"/>
        <v>125.44900502722682</v>
      </c>
      <c r="N245" s="103"/>
      <c r="O245" s="103"/>
      <c r="P245" s="103"/>
      <c r="Q245" s="103"/>
    </row>
    <row r="246" spans="1:17" ht="15" customHeight="1" x14ac:dyDescent="0.2">
      <c r="A246" s="82">
        <v>229</v>
      </c>
      <c r="B246" s="103"/>
      <c r="C246" s="124" t="s">
        <v>504</v>
      </c>
      <c r="D246" s="105" t="s">
        <v>505</v>
      </c>
      <c r="E246" s="106" t="s">
        <v>260</v>
      </c>
      <c r="F246" s="115">
        <f t="shared" si="14"/>
        <v>100</v>
      </c>
      <c r="G246" s="115">
        <f t="shared" si="14"/>
        <v>103.84377379930902</v>
      </c>
      <c r="H246" s="115">
        <f t="shared" si="14"/>
        <v>98.963791046950121</v>
      </c>
      <c r="I246" s="115">
        <f t="shared" si="14"/>
        <v>105.1598228354717</v>
      </c>
      <c r="J246" s="115">
        <f t="shared" si="14"/>
        <v>103.82650686553544</v>
      </c>
      <c r="K246" s="115">
        <f t="shared" si="14"/>
        <v>120.7378286203768</v>
      </c>
      <c r="L246" s="115">
        <f t="shared" si="14"/>
        <v>127.14193178403596</v>
      </c>
      <c r="M246" s="115">
        <f t="shared" si="14"/>
        <v>147.10713746553245</v>
      </c>
      <c r="N246" s="103"/>
      <c r="O246" s="103"/>
      <c r="P246" s="103"/>
      <c r="Q246" s="103"/>
    </row>
    <row r="247" spans="1:17" ht="15" customHeight="1" x14ac:dyDescent="0.2">
      <c r="A247" s="82">
        <v>230</v>
      </c>
      <c r="B247" s="103"/>
      <c r="C247" s="124" t="s">
        <v>418</v>
      </c>
      <c r="D247" s="105" t="s">
        <v>419</v>
      </c>
      <c r="E247" s="106" t="s">
        <v>260</v>
      </c>
      <c r="F247" s="115">
        <f t="shared" si="14"/>
        <v>100</v>
      </c>
      <c r="G247" s="115">
        <f t="shared" si="14"/>
        <v>83.775475807262367</v>
      </c>
      <c r="H247" s="115">
        <f t="shared" si="14"/>
        <v>93.260837966100013</v>
      </c>
      <c r="I247" s="115">
        <f t="shared" si="14"/>
        <v>89.282909658637649</v>
      </c>
      <c r="J247" s="115">
        <f t="shared" si="14"/>
        <v>83.33063060511337</v>
      </c>
      <c r="K247" s="115">
        <f t="shared" si="14"/>
        <v>80.443961238831022</v>
      </c>
      <c r="L247" s="115">
        <f t="shared" si="14"/>
        <v>81.370379696483113</v>
      </c>
      <c r="M247" s="115">
        <f t="shared" si="14"/>
        <v>87.713594639945242</v>
      </c>
      <c r="N247" s="103"/>
      <c r="O247" s="103"/>
      <c r="P247" s="103"/>
      <c r="Q247" s="103"/>
    </row>
    <row r="248" spans="1:17" ht="15" customHeight="1" x14ac:dyDescent="0.2">
      <c r="A248" s="82">
        <v>231</v>
      </c>
      <c r="B248" s="103"/>
      <c r="C248" s="124" t="s">
        <v>506</v>
      </c>
      <c r="D248" s="105" t="s">
        <v>507</v>
      </c>
      <c r="E248" s="106" t="s">
        <v>260</v>
      </c>
      <c r="F248" s="115">
        <f t="shared" si="14"/>
        <v>100</v>
      </c>
      <c r="G248" s="115">
        <f t="shared" si="14"/>
        <v>96.53174334620725</v>
      </c>
      <c r="H248" s="115">
        <f t="shared" si="14"/>
        <v>100.24736590317724</v>
      </c>
      <c r="I248" s="115">
        <f t="shared" si="14"/>
        <v>107.79557308378938</v>
      </c>
      <c r="J248" s="115">
        <f t="shared" si="14"/>
        <v>120.78386987620038</v>
      </c>
      <c r="K248" s="115">
        <f t="shared" si="14"/>
        <v>118.46945847869969</v>
      </c>
      <c r="L248" s="115">
        <f t="shared" si="14"/>
        <v>117.22016732203073</v>
      </c>
      <c r="M248" s="115">
        <f t="shared" si="14"/>
        <v>124.45463986091505</v>
      </c>
      <c r="N248" s="103"/>
      <c r="O248" s="103"/>
      <c r="P248" s="103"/>
      <c r="Q248" s="103"/>
    </row>
    <row r="249" spans="1:17" ht="15" customHeight="1" x14ac:dyDescent="0.2">
      <c r="A249" s="82">
        <v>232</v>
      </c>
      <c r="B249" s="103"/>
      <c r="C249" s="124" t="s">
        <v>492</v>
      </c>
      <c r="D249" s="105" t="s">
        <v>493</v>
      </c>
      <c r="E249" s="106" t="s">
        <v>260</v>
      </c>
      <c r="F249" s="115">
        <f t="shared" si="14"/>
        <v>100</v>
      </c>
      <c r="G249" s="115">
        <f t="shared" si="14"/>
        <v>83.512295274174974</v>
      </c>
      <c r="H249" s="115">
        <f t="shared" si="14"/>
        <v>88.157558766668572</v>
      </c>
      <c r="I249" s="115">
        <f t="shared" si="14"/>
        <v>97.423958979275994</v>
      </c>
      <c r="J249" s="115">
        <f t="shared" si="14"/>
        <v>113.75069696669672</v>
      </c>
      <c r="K249" s="115">
        <f t="shared" si="14"/>
        <v>108.32342381307222</v>
      </c>
      <c r="L249" s="115">
        <f t="shared" si="14"/>
        <v>111.90419117991904</v>
      </c>
      <c r="M249" s="115">
        <f t="shared" si="14"/>
        <v>117.26127262210595</v>
      </c>
      <c r="N249" s="103"/>
      <c r="O249" s="103"/>
      <c r="P249" s="103"/>
      <c r="Q249" s="103"/>
    </row>
    <row r="250" spans="1:17" ht="15" customHeight="1" x14ac:dyDescent="0.2">
      <c r="A250" s="82">
        <v>233</v>
      </c>
      <c r="B250" s="103"/>
      <c r="C250" s="124" t="s">
        <v>500</v>
      </c>
      <c r="D250" s="105" t="s">
        <v>501</v>
      </c>
      <c r="E250" s="106" t="s">
        <v>260</v>
      </c>
      <c r="F250" s="115">
        <f t="shared" si="14"/>
        <v>100</v>
      </c>
      <c r="G250" s="115">
        <f t="shared" si="14"/>
        <v>99.145452276980663</v>
      </c>
      <c r="H250" s="115">
        <f t="shared" si="14"/>
        <v>108.14717404865877</v>
      </c>
      <c r="I250" s="115">
        <f t="shared" si="14"/>
        <v>112.95176543980037</v>
      </c>
      <c r="J250" s="115">
        <f t="shared" si="14"/>
        <v>118.84631316281971</v>
      </c>
      <c r="K250" s="115">
        <f t="shared" si="14"/>
        <v>114.48029943855272</v>
      </c>
      <c r="L250" s="115">
        <f t="shared" si="14"/>
        <v>117.14230817217717</v>
      </c>
      <c r="M250" s="115">
        <f t="shared" si="14"/>
        <v>112.08768558951967</v>
      </c>
      <c r="N250" s="103"/>
      <c r="O250" s="103"/>
      <c r="P250" s="103"/>
      <c r="Q250" s="103"/>
    </row>
    <row r="251" spans="1:17" ht="15" customHeight="1" x14ac:dyDescent="0.2">
      <c r="A251" s="82">
        <v>234</v>
      </c>
      <c r="B251" s="103"/>
      <c r="C251" s="124" t="s">
        <v>437</v>
      </c>
      <c r="D251" s="105" t="s">
        <v>438</v>
      </c>
      <c r="E251" s="106" t="s">
        <v>260</v>
      </c>
      <c r="F251" s="115">
        <f t="shared" si="14"/>
        <v>100</v>
      </c>
      <c r="G251" s="115">
        <f t="shared" si="14"/>
        <v>104.10574160720174</v>
      </c>
      <c r="H251" s="115">
        <f t="shared" si="14"/>
        <v>94.14028909545064</v>
      </c>
      <c r="I251" s="115">
        <f t="shared" si="14"/>
        <v>95.730163211558633</v>
      </c>
      <c r="J251" s="115">
        <f t="shared" si="14"/>
        <v>93.123476559216712</v>
      </c>
      <c r="K251" s="115">
        <f t="shared" si="14"/>
        <v>95.348093422615136</v>
      </c>
      <c r="L251" s="115">
        <f t="shared" si="14"/>
        <v>90.092607958206798</v>
      </c>
      <c r="M251" s="115">
        <f t="shared" si="14"/>
        <v>92.339380041767328</v>
      </c>
      <c r="N251" s="103"/>
      <c r="O251" s="103"/>
      <c r="P251" s="103"/>
      <c r="Q251" s="103"/>
    </row>
    <row r="252" spans="1:17" ht="15" customHeight="1" x14ac:dyDescent="0.2">
      <c r="A252" s="82">
        <v>235</v>
      </c>
      <c r="B252" s="103"/>
      <c r="C252" s="124" t="s">
        <v>512</v>
      </c>
      <c r="D252" s="105" t="s">
        <v>513</v>
      </c>
      <c r="E252" s="106" t="s">
        <v>260</v>
      </c>
      <c r="F252" s="115">
        <f t="shared" si="14"/>
        <v>100</v>
      </c>
      <c r="G252" s="115">
        <f t="shared" si="14"/>
        <v>101.4405908871028</v>
      </c>
      <c r="H252" s="115">
        <f t="shared" si="14"/>
        <v>104.75938126327723</v>
      </c>
      <c r="I252" s="115">
        <f t="shared" si="14"/>
        <v>104.60350258466913</v>
      </c>
      <c r="J252" s="115">
        <f t="shared" si="14"/>
        <v>105.47152640335355</v>
      </c>
      <c r="K252" s="115">
        <f t="shared" si="14"/>
        <v>107.25423205332871</v>
      </c>
      <c r="L252" s="115">
        <f t="shared" si="14"/>
        <v>108.87822126721049</v>
      </c>
      <c r="M252" s="115">
        <f t="shared" si="14"/>
        <v>118.82819094280204</v>
      </c>
      <c r="N252" s="103"/>
      <c r="O252" s="103"/>
      <c r="P252" s="103"/>
      <c r="Q252" s="103"/>
    </row>
    <row r="253" spans="1:17" ht="15" customHeight="1" x14ac:dyDescent="0.2">
      <c r="A253" s="82">
        <v>236</v>
      </c>
      <c r="B253" s="103"/>
      <c r="C253" s="124" t="s">
        <v>502</v>
      </c>
      <c r="D253" s="105" t="s">
        <v>503</v>
      </c>
      <c r="E253" s="106" t="s">
        <v>260</v>
      </c>
      <c r="F253" s="115">
        <f t="shared" si="14"/>
        <v>100</v>
      </c>
      <c r="G253" s="115">
        <f t="shared" si="14"/>
        <v>108.37438336467204</v>
      </c>
      <c r="H253" s="115">
        <f t="shared" si="14"/>
        <v>115.98805441875896</v>
      </c>
      <c r="I253" s="115">
        <f t="shared" si="14"/>
        <v>119.49067581019798</v>
      </c>
      <c r="J253" s="115">
        <f t="shared" si="14"/>
        <v>122.9518858533348</v>
      </c>
      <c r="K253" s="115">
        <f t="shared" si="14"/>
        <v>126.85110054197546</v>
      </c>
      <c r="L253" s="115">
        <f t="shared" si="14"/>
        <v>131.12425616635326</v>
      </c>
      <c r="M253" s="115">
        <f t="shared" si="14"/>
        <v>126.23311580577369</v>
      </c>
      <c r="N253" s="103"/>
      <c r="O253" s="103"/>
      <c r="P253" s="103"/>
      <c r="Q253" s="103"/>
    </row>
    <row r="254" spans="1:17" ht="15" customHeight="1" x14ac:dyDescent="0.2">
      <c r="A254" s="82">
        <v>237</v>
      </c>
      <c r="B254" s="103"/>
      <c r="C254" s="124" t="s">
        <v>516</v>
      </c>
      <c r="D254" s="105" t="s">
        <v>517</v>
      </c>
      <c r="E254" s="106" t="s">
        <v>260</v>
      </c>
      <c r="F254" s="115">
        <f t="shared" si="14"/>
        <v>100</v>
      </c>
      <c r="G254" s="115">
        <f t="shared" si="14"/>
        <v>91.084706598553367</v>
      </c>
      <c r="H254" s="115">
        <f t="shared" si="14"/>
        <v>70.65710321079581</v>
      </c>
      <c r="I254" s="115">
        <f t="shared" si="14"/>
        <v>63.01835613286606</v>
      </c>
      <c r="J254" s="115">
        <f t="shared" si="14"/>
        <v>64.832723003428598</v>
      </c>
      <c r="K254" s="115">
        <f t="shared" si="14"/>
        <v>71.338144417284013</v>
      </c>
      <c r="L254" s="115">
        <f t="shared" si="14"/>
        <v>70.656717913095548</v>
      </c>
      <c r="M254" s="115">
        <f t="shared" si="14"/>
        <v>76.453026430871802</v>
      </c>
      <c r="N254" s="103"/>
      <c r="O254" s="103"/>
      <c r="P254" s="103"/>
      <c r="Q254" s="103"/>
    </row>
    <row r="255" spans="1:17" ht="15" customHeight="1" x14ac:dyDescent="0.2">
      <c r="A255" s="82">
        <v>238</v>
      </c>
      <c r="B255" s="103"/>
      <c r="C255" s="124" t="s">
        <v>498</v>
      </c>
      <c r="D255" s="105" t="s">
        <v>499</v>
      </c>
      <c r="E255" s="106" t="s">
        <v>260</v>
      </c>
      <c r="F255" s="115">
        <f t="shared" ref="F255:M259" si="15">F163/$F163*100</f>
        <v>100</v>
      </c>
      <c r="G255" s="115">
        <f t="shared" si="15"/>
        <v>104.29380866457898</v>
      </c>
      <c r="H255" s="115">
        <f t="shared" si="15"/>
        <v>95.701296246690688</v>
      </c>
      <c r="I255" s="115">
        <f t="shared" si="15"/>
        <v>90.882013404384637</v>
      </c>
      <c r="J255" s="115">
        <f t="shared" si="15"/>
        <v>92.072811725369192</v>
      </c>
      <c r="K255" s="115">
        <f t="shared" si="15"/>
        <v>106.5540478984432</v>
      </c>
      <c r="L255" s="115">
        <f t="shared" si="15"/>
        <v>107.95043994609964</v>
      </c>
      <c r="M255" s="115">
        <f t="shared" si="15"/>
        <v>89.83650403640857</v>
      </c>
      <c r="N255" s="103"/>
      <c r="O255" s="103"/>
      <c r="P255" s="103"/>
      <c r="Q255" s="103"/>
    </row>
    <row r="256" spans="1:17" ht="15" customHeight="1" x14ac:dyDescent="0.2">
      <c r="A256" s="82">
        <v>239</v>
      </c>
      <c r="B256" s="103"/>
      <c r="C256" s="124" t="s">
        <v>522</v>
      </c>
      <c r="D256" s="105" t="s">
        <v>523</v>
      </c>
      <c r="E256" s="106" t="s">
        <v>260</v>
      </c>
      <c r="F256" s="115">
        <f t="shared" si="15"/>
        <v>100</v>
      </c>
      <c r="G256" s="115">
        <f t="shared" si="15"/>
        <v>116.35761163988309</v>
      </c>
      <c r="H256" s="115">
        <f t="shared" si="15"/>
        <v>119.69703863901589</v>
      </c>
      <c r="I256" s="115">
        <f t="shared" si="15"/>
        <v>117.03826429557938</v>
      </c>
      <c r="J256" s="115">
        <f t="shared" si="15"/>
        <v>119.63601276190272</v>
      </c>
      <c r="K256" s="115">
        <f t="shared" si="15"/>
        <v>125.41232615654745</v>
      </c>
      <c r="L256" s="115">
        <f t="shared" si="15"/>
        <v>136.45171996616813</v>
      </c>
      <c r="M256" s="115">
        <f t="shared" si="15"/>
        <v>149.24881963106111</v>
      </c>
      <c r="N256" s="103"/>
      <c r="O256" s="103"/>
      <c r="P256" s="103"/>
      <c r="Q256" s="103"/>
    </row>
    <row r="257" spans="1:17" ht="15" customHeight="1" x14ac:dyDescent="0.2">
      <c r="A257" s="82">
        <v>240</v>
      </c>
      <c r="B257" s="103"/>
      <c r="C257" s="124" t="s">
        <v>514</v>
      </c>
      <c r="D257" s="105" t="s">
        <v>515</v>
      </c>
      <c r="E257" s="106" t="s">
        <v>260</v>
      </c>
      <c r="F257" s="115">
        <f t="shared" si="15"/>
        <v>100</v>
      </c>
      <c r="G257" s="115">
        <f t="shared" si="15"/>
        <v>96.616547426868394</v>
      </c>
      <c r="H257" s="115">
        <f t="shared" si="15"/>
        <v>97.439730775301015</v>
      </c>
      <c r="I257" s="115">
        <f t="shared" si="15"/>
        <v>108.2174178338994</v>
      </c>
      <c r="J257" s="115">
        <f t="shared" si="15"/>
        <v>112.35346677751792</v>
      </c>
      <c r="K257" s="115">
        <f t="shared" si="15"/>
        <v>123.56026798197048</v>
      </c>
      <c r="L257" s="115">
        <f t="shared" si="15"/>
        <v>124.4744190555015</v>
      </c>
      <c r="M257" s="115">
        <f t="shared" si="15"/>
        <v>138.42678030175932</v>
      </c>
      <c r="N257" s="103"/>
      <c r="O257" s="103"/>
      <c r="P257" s="103"/>
      <c r="Q257" s="103"/>
    </row>
    <row r="258" spans="1:17" ht="15" customHeight="1" x14ac:dyDescent="0.2">
      <c r="A258" s="82">
        <v>241</v>
      </c>
      <c r="B258" s="103"/>
      <c r="C258" s="433" t="s">
        <v>305</v>
      </c>
      <c r="D258" s="434"/>
      <c r="E258" s="106" t="s">
        <v>260</v>
      </c>
      <c r="F258" s="115">
        <f t="shared" si="15"/>
        <v>100</v>
      </c>
      <c r="G258" s="115">
        <f t="shared" si="15"/>
        <v>84.587625775202753</v>
      </c>
      <c r="H258" s="115">
        <f t="shared" si="15"/>
        <v>77.699541046096314</v>
      </c>
      <c r="I258" s="115">
        <f t="shared" si="15"/>
        <v>79.791289716768645</v>
      </c>
      <c r="J258" s="115">
        <f t="shared" si="15"/>
        <v>87.483676629510626</v>
      </c>
      <c r="K258" s="115">
        <f t="shared" si="15"/>
        <v>95.011422354309474</v>
      </c>
      <c r="L258" s="115">
        <f t="shared" si="15"/>
        <v>90.354781849281679</v>
      </c>
      <c r="M258" s="115">
        <f t="shared" si="15"/>
        <v>83.737162724722396</v>
      </c>
      <c r="N258" s="103"/>
      <c r="O258" s="103"/>
      <c r="P258" s="103"/>
      <c r="Q258" s="103"/>
    </row>
    <row r="259" spans="1:17" ht="15" customHeight="1" x14ac:dyDescent="0.2">
      <c r="A259" s="82">
        <v>242</v>
      </c>
      <c r="B259" s="103"/>
      <c r="C259" s="429" t="s">
        <v>112</v>
      </c>
      <c r="D259" s="430"/>
      <c r="E259" s="107" t="s">
        <v>260</v>
      </c>
      <c r="F259" s="117">
        <f t="shared" si="15"/>
        <v>100</v>
      </c>
      <c r="G259" s="117">
        <f t="shared" si="15"/>
        <v>102.80790834870936</v>
      </c>
      <c r="H259" s="117">
        <f t="shared" si="15"/>
        <v>106.1390472540523</v>
      </c>
      <c r="I259" s="117">
        <f t="shared" si="15"/>
        <v>108.47461042999875</v>
      </c>
      <c r="J259" s="117">
        <f t="shared" si="15"/>
        <v>105.09478866325183</v>
      </c>
      <c r="K259" s="117">
        <f t="shared" si="15"/>
        <v>108.20475347965682</v>
      </c>
      <c r="L259" s="117">
        <f t="shared" si="15"/>
        <v>107.07544565930847</v>
      </c>
      <c r="M259" s="117">
        <f t="shared" si="15"/>
        <v>109.29907460183334</v>
      </c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4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4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4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4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4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4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4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4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4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4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4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4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4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4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4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4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4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4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4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4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4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4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4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4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4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4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4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4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4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4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4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4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4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4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4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4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4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4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4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4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4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4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4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4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4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4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4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4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4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4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4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4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4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4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4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4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4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4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4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4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4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4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4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4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4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4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4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4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4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4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4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4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4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4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4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4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4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4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4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4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4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4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4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4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4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4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4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4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4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4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4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4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4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4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4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4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4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4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4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4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4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4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4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4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4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4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4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4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4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4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4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4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4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4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4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4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4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4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4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4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4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4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4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4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4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4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4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4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4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4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4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4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4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4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4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4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4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4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4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4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4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4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4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4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4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4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4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4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4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4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4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4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4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4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4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4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4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4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4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4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4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4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4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4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4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4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4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4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4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4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4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4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4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4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4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4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4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4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4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4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4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4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4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4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4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4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4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4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4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4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4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4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4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4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4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4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4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4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4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4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4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4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4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4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4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4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4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4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4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4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4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4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4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4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4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4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4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4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4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4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4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4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4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4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4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4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4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4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4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4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4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4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4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4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4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4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4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4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4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4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4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4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4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4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4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4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4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4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4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4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4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4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4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4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4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4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4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4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4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4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4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4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4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4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4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4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4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4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4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4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4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4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4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4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4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4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4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4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4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4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4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4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4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4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4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4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4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4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4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4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4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4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4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4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4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4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4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4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4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4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4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4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4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4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4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4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4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4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4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4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4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4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4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4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4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4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4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4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4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4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4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4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4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4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4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4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4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4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4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4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4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4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4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4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4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4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4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4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4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4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4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4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4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4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4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4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4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4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4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4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4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4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4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4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4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4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4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4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4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4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4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4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4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4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4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4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4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4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4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4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4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4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4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4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4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4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4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4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4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4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4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4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4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4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4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4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4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4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4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4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4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4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4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4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4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4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4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4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4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4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4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4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4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4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4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4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4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4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4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4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4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4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4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4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4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4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4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4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4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4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4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4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4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4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4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4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4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4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4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4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4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4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4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4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4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4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4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4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4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4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4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4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4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4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4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4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4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4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4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4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4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4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4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4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4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4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4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4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4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4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4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4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4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4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4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4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4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4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4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4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4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4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4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4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4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4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4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4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4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4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4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4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4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4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4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4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4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4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4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4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4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4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4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4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4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4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4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4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4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4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4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4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4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4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4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4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4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4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4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4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4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4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4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4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4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4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4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4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4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4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4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4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4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4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4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4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4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4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4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4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4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4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4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4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4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4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4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4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4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4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4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4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4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4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4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4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4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4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4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4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4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4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4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4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4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4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4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4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4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4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4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4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4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4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4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4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4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4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4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4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4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4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4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4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4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4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4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4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4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4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4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4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4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4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4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4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4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4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4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4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4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4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4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4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4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4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4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4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4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4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4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4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4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4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4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4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4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4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4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4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4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4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4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4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4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4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4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4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4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4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4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4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4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4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4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4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4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4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4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4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4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4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4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4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4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4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4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4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4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4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4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4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4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4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4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4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4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4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4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4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4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4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4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4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4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4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4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4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4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4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4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4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4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4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4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4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4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4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4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4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4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4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4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4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4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4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4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4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4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4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4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4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4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4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4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4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4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4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4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4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4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4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4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4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4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4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4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4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4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4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4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4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4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4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4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4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4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4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4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4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4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4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4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4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4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4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4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4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4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4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4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4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4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4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4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4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4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4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4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4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4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4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4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4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4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4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4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4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4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4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4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4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4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4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4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4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4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4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4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4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4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4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4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4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4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4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4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4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4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4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4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4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4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4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4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4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4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4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4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4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4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4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4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4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4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4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4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4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4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4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4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4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4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4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4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4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4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4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4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4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4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4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4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4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4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4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4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4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4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4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4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4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4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4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4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4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4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4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4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4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4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4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4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4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4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4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4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4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4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4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4"/>
      <c r="N1082" s="103"/>
      <c r="O1082" s="103"/>
      <c r="P1082" s="103"/>
      <c r="Q1082" s="103"/>
    </row>
    <row r="1083" spans="1:17" x14ac:dyDescent="0.2">
      <c r="A1083" s="104"/>
      <c r="B1083" s="103"/>
      <c r="C1083" s="103"/>
      <c r="D1083" s="103"/>
      <c r="E1083" s="103"/>
      <c r="F1083" s="103"/>
      <c r="G1083" s="103"/>
      <c r="H1083" s="103"/>
      <c r="I1083" s="103"/>
      <c r="J1083" s="103"/>
      <c r="K1083" s="103"/>
      <c r="L1083" s="103"/>
      <c r="M1083" s="104"/>
      <c r="N1083" s="103"/>
      <c r="O1083" s="103"/>
      <c r="P1083" s="103"/>
      <c r="Q1083" s="103"/>
    </row>
    <row r="1084" spans="1:17" x14ac:dyDescent="0.2">
      <c r="A1084" s="104"/>
      <c r="B1084" s="103"/>
      <c r="C1084" s="103"/>
      <c r="D1084" s="103"/>
      <c r="E1084" s="103"/>
      <c r="F1084" s="103"/>
      <c r="G1084" s="103"/>
      <c r="H1084" s="103"/>
      <c r="I1084" s="103"/>
      <c r="J1084" s="103"/>
      <c r="K1084" s="103"/>
      <c r="L1084" s="103"/>
      <c r="M1084" s="104"/>
      <c r="N1084" s="103"/>
      <c r="O1084" s="103"/>
      <c r="P1084" s="103"/>
      <c r="Q1084" s="103"/>
    </row>
    <row r="1085" spans="1:17" x14ac:dyDescent="0.2">
      <c r="A1085" s="104"/>
      <c r="B1085" s="103"/>
      <c r="C1085" s="103"/>
      <c r="D1085" s="103"/>
      <c r="E1085" s="103"/>
      <c r="F1085" s="103"/>
      <c r="G1085" s="103"/>
      <c r="H1085" s="103"/>
      <c r="I1085" s="103"/>
      <c r="J1085" s="103"/>
      <c r="K1085" s="103"/>
      <c r="L1085" s="103"/>
      <c r="M1085" s="104"/>
      <c r="N1085" s="103"/>
      <c r="O1085" s="103"/>
      <c r="P1085" s="103"/>
      <c r="Q1085" s="103"/>
    </row>
    <row r="1086" spans="1:17" x14ac:dyDescent="0.2">
      <c r="A1086" s="104"/>
      <c r="B1086" s="103"/>
      <c r="C1086" s="103"/>
      <c r="D1086" s="103"/>
      <c r="E1086" s="103"/>
      <c r="F1086" s="103"/>
      <c r="G1086" s="103"/>
      <c r="H1086" s="103"/>
      <c r="I1086" s="103"/>
      <c r="J1086" s="103"/>
      <c r="K1086" s="103"/>
      <c r="L1086" s="103"/>
      <c r="M1086" s="104"/>
      <c r="N1086" s="103"/>
      <c r="O1086" s="103"/>
      <c r="P1086" s="103"/>
      <c r="Q1086" s="103"/>
    </row>
    <row r="1087" spans="1:17" x14ac:dyDescent="0.2">
      <c r="A1087" s="104"/>
      <c r="B1087" s="103"/>
      <c r="C1087" s="103"/>
      <c r="D1087" s="103"/>
      <c r="E1087" s="103"/>
      <c r="F1087" s="103"/>
      <c r="G1087" s="103"/>
      <c r="H1087" s="103"/>
      <c r="I1087" s="103"/>
      <c r="J1087" s="103"/>
      <c r="K1087" s="103"/>
      <c r="L1087" s="103"/>
      <c r="M1087" s="104"/>
      <c r="N1087" s="103"/>
      <c r="O1087" s="103"/>
      <c r="P1087" s="103"/>
      <c r="Q1087" s="103"/>
    </row>
    <row r="1088" spans="1:17" x14ac:dyDescent="0.2">
      <c r="A1088" s="104"/>
      <c r="B1088" s="103"/>
      <c r="C1088" s="103"/>
      <c r="D1088" s="103"/>
      <c r="E1088" s="103"/>
      <c r="F1088" s="103"/>
      <c r="G1088" s="103"/>
      <c r="H1088" s="103"/>
      <c r="I1088" s="103"/>
      <c r="J1088" s="103"/>
      <c r="K1088" s="103"/>
      <c r="L1088" s="103"/>
      <c r="M1088" s="104"/>
      <c r="N1088" s="103"/>
      <c r="O1088" s="103"/>
      <c r="P1088" s="103"/>
      <c r="Q1088" s="103"/>
    </row>
    <row r="1089" spans="1:17" x14ac:dyDescent="0.2">
      <c r="A1089" s="104"/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4"/>
      <c r="N1089" s="103"/>
      <c r="O1089" s="103"/>
      <c r="P1089" s="103"/>
      <c r="Q1089" s="103"/>
    </row>
    <row r="1090" spans="1:17" x14ac:dyDescent="0.2">
      <c r="A1090" s="104"/>
      <c r="B1090" s="103"/>
      <c r="C1090" s="103"/>
      <c r="D1090" s="103"/>
      <c r="E1090" s="103"/>
      <c r="F1090" s="103"/>
      <c r="G1090" s="103"/>
      <c r="H1090" s="103"/>
      <c r="I1090" s="103"/>
      <c r="J1090" s="103"/>
      <c r="K1090" s="103"/>
      <c r="L1090" s="103"/>
      <c r="M1090" s="104"/>
      <c r="N1090" s="103"/>
      <c r="O1090" s="103"/>
      <c r="P1090" s="103"/>
      <c r="Q1090" s="103"/>
    </row>
  </sheetData>
  <mergeCells count="23">
    <mergeCell ref="C213:D213"/>
    <mergeCell ref="C235:D235"/>
    <mergeCell ref="C236:D236"/>
    <mergeCell ref="C258:D258"/>
    <mergeCell ref="C259:D259"/>
    <mergeCell ref="C212:D212"/>
    <mergeCell ref="C75:D75"/>
    <mergeCell ref="C97:D97"/>
    <mergeCell ref="C98:D98"/>
    <mergeCell ref="C120:D120"/>
    <mergeCell ref="C121:D121"/>
    <mergeCell ref="C143:D143"/>
    <mergeCell ref="C144:D144"/>
    <mergeCell ref="C166:D166"/>
    <mergeCell ref="C167:D167"/>
    <mergeCell ref="C189:D189"/>
    <mergeCell ref="C190:D190"/>
    <mergeCell ref="C74:D74"/>
    <mergeCell ref="B6:C6"/>
    <mergeCell ref="C28:D28"/>
    <mergeCell ref="C29:D29"/>
    <mergeCell ref="C51:D51"/>
    <mergeCell ref="C52:D52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9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19.85546875" style="135" customWidth="1"/>
    <col min="4" max="4" width="10.140625" style="45" customWidth="1"/>
    <col min="5" max="5" width="8.7109375" style="45" customWidth="1"/>
    <col min="6" max="11" width="9.7109375" style="45" customWidth="1"/>
    <col min="12" max="12" width="9.7109375" style="51" customWidth="1"/>
    <col min="13" max="16384" width="11.42578125" style="45"/>
  </cols>
  <sheetData>
    <row r="1" spans="1:17" ht="15" x14ac:dyDescent="0.2">
      <c r="A1" s="36" t="s">
        <v>103</v>
      </c>
      <c r="B1" s="36" t="s">
        <v>104</v>
      </c>
      <c r="D1" s="95"/>
      <c r="I1" s="37"/>
    </row>
    <row r="2" spans="1:17" ht="15" x14ac:dyDescent="0.2">
      <c r="A2" s="39" t="s">
        <v>265</v>
      </c>
      <c r="B2" s="39" t="s">
        <v>33</v>
      </c>
      <c r="D2" s="95"/>
      <c r="I2" s="37"/>
    </row>
    <row r="3" spans="1:17" s="97" customFormat="1" ht="15" x14ac:dyDescent="0.25">
      <c r="A3" s="96" t="s">
        <v>66</v>
      </c>
      <c r="B3" s="77" t="s">
        <v>67</v>
      </c>
      <c r="C3" s="136"/>
      <c r="I3" s="41"/>
      <c r="L3" s="98"/>
    </row>
    <row r="4" spans="1:17" s="122" customFormat="1" ht="15" customHeight="1" x14ac:dyDescent="0.2">
      <c r="A4" s="63" t="s">
        <v>528</v>
      </c>
      <c r="B4" s="63" t="s">
        <v>356</v>
      </c>
      <c r="C4" s="43"/>
      <c r="D4" s="137"/>
      <c r="E4" s="138"/>
      <c r="F4" s="138"/>
      <c r="G4" s="138"/>
    </row>
    <row r="5" spans="1:17" ht="15.75" customHeight="1" x14ac:dyDescent="0.35">
      <c r="B5" s="44"/>
      <c r="I5" s="37"/>
    </row>
    <row r="6" spans="1:17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>
        <v>2008</v>
      </c>
      <c r="F6" s="100">
        <v>2009</v>
      </c>
      <c r="G6" s="100">
        <v>2010</v>
      </c>
      <c r="H6" s="100">
        <v>2011</v>
      </c>
      <c r="I6" s="100">
        <v>2012</v>
      </c>
      <c r="J6" s="100">
        <v>2013</v>
      </c>
      <c r="K6" s="101">
        <v>2014</v>
      </c>
      <c r="L6" s="101">
        <v>2015</v>
      </c>
      <c r="M6" s="149"/>
      <c r="N6" s="149"/>
      <c r="O6" s="149"/>
      <c r="P6" s="149"/>
      <c r="Q6" s="149"/>
    </row>
    <row r="7" spans="1:17" ht="24.95" customHeight="1" x14ac:dyDescent="0.2">
      <c r="A7" s="50"/>
      <c r="B7" s="51"/>
      <c r="C7" s="139"/>
      <c r="D7" s="52"/>
      <c r="E7" s="68" t="s">
        <v>357</v>
      </c>
      <c r="F7" s="52"/>
      <c r="G7" s="52"/>
      <c r="H7" s="52"/>
      <c r="I7" s="52"/>
      <c r="J7" s="52"/>
      <c r="K7" s="52"/>
      <c r="L7" s="52"/>
      <c r="M7" s="103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40" t="s">
        <v>130</v>
      </c>
      <c r="D8" s="106" t="s">
        <v>110</v>
      </c>
      <c r="E8" s="59">
        <v>212.72035662561501</v>
      </c>
      <c r="F8" s="59">
        <v>219.84071488337401</v>
      </c>
      <c r="G8" s="59">
        <v>227.58905113724899</v>
      </c>
      <c r="H8" s="59">
        <v>227.30073613102002</v>
      </c>
      <c r="I8" s="59">
        <v>233.56322420519598</v>
      </c>
      <c r="J8" s="59">
        <v>231.54904086253899</v>
      </c>
      <c r="K8" s="59">
        <v>232.29548719011001</v>
      </c>
      <c r="L8" s="59">
        <v>232.090967611861</v>
      </c>
      <c r="M8" s="103"/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40" t="s">
        <v>127</v>
      </c>
      <c r="D9" s="106" t="s">
        <v>110</v>
      </c>
      <c r="E9" s="59">
        <v>115.12713075741399</v>
      </c>
      <c r="F9" s="59">
        <v>118.39808031156501</v>
      </c>
      <c r="G9" s="59">
        <v>121.570006501168</v>
      </c>
      <c r="H9" s="59">
        <v>135.59647172724399</v>
      </c>
      <c r="I9" s="59">
        <v>177.290738503809</v>
      </c>
      <c r="J9" s="59">
        <v>194.09620669694201</v>
      </c>
      <c r="K9" s="59">
        <v>194.45361413052899</v>
      </c>
      <c r="L9" s="59">
        <v>195.68817810213901</v>
      </c>
      <c r="M9" s="103"/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40" t="s">
        <v>126</v>
      </c>
      <c r="D10" s="106" t="s">
        <v>110</v>
      </c>
      <c r="E10" s="59">
        <v>104.30385279641099</v>
      </c>
      <c r="F10" s="59">
        <v>98.375342600159996</v>
      </c>
      <c r="G10" s="59">
        <v>113.409004750967</v>
      </c>
      <c r="H10" s="59">
        <v>122.219957323939</v>
      </c>
      <c r="I10" s="59">
        <v>140.172797573107</v>
      </c>
      <c r="J10" s="59">
        <v>147.16036463997099</v>
      </c>
      <c r="K10" s="59">
        <v>151.57418472723401</v>
      </c>
      <c r="L10" s="59">
        <v>156.05944958037799</v>
      </c>
      <c r="M10" s="103"/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40" t="s">
        <v>134</v>
      </c>
      <c r="D11" s="106" t="s">
        <v>110</v>
      </c>
      <c r="E11" s="59">
        <v>114.871473295212</v>
      </c>
      <c r="F11" s="59">
        <v>117.460245331948</v>
      </c>
      <c r="G11" s="59">
        <v>142.65402290305201</v>
      </c>
      <c r="H11" s="59">
        <v>165.71802907624402</v>
      </c>
      <c r="I11" s="59">
        <v>131.26650792102001</v>
      </c>
      <c r="J11" s="59">
        <v>142.72946465556501</v>
      </c>
      <c r="K11" s="59">
        <v>147.94145960057702</v>
      </c>
      <c r="L11" s="59">
        <v>142.49023284881699</v>
      </c>
      <c r="M11" s="103"/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40" t="s">
        <v>137</v>
      </c>
      <c r="D12" s="106" t="s">
        <v>110</v>
      </c>
      <c r="E12" s="59">
        <v>92.827981623228411</v>
      </c>
      <c r="F12" s="59">
        <v>88.645344702225998</v>
      </c>
      <c r="G12" s="59">
        <v>90.779045979972793</v>
      </c>
      <c r="H12" s="59">
        <v>99.1261105568543</v>
      </c>
      <c r="I12" s="59">
        <v>110.566542012971</v>
      </c>
      <c r="J12" s="59">
        <v>109.259591590398</v>
      </c>
      <c r="K12" s="59">
        <v>113.527868706861</v>
      </c>
      <c r="L12" s="59">
        <v>119.91316757457599</v>
      </c>
      <c r="M12" s="103"/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40" t="s">
        <v>139</v>
      </c>
      <c r="D13" s="106" t="s">
        <v>110</v>
      </c>
      <c r="E13" s="59">
        <v>76.076138013907396</v>
      </c>
      <c r="F13" s="59">
        <v>107.82287538239899</v>
      </c>
      <c r="G13" s="59">
        <v>100.17569522941001</v>
      </c>
      <c r="H13" s="59">
        <v>101.650852850717</v>
      </c>
      <c r="I13" s="59">
        <v>66.414884640250605</v>
      </c>
      <c r="J13" s="59">
        <v>74.828262412613512</v>
      </c>
      <c r="K13" s="59">
        <v>72.037679882196301</v>
      </c>
      <c r="L13" s="59">
        <v>70.928278191879201</v>
      </c>
      <c r="M13" s="103"/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40" t="s">
        <v>151</v>
      </c>
      <c r="D14" s="106" t="s">
        <v>110</v>
      </c>
      <c r="E14" s="59">
        <v>25.124632920708098</v>
      </c>
      <c r="F14" s="59">
        <v>27.367039929047401</v>
      </c>
      <c r="G14" s="59">
        <v>42.572029651198001</v>
      </c>
      <c r="H14" s="59">
        <v>48.015850814170804</v>
      </c>
      <c r="I14" s="59">
        <v>61.919780392761297</v>
      </c>
      <c r="J14" s="59">
        <v>59.720418338404698</v>
      </c>
      <c r="K14" s="59">
        <v>67.447093568489805</v>
      </c>
      <c r="L14" s="59">
        <v>70.684444674738799</v>
      </c>
      <c r="M14" s="103"/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40" t="s">
        <v>125</v>
      </c>
      <c r="D15" s="106" t="s">
        <v>110</v>
      </c>
      <c r="E15" s="59">
        <v>59.2788271875961</v>
      </c>
      <c r="F15" s="59">
        <v>70.823066185084897</v>
      </c>
      <c r="G15" s="59">
        <v>71.272923192996899</v>
      </c>
      <c r="H15" s="59">
        <v>66.766289843530387</v>
      </c>
      <c r="I15" s="59">
        <v>62.096135929240802</v>
      </c>
      <c r="J15" s="59">
        <v>63.7716251214393</v>
      </c>
      <c r="K15" s="59">
        <v>64.931355738776006</v>
      </c>
      <c r="L15" s="59">
        <v>61.580015338318198</v>
      </c>
      <c r="M15" s="103"/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40" t="s">
        <v>124</v>
      </c>
      <c r="D16" s="106" t="s">
        <v>110</v>
      </c>
      <c r="E16" s="59">
        <v>37.664703202973399</v>
      </c>
      <c r="F16" s="59">
        <v>39.139289587304901</v>
      </c>
      <c r="G16" s="59">
        <v>51.205359274980196</v>
      </c>
      <c r="H16" s="59">
        <v>51.0149853175364</v>
      </c>
      <c r="I16" s="59">
        <v>47.153235947494899</v>
      </c>
      <c r="J16" s="59">
        <v>45.339661331608795</v>
      </c>
      <c r="K16" s="59">
        <v>48.115062862700498</v>
      </c>
      <c r="L16" s="59">
        <v>59.059377090132301</v>
      </c>
      <c r="M16" s="103"/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40" t="s">
        <v>131</v>
      </c>
      <c r="D17" s="106" t="s">
        <v>110</v>
      </c>
      <c r="E17" s="59">
        <v>24.413946533673702</v>
      </c>
      <c r="F17" s="59">
        <v>27.643852373360602</v>
      </c>
      <c r="G17" s="59">
        <v>23.0270840030675</v>
      </c>
      <c r="H17" s="59">
        <v>22.726325891632701</v>
      </c>
      <c r="I17" s="59">
        <v>32.270833083498502</v>
      </c>
      <c r="J17" s="59">
        <v>38.147121059343299</v>
      </c>
      <c r="K17" s="59">
        <v>38.4129949642696</v>
      </c>
      <c r="L17" s="59">
        <v>50.885400131810698</v>
      </c>
      <c r="M17" s="103"/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40" t="s">
        <v>145</v>
      </c>
      <c r="D18" s="106" t="s">
        <v>110</v>
      </c>
      <c r="E18" s="59">
        <v>37.191874155152206</v>
      </c>
      <c r="F18" s="59">
        <v>37.929585300839598</v>
      </c>
      <c r="G18" s="59">
        <v>51.093835879271396</v>
      </c>
      <c r="H18" s="59">
        <v>52.772094778366196</v>
      </c>
      <c r="I18" s="59">
        <v>54.505905049874798</v>
      </c>
      <c r="J18" s="59">
        <v>57.712694239677802</v>
      </c>
      <c r="K18" s="59">
        <v>53.103104358775099</v>
      </c>
      <c r="L18" s="59">
        <v>50.210790434632798</v>
      </c>
      <c r="M18" s="103"/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40" t="s">
        <v>135</v>
      </c>
      <c r="D19" s="106" t="s">
        <v>110</v>
      </c>
      <c r="E19" s="59">
        <v>61.366165969787204</v>
      </c>
      <c r="F19" s="59">
        <v>63.052963596790299</v>
      </c>
      <c r="G19" s="59">
        <v>57.100835520616599</v>
      </c>
      <c r="H19" s="59">
        <v>65.681809749798802</v>
      </c>
      <c r="I19" s="59">
        <v>40.340284489192598</v>
      </c>
      <c r="J19" s="59">
        <v>45.877947454434</v>
      </c>
      <c r="K19" s="59">
        <v>43.7113696854598</v>
      </c>
      <c r="L19" s="59">
        <v>42.871224288058002</v>
      </c>
      <c r="M19" s="103"/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40" t="s">
        <v>141</v>
      </c>
      <c r="D20" s="106" t="s">
        <v>110</v>
      </c>
      <c r="E20" s="59">
        <v>17.450518148276597</v>
      </c>
      <c r="F20" s="59">
        <v>25.331542872417</v>
      </c>
      <c r="G20" s="59">
        <v>28.869478694162002</v>
      </c>
      <c r="H20" s="59">
        <v>32.602973757091299</v>
      </c>
      <c r="I20" s="59">
        <v>36.781450137297604</v>
      </c>
      <c r="J20" s="59">
        <v>37.489561477133194</v>
      </c>
      <c r="K20" s="59">
        <v>38.358503703773906</v>
      </c>
      <c r="L20" s="59">
        <v>42.352113545650198</v>
      </c>
      <c r="M20" s="103"/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40" t="s">
        <v>374</v>
      </c>
      <c r="D21" s="106" t="s">
        <v>110</v>
      </c>
      <c r="E21" s="59">
        <v>26.2093474071517</v>
      </c>
      <c r="F21" s="59">
        <v>25.400487893024202</v>
      </c>
      <c r="G21" s="59">
        <v>25.718329587397797</v>
      </c>
      <c r="H21" s="59">
        <v>27.602102621981601</v>
      </c>
      <c r="I21" s="59">
        <v>40.728659066652497</v>
      </c>
      <c r="J21" s="59">
        <v>44.677620067283002</v>
      </c>
      <c r="K21" s="59">
        <v>43.159328301140903</v>
      </c>
      <c r="L21" s="59">
        <v>42.213059721427996</v>
      </c>
      <c r="M21" s="103"/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40" t="s">
        <v>133</v>
      </c>
      <c r="D22" s="106" t="s">
        <v>110</v>
      </c>
      <c r="E22" s="59">
        <v>26.6838264071732</v>
      </c>
      <c r="F22" s="59">
        <v>23.6289437194656</v>
      </c>
      <c r="G22" s="59">
        <v>26.633245746125901</v>
      </c>
      <c r="H22" s="59">
        <v>29.508322634667799</v>
      </c>
      <c r="I22" s="59">
        <v>29.922997009463298</v>
      </c>
      <c r="J22" s="59">
        <v>33.338832419733194</v>
      </c>
      <c r="K22" s="59">
        <v>34.272021964497796</v>
      </c>
      <c r="L22" s="59">
        <v>35.5932373402213</v>
      </c>
      <c r="M22" s="103"/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40" t="s">
        <v>375</v>
      </c>
      <c r="D23" s="106" t="s">
        <v>110</v>
      </c>
      <c r="E23" s="59">
        <v>42.540250530715603</v>
      </c>
      <c r="F23" s="59">
        <v>36.933109565946097</v>
      </c>
      <c r="G23" s="59">
        <v>39.489237580070203</v>
      </c>
      <c r="H23" s="59">
        <v>38.760183484073195</v>
      </c>
      <c r="I23" s="59">
        <v>32.855760337301099</v>
      </c>
      <c r="J23" s="59">
        <v>35.729687837238799</v>
      </c>
      <c r="K23" s="59">
        <v>32.590864696729099</v>
      </c>
      <c r="L23" s="59">
        <v>33.906335977666501</v>
      </c>
      <c r="M23" s="103"/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40" t="s">
        <v>467</v>
      </c>
      <c r="D24" s="106" t="s">
        <v>110</v>
      </c>
      <c r="E24" s="59">
        <v>10.242494531366098</v>
      </c>
      <c r="F24" s="59">
        <v>9.8630227984052397</v>
      </c>
      <c r="G24" s="59">
        <v>21.767926062424603</v>
      </c>
      <c r="H24" s="59">
        <v>22.448160489667799</v>
      </c>
      <c r="I24" s="59">
        <v>23.141739858240701</v>
      </c>
      <c r="J24" s="59">
        <v>23.903828979421501</v>
      </c>
      <c r="K24" s="59">
        <v>22.525238873496402</v>
      </c>
      <c r="L24" s="59">
        <v>21.8589718787787</v>
      </c>
      <c r="M24" s="103"/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40" t="s">
        <v>479</v>
      </c>
      <c r="D25" s="106" t="s">
        <v>110</v>
      </c>
      <c r="E25" s="59">
        <v>16.768989017363701</v>
      </c>
      <c r="F25" s="59">
        <v>16.080017384402598</v>
      </c>
      <c r="G25" s="59">
        <v>16.9646359193294</v>
      </c>
      <c r="H25" s="59">
        <v>18.295268949210001</v>
      </c>
      <c r="I25" s="59">
        <v>14.115589137893298</v>
      </c>
      <c r="J25" s="59">
        <v>15.128840260576901</v>
      </c>
      <c r="K25" s="59">
        <v>15.4089597747351</v>
      </c>
      <c r="L25" s="59">
        <v>18.426315904808501</v>
      </c>
      <c r="M25" s="103"/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40" t="s">
        <v>364</v>
      </c>
      <c r="D26" s="106" t="s">
        <v>110</v>
      </c>
      <c r="E26" s="59">
        <v>7.2599909279451804</v>
      </c>
      <c r="F26" s="59">
        <v>6.54156944666732</v>
      </c>
      <c r="G26" s="59">
        <v>18.444200399338502</v>
      </c>
      <c r="H26" s="59">
        <v>18.684734614989498</v>
      </c>
      <c r="I26" s="59">
        <v>13.9334635745452</v>
      </c>
      <c r="J26" s="59">
        <v>15.358235257343299</v>
      </c>
      <c r="K26" s="59">
        <v>16.218047743802899</v>
      </c>
      <c r="L26" s="59">
        <v>15.907337905414401</v>
      </c>
      <c r="M26" s="103"/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40" t="s">
        <v>138</v>
      </c>
      <c r="D27" s="106" t="s">
        <v>110</v>
      </c>
      <c r="E27" s="59">
        <v>16.930148818832802</v>
      </c>
      <c r="F27" s="59">
        <v>16.989304434936702</v>
      </c>
      <c r="G27" s="59">
        <v>13.4146538835626</v>
      </c>
      <c r="H27" s="59">
        <v>13.184724799089199</v>
      </c>
      <c r="I27" s="59">
        <v>13.951499787643</v>
      </c>
      <c r="J27" s="59">
        <v>15.294684673166499</v>
      </c>
      <c r="K27" s="59">
        <v>17.077018932563298</v>
      </c>
      <c r="L27" s="59">
        <v>15.363998448298601</v>
      </c>
      <c r="M27" s="103"/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140" t="s">
        <v>143</v>
      </c>
      <c r="D28" s="106" t="s">
        <v>110</v>
      </c>
      <c r="E28" s="59">
        <v>258.77415364207201</v>
      </c>
      <c r="F28" s="59">
        <v>245.93280602088501</v>
      </c>
      <c r="G28" s="59">
        <v>211.05644210306298</v>
      </c>
      <c r="H28" s="59">
        <v>203.36017976391699</v>
      </c>
      <c r="I28" s="59">
        <v>198.360454542029</v>
      </c>
      <c r="J28" s="59">
        <v>221.50406484352899</v>
      </c>
      <c r="K28" s="59">
        <v>224.04985732290601</v>
      </c>
      <c r="L28" s="59">
        <v>222.24095423123501</v>
      </c>
      <c r="M28" s="103"/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141" t="s">
        <v>112</v>
      </c>
      <c r="D29" s="107" t="s">
        <v>110</v>
      </c>
      <c r="E29" s="61">
        <v>1383.8268025125801</v>
      </c>
      <c r="F29" s="61">
        <v>1423.1992043202501</v>
      </c>
      <c r="G29" s="61">
        <v>1494.8070439994201</v>
      </c>
      <c r="H29" s="61">
        <v>1563.0361651757398</v>
      </c>
      <c r="I29" s="61">
        <v>1561.35248319948</v>
      </c>
      <c r="J29" s="61">
        <v>1652.61775421836</v>
      </c>
      <c r="K29" s="61">
        <v>1671.21111672962</v>
      </c>
      <c r="L29" s="61">
        <v>1700.3238508208401</v>
      </c>
      <c r="M29" s="103"/>
      <c r="N29" s="103"/>
      <c r="O29" s="103"/>
      <c r="P29" s="103"/>
      <c r="Q29" s="103"/>
    </row>
    <row r="30" spans="1:17" s="51" customFormat="1" ht="30" customHeight="1" x14ac:dyDescent="0.2">
      <c r="A30" s="50"/>
      <c r="C30" s="139"/>
      <c r="D30" s="52"/>
      <c r="E30" s="68" t="s">
        <v>362</v>
      </c>
      <c r="F30" s="52"/>
      <c r="G30" s="52"/>
      <c r="H30" s="52"/>
      <c r="I30" s="52"/>
      <c r="J30" s="52"/>
      <c r="K30" s="52"/>
      <c r="L30" s="52"/>
      <c r="M30" s="104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40" t="s">
        <v>130</v>
      </c>
      <c r="D31" s="106" t="s">
        <v>190</v>
      </c>
      <c r="E31" s="108">
        <f t="shared" ref="E31:L46" si="0">E8/E$29*100</f>
        <v>15.37189164419882</v>
      </c>
      <c r="F31" s="108">
        <f t="shared" si="0"/>
        <v>15.446939136561319</v>
      </c>
      <c r="G31" s="108">
        <f t="shared" si="0"/>
        <v>15.225312996139269</v>
      </c>
      <c r="H31" s="108">
        <f t="shared" si="0"/>
        <v>14.542256999246304</v>
      </c>
      <c r="I31" s="108">
        <f t="shared" si="0"/>
        <v>14.959032423388773</v>
      </c>
      <c r="J31" s="108">
        <f t="shared" si="0"/>
        <v>14.011046430519253</v>
      </c>
      <c r="K31" s="108">
        <f t="shared" si="0"/>
        <v>13.899828984185266</v>
      </c>
      <c r="L31" s="108">
        <f t="shared" si="0"/>
        <v>13.649809564208482</v>
      </c>
      <c r="M31" s="103"/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40" t="s">
        <v>127</v>
      </c>
      <c r="D32" s="106" t="s">
        <v>190</v>
      </c>
      <c r="E32" s="108">
        <f t="shared" si="0"/>
        <v>8.3194754248422207</v>
      </c>
      <c r="F32" s="108">
        <f t="shared" si="0"/>
        <v>8.3191502603540606</v>
      </c>
      <c r="G32" s="108">
        <f t="shared" si="0"/>
        <v>8.1328226936837442</v>
      </c>
      <c r="H32" s="108">
        <f t="shared" si="0"/>
        <v>8.675197333773669</v>
      </c>
      <c r="I32" s="108">
        <f t="shared" si="0"/>
        <v>11.354946459015441</v>
      </c>
      <c r="J32" s="108">
        <f t="shared" si="0"/>
        <v>11.744773175860249</v>
      </c>
      <c r="K32" s="108">
        <f t="shared" si="0"/>
        <v>11.635490703954492</v>
      </c>
      <c r="L32" s="108">
        <f t="shared" si="0"/>
        <v>11.5088768535282</v>
      </c>
      <c r="M32" s="103"/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40" t="s">
        <v>126</v>
      </c>
      <c r="D33" s="106" t="s">
        <v>190</v>
      </c>
      <c r="E33" s="108">
        <f t="shared" si="0"/>
        <v>7.5373487930013399</v>
      </c>
      <c r="F33" s="108">
        <f t="shared" si="0"/>
        <v>6.9122679595050878</v>
      </c>
      <c r="G33" s="108">
        <f t="shared" si="0"/>
        <v>7.586865823667539</v>
      </c>
      <c r="H33" s="108">
        <f t="shared" si="0"/>
        <v>7.8193940771803705</v>
      </c>
      <c r="I33" s="108">
        <f t="shared" si="0"/>
        <v>8.9776523290800299</v>
      </c>
      <c r="J33" s="108">
        <f t="shared" si="0"/>
        <v>8.904682541642762</v>
      </c>
      <c r="K33" s="108">
        <f t="shared" si="0"/>
        <v>9.0697209472761493</v>
      </c>
      <c r="L33" s="108">
        <f t="shared" si="0"/>
        <v>9.1782191671921485</v>
      </c>
      <c r="M33" s="103"/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40" t="s">
        <v>134</v>
      </c>
      <c r="D34" s="106" t="s">
        <v>190</v>
      </c>
      <c r="E34" s="108">
        <f t="shared" si="0"/>
        <v>8.3010007528863223</v>
      </c>
      <c r="F34" s="108">
        <f t="shared" si="0"/>
        <v>8.2532540051587144</v>
      </c>
      <c r="G34" s="108">
        <f t="shared" si="0"/>
        <v>9.5433068418901126</v>
      </c>
      <c r="H34" s="108">
        <f t="shared" si="0"/>
        <v>10.602315721697426</v>
      </c>
      <c r="I34" s="108">
        <f t="shared" si="0"/>
        <v>8.4072308676918581</v>
      </c>
      <c r="J34" s="108">
        <f t="shared" si="0"/>
        <v>8.6365685162974586</v>
      </c>
      <c r="K34" s="108">
        <f t="shared" si="0"/>
        <v>8.8523501381490632</v>
      </c>
      <c r="L34" s="108">
        <f t="shared" si="0"/>
        <v>8.3801819741591643</v>
      </c>
      <c r="M34" s="103"/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40" t="s">
        <v>137</v>
      </c>
      <c r="D35" s="106" t="s">
        <v>190</v>
      </c>
      <c r="E35" s="108">
        <f t="shared" si="0"/>
        <v>6.7080635708661616</v>
      </c>
      <c r="F35" s="108">
        <f t="shared" si="0"/>
        <v>6.2285971235182691</v>
      </c>
      <c r="G35" s="108">
        <f t="shared" si="0"/>
        <v>6.0729608108541946</v>
      </c>
      <c r="H35" s="108">
        <f t="shared" si="0"/>
        <v>6.341894881601096</v>
      </c>
      <c r="I35" s="108">
        <f t="shared" si="0"/>
        <v>7.0814593887474482</v>
      </c>
      <c r="J35" s="108">
        <f t="shared" si="0"/>
        <v>6.6113044780929764</v>
      </c>
      <c r="K35" s="108">
        <f t="shared" si="0"/>
        <v>6.7931494453568986</v>
      </c>
      <c r="L35" s="108">
        <f t="shared" si="0"/>
        <v>7.0523722593603146</v>
      </c>
      <c r="M35" s="103"/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40" t="s">
        <v>139</v>
      </c>
      <c r="D36" s="106" t="s">
        <v>190</v>
      </c>
      <c r="E36" s="108">
        <f t="shared" si="0"/>
        <v>5.4975187556548146</v>
      </c>
      <c r="F36" s="108">
        <f t="shared" si="0"/>
        <v>7.5760916008871328</v>
      </c>
      <c r="G36" s="108">
        <f t="shared" si="0"/>
        <v>6.7015803565780407</v>
      </c>
      <c r="H36" s="108">
        <f t="shared" si="0"/>
        <v>6.5034229607405081</v>
      </c>
      <c r="I36" s="108">
        <f t="shared" si="0"/>
        <v>4.253676562780691</v>
      </c>
      <c r="J36" s="108">
        <f t="shared" si="0"/>
        <v>4.5278626725152842</v>
      </c>
      <c r="K36" s="108">
        <f t="shared" si="0"/>
        <v>4.3105074613892151</v>
      </c>
      <c r="L36" s="108">
        <f t="shared" si="0"/>
        <v>4.1714569937743455</v>
      </c>
      <c r="M36" s="103"/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40" t="s">
        <v>151</v>
      </c>
      <c r="D37" s="106" t="s">
        <v>190</v>
      </c>
      <c r="E37" s="108">
        <f t="shared" si="0"/>
        <v>1.8155908582699745</v>
      </c>
      <c r="F37" s="108">
        <f t="shared" si="0"/>
        <v>1.9229240605230999</v>
      </c>
      <c r="G37" s="108">
        <f t="shared" si="0"/>
        <v>2.8479949851784694</v>
      </c>
      <c r="H37" s="108">
        <f t="shared" si="0"/>
        <v>3.0719603220935165</v>
      </c>
      <c r="I37" s="108">
        <f t="shared" si="0"/>
        <v>3.9657784554757942</v>
      </c>
      <c r="J37" s="108">
        <f t="shared" si="0"/>
        <v>3.6136861162217584</v>
      </c>
      <c r="K37" s="108">
        <f t="shared" si="0"/>
        <v>4.0358212611986746</v>
      </c>
      <c r="L37" s="108">
        <f t="shared" si="0"/>
        <v>4.1571165775634755</v>
      </c>
      <c r="M37" s="103"/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40" t="s">
        <v>125</v>
      </c>
      <c r="D38" s="106" t="s">
        <v>190</v>
      </c>
      <c r="E38" s="108">
        <f t="shared" si="0"/>
        <v>4.2836883257330323</v>
      </c>
      <c r="F38" s="108">
        <f t="shared" si="0"/>
        <v>4.9763283994324237</v>
      </c>
      <c r="G38" s="108">
        <f t="shared" si="0"/>
        <v>4.7680350102112943</v>
      </c>
      <c r="H38" s="108">
        <f t="shared" si="0"/>
        <v>4.2715767767295088</v>
      </c>
      <c r="I38" s="108">
        <f t="shared" si="0"/>
        <v>3.9770735050163131</v>
      </c>
      <c r="J38" s="108">
        <f t="shared" si="0"/>
        <v>3.8588248830475269</v>
      </c>
      <c r="K38" s="108">
        <f t="shared" si="0"/>
        <v>3.8852874474554517</v>
      </c>
      <c r="L38" s="108">
        <f t="shared" si="0"/>
        <v>3.6216639147060206</v>
      </c>
      <c r="M38" s="103"/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40" t="s">
        <v>124</v>
      </c>
      <c r="D39" s="106" t="s">
        <v>190</v>
      </c>
      <c r="E39" s="108">
        <f t="shared" si="0"/>
        <v>2.7217787034176917</v>
      </c>
      <c r="F39" s="108">
        <f t="shared" si="0"/>
        <v>2.7500921493276582</v>
      </c>
      <c r="G39" s="108">
        <f t="shared" si="0"/>
        <v>3.4255497711582943</v>
      </c>
      <c r="H39" s="108">
        <f t="shared" si="0"/>
        <v>3.2638390879331021</v>
      </c>
      <c r="I39" s="108">
        <f t="shared" si="0"/>
        <v>3.0200250395009975</v>
      </c>
      <c r="J39" s="108">
        <f t="shared" si="0"/>
        <v>2.7435056422380706</v>
      </c>
      <c r="K39" s="108">
        <f t="shared" si="0"/>
        <v>2.8790535427299266</v>
      </c>
      <c r="L39" s="108">
        <f t="shared" si="0"/>
        <v>3.4734193172448342</v>
      </c>
      <c r="M39" s="103"/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40" t="s">
        <v>131</v>
      </c>
      <c r="D40" s="106" t="s">
        <v>190</v>
      </c>
      <c r="E40" s="108">
        <f t="shared" si="0"/>
        <v>1.76423425889323</v>
      </c>
      <c r="F40" s="108">
        <f t="shared" si="0"/>
        <v>1.9423740745108049</v>
      </c>
      <c r="G40" s="108">
        <f t="shared" si="0"/>
        <v>1.5404720024236409</v>
      </c>
      <c r="H40" s="108">
        <f t="shared" si="0"/>
        <v>1.4539859280272935</v>
      </c>
      <c r="I40" s="108">
        <f t="shared" si="0"/>
        <v>2.0668512351144441</v>
      </c>
      <c r="J40" s="108">
        <f t="shared" si="0"/>
        <v>2.3082845964816454</v>
      </c>
      <c r="K40" s="108">
        <f t="shared" si="0"/>
        <v>2.2985124129283974</v>
      </c>
      <c r="L40" s="108">
        <f t="shared" si="0"/>
        <v>2.9926887226363088</v>
      </c>
      <c r="M40" s="103"/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40" t="s">
        <v>145</v>
      </c>
      <c r="D41" s="106" t="s">
        <v>190</v>
      </c>
      <c r="E41" s="108">
        <f t="shared" si="0"/>
        <v>2.6876104789720681</v>
      </c>
      <c r="F41" s="108">
        <f t="shared" si="0"/>
        <v>2.6650932059054631</v>
      </c>
      <c r="G41" s="108">
        <f t="shared" si="0"/>
        <v>3.4180890493108498</v>
      </c>
      <c r="H41" s="108">
        <f t="shared" si="0"/>
        <v>3.3762555182101481</v>
      </c>
      <c r="I41" s="108">
        <f t="shared" si="0"/>
        <v>3.4909417083183429</v>
      </c>
      <c r="J41" s="108">
        <f t="shared" si="0"/>
        <v>3.4921986098941691</v>
      </c>
      <c r="K41" s="108">
        <f t="shared" si="0"/>
        <v>3.1775222069305129</v>
      </c>
      <c r="L41" s="108">
        <f t="shared" si="0"/>
        <v>2.9530133574491284</v>
      </c>
      <c r="M41" s="103"/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40" t="s">
        <v>135</v>
      </c>
      <c r="D42" s="106" t="s">
        <v>190</v>
      </c>
      <c r="E42" s="108">
        <f t="shared" si="0"/>
        <v>4.4345264781955498</v>
      </c>
      <c r="F42" s="108">
        <f t="shared" si="0"/>
        <v>4.4303681034522304</v>
      </c>
      <c r="G42" s="108">
        <f t="shared" si="0"/>
        <v>3.8199469122008467</v>
      </c>
      <c r="H42" s="108">
        <f t="shared" si="0"/>
        <v>4.2021938591813628</v>
      </c>
      <c r="I42" s="108">
        <f t="shared" si="0"/>
        <v>2.5836756865130419</v>
      </c>
      <c r="J42" s="108">
        <f t="shared" si="0"/>
        <v>2.776077368001709</v>
      </c>
      <c r="K42" s="108">
        <f t="shared" si="0"/>
        <v>2.6155504381156969</v>
      </c>
      <c r="L42" s="108">
        <f t="shared" si="0"/>
        <v>2.5213564032146989</v>
      </c>
      <c r="M42" s="103"/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40" t="s">
        <v>141</v>
      </c>
      <c r="D43" s="106" t="s">
        <v>190</v>
      </c>
      <c r="E43" s="108">
        <f t="shared" si="0"/>
        <v>1.2610333978639612</v>
      </c>
      <c r="F43" s="108">
        <f t="shared" si="0"/>
        <v>1.7799014217771347</v>
      </c>
      <c r="G43" s="108">
        <f t="shared" si="0"/>
        <v>1.9313180794840568</v>
      </c>
      <c r="H43" s="108">
        <f t="shared" si="0"/>
        <v>2.0858745615412926</v>
      </c>
      <c r="I43" s="108">
        <f t="shared" si="0"/>
        <v>2.35574289169644</v>
      </c>
      <c r="J43" s="108">
        <f t="shared" si="0"/>
        <v>2.2684956264955933</v>
      </c>
      <c r="K43" s="108">
        <f t="shared" si="0"/>
        <v>2.2952518278383263</v>
      </c>
      <c r="L43" s="108">
        <f t="shared" si="0"/>
        <v>2.4908262931914118</v>
      </c>
      <c r="M43" s="103"/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40" t="s">
        <v>374</v>
      </c>
      <c r="D44" s="106" t="s">
        <v>190</v>
      </c>
      <c r="E44" s="108">
        <f t="shared" si="0"/>
        <v>1.8939759917616883</v>
      </c>
      <c r="F44" s="108">
        <f t="shared" si="0"/>
        <v>1.7847457907451549</v>
      </c>
      <c r="G44" s="108">
        <f t="shared" si="0"/>
        <v>1.720511666749128</v>
      </c>
      <c r="H44" s="108">
        <f t="shared" si="0"/>
        <v>1.7659285969802343</v>
      </c>
      <c r="I44" s="108">
        <f t="shared" si="0"/>
        <v>2.6085499273804249</v>
      </c>
      <c r="J44" s="108">
        <f t="shared" si="0"/>
        <v>2.7034454853968461</v>
      </c>
      <c r="K44" s="108">
        <f t="shared" si="0"/>
        <v>2.5825180235516298</v>
      </c>
      <c r="L44" s="108">
        <f t="shared" si="0"/>
        <v>2.4826482144004172</v>
      </c>
      <c r="M44" s="103"/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40" t="s">
        <v>133</v>
      </c>
      <c r="D45" s="106" t="s">
        <v>190</v>
      </c>
      <c r="E45" s="108">
        <f t="shared" si="0"/>
        <v>1.9282634473276594</v>
      </c>
      <c r="F45" s="108">
        <f t="shared" si="0"/>
        <v>1.6602695987840494</v>
      </c>
      <c r="G45" s="108">
        <f t="shared" si="0"/>
        <v>1.7817179717636005</v>
      </c>
      <c r="H45" s="108">
        <f t="shared" si="0"/>
        <v>1.8878848290340124</v>
      </c>
      <c r="I45" s="108">
        <f t="shared" si="0"/>
        <v>1.9164792916040281</v>
      </c>
      <c r="J45" s="108">
        <f t="shared" si="0"/>
        <v>2.0173347608444088</v>
      </c>
      <c r="K45" s="108">
        <f t="shared" si="0"/>
        <v>2.0507296547646505</v>
      </c>
      <c r="L45" s="108">
        <f t="shared" si="0"/>
        <v>2.0933210648688179</v>
      </c>
      <c r="M45" s="103"/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40" t="s">
        <v>375</v>
      </c>
      <c r="D46" s="106" t="s">
        <v>190</v>
      </c>
      <c r="E46" s="108">
        <f t="shared" si="0"/>
        <v>3.0741022253273549</v>
      </c>
      <c r="F46" s="108">
        <f t="shared" si="0"/>
        <v>2.5950766030385837</v>
      </c>
      <c r="G46" s="108">
        <f t="shared" si="0"/>
        <v>2.6417615396308984</v>
      </c>
      <c r="H46" s="108">
        <f t="shared" si="0"/>
        <v>2.4798008099649564</v>
      </c>
      <c r="I46" s="108">
        <f t="shared" si="0"/>
        <v>2.104314092483075</v>
      </c>
      <c r="J46" s="108">
        <f t="shared" si="0"/>
        <v>2.1620055663832498</v>
      </c>
      <c r="K46" s="108">
        <f t="shared" si="0"/>
        <v>1.9501345084698758</v>
      </c>
      <c r="L46" s="108">
        <f t="shared" si="0"/>
        <v>1.9941104726195567</v>
      </c>
      <c r="M46" s="103"/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40" t="s">
        <v>467</v>
      </c>
      <c r="D47" s="106" t="s">
        <v>190</v>
      </c>
      <c r="E47" s="108">
        <f t="shared" ref="E47:L52" si="1">E24/E$29*100</f>
        <v>0.74015725904203145</v>
      </c>
      <c r="F47" s="108">
        <f t="shared" si="1"/>
        <v>0.69301772854180499</v>
      </c>
      <c r="G47" s="108">
        <f t="shared" si="1"/>
        <v>1.456236518941173</v>
      </c>
      <c r="H47" s="108">
        <f t="shared" si="1"/>
        <v>1.4361894490869853</v>
      </c>
      <c r="I47" s="108">
        <f t="shared" si="1"/>
        <v>1.4821598650689876</v>
      </c>
      <c r="J47" s="108">
        <f t="shared" si="1"/>
        <v>1.4464221335155216</v>
      </c>
      <c r="K47" s="108">
        <f t="shared" si="1"/>
        <v>1.3478392195939832</v>
      </c>
      <c r="L47" s="108">
        <f t="shared" si="1"/>
        <v>1.2855769721883374</v>
      </c>
      <c r="M47" s="103"/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40" t="s">
        <v>479</v>
      </c>
      <c r="D48" s="106" t="s">
        <v>190</v>
      </c>
      <c r="E48" s="108">
        <f t="shared" si="1"/>
        <v>1.211783800322169</v>
      </c>
      <c r="F48" s="108">
        <f t="shared" si="1"/>
        <v>1.1298500825176299</v>
      </c>
      <c r="G48" s="108">
        <f t="shared" si="1"/>
        <v>1.1349047348572692</v>
      </c>
      <c r="H48" s="108">
        <f t="shared" si="1"/>
        <v>1.1704955622157964</v>
      </c>
      <c r="I48" s="108">
        <f t="shared" si="1"/>
        <v>0.90406165742715738</v>
      </c>
      <c r="J48" s="108">
        <f t="shared" si="1"/>
        <v>0.91544703679722961</v>
      </c>
      <c r="K48" s="108">
        <f t="shared" si="1"/>
        <v>0.9220235325437981</v>
      </c>
      <c r="L48" s="108">
        <f t="shared" si="1"/>
        <v>1.0836944912531281</v>
      </c>
      <c r="M48" s="103"/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40" t="s">
        <v>364</v>
      </c>
      <c r="D49" s="106" t="s">
        <v>190</v>
      </c>
      <c r="E49" s="108">
        <f t="shared" si="1"/>
        <v>0.52463147228854035</v>
      </c>
      <c r="F49" s="108">
        <f t="shared" si="1"/>
        <v>0.45963835749835952</v>
      </c>
      <c r="G49" s="108">
        <f t="shared" si="1"/>
        <v>1.2338850337492562</v>
      </c>
      <c r="H49" s="108">
        <f t="shared" si="1"/>
        <v>1.1954128145773699</v>
      </c>
      <c r="I49" s="108">
        <f t="shared" si="1"/>
        <v>0.89239705476326114</v>
      </c>
      <c r="J49" s="108">
        <f t="shared" si="1"/>
        <v>0.92932774188955125</v>
      </c>
      <c r="K49" s="108">
        <f t="shared" si="1"/>
        <v>0.9704368036720501</v>
      </c>
      <c r="L49" s="108">
        <f t="shared" si="1"/>
        <v>0.93554753688452064</v>
      </c>
      <c r="M49" s="103"/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40" t="s">
        <v>138</v>
      </c>
      <c r="D50" s="106" t="s">
        <v>190</v>
      </c>
      <c r="E50" s="108">
        <f t="shared" si="1"/>
        <v>1.2234297520537361</v>
      </c>
      <c r="F50" s="108">
        <f t="shared" si="1"/>
        <v>1.1937404393822122</v>
      </c>
      <c r="G50" s="108">
        <f t="shared" si="1"/>
        <v>0.89741709054776198</v>
      </c>
      <c r="H50" s="108">
        <f t="shared" si="1"/>
        <v>0.84353293243261429</v>
      </c>
      <c r="I50" s="108">
        <f t="shared" si="1"/>
        <v>0.89355222076785479</v>
      </c>
      <c r="J50" s="108">
        <f t="shared" si="1"/>
        <v>0.92548229220739786</v>
      </c>
      <c r="K50" s="108">
        <f t="shared" si="1"/>
        <v>1.0218349292686124</v>
      </c>
      <c r="L50" s="108">
        <f t="shared" si="1"/>
        <v>0.90359247980210078</v>
      </c>
      <c r="M50" s="103"/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140" t="s">
        <v>143</v>
      </c>
      <c r="D51" s="106" t="s">
        <v>190</v>
      </c>
      <c r="E51" s="108">
        <f t="shared" si="1"/>
        <v>18.699894609081294</v>
      </c>
      <c r="F51" s="108">
        <f t="shared" si="1"/>
        <v>17.280279898578758</v>
      </c>
      <c r="G51" s="108">
        <f t="shared" si="1"/>
        <v>14.119310110980777</v>
      </c>
      <c r="H51" s="108">
        <f t="shared" si="1"/>
        <v>13.010586977752508</v>
      </c>
      <c r="I51" s="108">
        <f t="shared" si="1"/>
        <v>12.704399338165734</v>
      </c>
      <c r="J51" s="108">
        <f t="shared" si="1"/>
        <v>13.403224325657446</v>
      </c>
      <c r="K51" s="108">
        <f t="shared" si="1"/>
        <v>13.40643651062754</v>
      </c>
      <c r="L51" s="108">
        <f t="shared" si="1"/>
        <v>13.070507369754711</v>
      </c>
      <c r="M51" s="103"/>
      <c r="N51" s="103"/>
      <c r="O51" s="103"/>
      <c r="P51" s="103"/>
      <c r="Q51" s="103"/>
    </row>
    <row r="52" spans="1:17" ht="15" customHeight="1" x14ac:dyDescent="0.2">
      <c r="A52" s="82">
        <v>44</v>
      </c>
      <c r="B52" s="103"/>
      <c r="C52" s="141" t="s">
        <v>112</v>
      </c>
      <c r="D52" s="107" t="s">
        <v>190</v>
      </c>
      <c r="E52" s="109">
        <f t="shared" si="1"/>
        <v>100</v>
      </c>
      <c r="F52" s="109">
        <f t="shared" si="1"/>
        <v>100</v>
      </c>
      <c r="G52" s="109">
        <f t="shared" si="1"/>
        <v>100</v>
      </c>
      <c r="H52" s="109">
        <f t="shared" si="1"/>
        <v>100</v>
      </c>
      <c r="I52" s="109">
        <f t="shared" si="1"/>
        <v>100</v>
      </c>
      <c r="J52" s="109">
        <f t="shared" si="1"/>
        <v>100</v>
      </c>
      <c r="K52" s="109">
        <f t="shared" si="1"/>
        <v>100</v>
      </c>
      <c r="L52" s="109">
        <f t="shared" si="1"/>
        <v>100</v>
      </c>
      <c r="M52" s="103"/>
      <c r="N52" s="103"/>
      <c r="O52" s="103"/>
      <c r="P52" s="103"/>
      <c r="Q52" s="103"/>
    </row>
    <row r="53" spans="1:17" ht="30" customHeight="1" x14ac:dyDescent="0.2">
      <c r="A53" s="50"/>
      <c r="B53" s="51"/>
      <c r="C53" s="139"/>
      <c r="D53" s="52"/>
      <c r="E53" s="68" t="s">
        <v>363</v>
      </c>
      <c r="F53" s="52"/>
      <c r="G53" s="52"/>
      <c r="H53" s="52"/>
      <c r="I53" s="52"/>
      <c r="J53" s="52"/>
      <c r="K53" s="52"/>
      <c r="L53" s="52"/>
      <c r="M53" s="103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40" t="s">
        <v>130</v>
      </c>
      <c r="D54" s="106" t="s">
        <v>110</v>
      </c>
      <c r="E54" s="115">
        <v>184.55234497652401</v>
      </c>
      <c r="F54" s="115">
        <v>193.47683691622501</v>
      </c>
      <c r="G54" s="115">
        <v>200.99980595960102</v>
      </c>
      <c r="H54" s="115">
        <v>200.96714291378899</v>
      </c>
      <c r="I54" s="115">
        <v>199.80852715026299</v>
      </c>
      <c r="J54" s="115">
        <v>197.93423649805302</v>
      </c>
      <c r="K54" s="115">
        <v>197.737960094405</v>
      </c>
      <c r="L54" s="115">
        <v>194.71173881453501</v>
      </c>
      <c r="M54" s="103"/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40" t="s">
        <v>139</v>
      </c>
      <c r="D55" s="106" t="s">
        <v>110</v>
      </c>
      <c r="E55" s="115">
        <v>73.685000616908198</v>
      </c>
      <c r="F55" s="115">
        <v>105.45767296293801</v>
      </c>
      <c r="G55" s="115">
        <v>97.79863214987661</v>
      </c>
      <c r="H55" s="115">
        <v>99.052710970028699</v>
      </c>
      <c r="I55" s="115">
        <v>63.609920385738199</v>
      </c>
      <c r="J55" s="115">
        <v>71.759533062700598</v>
      </c>
      <c r="K55" s="115">
        <v>68.870804928858306</v>
      </c>
      <c r="L55" s="115">
        <v>68.142687501811494</v>
      </c>
      <c r="M55" s="103"/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40" t="s">
        <v>125</v>
      </c>
      <c r="D56" s="106" t="s">
        <v>110</v>
      </c>
      <c r="E56" s="115">
        <v>50.910966375474004</v>
      </c>
      <c r="F56" s="115">
        <v>61.424408066356598</v>
      </c>
      <c r="G56" s="115">
        <v>63.063556660683901</v>
      </c>
      <c r="H56" s="115">
        <v>58.114100555005997</v>
      </c>
      <c r="I56" s="115">
        <v>52.642244712924303</v>
      </c>
      <c r="J56" s="115">
        <v>54.075188026779799</v>
      </c>
      <c r="K56" s="115">
        <v>54.304877688500397</v>
      </c>
      <c r="L56" s="115">
        <v>50.118971144019902</v>
      </c>
      <c r="M56" s="103"/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40" t="s">
        <v>124</v>
      </c>
      <c r="D57" s="106" t="s">
        <v>110</v>
      </c>
      <c r="E57" s="115">
        <v>30.486228415431199</v>
      </c>
      <c r="F57" s="115">
        <v>31.873189443311798</v>
      </c>
      <c r="G57" s="115">
        <v>44.2220360294504</v>
      </c>
      <c r="H57" s="115">
        <v>44.322557701305698</v>
      </c>
      <c r="I57" s="115">
        <v>41.101630320551102</v>
      </c>
      <c r="J57" s="115">
        <v>38.402025259225006</v>
      </c>
      <c r="K57" s="115">
        <v>40.1644893414284</v>
      </c>
      <c r="L57" s="115">
        <v>49.687771896070004</v>
      </c>
      <c r="M57" s="103"/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40" t="s">
        <v>145</v>
      </c>
      <c r="D58" s="106" t="s">
        <v>110</v>
      </c>
      <c r="E58" s="115">
        <v>36.512008296973903</v>
      </c>
      <c r="F58" s="115">
        <v>37.306206583354999</v>
      </c>
      <c r="G58" s="115">
        <v>50.130248829958802</v>
      </c>
      <c r="H58" s="115">
        <v>51.932210056530899</v>
      </c>
      <c r="I58" s="115">
        <v>53.7605524267832</v>
      </c>
      <c r="J58" s="115">
        <v>57.1407342026707</v>
      </c>
      <c r="K58" s="115">
        <v>52.335246176835</v>
      </c>
      <c r="L58" s="115">
        <v>49.289669137235201</v>
      </c>
      <c r="M58" s="103"/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40" t="s">
        <v>131</v>
      </c>
      <c r="D59" s="106" t="s">
        <v>110</v>
      </c>
      <c r="E59" s="115">
        <v>21.6116390322683</v>
      </c>
      <c r="F59" s="115">
        <v>24.863120558233</v>
      </c>
      <c r="G59" s="115">
        <v>20.520938091162201</v>
      </c>
      <c r="H59" s="115">
        <v>19.628371499092498</v>
      </c>
      <c r="I59" s="115">
        <v>29.236374384146998</v>
      </c>
      <c r="J59" s="115">
        <v>33.789322183840206</v>
      </c>
      <c r="K59" s="115">
        <v>34.66791718196</v>
      </c>
      <c r="L59" s="115">
        <v>46.873685077000303</v>
      </c>
      <c r="M59" s="103"/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40" t="s">
        <v>141</v>
      </c>
      <c r="D60" s="106" t="s">
        <v>110</v>
      </c>
      <c r="E60" s="115">
        <v>15.916921413804401</v>
      </c>
      <c r="F60" s="115">
        <v>23.807032934050902</v>
      </c>
      <c r="G60" s="115">
        <v>26.243919960140701</v>
      </c>
      <c r="H60" s="115">
        <v>29.586405781111701</v>
      </c>
      <c r="I60" s="115">
        <v>33.824525694320997</v>
      </c>
      <c r="J60" s="115">
        <v>34.252175395869898</v>
      </c>
      <c r="K60" s="115">
        <v>35.292749424395296</v>
      </c>
      <c r="L60" s="115">
        <v>39.127737487954903</v>
      </c>
      <c r="M60" s="103"/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40" t="s">
        <v>126</v>
      </c>
      <c r="D61" s="106" t="s">
        <v>110</v>
      </c>
      <c r="E61" s="115">
        <v>26.717868910187498</v>
      </c>
      <c r="F61" s="115">
        <v>21.227002296184899</v>
      </c>
      <c r="G61" s="115">
        <v>23.8974703332023</v>
      </c>
      <c r="H61" s="115">
        <v>24.077525336784401</v>
      </c>
      <c r="I61" s="115">
        <v>27.084944216476099</v>
      </c>
      <c r="J61" s="115">
        <v>23.616184425240601</v>
      </c>
      <c r="K61" s="115">
        <v>23.995977199164003</v>
      </c>
      <c r="L61" s="115">
        <v>23.732050576688803</v>
      </c>
      <c r="M61" s="103"/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40" t="s">
        <v>133</v>
      </c>
      <c r="D62" s="106" t="s">
        <v>110</v>
      </c>
      <c r="E62" s="115">
        <v>16.183930154547799</v>
      </c>
      <c r="F62" s="115">
        <v>13.246585451598399</v>
      </c>
      <c r="G62" s="115">
        <v>14.722328109342699</v>
      </c>
      <c r="H62" s="115">
        <v>17.378714526686302</v>
      </c>
      <c r="I62" s="115">
        <v>17.904178934088701</v>
      </c>
      <c r="J62" s="115">
        <v>20.928184662945803</v>
      </c>
      <c r="K62" s="115">
        <v>20.697604420348803</v>
      </c>
      <c r="L62" s="115">
        <v>20.9379147334894</v>
      </c>
      <c r="M62" s="103"/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40" t="s">
        <v>467</v>
      </c>
      <c r="D63" s="106" t="s">
        <v>110</v>
      </c>
      <c r="E63" s="115">
        <v>7.7393372723276901</v>
      </c>
      <c r="F63" s="115">
        <v>7.1892715942177805</v>
      </c>
      <c r="G63" s="115">
        <v>19.569837086226997</v>
      </c>
      <c r="H63" s="115">
        <v>19.864108910922802</v>
      </c>
      <c r="I63" s="115">
        <v>21.9423564802436</v>
      </c>
      <c r="J63" s="115">
        <v>22.521374205109499</v>
      </c>
      <c r="K63" s="115">
        <v>21.193526997387199</v>
      </c>
      <c r="L63" s="115">
        <v>20.4541309971613</v>
      </c>
      <c r="M63" s="103"/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40" t="s">
        <v>137</v>
      </c>
      <c r="D64" s="106" t="s">
        <v>110</v>
      </c>
      <c r="E64" s="115">
        <v>17.063640172790901</v>
      </c>
      <c r="F64" s="115">
        <v>18.600090590760701</v>
      </c>
      <c r="G64" s="115">
        <v>17.885489870573501</v>
      </c>
      <c r="H64" s="115">
        <v>18.412990059525097</v>
      </c>
      <c r="I64" s="115">
        <v>16.427301652743498</v>
      </c>
      <c r="J64" s="115">
        <v>16.051430722830901</v>
      </c>
      <c r="K64" s="115">
        <v>18.411593810826901</v>
      </c>
      <c r="L64" s="115">
        <v>20.150275053015299</v>
      </c>
      <c r="M64" s="103"/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40" t="s">
        <v>364</v>
      </c>
      <c r="D65" s="106" t="s">
        <v>110</v>
      </c>
      <c r="E65" s="115">
        <v>7.09568535654999</v>
      </c>
      <c r="F65" s="115">
        <v>6.4914952214020003</v>
      </c>
      <c r="G65" s="115">
        <v>18.415501990748702</v>
      </c>
      <c r="H65" s="115">
        <v>18.631281209769799</v>
      </c>
      <c r="I65" s="115">
        <v>13.6947215518154</v>
      </c>
      <c r="J65" s="115">
        <v>15.105936751574099</v>
      </c>
      <c r="K65" s="115">
        <v>15.883737578402501</v>
      </c>
      <c r="L65" s="115">
        <v>15.5950972750537</v>
      </c>
      <c r="M65" s="103"/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40" t="s">
        <v>146</v>
      </c>
      <c r="D66" s="106" t="s">
        <v>110</v>
      </c>
      <c r="E66" s="115">
        <v>16.439021183967402</v>
      </c>
      <c r="F66" s="115">
        <v>17.495284000695101</v>
      </c>
      <c r="G66" s="115">
        <v>18.876988729432501</v>
      </c>
      <c r="H66" s="115">
        <v>17.6597255343451</v>
      </c>
      <c r="I66" s="115">
        <v>15.9840286783305</v>
      </c>
      <c r="J66" s="115">
        <v>16.6949257065993</v>
      </c>
      <c r="K66" s="115">
        <v>15.8482360107456</v>
      </c>
      <c r="L66" s="115">
        <v>14.9471397754773</v>
      </c>
      <c r="M66" s="103"/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40" t="s">
        <v>479</v>
      </c>
      <c r="D67" s="106" t="s">
        <v>110</v>
      </c>
      <c r="E67" s="115">
        <v>8.6821146805387706</v>
      </c>
      <c r="F67" s="115">
        <v>8.607418911244249</v>
      </c>
      <c r="G67" s="115">
        <v>10.702125189091101</v>
      </c>
      <c r="H67" s="115">
        <v>11.9462856220698</v>
      </c>
      <c r="I67" s="115">
        <v>8.1205597237833391</v>
      </c>
      <c r="J67" s="115">
        <v>9.1792024924084199</v>
      </c>
      <c r="K67" s="115">
        <v>10.984051845442501</v>
      </c>
      <c r="L67" s="115">
        <v>14.099573012190399</v>
      </c>
      <c r="M67" s="103"/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40" t="s">
        <v>375</v>
      </c>
      <c r="D68" s="106" t="s">
        <v>110</v>
      </c>
      <c r="E68" s="115">
        <v>20.237457363339999</v>
      </c>
      <c r="F68" s="115">
        <v>17.338126794092002</v>
      </c>
      <c r="G68" s="115">
        <v>15.1027492243662</v>
      </c>
      <c r="H68" s="115">
        <v>16.321095777495199</v>
      </c>
      <c r="I68" s="115">
        <v>12.718963776671901</v>
      </c>
      <c r="J68" s="115">
        <v>15.389130546595</v>
      </c>
      <c r="K68" s="115">
        <v>13.1766394171811</v>
      </c>
      <c r="L68" s="115">
        <v>13.762129710569299</v>
      </c>
      <c r="M68" s="103"/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40" t="s">
        <v>153</v>
      </c>
      <c r="D69" s="106" t="s">
        <v>110</v>
      </c>
      <c r="E69" s="115">
        <v>4.7028062599728404</v>
      </c>
      <c r="F69" s="115">
        <v>6.1551231655253096</v>
      </c>
      <c r="G69" s="115">
        <v>6.98696773736435</v>
      </c>
      <c r="H69" s="115">
        <v>5.9688876957488599</v>
      </c>
      <c r="I69" s="115">
        <v>7.7194519109416593</v>
      </c>
      <c r="J69" s="115">
        <v>6.4959422242264404</v>
      </c>
      <c r="K69" s="115">
        <v>6.11672440857319</v>
      </c>
      <c r="L69" s="115">
        <v>10.834131854570201</v>
      </c>
      <c r="M69" s="103"/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40" t="s">
        <v>529</v>
      </c>
      <c r="D70" s="106" t="s">
        <v>110</v>
      </c>
      <c r="E70" s="115">
        <v>13.5185795642067</v>
      </c>
      <c r="F70" s="115">
        <v>11.961492246719599</v>
      </c>
      <c r="G70" s="115">
        <v>9.1141340491829403</v>
      </c>
      <c r="H70" s="115">
        <v>10.215988589168601</v>
      </c>
      <c r="I70" s="115">
        <v>12.349962994875598</v>
      </c>
      <c r="J70" s="115">
        <v>13.555324698957699</v>
      </c>
      <c r="K70" s="115">
        <v>11.1641132274887</v>
      </c>
      <c r="L70" s="115">
        <v>10.3236779825989</v>
      </c>
      <c r="M70" s="103"/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40" t="s">
        <v>129</v>
      </c>
      <c r="D71" s="106" t="s">
        <v>110</v>
      </c>
      <c r="E71" s="115">
        <v>16.725260307319299</v>
      </c>
      <c r="F71" s="115">
        <v>17.156384684812899</v>
      </c>
      <c r="G71" s="115">
        <v>13.466389593803299</v>
      </c>
      <c r="H71" s="115">
        <v>8.5308497383907103</v>
      </c>
      <c r="I71" s="115">
        <v>7.0750306417182305</v>
      </c>
      <c r="J71" s="115">
        <v>9.6864859136366501</v>
      </c>
      <c r="K71" s="115">
        <v>10.577636308704001</v>
      </c>
      <c r="L71" s="115">
        <v>9.0817467426366001</v>
      </c>
      <c r="M71" s="103"/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40" t="s">
        <v>530</v>
      </c>
      <c r="D72" s="106" t="s">
        <v>110</v>
      </c>
      <c r="E72" s="115">
        <v>8.1822743230566495</v>
      </c>
      <c r="F72" s="115">
        <v>8.4700903211450811</v>
      </c>
      <c r="G72" s="115">
        <v>8.7176142745724192</v>
      </c>
      <c r="H72" s="115">
        <v>9.2843538957940499</v>
      </c>
      <c r="I72" s="115">
        <v>7.3043722622882896</v>
      </c>
      <c r="J72" s="115">
        <v>7.3571763541124202</v>
      </c>
      <c r="K72" s="115">
        <v>7.4319459596359803</v>
      </c>
      <c r="L72" s="115">
        <v>7.6506256568860698</v>
      </c>
      <c r="M72" s="103"/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40" t="s">
        <v>148</v>
      </c>
      <c r="D73" s="106" t="s">
        <v>110</v>
      </c>
      <c r="E73" s="115">
        <v>15.131047539945101</v>
      </c>
      <c r="F73" s="115">
        <v>6.2449516530295197</v>
      </c>
      <c r="G73" s="115">
        <v>6.4714044751228599</v>
      </c>
      <c r="H73" s="115">
        <v>10.5870926606844</v>
      </c>
      <c r="I73" s="115">
        <v>6.3151155680648898</v>
      </c>
      <c r="J73" s="115">
        <v>5.7088757182533998</v>
      </c>
      <c r="K73" s="115">
        <v>5.9997630028758104</v>
      </c>
      <c r="L73" s="115">
        <v>5.5232212893644697</v>
      </c>
      <c r="M73" s="103"/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140" t="s">
        <v>143</v>
      </c>
      <c r="D74" s="106" t="s">
        <v>110</v>
      </c>
      <c r="E74" s="115">
        <v>80.291370964729992</v>
      </c>
      <c r="F74" s="115">
        <v>75.078736774627799</v>
      </c>
      <c r="G74" s="115">
        <v>59.3535966173256</v>
      </c>
      <c r="H74" s="115">
        <v>58.6656216108316</v>
      </c>
      <c r="I74" s="115">
        <v>58.062592294461801</v>
      </c>
      <c r="J74" s="115">
        <v>62.170729794346798</v>
      </c>
      <c r="K74" s="115">
        <v>60.854167364849602</v>
      </c>
      <c r="L74" s="115">
        <v>61.933066739061402</v>
      </c>
      <c r="M74" s="103"/>
      <c r="N74" s="103"/>
      <c r="O74" s="103"/>
      <c r="P74" s="103"/>
      <c r="Q74" s="103"/>
    </row>
    <row r="75" spans="1:17" ht="15" customHeight="1" x14ac:dyDescent="0.2">
      <c r="A75" s="82">
        <v>66</v>
      </c>
      <c r="B75" s="103"/>
      <c r="C75" s="141" t="s">
        <v>112</v>
      </c>
      <c r="D75" s="107" t="s">
        <v>110</v>
      </c>
      <c r="E75" s="117">
        <v>672.38550318086493</v>
      </c>
      <c r="F75" s="117">
        <v>713.47052117052692</v>
      </c>
      <c r="G75" s="117">
        <v>746.26173496122908</v>
      </c>
      <c r="H75" s="117">
        <v>751.14802064508194</v>
      </c>
      <c r="I75" s="117">
        <v>706.68735576123106</v>
      </c>
      <c r="J75" s="117">
        <v>731.81411884597594</v>
      </c>
      <c r="K75" s="117">
        <v>725.7097623880079</v>
      </c>
      <c r="L75" s="117">
        <v>746.97704245738998</v>
      </c>
      <c r="M75" s="103"/>
      <c r="N75" s="103"/>
      <c r="O75" s="103"/>
      <c r="P75" s="103"/>
      <c r="Q75" s="103"/>
    </row>
    <row r="76" spans="1:17" s="51" customFormat="1" ht="30" customHeight="1" x14ac:dyDescent="0.2">
      <c r="A76" s="50"/>
      <c r="C76" s="139"/>
      <c r="D76" s="52"/>
      <c r="E76" s="68" t="s">
        <v>367</v>
      </c>
      <c r="F76" s="52"/>
      <c r="G76" s="52"/>
      <c r="H76" s="52"/>
      <c r="I76" s="52"/>
      <c r="J76" s="52"/>
      <c r="K76" s="52"/>
      <c r="L76" s="52"/>
      <c r="M76" s="104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40" t="s">
        <v>130</v>
      </c>
      <c r="D77" s="106" t="s">
        <v>190</v>
      </c>
      <c r="E77" s="108">
        <f t="shared" ref="E77:L92" si="2">E54/E$75*100</f>
        <v>27.447400948333843</v>
      </c>
      <c r="F77" s="108">
        <f t="shared" si="2"/>
        <v>27.117705802168945</v>
      </c>
      <c r="G77" s="108">
        <f t="shared" si="2"/>
        <v>26.934223817605179</v>
      </c>
      <c r="H77" s="108">
        <f t="shared" si="2"/>
        <v>26.754665843517696</v>
      </c>
      <c r="I77" s="108">
        <f t="shared" si="2"/>
        <v>28.273963800446495</v>
      </c>
      <c r="J77" s="108">
        <f t="shared" si="2"/>
        <v>27.04706446634053</v>
      </c>
      <c r="K77" s="108">
        <f t="shared" si="2"/>
        <v>27.24752653784509</v>
      </c>
      <c r="L77" s="108">
        <f t="shared" si="2"/>
        <v>26.06662959466281</v>
      </c>
      <c r="M77" s="103"/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40" t="s">
        <v>139</v>
      </c>
      <c r="D78" s="106" t="s">
        <v>190</v>
      </c>
      <c r="E78" s="108">
        <f t="shared" si="2"/>
        <v>10.958743201381555</v>
      </c>
      <c r="F78" s="108">
        <f t="shared" si="2"/>
        <v>14.780943267273761</v>
      </c>
      <c r="G78" s="108">
        <f t="shared" si="2"/>
        <v>13.105138260232193</v>
      </c>
      <c r="H78" s="108">
        <f t="shared" si="2"/>
        <v>13.186843105166243</v>
      </c>
      <c r="I78" s="108">
        <f t="shared" si="2"/>
        <v>9.0011403016003779</v>
      </c>
      <c r="J78" s="108">
        <f t="shared" si="2"/>
        <v>9.8057049207879174</v>
      </c>
      <c r="K78" s="108">
        <f t="shared" si="2"/>
        <v>9.4901306966345942</v>
      </c>
      <c r="L78" s="108">
        <f t="shared" si="2"/>
        <v>9.1224607489457856</v>
      </c>
      <c r="M78" s="103"/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40" t="s">
        <v>125</v>
      </c>
      <c r="D79" s="106" t="s">
        <v>190</v>
      </c>
      <c r="E79" s="108">
        <f t="shared" si="2"/>
        <v>7.571693044336719</v>
      </c>
      <c r="F79" s="108">
        <f t="shared" si="2"/>
        <v>8.6092426027053079</v>
      </c>
      <c r="G79" s="108">
        <f t="shared" si="2"/>
        <v>8.4505949730841117</v>
      </c>
      <c r="H79" s="108">
        <f t="shared" si="2"/>
        <v>7.7367042124530814</v>
      </c>
      <c r="I79" s="108">
        <f t="shared" si="2"/>
        <v>7.4491561627304064</v>
      </c>
      <c r="J79" s="108">
        <f t="shared" si="2"/>
        <v>7.3891971518741553</v>
      </c>
      <c r="K79" s="108">
        <f t="shared" si="2"/>
        <v>7.4830022280264936</v>
      </c>
      <c r="L79" s="108">
        <f t="shared" si="2"/>
        <v>6.7095731589205911</v>
      </c>
      <c r="M79" s="103"/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40" t="s">
        <v>124</v>
      </c>
      <c r="D80" s="106" t="s">
        <v>190</v>
      </c>
      <c r="E80" s="108">
        <f t="shared" si="2"/>
        <v>4.5340401110983963</v>
      </c>
      <c r="F80" s="108">
        <f t="shared" si="2"/>
        <v>4.4673449704719852</v>
      </c>
      <c r="G80" s="108">
        <f t="shared" si="2"/>
        <v>5.9258077907140567</v>
      </c>
      <c r="H80" s="108">
        <f t="shared" si="2"/>
        <v>5.9006422812965305</v>
      </c>
      <c r="I80" s="108">
        <f t="shared" si="2"/>
        <v>5.816098163561616</v>
      </c>
      <c r="J80" s="108">
        <f t="shared" si="2"/>
        <v>5.247510846030484</v>
      </c>
      <c r="K80" s="108">
        <f t="shared" si="2"/>
        <v>5.5345113739773639</v>
      </c>
      <c r="L80" s="108">
        <f t="shared" si="2"/>
        <v>6.6518472552527426</v>
      </c>
      <c r="M80" s="103"/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40" t="s">
        <v>145</v>
      </c>
      <c r="D81" s="106" t="s">
        <v>190</v>
      </c>
      <c r="E81" s="108">
        <f t="shared" si="2"/>
        <v>5.4302194387365521</v>
      </c>
      <c r="F81" s="108">
        <f t="shared" si="2"/>
        <v>5.2288364377199583</v>
      </c>
      <c r="G81" s="108">
        <f t="shared" si="2"/>
        <v>6.7175156491928716</v>
      </c>
      <c r="H81" s="108">
        <f t="shared" si="2"/>
        <v>6.9137118955504659</v>
      </c>
      <c r="I81" s="108">
        <f t="shared" si="2"/>
        <v>7.6074026213293848</v>
      </c>
      <c r="J81" s="108">
        <f t="shared" si="2"/>
        <v>7.8080939860490775</v>
      </c>
      <c r="K81" s="108">
        <f t="shared" si="2"/>
        <v>7.211594619400123</v>
      </c>
      <c r="L81" s="108">
        <f t="shared" si="2"/>
        <v>6.5985520753198843</v>
      </c>
      <c r="M81" s="103"/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40" t="s">
        <v>131</v>
      </c>
      <c r="D82" s="106" t="s">
        <v>190</v>
      </c>
      <c r="E82" s="108">
        <f t="shared" si="2"/>
        <v>3.2141738526529453</v>
      </c>
      <c r="F82" s="108">
        <f t="shared" si="2"/>
        <v>3.4848139930774313</v>
      </c>
      <c r="G82" s="108">
        <f t="shared" si="2"/>
        <v>2.7498312093180464</v>
      </c>
      <c r="H82" s="108">
        <f t="shared" si="2"/>
        <v>2.6131163179043937</v>
      </c>
      <c r="I82" s="108">
        <f t="shared" si="2"/>
        <v>4.1371016681986754</v>
      </c>
      <c r="J82" s="108">
        <f t="shared" si="2"/>
        <v>4.6172000940790543</v>
      </c>
      <c r="K82" s="108">
        <f t="shared" si="2"/>
        <v>4.7771049775990821</v>
      </c>
      <c r="L82" s="108">
        <f t="shared" si="2"/>
        <v>6.275117227538372</v>
      </c>
      <c r="M82" s="103"/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40" t="s">
        <v>141</v>
      </c>
      <c r="D83" s="106" t="s">
        <v>190</v>
      </c>
      <c r="E83" s="108">
        <f t="shared" si="2"/>
        <v>2.3672314971851662</v>
      </c>
      <c r="F83" s="108">
        <f t="shared" si="2"/>
        <v>3.3367927934840029</v>
      </c>
      <c r="G83" s="108">
        <f t="shared" si="2"/>
        <v>3.5167178927516849</v>
      </c>
      <c r="H83" s="108">
        <f t="shared" si="2"/>
        <v>3.9388249676412719</v>
      </c>
      <c r="I83" s="108">
        <f t="shared" si="2"/>
        <v>4.7863493549967115</v>
      </c>
      <c r="J83" s="108">
        <f t="shared" si="2"/>
        <v>4.6804474679831793</v>
      </c>
      <c r="K83" s="108">
        <f t="shared" si="2"/>
        <v>4.8632044452952643</v>
      </c>
      <c r="L83" s="108">
        <f t="shared" si="2"/>
        <v>5.2381445832971334</v>
      </c>
      <c r="M83" s="103"/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40" t="s">
        <v>126</v>
      </c>
      <c r="D84" s="106" t="s">
        <v>190</v>
      </c>
      <c r="E84" s="108">
        <f t="shared" si="2"/>
        <v>3.9735938362431735</v>
      </c>
      <c r="F84" s="108">
        <f t="shared" si="2"/>
        <v>2.9751758014276</v>
      </c>
      <c r="G84" s="108">
        <f t="shared" si="2"/>
        <v>3.2022907263821931</v>
      </c>
      <c r="H84" s="108">
        <f t="shared" si="2"/>
        <v>3.2054301782099817</v>
      </c>
      <c r="I84" s="108">
        <f t="shared" si="2"/>
        <v>3.8326629160218491</v>
      </c>
      <c r="J84" s="108">
        <f t="shared" si="2"/>
        <v>3.2270741732178947</v>
      </c>
      <c r="K84" s="108">
        <f t="shared" si="2"/>
        <v>3.3065529007358618</v>
      </c>
      <c r="L84" s="108">
        <f t="shared" si="2"/>
        <v>3.1770789766999505</v>
      </c>
      <c r="M84" s="103"/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40" t="s">
        <v>133</v>
      </c>
      <c r="D85" s="106" t="s">
        <v>190</v>
      </c>
      <c r="E85" s="108">
        <f t="shared" si="2"/>
        <v>2.4069421601129442</v>
      </c>
      <c r="F85" s="108">
        <f t="shared" si="2"/>
        <v>1.8566408924458317</v>
      </c>
      <c r="G85" s="108">
        <f t="shared" si="2"/>
        <v>1.9728102647669019</v>
      </c>
      <c r="H85" s="108">
        <f t="shared" si="2"/>
        <v>2.3136204914394307</v>
      </c>
      <c r="I85" s="108">
        <f t="shared" si="2"/>
        <v>2.5335360521347718</v>
      </c>
      <c r="J85" s="108">
        <f t="shared" si="2"/>
        <v>2.8597678186297104</v>
      </c>
      <c r="K85" s="108">
        <f t="shared" si="2"/>
        <v>2.8520498817931879</v>
      </c>
      <c r="L85" s="108">
        <f t="shared" si="2"/>
        <v>2.8030198444396994</v>
      </c>
      <c r="M85" s="103"/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40" t="s">
        <v>467</v>
      </c>
      <c r="D86" s="106" t="s">
        <v>190</v>
      </c>
      <c r="E86" s="108">
        <f t="shared" si="2"/>
        <v>1.1510267897976805</v>
      </c>
      <c r="F86" s="108">
        <f t="shared" si="2"/>
        <v>1.0076480220125967</v>
      </c>
      <c r="G86" s="108">
        <f t="shared" si="2"/>
        <v>2.6223824925505146</v>
      </c>
      <c r="H86" s="108">
        <f t="shared" si="2"/>
        <v>2.6444999340960269</v>
      </c>
      <c r="I86" s="108">
        <f t="shared" si="2"/>
        <v>3.1049595413530051</v>
      </c>
      <c r="J86" s="108">
        <f t="shared" si="2"/>
        <v>3.0774719461035085</v>
      </c>
      <c r="K86" s="108">
        <f t="shared" si="2"/>
        <v>2.9203860959026029</v>
      </c>
      <c r="L86" s="108">
        <f t="shared" si="2"/>
        <v>2.7382543016143726</v>
      </c>
      <c r="M86" s="103"/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40" t="s">
        <v>137</v>
      </c>
      <c r="D87" s="106" t="s">
        <v>190</v>
      </c>
      <c r="E87" s="108">
        <f t="shared" si="2"/>
        <v>2.5377763339732433</v>
      </c>
      <c r="F87" s="108">
        <f t="shared" si="2"/>
        <v>2.6069879607983246</v>
      </c>
      <c r="G87" s="108">
        <f t="shared" si="2"/>
        <v>2.3966778722082962</v>
      </c>
      <c r="H87" s="108">
        <f t="shared" si="2"/>
        <v>2.4513131304948548</v>
      </c>
      <c r="I87" s="108">
        <f t="shared" si="2"/>
        <v>2.3245501025058388</v>
      </c>
      <c r="J87" s="108">
        <f t="shared" si="2"/>
        <v>2.1933753817353208</v>
      </c>
      <c r="K87" s="108">
        <f t="shared" si="2"/>
        <v>2.5370464564569217</v>
      </c>
      <c r="L87" s="108">
        <f t="shared" si="2"/>
        <v>2.6975762182362839</v>
      </c>
      <c r="M87" s="103"/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40" t="s">
        <v>364</v>
      </c>
      <c r="D88" s="106" t="s">
        <v>190</v>
      </c>
      <c r="E88" s="108">
        <f t="shared" si="2"/>
        <v>1.0553001697660518</v>
      </c>
      <c r="F88" s="108">
        <f t="shared" si="2"/>
        <v>0.90984771322464553</v>
      </c>
      <c r="G88" s="108">
        <f t="shared" si="2"/>
        <v>2.4677001550542386</v>
      </c>
      <c r="H88" s="108">
        <f t="shared" si="2"/>
        <v>2.4803741336853093</v>
      </c>
      <c r="I88" s="108">
        <f t="shared" si="2"/>
        <v>1.9378755598455117</v>
      </c>
      <c r="J88" s="108">
        <f t="shared" si="2"/>
        <v>2.0641767304783891</v>
      </c>
      <c r="K88" s="108">
        <f t="shared" si="2"/>
        <v>2.1887176391476051</v>
      </c>
      <c r="L88" s="108">
        <f t="shared" si="2"/>
        <v>2.0877612548505189</v>
      </c>
      <c r="M88" s="103"/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40" t="s">
        <v>146</v>
      </c>
      <c r="D89" s="106" t="s">
        <v>190</v>
      </c>
      <c r="E89" s="108">
        <f t="shared" si="2"/>
        <v>2.4448803708882862</v>
      </c>
      <c r="F89" s="108">
        <f t="shared" si="2"/>
        <v>2.4521383128755145</v>
      </c>
      <c r="G89" s="108">
        <f t="shared" si="2"/>
        <v>2.5295399516113775</v>
      </c>
      <c r="H89" s="108">
        <f t="shared" si="2"/>
        <v>2.3510313611928337</v>
      </c>
      <c r="I89" s="108">
        <f t="shared" si="2"/>
        <v>2.2618246312208017</v>
      </c>
      <c r="J89" s="108">
        <f t="shared" si="2"/>
        <v>2.2813068614918404</v>
      </c>
      <c r="K89" s="108">
        <f t="shared" si="2"/>
        <v>2.1838256603570647</v>
      </c>
      <c r="L89" s="108">
        <f t="shared" si="2"/>
        <v>2.0010172904785</v>
      </c>
      <c r="M89" s="103"/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40" t="s">
        <v>479</v>
      </c>
      <c r="D90" s="106" t="s">
        <v>190</v>
      </c>
      <c r="E90" s="108">
        <f t="shared" si="2"/>
        <v>1.291240611147348</v>
      </c>
      <c r="F90" s="108">
        <f t="shared" si="2"/>
        <v>1.2064154938206599</v>
      </c>
      <c r="G90" s="108">
        <f t="shared" si="2"/>
        <v>1.4340980768157854</v>
      </c>
      <c r="H90" s="108">
        <f t="shared" si="2"/>
        <v>1.590403661293069</v>
      </c>
      <c r="I90" s="108">
        <f t="shared" si="2"/>
        <v>1.1491021676814943</v>
      </c>
      <c r="J90" s="108">
        <f t="shared" si="2"/>
        <v>1.2543079254720357</v>
      </c>
      <c r="K90" s="108">
        <f t="shared" si="2"/>
        <v>1.5135598850563303</v>
      </c>
      <c r="L90" s="108">
        <f t="shared" si="2"/>
        <v>1.8875510505391047</v>
      </c>
      <c r="M90" s="103"/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40" t="s">
        <v>375</v>
      </c>
      <c r="D91" s="106" t="s">
        <v>190</v>
      </c>
      <c r="E91" s="108">
        <f t="shared" si="2"/>
        <v>3.009799775218581</v>
      </c>
      <c r="F91" s="108">
        <f t="shared" si="2"/>
        <v>2.4301111650200902</v>
      </c>
      <c r="G91" s="108">
        <f t="shared" si="2"/>
        <v>2.0237871669985652</v>
      </c>
      <c r="H91" s="108">
        <f t="shared" si="2"/>
        <v>2.1728201804324434</v>
      </c>
      <c r="I91" s="108">
        <f t="shared" si="2"/>
        <v>1.7998006718220192</v>
      </c>
      <c r="J91" s="108">
        <f t="shared" si="2"/>
        <v>2.1028742340831954</v>
      </c>
      <c r="K91" s="108">
        <f t="shared" si="2"/>
        <v>1.8156899769161545</v>
      </c>
      <c r="L91" s="108">
        <f t="shared" si="2"/>
        <v>1.8423765294439201</v>
      </c>
      <c r="M91" s="103"/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40" t="s">
        <v>153</v>
      </c>
      <c r="D92" s="106" t="s">
        <v>190</v>
      </c>
      <c r="E92" s="108">
        <f t="shared" si="2"/>
        <v>0.69942112638139864</v>
      </c>
      <c r="F92" s="108">
        <f t="shared" si="2"/>
        <v>0.86270181919039235</v>
      </c>
      <c r="G92" s="108">
        <f t="shared" si="2"/>
        <v>0.93626236078248704</v>
      </c>
      <c r="H92" s="108">
        <f t="shared" si="2"/>
        <v>0.79463534905181676</v>
      </c>
      <c r="I92" s="108">
        <f t="shared" si="2"/>
        <v>1.092343289859262</v>
      </c>
      <c r="J92" s="108">
        <f t="shared" si="2"/>
        <v>0.88764920721536855</v>
      </c>
      <c r="K92" s="108">
        <f t="shared" si="2"/>
        <v>0.84286097908420066</v>
      </c>
      <c r="L92" s="108">
        <f t="shared" si="2"/>
        <v>1.4503968982672202</v>
      </c>
      <c r="M92" s="103"/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40" t="s">
        <v>529</v>
      </c>
      <c r="D93" s="106" t="s">
        <v>190</v>
      </c>
      <c r="E93" s="108">
        <f t="shared" ref="E93:L98" si="3">E70/E$75*100</f>
        <v>2.0105400101956596</v>
      </c>
      <c r="F93" s="108">
        <f t="shared" si="3"/>
        <v>1.6765222797285941</v>
      </c>
      <c r="G93" s="108">
        <f t="shared" si="3"/>
        <v>1.2213052903826633</v>
      </c>
      <c r="H93" s="108">
        <f t="shared" si="3"/>
        <v>1.3600499912647264</v>
      </c>
      <c r="I93" s="108">
        <f t="shared" si="3"/>
        <v>1.7475851087745071</v>
      </c>
      <c r="J93" s="108">
        <f t="shared" si="3"/>
        <v>1.8522906773558261</v>
      </c>
      <c r="K93" s="108">
        <f t="shared" si="3"/>
        <v>1.538371647468578</v>
      </c>
      <c r="L93" s="108">
        <f t="shared" si="3"/>
        <v>1.3820609464296618</v>
      </c>
      <c r="M93" s="103"/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40" t="s">
        <v>129</v>
      </c>
      <c r="D94" s="106" t="s">
        <v>190</v>
      </c>
      <c r="E94" s="108">
        <f t="shared" si="3"/>
        <v>2.4874510571981161</v>
      </c>
      <c r="F94" s="108">
        <f t="shared" si="3"/>
        <v>2.4046381981789469</v>
      </c>
      <c r="G94" s="108">
        <f t="shared" si="3"/>
        <v>1.8045129427013868</v>
      </c>
      <c r="H94" s="108">
        <f t="shared" si="3"/>
        <v>1.1357082098232065</v>
      </c>
      <c r="I94" s="108">
        <f t="shared" si="3"/>
        <v>1.0011542705610084</v>
      </c>
      <c r="J94" s="108">
        <f t="shared" si="3"/>
        <v>1.3236265417933748</v>
      </c>
      <c r="K94" s="108">
        <f t="shared" si="3"/>
        <v>1.4575573951075722</v>
      </c>
      <c r="L94" s="108">
        <f t="shared" si="3"/>
        <v>1.2157999813166482</v>
      </c>
      <c r="M94" s="103"/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40" t="s">
        <v>530</v>
      </c>
      <c r="D95" s="106" t="s">
        <v>190</v>
      </c>
      <c r="E95" s="108">
        <f t="shared" si="3"/>
        <v>1.2169022509183547</v>
      </c>
      <c r="F95" s="108">
        <f t="shared" si="3"/>
        <v>1.1871675240693849</v>
      </c>
      <c r="G95" s="108">
        <f t="shared" si="3"/>
        <v>1.1681711477576069</v>
      </c>
      <c r="H95" s="108">
        <f t="shared" si="3"/>
        <v>1.2360218812559336</v>
      </c>
      <c r="I95" s="108">
        <f t="shared" si="3"/>
        <v>1.0336073233431706</v>
      </c>
      <c r="J95" s="108">
        <f t="shared" si="3"/>
        <v>1.0053340274049667</v>
      </c>
      <c r="K95" s="108">
        <f t="shared" si="3"/>
        <v>1.0240934247846616</v>
      </c>
      <c r="L95" s="108">
        <f t="shared" si="3"/>
        <v>1.0242116185682488</v>
      </c>
      <c r="M95" s="103"/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40" t="s">
        <v>148</v>
      </c>
      <c r="D96" s="106" t="s">
        <v>190</v>
      </c>
      <c r="E96" s="108">
        <f t="shared" si="3"/>
        <v>2.2503530293803795</v>
      </c>
      <c r="F96" s="108">
        <f t="shared" si="3"/>
        <v>0.87529217644255142</v>
      </c>
      <c r="G96" s="108">
        <f t="shared" si="3"/>
        <v>0.86717624285788575</v>
      </c>
      <c r="H96" s="108">
        <f t="shared" si="3"/>
        <v>1.4094549103107881</v>
      </c>
      <c r="I96" s="108">
        <f t="shared" si="3"/>
        <v>0.89362226684562074</v>
      </c>
      <c r="J96" s="108">
        <f t="shared" si="3"/>
        <v>0.78009914966602878</v>
      </c>
      <c r="K96" s="108">
        <f t="shared" si="3"/>
        <v>0.82674414949760289</v>
      </c>
      <c r="L96" s="108">
        <f t="shared" si="3"/>
        <v>0.73940977773484018</v>
      </c>
      <c r="M96" s="103"/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140" t="s">
        <v>143</v>
      </c>
      <c r="D97" s="106" t="s">
        <v>190</v>
      </c>
      <c r="E97" s="108">
        <f t="shared" si="3"/>
        <v>11.941270385053562</v>
      </c>
      <c r="F97" s="108">
        <f t="shared" si="3"/>
        <v>10.523032773863294</v>
      </c>
      <c r="G97" s="108">
        <f t="shared" si="3"/>
        <v>7.9534557162319501</v>
      </c>
      <c r="H97" s="108">
        <f t="shared" si="3"/>
        <v>7.8101279639197978</v>
      </c>
      <c r="I97" s="108">
        <f t="shared" si="3"/>
        <v>8.2161640251675099</v>
      </c>
      <c r="J97" s="108">
        <f t="shared" si="3"/>
        <v>8.4954263922081825</v>
      </c>
      <c r="K97" s="108">
        <f t="shared" si="3"/>
        <v>8.3854690289136986</v>
      </c>
      <c r="L97" s="108">
        <f t="shared" si="3"/>
        <v>8.2911606674437071</v>
      </c>
      <c r="M97" s="103"/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141" t="s">
        <v>112</v>
      </c>
      <c r="D98" s="107" t="s">
        <v>190</v>
      </c>
      <c r="E98" s="109">
        <f t="shared" si="3"/>
        <v>100</v>
      </c>
      <c r="F98" s="109">
        <f t="shared" si="3"/>
        <v>100</v>
      </c>
      <c r="G98" s="109">
        <f t="shared" si="3"/>
        <v>100</v>
      </c>
      <c r="H98" s="109">
        <f t="shared" si="3"/>
        <v>100</v>
      </c>
      <c r="I98" s="109">
        <f t="shared" si="3"/>
        <v>100</v>
      </c>
      <c r="J98" s="109">
        <f t="shared" si="3"/>
        <v>100</v>
      </c>
      <c r="K98" s="109">
        <f t="shared" si="3"/>
        <v>100</v>
      </c>
      <c r="L98" s="109">
        <f t="shared" si="3"/>
        <v>100</v>
      </c>
      <c r="M98" s="103"/>
      <c r="N98" s="103"/>
      <c r="O98" s="103"/>
      <c r="P98" s="103"/>
      <c r="Q98" s="103"/>
    </row>
    <row r="99" spans="1:17" ht="7.5" customHeight="1" x14ac:dyDescent="0.2">
      <c r="A99" s="104"/>
      <c r="B99" s="104"/>
      <c r="C99" s="126"/>
      <c r="D99" s="50"/>
      <c r="E99" s="110"/>
      <c r="F99" s="110"/>
      <c r="G99" s="110"/>
      <c r="H99" s="110"/>
      <c r="I99" s="110"/>
      <c r="J99" s="110"/>
      <c r="K99" s="103"/>
      <c r="L99" s="104"/>
      <c r="M99" s="103"/>
      <c r="N99" s="103"/>
      <c r="O99" s="103"/>
      <c r="P99" s="103"/>
      <c r="Q99" s="103"/>
    </row>
    <row r="100" spans="1:17" ht="24.95" customHeight="1" x14ac:dyDescent="0.2">
      <c r="A100" s="50"/>
      <c r="B100" s="51"/>
      <c r="C100" s="139"/>
      <c r="D100" s="52"/>
      <c r="E100" s="68" t="s">
        <v>368</v>
      </c>
      <c r="F100" s="52"/>
      <c r="G100" s="52"/>
      <c r="H100" s="52"/>
      <c r="I100" s="52"/>
      <c r="J100" s="52"/>
      <c r="K100" s="52"/>
      <c r="L100" s="52"/>
      <c r="M100" s="103"/>
      <c r="N100" s="103"/>
      <c r="O100" s="103"/>
      <c r="P100" s="103"/>
      <c r="Q100" s="103"/>
    </row>
    <row r="101" spans="1:17" ht="15" customHeight="1" x14ac:dyDescent="0.2">
      <c r="A101" s="82">
        <v>89</v>
      </c>
      <c r="B101" s="103"/>
      <c r="C101" s="140" t="s">
        <v>127</v>
      </c>
      <c r="D101" s="106" t="s">
        <v>110</v>
      </c>
      <c r="E101" s="115">
        <v>115.12675622259199</v>
      </c>
      <c r="F101" s="115">
        <v>118.396505054987</v>
      </c>
      <c r="G101" s="115">
        <v>121.496502264458</v>
      </c>
      <c r="H101" s="115">
        <v>135.57810707597</v>
      </c>
      <c r="I101" s="115">
        <v>177.28482343398099</v>
      </c>
      <c r="J101" s="115">
        <v>194.08905932090002</v>
      </c>
      <c r="K101" s="115">
        <v>194.44198174668</v>
      </c>
      <c r="L101" s="115">
        <v>195.68810768464101</v>
      </c>
      <c r="M101" s="103"/>
      <c r="N101" s="103"/>
      <c r="O101" s="103"/>
      <c r="P101" s="103"/>
      <c r="Q101" s="103"/>
    </row>
    <row r="102" spans="1:17" ht="15" customHeight="1" x14ac:dyDescent="0.2">
      <c r="A102" s="82">
        <v>90</v>
      </c>
      <c r="B102" s="103"/>
      <c r="C102" s="140" t="s">
        <v>134</v>
      </c>
      <c r="D102" s="106" t="s">
        <v>110</v>
      </c>
      <c r="E102" s="115">
        <v>114.85954004859001</v>
      </c>
      <c r="F102" s="115">
        <v>117.44228292037501</v>
      </c>
      <c r="G102" s="115">
        <v>142.64603889473901</v>
      </c>
      <c r="H102" s="115">
        <v>165.70890542505899</v>
      </c>
      <c r="I102" s="115">
        <v>131.25619270301902</v>
      </c>
      <c r="J102" s="115">
        <v>142.72233372909898</v>
      </c>
      <c r="K102" s="115">
        <v>147.931816327088</v>
      </c>
      <c r="L102" s="115">
        <v>142.48427569976002</v>
      </c>
      <c r="M102" s="103"/>
      <c r="N102" s="103"/>
      <c r="O102" s="103"/>
      <c r="P102" s="103"/>
      <c r="Q102" s="103"/>
    </row>
    <row r="103" spans="1:17" ht="15" customHeight="1" x14ac:dyDescent="0.2">
      <c r="A103" s="82">
        <v>91</v>
      </c>
      <c r="B103" s="103"/>
      <c r="C103" s="140" t="s">
        <v>126</v>
      </c>
      <c r="D103" s="106" t="s">
        <v>110</v>
      </c>
      <c r="E103" s="115">
        <v>77.585983886223403</v>
      </c>
      <c r="F103" s="115">
        <v>77.148340303975104</v>
      </c>
      <c r="G103" s="115">
        <v>89.511534417764707</v>
      </c>
      <c r="H103" s="115">
        <v>98.142431987154097</v>
      </c>
      <c r="I103" s="115">
        <v>113.087853356631</v>
      </c>
      <c r="J103" s="115">
        <v>123.54418021473001</v>
      </c>
      <c r="K103" s="115">
        <v>127.57820752807</v>
      </c>
      <c r="L103" s="115">
        <v>132.32739900368901</v>
      </c>
      <c r="M103" s="103"/>
      <c r="N103" s="103"/>
      <c r="O103" s="103"/>
      <c r="P103" s="103"/>
      <c r="Q103" s="103"/>
    </row>
    <row r="104" spans="1:17" ht="15" customHeight="1" x14ac:dyDescent="0.2">
      <c r="A104" s="82">
        <v>92</v>
      </c>
      <c r="B104" s="103"/>
      <c r="C104" s="140" t="s">
        <v>137</v>
      </c>
      <c r="D104" s="106" t="s">
        <v>110</v>
      </c>
      <c r="E104" s="115">
        <v>75.764341450437499</v>
      </c>
      <c r="F104" s="115">
        <v>70.045254111465198</v>
      </c>
      <c r="G104" s="115">
        <v>72.893556109399299</v>
      </c>
      <c r="H104" s="115">
        <v>80.713120497329299</v>
      </c>
      <c r="I104" s="115">
        <v>94.139240360227703</v>
      </c>
      <c r="J104" s="115">
        <v>93.208160867566903</v>
      </c>
      <c r="K104" s="115">
        <v>95.116274896033602</v>
      </c>
      <c r="L104" s="115">
        <v>99.762892521560801</v>
      </c>
      <c r="M104" s="103"/>
      <c r="N104" s="103"/>
      <c r="O104" s="103"/>
      <c r="P104" s="103"/>
      <c r="Q104" s="103"/>
    </row>
    <row r="105" spans="1:17" ht="15" customHeight="1" x14ac:dyDescent="0.2">
      <c r="A105" s="82">
        <v>93</v>
      </c>
      <c r="B105" s="103"/>
      <c r="C105" s="140" t="s">
        <v>151</v>
      </c>
      <c r="D105" s="106" t="s">
        <v>110</v>
      </c>
      <c r="E105" s="115">
        <v>21.727131691357602</v>
      </c>
      <c r="F105" s="115">
        <v>23.857751373092299</v>
      </c>
      <c r="G105" s="115">
        <v>38.6884194530613</v>
      </c>
      <c r="H105" s="115">
        <v>43.696318686766098</v>
      </c>
      <c r="I105" s="115">
        <v>58.569125054366403</v>
      </c>
      <c r="J105" s="115">
        <v>56.740041805358501</v>
      </c>
      <c r="K105" s="115">
        <v>64.4838711836952</v>
      </c>
      <c r="L105" s="115">
        <v>67.545535362087492</v>
      </c>
      <c r="M105" s="103"/>
      <c r="N105" s="103"/>
      <c r="O105" s="103"/>
      <c r="P105" s="103"/>
      <c r="Q105" s="103"/>
    </row>
    <row r="106" spans="1:17" ht="15" customHeight="1" x14ac:dyDescent="0.2">
      <c r="A106" s="82">
        <v>94</v>
      </c>
      <c r="B106" s="103"/>
      <c r="C106" s="140" t="s">
        <v>135</v>
      </c>
      <c r="D106" s="106" t="s">
        <v>110</v>
      </c>
      <c r="E106" s="115">
        <v>61.3639636546216</v>
      </c>
      <c r="F106" s="115">
        <v>63.049346459249101</v>
      </c>
      <c r="G106" s="115">
        <v>57.097626032244698</v>
      </c>
      <c r="H106" s="115">
        <v>65.678663002341409</v>
      </c>
      <c r="I106" s="115">
        <v>40.337121558189502</v>
      </c>
      <c r="J106" s="115">
        <v>45.876913376686602</v>
      </c>
      <c r="K106" s="115">
        <v>43.709740505508996</v>
      </c>
      <c r="L106" s="115">
        <v>42.868854645349799</v>
      </c>
      <c r="M106" s="103"/>
      <c r="N106" s="103"/>
      <c r="O106" s="103"/>
      <c r="P106" s="103"/>
      <c r="Q106" s="103"/>
    </row>
    <row r="107" spans="1:17" ht="15" customHeight="1" x14ac:dyDescent="0.2">
      <c r="A107" s="82">
        <v>95</v>
      </c>
      <c r="B107" s="103"/>
      <c r="C107" s="140" t="s">
        <v>374</v>
      </c>
      <c r="D107" s="106" t="s">
        <v>110</v>
      </c>
      <c r="E107" s="115">
        <v>26.208626701558899</v>
      </c>
      <c r="F107" s="115">
        <v>25.3987990044327</v>
      </c>
      <c r="G107" s="115">
        <v>25.7181468179161</v>
      </c>
      <c r="H107" s="115">
        <v>27.6012968962301</v>
      </c>
      <c r="I107" s="115">
        <v>40.727851302611199</v>
      </c>
      <c r="J107" s="115">
        <v>44.677620067283002</v>
      </c>
      <c r="K107" s="115">
        <v>43.147543225998398</v>
      </c>
      <c r="L107" s="115">
        <v>42.2099022922134</v>
      </c>
      <c r="M107" s="103"/>
      <c r="N107" s="103"/>
      <c r="O107" s="103"/>
      <c r="P107" s="103"/>
      <c r="Q107" s="103"/>
    </row>
    <row r="108" spans="1:17" ht="15" customHeight="1" x14ac:dyDescent="0.2">
      <c r="A108" s="82">
        <v>96</v>
      </c>
      <c r="B108" s="103"/>
      <c r="C108" s="140" t="s">
        <v>130</v>
      </c>
      <c r="D108" s="106" t="s">
        <v>110</v>
      </c>
      <c r="E108" s="115">
        <v>28.168011649090801</v>
      </c>
      <c r="F108" s="115">
        <v>26.3638779671485</v>
      </c>
      <c r="G108" s="115">
        <v>26.5892451776479</v>
      </c>
      <c r="H108" s="115">
        <v>26.333593217230799</v>
      </c>
      <c r="I108" s="115">
        <v>33.754697054933203</v>
      </c>
      <c r="J108" s="115">
        <v>33.614804364485998</v>
      </c>
      <c r="K108" s="115">
        <v>34.557527095705893</v>
      </c>
      <c r="L108" s="115">
        <v>37.379228797325602</v>
      </c>
      <c r="M108" s="103"/>
      <c r="N108" s="103"/>
      <c r="O108" s="103"/>
      <c r="P108" s="103"/>
      <c r="Q108" s="103"/>
    </row>
    <row r="109" spans="1:17" ht="15" customHeight="1" x14ac:dyDescent="0.2">
      <c r="A109" s="82">
        <v>97</v>
      </c>
      <c r="B109" s="103"/>
      <c r="C109" s="140" t="s">
        <v>375</v>
      </c>
      <c r="D109" s="106" t="s">
        <v>110</v>
      </c>
      <c r="E109" s="115">
        <v>22.3027931673757</v>
      </c>
      <c r="F109" s="115">
        <v>19.594982771854099</v>
      </c>
      <c r="G109" s="115">
        <v>24.386488355704</v>
      </c>
      <c r="H109" s="115">
        <v>22.439087706577897</v>
      </c>
      <c r="I109" s="115">
        <v>20.136796560629197</v>
      </c>
      <c r="J109" s="115">
        <v>20.340557290643702</v>
      </c>
      <c r="K109" s="115">
        <v>19.414225279548003</v>
      </c>
      <c r="L109" s="115">
        <v>20.1442062670972</v>
      </c>
      <c r="M109" s="103"/>
      <c r="N109" s="103"/>
      <c r="O109" s="103"/>
      <c r="P109" s="103"/>
      <c r="Q109" s="103"/>
    </row>
    <row r="110" spans="1:17" ht="15" customHeight="1" x14ac:dyDescent="0.2">
      <c r="A110" s="82">
        <v>98</v>
      </c>
      <c r="B110" s="103"/>
      <c r="C110" s="140" t="s">
        <v>133</v>
      </c>
      <c r="D110" s="106" t="s">
        <v>110</v>
      </c>
      <c r="E110" s="115">
        <v>10.499896252625501</v>
      </c>
      <c r="F110" s="115">
        <v>10.382358267867199</v>
      </c>
      <c r="G110" s="115">
        <v>11.9109176367831</v>
      </c>
      <c r="H110" s="115">
        <v>12.1296081079816</v>
      </c>
      <c r="I110" s="115">
        <v>12.0188180753746</v>
      </c>
      <c r="J110" s="115">
        <v>12.4106477567873</v>
      </c>
      <c r="K110" s="115">
        <v>13.574417544149</v>
      </c>
      <c r="L110" s="115">
        <v>14.655322606731898</v>
      </c>
      <c r="M110" s="103"/>
      <c r="N110" s="103"/>
      <c r="O110" s="103"/>
      <c r="P110" s="103"/>
      <c r="Q110" s="103"/>
    </row>
    <row r="111" spans="1:17" ht="15" customHeight="1" x14ac:dyDescent="0.2">
      <c r="A111" s="82">
        <v>99</v>
      </c>
      <c r="B111" s="103"/>
      <c r="C111" s="140" t="s">
        <v>125</v>
      </c>
      <c r="D111" s="106" t="s">
        <v>110</v>
      </c>
      <c r="E111" s="115">
        <v>8.3678608121220197</v>
      </c>
      <c r="F111" s="115">
        <v>9.3986581187283296</v>
      </c>
      <c r="G111" s="115">
        <v>8.2093665323129414</v>
      </c>
      <c r="H111" s="115">
        <v>8.6521892885244505</v>
      </c>
      <c r="I111" s="115">
        <v>9.4538912163164692</v>
      </c>
      <c r="J111" s="115">
        <v>9.6964370946595206</v>
      </c>
      <c r="K111" s="115">
        <v>10.626478050275601</v>
      </c>
      <c r="L111" s="115">
        <v>11.461044194298399</v>
      </c>
      <c r="M111" s="103"/>
      <c r="N111" s="103"/>
      <c r="O111" s="103"/>
      <c r="P111" s="103"/>
      <c r="Q111" s="103"/>
    </row>
    <row r="112" spans="1:17" ht="15" customHeight="1" x14ac:dyDescent="0.2">
      <c r="A112" s="82">
        <v>100</v>
      </c>
      <c r="B112" s="103"/>
      <c r="C112" s="140" t="s">
        <v>140</v>
      </c>
      <c r="D112" s="106" t="s">
        <v>110</v>
      </c>
      <c r="E112" s="115">
        <v>3.2083487450392898</v>
      </c>
      <c r="F112" s="115">
        <v>5.9951989027893795</v>
      </c>
      <c r="G112" s="115">
        <v>7.9969153197494398</v>
      </c>
      <c r="H112" s="115">
        <v>8.3286062400670993</v>
      </c>
      <c r="I112" s="115">
        <v>8.3479267300472486</v>
      </c>
      <c r="J112" s="115">
        <v>9.9610515341545991</v>
      </c>
      <c r="K112" s="115">
        <v>10.1315570269942</v>
      </c>
      <c r="L112" s="115">
        <v>11.3717113016697</v>
      </c>
      <c r="M112" s="103"/>
      <c r="N112" s="103"/>
      <c r="O112" s="103"/>
      <c r="P112" s="103"/>
      <c r="Q112" s="103"/>
    </row>
    <row r="113" spans="1:17" ht="15" customHeight="1" x14ac:dyDescent="0.2">
      <c r="A113" s="82">
        <v>101</v>
      </c>
      <c r="B113" s="103"/>
      <c r="C113" s="140" t="s">
        <v>138</v>
      </c>
      <c r="D113" s="106" t="s">
        <v>110</v>
      </c>
      <c r="E113" s="115">
        <v>11.6790200336466</v>
      </c>
      <c r="F113" s="115">
        <v>11.2991098711184</v>
      </c>
      <c r="G113" s="115">
        <v>7.8979401161265494</v>
      </c>
      <c r="H113" s="115">
        <v>7.7628001559207993</v>
      </c>
      <c r="I113" s="115">
        <v>9.639539088726</v>
      </c>
      <c r="J113" s="115">
        <v>10.526773044253899</v>
      </c>
      <c r="K113" s="115">
        <v>12.2882593445081</v>
      </c>
      <c r="L113" s="115">
        <v>10.2903996943094</v>
      </c>
      <c r="M113" s="103"/>
      <c r="N113" s="103"/>
      <c r="O113" s="103"/>
      <c r="P113" s="103"/>
      <c r="Q113" s="103"/>
    </row>
    <row r="114" spans="1:17" ht="15" customHeight="1" x14ac:dyDescent="0.2">
      <c r="A114" s="82">
        <v>102</v>
      </c>
      <c r="B114" s="103"/>
      <c r="C114" s="140" t="s">
        <v>124</v>
      </c>
      <c r="D114" s="106" t="s">
        <v>110</v>
      </c>
      <c r="E114" s="115">
        <v>7.1784747875421999</v>
      </c>
      <c r="F114" s="115">
        <v>7.2661001439931194</v>
      </c>
      <c r="G114" s="115">
        <v>6.9833232455298004</v>
      </c>
      <c r="H114" s="115">
        <v>6.6924276162307192</v>
      </c>
      <c r="I114" s="115">
        <v>6.0516056269437204</v>
      </c>
      <c r="J114" s="115">
        <v>6.9376360723838602</v>
      </c>
      <c r="K114" s="115">
        <v>7.9505735212721005</v>
      </c>
      <c r="L114" s="115">
        <v>9.37160519406231</v>
      </c>
      <c r="M114" s="103"/>
      <c r="N114" s="103"/>
      <c r="O114" s="103"/>
      <c r="P114" s="103"/>
      <c r="Q114" s="103"/>
    </row>
    <row r="115" spans="1:17" ht="15" customHeight="1" x14ac:dyDescent="0.2">
      <c r="A115" s="82">
        <v>103</v>
      </c>
      <c r="B115" s="103"/>
      <c r="C115" s="140" t="s">
        <v>123</v>
      </c>
      <c r="D115" s="106" t="s">
        <v>110</v>
      </c>
      <c r="E115" s="115">
        <v>6.6971876133237203</v>
      </c>
      <c r="F115" s="115">
        <v>6.20915832890927</v>
      </c>
      <c r="G115" s="115">
        <v>9.37817696493825</v>
      </c>
      <c r="H115" s="115">
        <v>9.7072645681215608</v>
      </c>
      <c r="I115" s="115">
        <v>8.6454298746015503</v>
      </c>
      <c r="J115" s="115">
        <v>7.9111337855549202</v>
      </c>
      <c r="K115" s="115">
        <v>8.1129717991989807</v>
      </c>
      <c r="L115" s="115">
        <v>8.3899698258029396</v>
      </c>
      <c r="M115" s="103"/>
      <c r="N115" s="103"/>
      <c r="O115" s="103"/>
      <c r="P115" s="103"/>
      <c r="Q115" s="103"/>
    </row>
    <row r="116" spans="1:17" ht="15" customHeight="1" x14ac:dyDescent="0.2">
      <c r="A116" s="82">
        <v>104</v>
      </c>
      <c r="B116" s="103"/>
      <c r="C116" s="140" t="s">
        <v>531</v>
      </c>
      <c r="D116" s="106" t="s">
        <v>110</v>
      </c>
      <c r="E116" s="115">
        <v>5.1853354990506793</v>
      </c>
      <c r="F116" s="115">
        <v>4.9693770690888295</v>
      </c>
      <c r="G116" s="115">
        <v>9.6535328968171297E-2</v>
      </c>
      <c r="H116" s="115">
        <v>4.3012556045237897E-2</v>
      </c>
      <c r="I116" s="115">
        <v>5.0513515942376896</v>
      </c>
      <c r="J116" s="115">
        <v>6.5079241566623995</v>
      </c>
      <c r="K116" s="115">
        <v>7.3760355180494894</v>
      </c>
      <c r="L116" s="115">
        <v>7.6786297681691007</v>
      </c>
      <c r="M116" s="103"/>
      <c r="N116" s="103"/>
      <c r="O116" s="103"/>
      <c r="P116" s="103"/>
      <c r="Q116" s="103"/>
    </row>
    <row r="117" spans="1:17" ht="15" customHeight="1" x14ac:dyDescent="0.2">
      <c r="A117" s="82">
        <v>105</v>
      </c>
      <c r="B117" s="103"/>
      <c r="C117" s="140" t="s">
        <v>142</v>
      </c>
      <c r="D117" s="106" t="s">
        <v>110</v>
      </c>
      <c r="E117" s="115">
        <v>3.0480382790784604</v>
      </c>
      <c r="F117" s="115">
        <v>2.4743974058384803</v>
      </c>
      <c r="G117" s="115">
        <v>2.8478481375522602</v>
      </c>
      <c r="H117" s="115">
        <v>2.82992913003452</v>
      </c>
      <c r="I117" s="115">
        <v>3.6254602238424298</v>
      </c>
      <c r="J117" s="115">
        <v>4.4145158930110302</v>
      </c>
      <c r="K117" s="115">
        <v>6.1438802116568105</v>
      </c>
      <c r="L117" s="115">
        <v>7.4081011446691098</v>
      </c>
      <c r="M117" s="103"/>
      <c r="N117" s="103"/>
      <c r="O117" s="103"/>
      <c r="P117" s="103"/>
      <c r="Q117" s="103"/>
    </row>
    <row r="118" spans="1:17" ht="15" customHeight="1" x14ac:dyDescent="0.2">
      <c r="A118" s="82">
        <v>106</v>
      </c>
      <c r="B118" s="103"/>
      <c r="C118" s="140" t="s">
        <v>128</v>
      </c>
      <c r="D118" s="106" t="s">
        <v>110</v>
      </c>
      <c r="E118" s="115">
        <v>13.306128285564901</v>
      </c>
      <c r="F118" s="115">
        <v>11.277134195336401</v>
      </c>
      <c r="G118" s="115">
        <v>12.148188002165</v>
      </c>
      <c r="H118" s="115">
        <v>9.7866639372070292</v>
      </c>
      <c r="I118" s="115">
        <v>4.8424750813248503</v>
      </c>
      <c r="J118" s="115">
        <v>6.6701712094481902</v>
      </c>
      <c r="K118" s="115">
        <v>7.6619922539946099</v>
      </c>
      <c r="L118" s="115">
        <v>6.3045446081162604</v>
      </c>
      <c r="M118" s="103"/>
      <c r="N118" s="103"/>
      <c r="O118" s="103"/>
      <c r="P118" s="103"/>
      <c r="Q118" s="103"/>
    </row>
    <row r="119" spans="1:17" ht="15" customHeight="1" x14ac:dyDescent="0.2">
      <c r="A119" s="82">
        <v>107</v>
      </c>
      <c r="B119" s="103"/>
      <c r="C119" s="140" t="s">
        <v>532</v>
      </c>
      <c r="D119" s="106" t="s">
        <v>110</v>
      </c>
      <c r="E119" s="115">
        <v>0.86952871737249304</v>
      </c>
      <c r="F119" s="115">
        <v>0.16510695367423001</v>
      </c>
      <c r="G119" s="115">
        <v>2.3462799261692697</v>
      </c>
      <c r="H119" s="115">
        <v>3.1370163175333903</v>
      </c>
      <c r="I119" s="115">
        <v>4.08454727454476</v>
      </c>
      <c r="J119" s="115">
        <v>5.77160508144995</v>
      </c>
      <c r="K119" s="115">
        <v>5.9858550944262801</v>
      </c>
      <c r="L119" s="115">
        <v>5.6679376686315903</v>
      </c>
      <c r="M119" s="103"/>
      <c r="N119" s="103"/>
      <c r="O119" s="103"/>
      <c r="P119" s="103"/>
      <c r="Q119" s="103"/>
    </row>
    <row r="120" spans="1:17" ht="15" customHeight="1" x14ac:dyDescent="0.2">
      <c r="A120" s="82">
        <v>108</v>
      </c>
      <c r="B120" s="103"/>
      <c r="C120" s="140" t="s">
        <v>530</v>
      </c>
      <c r="D120" s="106" t="s">
        <v>110</v>
      </c>
      <c r="E120" s="115">
        <v>4.7378262733782304</v>
      </c>
      <c r="F120" s="115">
        <v>4.3371313872936899</v>
      </c>
      <c r="G120" s="115">
        <v>4.7212175314789304</v>
      </c>
      <c r="H120" s="115">
        <v>4.6408621601639197</v>
      </c>
      <c r="I120" s="115">
        <v>5.2649180636234396</v>
      </c>
      <c r="J120" s="115">
        <v>5.1793078944529398</v>
      </c>
      <c r="K120" s="115">
        <v>4.3194014360908106</v>
      </c>
      <c r="L120" s="115">
        <v>4.7867864047692699</v>
      </c>
      <c r="M120" s="103"/>
      <c r="N120" s="103"/>
      <c r="O120" s="103"/>
      <c r="P120" s="103"/>
      <c r="Q120" s="103"/>
    </row>
    <row r="121" spans="1:17" ht="15" customHeight="1" x14ac:dyDescent="0.2">
      <c r="A121" s="82">
        <v>109</v>
      </c>
      <c r="B121" s="103"/>
      <c r="C121" s="140" t="s">
        <v>143</v>
      </c>
      <c r="D121" s="106" t="s">
        <v>110</v>
      </c>
      <c r="E121" s="115">
        <v>93.556505561119906</v>
      </c>
      <c r="F121" s="115">
        <v>94.657812538505993</v>
      </c>
      <c r="G121" s="115">
        <v>74.981042773485399</v>
      </c>
      <c r="H121" s="115">
        <v>72.286239958169588</v>
      </c>
      <c r="I121" s="115">
        <v>68.34546320408019</v>
      </c>
      <c r="J121" s="115">
        <v>80.002760812812809</v>
      </c>
      <c r="K121" s="115">
        <v>80.948744752671502</v>
      </c>
      <c r="L121" s="115">
        <v>75.5503536784977</v>
      </c>
      <c r="M121" s="103"/>
      <c r="N121" s="103"/>
      <c r="O121" s="103"/>
      <c r="P121" s="103"/>
      <c r="Q121" s="103"/>
    </row>
    <row r="122" spans="1:17" ht="15" customHeight="1" x14ac:dyDescent="0.2">
      <c r="A122" s="82">
        <v>110</v>
      </c>
      <c r="B122" s="103"/>
      <c r="C122" s="141" t="s">
        <v>112</v>
      </c>
      <c r="D122" s="107" t="s">
        <v>110</v>
      </c>
      <c r="E122" s="117">
        <v>711.44129933171098</v>
      </c>
      <c r="F122" s="117">
        <v>709.72868314972209</v>
      </c>
      <c r="G122" s="117">
        <v>748.54530903819398</v>
      </c>
      <c r="H122" s="117">
        <v>811.88814453065891</v>
      </c>
      <c r="I122" s="117">
        <v>854.66512743825194</v>
      </c>
      <c r="J122" s="117">
        <v>920.803635372386</v>
      </c>
      <c r="K122" s="117">
        <v>945.50135434161496</v>
      </c>
      <c r="L122" s="117">
        <v>953.34680836345194</v>
      </c>
      <c r="M122" s="103"/>
      <c r="N122" s="103"/>
      <c r="O122" s="103"/>
      <c r="P122" s="103"/>
      <c r="Q122" s="103"/>
    </row>
    <row r="123" spans="1:17" s="51" customFormat="1" ht="30" customHeight="1" x14ac:dyDescent="0.2">
      <c r="A123" s="50"/>
      <c r="C123" s="139"/>
      <c r="D123" s="52"/>
      <c r="E123" s="68" t="s">
        <v>378</v>
      </c>
      <c r="F123" s="52"/>
      <c r="G123" s="52"/>
      <c r="H123" s="52"/>
      <c r="I123" s="52"/>
      <c r="J123" s="52"/>
      <c r="K123" s="52"/>
      <c r="L123" s="52"/>
      <c r="M123" s="104"/>
      <c r="N123" s="104"/>
      <c r="O123" s="104"/>
      <c r="P123" s="104"/>
      <c r="Q123" s="104"/>
    </row>
    <row r="124" spans="1:17" ht="15" customHeight="1" x14ac:dyDescent="0.2">
      <c r="A124" s="82">
        <v>111</v>
      </c>
      <c r="B124" s="103"/>
      <c r="C124" s="140" t="s">
        <v>127</v>
      </c>
      <c r="D124" s="106" t="s">
        <v>190</v>
      </c>
      <c r="E124" s="157">
        <f t="shared" ref="E124:L139" si="4">IF(E101="X","X",E101/E$122*100)</f>
        <v>16.182186264802979</v>
      </c>
      <c r="F124" s="157">
        <f t="shared" si="4"/>
        <v>16.681938868463408</v>
      </c>
      <c r="G124" s="157">
        <f t="shared" si="4"/>
        <v>16.231015116582441</v>
      </c>
      <c r="H124" s="157">
        <f t="shared" si="4"/>
        <v>16.699111569654189</v>
      </c>
      <c r="I124" s="157">
        <f t="shared" si="4"/>
        <v>20.743191425789103</v>
      </c>
      <c r="J124" s="157">
        <f t="shared" si="4"/>
        <v>21.078224701231512</v>
      </c>
      <c r="K124" s="157">
        <f t="shared" si="4"/>
        <v>20.564960679731296</v>
      </c>
      <c r="L124" s="157">
        <f t="shared" si="4"/>
        <v>20.526434448400366</v>
      </c>
      <c r="M124" s="103"/>
      <c r="N124" s="103"/>
      <c r="O124" s="103"/>
      <c r="P124" s="103"/>
      <c r="Q124" s="103"/>
    </row>
    <row r="125" spans="1:17" ht="15" customHeight="1" x14ac:dyDescent="0.2">
      <c r="A125" s="82">
        <v>112</v>
      </c>
      <c r="B125" s="103"/>
      <c r="C125" s="140" t="s">
        <v>134</v>
      </c>
      <c r="D125" s="106" t="s">
        <v>190</v>
      </c>
      <c r="E125" s="157">
        <f t="shared" si="4"/>
        <v>16.144626430386143</v>
      </c>
      <c r="F125" s="157">
        <f t="shared" si="4"/>
        <v>16.547490006910117</v>
      </c>
      <c r="G125" s="157">
        <f t="shared" si="4"/>
        <v>19.056433481364664</v>
      </c>
      <c r="H125" s="157">
        <f t="shared" si="4"/>
        <v>20.41031225069224</v>
      </c>
      <c r="I125" s="157">
        <f t="shared" si="4"/>
        <v>15.357616508402824</v>
      </c>
      <c r="J125" s="157">
        <f t="shared" si="4"/>
        <v>15.499757847000687</v>
      </c>
      <c r="K125" s="157">
        <f t="shared" si="4"/>
        <v>15.64585980208331</v>
      </c>
      <c r="L125" s="157">
        <f t="shared" si="4"/>
        <v>14.94569179335204</v>
      </c>
      <c r="M125" s="103"/>
      <c r="N125" s="103"/>
      <c r="O125" s="103"/>
      <c r="P125" s="103"/>
      <c r="Q125" s="103"/>
    </row>
    <row r="126" spans="1:17" ht="15" customHeight="1" x14ac:dyDescent="0.2">
      <c r="A126" s="82">
        <v>113</v>
      </c>
      <c r="B126" s="103"/>
      <c r="C126" s="140" t="s">
        <v>126</v>
      </c>
      <c r="D126" s="106" t="s">
        <v>190</v>
      </c>
      <c r="E126" s="157">
        <f t="shared" si="4"/>
        <v>10.905465280003202</v>
      </c>
      <c r="F126" s="157">
        <f t="shared" si="4"/>
        <v>10.870117290680238</v>
      </c>
      <c r="G126" s="157">
        <f t="shared" si="4"/>
        <v>11.9580649744206</v>
      </c>
      <c r="H126" s="157">
        <f t="shared" si="4"/>
        <v>12.088171584755541</v>
      </c>
      <c r="I126" s="157">
        <f t="shared" si="4"/>
        <v>13.231831945173333</v>
      </c>
      <c r="J126" s="157">
        <f t="shared" si="4"/>
        <v>13.416995271176029</v>
      </c>
      <c r="K126" s="157">
        <f t="shared" si="4"/>
        <v>13.493180833876972</v>
      </c>
      <c r="L126" s="157">
        <f t="shared" si="4"/>
        <v>13.880300205845005</v>
      </c>
      <c r="M126" s="103"/>
      <c r="N126" s="103"/>
      <c r="O126" s="103"/>
      <c r="P126" s="103"/>
      <c r="Q126" s="103"/>
    </row>
    <row r="127" spans="1:17" ht="15" customHeight="1" x14ac:dyDescent="0.2">
      <c r="A127" s="82">
        <v>114</v>
      </c>
      <c r="B127" s="103"/>
      <c r="C127" s="140" t="s">
        <v>137</v>
      </c>
      <c r="D127" s="106" t="s">
        <v>190</v>
      </c>
      <c r="E127" s="157">
        <f t="shared" si="4"/>
        <v>10.64941570325006</v>
      </c>
      <c r="F127" s="157">
        <f t="shared" si="4"/>
        <v>9.8693001670172986</v>
      </c>
      <c r="G127" s="157">
        <f t="shared" si="4"/>
        <v>9.738028577463167</v>
      </c>
      <c r="H127" s="157">
        <f t="shared" si="4"/>
        <v>9.941408929426899</v>
      </c>
      <c r="I127" s="157">
        <f t="shared" si="4"/>
        <v>11.014751548644309</v>
      </c>
      <c r="J127" s="157">
        <f t="shared" si="4"/>
        <v>10.122479678294516</v>
      </c>
      <c r="K127" s="157">
        <f t="shared" si="4"/>
        <v>10.059877170907527</v>
      </c>
      <c r="L127" s="157">
        <f t="shared" si="4"/>
        <v>10.464491163799796</v>
      </c>
      <c r="M127" s="103"/>
      <c r="N127" s="103"/>
      <c r="O127" s="103"/>
      <c r="P127" s="103"/>
      <c r="Q127" s="103"/>
    </row>
    <row r="128" spans="1:17" ht="15" customHeight="1" x14ac:dyDescent="0.2">
      <c r="A128" s="82">
        <v>115</v>
      </c>
      <c r="B128" s="103"/>
      <c r="C128" s="140" t="s">
        <v>151</v>
      </c>
      <c r="D128" s="106" t="s">
        <v>190</v>
      </c>
      <c r="E128" s="157">
        <f t="shared" si="4"/>
        <v>3.0539598575127536</v>
      </c>
      <c r="F128" s="157">
        <f t="shared" si="4"/>
        <v>3.3615312357411575</v>
      </c>
      <c r="G128" s="157">
        <f t="shared" si="4"/>
        <v>5.1684806498583313</v>
      </c>
      <c r="H128" s="157">
        <f t="shared" si="4"/>
        <v>5.3820614306452681</v>
      </c>
      <c r="I128" s="157">
        <f t="shared" si="4"/>
        <v>6.852874087646442</v>
      </c>
      <c r="J128" s="157">
        <f t="shared" si="4"/>
        <v>6.1620132268930528</v>
      </c>
      <c r="K128" s="157">
        <f t="shared" si="4"/>
        <v>6.8200717944605733</v>
      </c>
      <c r="L128" s="157">
        <f t="shared" si="4"/>
        <v>7.0850958716732357</v>
      </c>
      <c r="M128" s="103"/>
      <c r="N128" s="103"/>
      <c r="O128" s="103"/>
      <c r="P128" s="103"/>
      <c r="Q128" s="103"/>
    </row>
    <row r="129" spans="1:17" ht="15" customHeight="1" x14ac:dyDescent="0.2">
      <c r="A129" s="82">
        <v>116</v>
      </c>
      <c r="B129" s="103"/>
      <c r="C129" s="140" t="s">
        <v>135</v>
      </c>
      <c r="D129" s="106" t="s">
        <v>190</v>
      </c>
      <c r="E129" s="157">
        <f t="shared" si="4"/>
        <v>8.625302426533791</v>
      </c>
      <c r="F129" s="157">
        <f t="shared" si="4"/>
        <v>8.8835843831815957</v>
      </c>
      <c r="G129" s="157">
        <f t="shared" si="4"/>
        <v>7.6278116157870866</v>
      </c>
      <c r="H129" s="157">
        <f t="shared" si="4"/>
        <v>8.0896196655648076</v>
      </c>
      <c r="I129" s="157">
        <f t="shared" si="4"/>
        <v>4.7196405075160612</v>
      </c>
      <c r="J129" s="157">
        <f t="shared" si="4"/>
        <v>4.9822689240506017</v>
      </c>
      <c r="K129" s="157">
        <f t="shared" si="4"/>
        <v>4.6229167525566996</v>
      </c>
      <c r="L129" s="157">
        <f t="shared" si="4"/>
        <v>4.4966694459217793</v>
      </c>
      <c r="M129" s="103"/>
      <c r="N129" s="103"/>
      <c r="O129" s="103"/>
      <c r="P129" s="103"/>
      <c r="Q129" s="103"/>
    </row>
    <row r="130" spans="1:17" ht="15" customHeight="1" x14ac:dyDescent="0.2">
      <c r="A130" s="82">
        <v>117</v>
      </c>
      <c r="B130" s="103"/>
      <c r="C130" s="140" t="s">
        <v>374</v>
      </c>
      <c r="D130" s="106" t="s">
        <v>190</v>
      </c>
      <c r="E130" s="157">
        <f t="shared" si="4"/>
        <v>3.6838776053875208</v>
      </c>
      <c r="F130" s="157">
        <f t="shared" si="4"/>
        <v>3.5786631719201143</v>
      </c>
      <c r="G130" s="157">
        <f t="shared" si="4"/>
        <v>3.4357501820379257</v>
      </c>
      <c r="H130" s="157">
        <f t="shared" si="4"/>
        <v>3.3996428057446284</v>
      </c>
      <c r="I130" s="157">
        <f t="shared" si="4"/>
        <v>4.7653577986371882</v>
      </c>
      <c r="J130" s="157">
        <f t="shared" si="4"/>
        <v>4.852024726120324</v>
      </c>
      <c r="K130" s="157">
        <f t="shared" si="4"/>
        <v>4.5634565226026051</v>
      </c>
      <c r="L130" s="157">
        <f t="shared" si="4"/>
        <v>4.4275495467040349</v>
      </c>
      <c r="M130" s="103"/>
      <c r="N130" s="103"/>
      <c r="O130" s="103"/>
      <c r="P130" s="103"/>
      <c r="Q130" s="103"/>
    </row>
    <row r="131" spans="1:17" ht="15" customHeight="1" x14ac:dyDescent="0.2">
      <c r="A131" s="82">
        <v>118</v>
      </c>
      <c r="B131" s="103"/>
      <c r="C131" s="140" t="s">
        <v>130</v>
      </c>
      <c r="D131" s="106" t="s">
        <v>190</v>
      </c>
      <c r="E131" s="157">
        <f t="shared" si="4"/>
        <v>3.9592882329926993</v>
      </c>
      <c r="F131" s="157">
        <f t="shared" si="4"/>
        <v>3.7146417487521579</v>
      </c>
      <c r="G131" s="157">
        <f t="shared" si="4"/>
        <v>3.5521223440452028</v>
      </c>
      <c r="H131" s="157">
        <f t="shared" si="4"/>
        <v>3.2435001538855923</v>
      </c>
      <c r="I131" s="157">
        <f t="shared" si="4"/>
        <v>3.9494646465930505</v>
      </c>
      <c r="J131" s="157">
        <f t="shared" si="4"/>
        <v>3.6505942280399122</v>
      </c>
      <c r="K131" s="157">
        <f t="shared" si="4"/>
        <v>3.6549421042098329</v>
      </c>
      <c r="L131" s="157">
        <f t="shared" si="4"/>
        <v>3.9208427058660926</v>
      </c>
      <c r="M131" s="103"/>
      <c r="N131" s="103"/>
      <c r="O131" s="103"/>
      <c r="P131" s="103"/>
      <c r="Q131" s="103"/>
    </row>
    <row r="132" spans="1:17" ht="15" customHeight="1" x14ac:dyDescent="0.2">
      <c r="A132" s="82">
        <v>119</v>
      </c>
      <c r="B132" s="103"/>
      <c r="C132" s="140" t="s">
        <v>375</v>
      </c>
      <c r="D132" s="106" t="s">
        <v>190</v>
      </c>
      <c r="E132" s="157">
        <f t="shared" si="4"/>
        <v>3.1348746816252757</v>
      </c>
      <c r="F132" s="157">
        <f t="shared" si="4"/>
        <v>2.7609117733403488</v>
      </c>
      <c r="G132" s="157">
        <f t="shared" si="4"/>
        <v>3.2578506686573458</v>
      </c>
      <c r="H132" s="157">
        <f t="shared" si="4"/>
        <v>2.7638151705675682</v>
      </c>
      <c r="I132" s="157">
        <f t="shared" si="4"/>
        <v>2.3561036848416452</v>
      </c>
      <c r="J132" s="157">
        <f t="shared" si="4"/>
        <v>2.2090005414039977</v>
      </c>
      <c r="K132" s="157">
        <f t="shared" si="4"/>
        <v>2.0533260148597878</v>
      </c>
      <c r="L132" s="157">
        <f t="shared" si="4"/>
        <v>2.1129987629242124</v>
      </c>
      <c r="M132" s="103"/>
      <c r="N132" s="103"/>
      <c r="O132" s="103"/>
      <c r="P132" s="103"/>
      <c r="Q132" s="103"/>
    </row>
    <row r="133" spans="1:17" ht="15" customHeight="1" x14ac:dyDescent="0.2">
      <c r="A133" s="82">
        <v>120</v>
      </c>
      <c r="B133" s="103"/>
      <c r="C133" s="140" t="s">
        <v>133</v>
      </c>
      <c r="D133" s="106" t="s">
        <v>190</v>
      </c>
      <c r="E133" s="157">
        <f t="shared" si="4"/>
        <v>1.4758626273859177</v>
      </c>
      <c r="F133" s="157">
        <f t="shared" si="4"/>
        <v>1.4628629946011311</v>
      </c>
      <c r="G133" s="157">
        <f t="shared" si="4"/>
        <v>1.591208640674997</v>
      </c>
      <c r="H133" s="157">
        <f t="shared" si="4"/>
        <v>1.4939999049984349</v>
      </c>
      <c r="I133" s="157">
        <f t="shared" si="4"/>
        <v>1.4062604977693955</v>
      </c>
      <c r="J133" s="157">
        <f t="shared" si="4"/>
        <v>1.3478061206576644</v>
      </c>
      <c r="K133" s="157">
        <f t="shared" si="4"/>
        <v>1.4356846219010795</v>
      </c>
      <c r="L133" s="157">
        <f t="shared" si="4"/>
        <v>1.5372498736204645</v>
      </c>
      <c r="M133" s="103"/>
      <c r="N133" s="103"/>
      <c r="O133" s="103"/>
      <c r="P133" s="103"/>
      <c r="Q133" s="103"/>
    </row>
    <row r="134" spans="1:17" ht="15" customHeight="1" x14ac:dyDescent="0.2">
      <c r="A134" s="82">
        <v>121</v>
      </c>
      <c r="B134" s="103"/>
      <c r="C134" s="140" t="s">
        <v>125</v>
      </c>
      <c r="D134" s="106" t="s">
        <v>190</v>
      </c>
      <c r="E134" s="157">
        <f t="shared" si="4"/>
        <v>1.1761842923628878</v>
      </c>
      <c r="F134" s="157">
        <f t="shared" si="4"/>
        <v>1.3242607128428003</v>
      </c>
      <c r="G134" s="157">
        <f t="shared" si="4"/>
        <v>1.0967093685833338</v>
      </c>
      <c r="H134" s="157">
        <f t="shared" si="4"/>
        <v>1.065687354447842</v>
      </c>
      <c r="I134" s="157">
        <f t="shared" si="4"/>
        <v>1.1061515104346522</v>
      </c>
      <c r="J134" s="157">
        <f t="shared" si="4"/>
        <v>1.0530407051160418</v>
      </c>
      <c r="K134" s="157">
        <f t="shared" si="4"/>
        <v>1.1238987656104611</v>
      </c>
      <c r="L134" s="157">
        <f t="shared" si="4"/>
        <v>1.2021904404308883</v>
      </c>
      <c r="M134" s="103"/>
      <c r="N134" s="103"/>
      <c r="O134" s="103"/>
      <c r="P134" s="103"/>
      <c r="Q134" s="103"/>
    </row>
    <row r="135" spans="1:17" ht="15" customHeight="1" x14ac:dyDescent="0.2">
      <c r="A135" s="82">
        <v>122</v>
      </c>
      <c r="B135" s="103"/>
      <c r="C135" s="140" t="s">
        <v>140</v>
      </c>
      <c r="D135" s="106" t="s">
        <v>190</v>
      </c>
      <c r="E135" s="157">
        <f t="shared" si="4"/>
        <v>0.45096464712591705</v>
      </c>
      <c r="F135" s="157">
        <f t="shared" si="4"/>
        <v>0.8447170087847008</v>
      </c>
      <c r="G135" s="157">
        <f t="shared" si="4"/>
        <v>1.0683274910939831</v>
      </c>
      <c r="H135" s="157">
        <f t="shared" si="4"/>
        <v>1.0258317350947093</v>
      </c>
      <c r="I135" s="157">
        <f t="shared" si="4"/>
        <v>0.97674825636902707</v>
      </c>
      <c r="J135" s="157">
        <f t="shared" si="4"/>
        <v>1.0817780416479577</v>
      </c>
      <c r="K135" s="157">
        <f t="shared" si="4"/>
        <v>1.0715539412473025</v>
      </c>
      <c r="L135" s="157">
        <f t="shared" si="4"/>
        <v>1.1928199897360303</v>
      </c>
      <c r="M135" s="103"/>
      <c r="N135" s="103"/>
      <c r="O135" s="103"/>
      <c r="P135" s="103"/>
      <c r="Q135" s="103"/>
    </row>
    <row r="136" spans="1:17" ht="15" customHeight="1" x14ac:dyDescent="0.2">
      <c r="A136" s="82">
        <v>123</v>
      </c>
      <c r="B136" s="103"/>
      <c r="C136" s="140" t="s">
        <v>138</v>
      </c>
      <c r="D136" s="106" t="s">
        <v>190</v>
      </c>
      <c r="E136" s="157">
        <f t="shared" si="4"/>
        <v>1.6415999527462395</v>
      </c>
      <c r="F136" s="157">
        <f t="shared" si="4"/>
        <v>1.5920322990151403</v>
      </c>
      <c r="G136" s="157">
        <f t="shared" si="4"/>
        <v>1.055105151386843</v>
      </c>
      <c r="H136" s="157">
        <f t="shared" si="4"/>
        <v>0.95614158282953687</v>
      </c>
      <c r="I136" s="157">
        <f t="shared" si="4"/>
        <v>1.1278732194934957</v>
      </c>
      <c r="J136" s="157">
        <f t="shared" si="4"/>
        <v>1.1432158431907931</v>
      </c>
      <c r="K136" s="157">
        <f t="shared" si="4"/>
        <v>1.2996553932029888</v>
      </c>
      <c r="L136" s="157">
        <f t="shared" si="4"/>
        <v>1.0793972984473776</v>
      </c>
      <c r="M136" s="103"/>
      <c r="N136" s="103"/>
      <c r="O136" s="103"/>
      <c r="P136" s="103"/>
      <c r="Q136" s="103"/>
    </row>
    <row r="137" spans="1:17" ht="15" customHeight="1" x14ac:dyDescent="0.2">
      <c r="A137" s="82">
        <v>124</v>
      </c>
      <c r="B137" s="103"/>
      <c r="C137" s="140" t="s">
        <v>124</v>
      </c>
      <c r="D137" s="106" t="s">
        <v>190</v>
      </c>
      <c r="E137" s="157">
        <f t="shared" si="4"/>
        <v>1.0090045087746897</v>
      </c>
      <c r="F137" s="157">
        <f t="shared" si="4"/>
        <v>1.0237856122351878</v>
      </c>
      <c r="G137" s="157">
        <f t="shared" si="4"/>
        <v>0.93291924499569368</v>
      </c>
      <c r="H137" s="157">
        <f t="shared" si="4"/>
        <v>0.82430414353439252</v>
      </c>
      <c r="I137" s="157">
        <f t="shared" si="4"/>
        <v>0.70806745620739497</v>
      </c>
      <c r="J137" s="157">
        <f t="shared" si="4"/>
        <v>0.75343274134426952</v>
      </c>
      <c r="K137" s="157">
        <f t="shared" si="4"/>
        <v>0.84088441383654688</v>
      </c>
      <c r="L137" s="157">
        <f t="shared" si="4"/>
        <v>0.98302161520317366</v>
      </c>
      <c r="M137" s="103"/>
      <c r="N137" s="103"/>
      <c r="O137" s="103"/>
      <c r="P137" s="103"/>
      <c r="Q137" s="103"/>
    </row>
    <row r="138" spans="1:17" ht="15" customHeight="1" x14ac:dyDescent="0.2">
      <c r="A138" s="82">
        <v>125</v>
      </c>
      <c r="B138" s="103"/>
      <c r="C138" s="140" t="s">
        <v>123</v>
      </c>
      <c r="D138" s="106" t="s">
        <v>190</v>
      </c>
      <c r="E138" s="157">
        <f t="shared" si="4"/>
        <v>0.94135491144732419</v>
      </c>
      <c r="F138" s="157">
        <f t="shared" si="4"/>
        <v>0.87486365935691024</v>
      </c>
      <c r="G138" s="157">
        <f t="shared" si="4"/>
        <v>1.2528536150989007</v>
      </c>
      <c r="H138" s="157">
        <f t="shared" si="4"/>
        <v>1.1956406351681848</v>
      </c>
      <c r="I138" s="157">
        <f t="shared" si="4"/>
        <v>1.0115575793428131</v>
      </c>
      <c r="J138" s="157">
        <f t="shared" si="4"/>
        <v>0.85915535969355128</v>
      </c>
      <c r="K138" s="157">
        <f t="shared" si="4"/>
        <v>0.858060304403088</v>
      </c>
      <c r="L138" s="157">
        <f t="shared" si="4"/>
        <v>0.88005432568714959</v>
      </c>
      <c r="M138" s="103"/>
      <c r="N138" s="103"/>
      <c r="O138" s="103"/>
      <c r="P138" s="103"/>
      <c r="Q138" s="103"/>
    </row>
    <row r="139" spans="1:17" ht="15" customHeight="1" x14ac:dyDescent="0.2">
      <c r="A139" s="82">
        <v>126</v>
      </c>
      <c r="B139" s="103"/>
      <c r="C139" s="140" t="s">
        <v>531</v>
      </c>
      <c r="D139" s="106" t="s">
        <v>190</v>
      </c>
      <c r="E139" s="157">
        <f t="shared" si="4"/>
        <v>0.72884937997295063</v>
      </c>
      <c r="F139" s="157">
        <f t="shared" si="4"/>
        <v>0.70017982745675589</v>
      </c>
      <c r="G139" s="157">
        <f t="shared" si="4"/>
        <v>1.2896390880093759E-2</v>
      </c>
      <c r="H139" s="157">
        <f t="shared" si="4"/>
        <v>5.2978426073831703E-3</v>
      </c>
      <c r="I139" s="157">
        <f t="shared" si="4"/>
        <v>0.59103284222891628</v>
      </c>
      <c r="J139" s="157">
        <f t="shared" si="4"/>
        <v>0.70676568886812696</v>
      </c>
      <c r="K139" s="157">
        <f t="shared" si="4"/>
        <v>0.78011897964817578</v>
      </c>
      <c r="L139" s="157">
        <f t="shared" si="4"/>
        <v>0.80543929038274142</v>
      </c>
      <c r="M139" s="103"/>
      <c r="N139" s="103"/>
      <c r="O139" s="103"/>
      <c r="P139" s="103"/>
      <c r="Q139" s="103"/>
    </row>
    <row r="140" spans="1:17" ht="15" customHeight="1" x14ac:dyDescent="0.2">
      <c r="A140" s="82">
        <v>127</v>
      </c>
      <c r="B140" s="103"/>
      <c r="C140" s="140" t="s">
        <v>142</v>
      </c>
      <c r="D140" s="106" t="s">
        <v>190</v>
      </c>
      <c r="E140" s="157">
        <f t="shared" ref="E140:L145" si="5">IF(E117="X","X",E117/E$122*100)</f>
        <v>0.42843145062588023</v>
      </c>
      <c r="F140" s="157">
        <f t="shared" si="5"/>
        <v>0.34863990487988905</v>
      </c>
      <c r="G140" s="157">
        <f t="shared" si="5"/>
        <v>0.38045100318796476</v>
      </c>
      <c r="H140" s="157">
        <f t="shared" si="5"/>
        <v>0.34856145505985459</v>
      </c>
      <c r="I140" s="157">
        <f t="shared" si="5"/>
        <v>0.42419657798713251</v>
      </c>
      <c r="J140" s="157">
        <f t="shared" si="5"/>
        <v>0.47941990272722346</v>
      </c>
      <c r="K140" s="157">
        <f t="shared" si="5"/>
        <v>0.64980131265227059</v>
      </c>
      <c r="L140" s="157">
        <f t="shared" si="5"/>
        <v>0.77706256313860345</v>
      </c>
      <c r="M140" s="103"/>
      <c r="N140" s="103"/>
      <c r="O140" s="103"/>
      <c r="P140" s="103"/>
      <c r="Q140" s="103"/>
    </row>
    <row r="141" spans="1:17" ht="15" customHeight="1" x14ac:dyDescent="0.2">
      <c r="A141" s="82">
        <v>128</v>
      </c>
      <c r="B141" s="103"/>
      <c r="C141" s="140" t="s">
        <v>128</v>
      </c>
      <c r="D141" s="106" t="s">
        <v>190</v>
      </c>
      <c r="E141" s="157">
        <f t="shared" si="5"/>
        <v>1.8703058563038091</v>
      </c>
      <c r="F141" s="157">
        <f t="shared" si="5"/>
        <v>1.5889359501844189</v>
      </c>
      <c r="G141" s="157">
        <f t="shared" si="5"/>
        <v>1.6229061695375808</v>
      </c>
      <c r="H141" s="157">
        <f t="shared" si="5"/>
        <v>1.2054202297613992</v>
      </c>
      <c r="I141" s="157">
        <f t="shared" si="5"/>
        <v>0.56659326862200898</v>
      </c>
      <c r="J141" s="157">
        <f t="shared" si="5"/>
        <v>0.72438584658179361</v>
      </c>
      <c r="K141" s="157">
        <f t="shared" si="5"/>
        <v>0.81036290628371632</v>
      </c>
      <c r="L141" s="157">
        <f t="shared" si="5"/>
        <v>0.66130652065000983</v>
      </c>
      <c r="M141" s="103"/>
      <c r="N141" s="103"/>
      <c r="O141" s="103"/>
      <c r="P141" s="103"/>
      <c r="Q141" s="103"/>
    </row>
    <row r="142" spans="1:17" ht="15" customHeight="1" x14ac:dyDescent="0.2">
      <c r="A142" s="82">
        <v>129</v>
      </c>
      <c r="B142" s="103"/>
      <c r="C142" s="140" t="s">
        <v>532</v>
      </c>
      <c r="D142" s="106" t="s">
        <v>190</v>
      </c>
      <c r="E142" s="157">
        <f t="shared" si="5"/>
        <v>0.12222072547507162</v>
      </c>
      <c r="F142" s="157">
        <f t="shared" si="5"/>
        <v>2.3263390305926182E-2</v>
      </c>
      <c r="G142" s="157">
        <f t="shared" si="5"/>
        <v>0.31344527817347562</v>
      </c>
      <c r="H142" s="157">
        <f t="shared" si="5"/>
        <v>0.38638528455749965</v>
      </c>
      <c r="I142" s="157">
        <f t="shared" si="5"/>
        <v>0.47791200827248698</v>
      </c>
      <c r="J142" s="157">
        <f t="shared" si="5"/>
        <v>0.62680085739624947</v>
      </c>
      <c r="K142" s="157">
        <f t="shared" si="5"/>
        <v>0.63308794502937926</v>
      </c>
      <c r="L142" s="157">
        <f t="shared" si="5"/>
        <v>0.59453051281111102</v>
      </c>
      <c r="M142" s="103"/>
      <c r="N142" s="103"/>
      <c r="O142" s="103"/>
      <c r="P142" s="103"/>
      <c r="Q142" s="103"/>
    </row>
    <row r="143" spans="1:17" ht="15" customHeight="1" x14ac:dyDescent="0.2">
      <c r="A143" s="82">
        <v>130</v>
      </c>
      <c r="B143" s="103"/>
      <c r="C143" s="140" t="s">
        <v>530</v>
      </c>
      <c r="D143" s="106" t="s">
        <v>190</v>
      </c>
      <c r="E143" s="157">
        <f t="shared" si="5"/>
        <v>0.66594760211821902</v>
      </c>
      <c r="F143" s="157">
        <f t="shared" si="5"/>
        <v>0.61109709812569912</v>
      </c>
      <c r="G143" s="157">
        <f t="shared" si="5"/>
        <v>0.63071900584685037</v>
      </c>
      <c r="H143" s="157">
        <f t="shared" si="5"/>
        <v>0.57161349028525799</v>
      </c>
      <c r="I143" s="157">
        <f t="shared" si="5"/>
        <v>0.61602116368130633</v>
      </c>
      <c r="J143" s="157">
        <f t="shared" si="5"/>
        <v>0.5624769164120812</v>
      </c>
      <c r="K143" s="157">
        <f t="shared" si="5"/>
        <v>0.45683714954576221</v>
      </c>
      <c r="L143" s="157">
        <f t="shared" si="5"/>
        <v>0.50210336498492436</v>
      </c>
      <c r="M143" s="103"/>
      <c r="N143" s="103"/>
      <c r="O143" s="103"/>
      <c r="P143" s="103"/>
      <c r="Q143" s="103"/>
    </row>
    <row r="144" spans="1:17" ht="15" customHeight="1" x14ac:dyDescent="0.2">
      <c r="A144" s="82">
        <v>131</v>
      </c>
      <c r="B144" s="103"/>
      <c r="C144" s="140" t="s">
        <v>143</v>
      </c>
      <c r="D144" s="106" t="s">
        <v>190</v>
      </c>
      <c r="E144" s="157">
        <f t="shared" si="5"/>
        <v>13.150277563166737</v>
      </c>
      <c r="F144" s="157">
        <f t="shared" si="5"/>
        <v>13.337182896205041</v>
      </c>
      <c r="G144" s="157">
        <f t="shared" si="5"/>
        <v>10.016901030323542</v>
      </c>
      <c r="H144" s="157">
        <f t="shared" si="5"/>
        <v>8.903472780718733</v>
      </c>
      <c r="I144" s="157">
        <f t="shared" si="5"/>
        <v>7.9967534663473243</v>
      </c>
      <c r="J144" s="157">
        <f t="shared" si="5"/>
        <v>8.6883628321535209</v>
      </c>
      <c r="K144" s="157">
        <f t="shared" si="5"/>
        <v>8.5614625913506917</v>
      </c>
      <c r="L144" s="157">
        <f t="shared" si="5"/>
        <v>7.9247502604209732</v>
      </c>
      <c r="M144" s="103"/>
      <c r="N144" s="103"/>
      <c r="O144" s="103"/>
      <c r="P144" s="103"/>
      <c r="Q144" s="103"/>
    </row>
    <row r="145" spans="1:17" ht="15" customHeight="1" x14ac:dyDescent="0.2">
      <c r="A145" s="82">
        <v>132</v>
      </c>
      <c r="B145" s="103"/>
      <c r="C145" s="141" t="s">
        <v>112</v>
      </c>
      <c r="D145" s="107" t="s">
        <v>190</v>
      </c>
      <c r="E145" s="109">
        <f t="shared" si="5"/>
        <v>100</v>
      </c>
      <c r="F145" s="109">
        <f t="shared" si="5"/>
        <v>100</v>
      </c>
      <c r="G145" s="109">
        <f t="shared" si="5"/>
        <v>100</v>
      </c>
      <c r="H145" s="109">
        <f t="shared" si="5"/>
        <v>100</v>
      </c>
      <c r="I145" s="109">
        <f t="shared" si="5"/>
        <v>100</v>
      </c>
      <c r="J145" s="109">
        <f t="shared" si="5"/>
        <v>100</v>
      </c>
      <c r="K145" s="109">
        <f t="shared" si="5"/>
        <v>100</v>
      </c>
      <c r="L145" s="109">
        <f t="shared" si="5"/>
        <v>100</v>
      </c>
      <c r="M145" s="103"/>
      <c r="N145" s="103"/>
      <c r="O145" s="103"/>
      <c r="P145" s="103"/>
      <c r="Q145" s="103"/>
    </row>
    <row r="146" spans="1:17" ht="30" customHeight="1" x14ac:dyDescent="0.2">
      <c r="A146" s="50"/>
      <c r="B146" s="51"/>
      <c r="C146" s="139"/>
      <c r="D146" s="52"/>
      <c r="E146" s="68" t="s">
        <v>381</v>
      </c>
      <c r="F146" s="52"/>
      <c r="G146" s="52"/>
      <c r="H146" s="52"/>
      <c r="I146" s="52"/>
      <c r="J146" s="52"/>
      <c r="K146" s="52"/>
      <c r="L146" s="52"/>
      <c r="M146" s="103"/>
      <c r="N146" s="103"/>
      <c r="O146" s="103"/>
      <c r="P146" s="103"/>
      <c r="Q146" s="103"/>
    </row>
    <row r="147" spans="1:17" ht="15" customHeight="1" x14ac:dyDescent="0.2">
      <c r="A147" s="82">
        <v>133</v>
      </c>
      <c r="B147" s="103"/>
      <c r="C147" s="140" t="s">
        <v>139</v>
      </c>
      <c r="D147" s="106" t="s">
        <v>110</v>
      </c>
      <c r="E147" s="59">
        <v>1293.8795</v>
      </c>
      <c r="F147" s="59">
        <v>1536.0397</v>
      </c>
      <c r="G147" s="59">
        <v>1469.5178000000001</v>
      </c>
      <c r="H147" s="59">
        <v>1518.6218999999999</v>
      </c>
      <c r="I147" s="59">
        <v>1251.8528999999999</v>
      </c>
      <c r="J147" s="59">
        <v>1314.8987</v>
      </c>
      <c r="K147" s="59">
        <v>1320.1451999999999</v>
      </c>
      <c r="L147" s="59">
        <v>1335.1157000000001</v>
      </c>
      <c r="M147" s="103"/>
      <c r="N147" s="103"/>
      <c r="O147" s="103"/>
      <c r="P147" s="103"/>
      <c r="Q147" s="103"/>
    </row>
    <row r="148" spans="1:17" ht="15" customHeight="1" x14ac:dyDescent="0.2">
      <c r="A148" s="82">
        <v>134</v>
      </c>
      <c r="B148" s="103"/>
      <c r="C148" s="140" t="s">
        <v>130</v>
      </c>
      <c r="D148" s="106" t="s">
        <v>110</v>
      </c>
      <c r="E148" s="59">
        <v>1007.3185999999999</v>
      </c>
      <c r="F148" s="59">
        <v>1004.9362</v>
      </c>
      <c r="G148" s="59">
        <v>1043.4455</v>
      </c>
      <c r="H148" s="59">
        <v>1048.9322</v>
      </c>
      <c r="I148" s="59">
        <v>1058.2265</v>
      </c>
      <c r="J148" s="59">
        <v>1024.7844</v>
      </c>
      <c r="K148" s="59">
        <v>1013.3463</v>
      </c>
      <c r="L148" s="59">
        <v>1011.9971999999999</v>
      </c>
      <c r="M148" s="103"/>
      <c r="N148" s="103"/>
      <c r="O148" s="103"/>
      <c r="P148" s="103"/>
      <c r="Q148" s="103"/>
    </row>
    <row r="149" spans="1:17" ht="15" customHeight="1" x14ac:dyDescent="0.2">
      <c r="A149" s="82">
        <v>135</v>
      </c>
      <c r="B149" s="103"/>
      <c r="C149" s="140" t="s">
        <v>145</v>
      </c>
      <c r="D149" s="106" t="s">
        <v>110</v>
      </c>
      <c r="E149" s="59">
        <v>717.58730000000003</v>
      </c>
      <c r="F149" s="59">
        <v>727.62380000000007</v>
      </c>
      <c r="G149" s="59">
        <v>858.06690000000003</v>
      </c>
      <c r="H149" s="59">
        <v>926.81420000000105</v>
      </c>
      <c r="I149" s="59">
        <v>979.12749999999892</v>
      </c>
      <c r="J149" s="59">
        <v>977.21359999999993</v>
      </c>
      <c r="K149" s="59">
        <v>956.76199999999994</v>
      </c>
      <c r="L149" s="59">
        <v>949.7722</v>
      </c>
      <c r="M149" s="103"/>
      <c r="N149" s="103"/>
      <c r="O149" s="103"/>
      <c r="P149" s="103"/>
      <c r="Q149" s="103"/>
    </row>
    <row r="150" spans="1:17" ht="15" customHeight="1" x14ac:dyDescent="0.2">
      <c r="A150" s="82">
        <v>136</v>
      </c>
      <c r="B150" s="103"/>
      <c r="C150" s="140" t="s">
        <v>124</v>
      </c>
      <c r="D150" s="106" t="s">
        <v>110</v>
      </c>
      <c r="E150" s="59">
        <v>313.96850000000001</v>
      </c>
      <c r="F150" s="59">
        <v>307.13759999999996</v>
      </c>
      <c r="G150" s="59">
        <v>343.70009999999996</v>
      </c>
      <c r="H150" s="59">
        <v>347.97770000000003</v>
      </c>
      <c r="I150" s="59">
        <v>391.99629999999996</v>
      </c>
      <c r="J150" s="59">
        <v>429.6533</v>
      </c>
      <c r="K150" s="59">
        <v>434.46540000000005</v>
      </c>
      <c r="L150" s="59">
        <v>516.45389999999998</v>
      </c>
      <c r="M150" s="103"/>
      <c r="N150" s="103"/>
      <c r="O150" s="103"/>
      <c r="P150" s="103"/>
      <c r="Q150" s="103"/>
    </row>
    <row r="151" spans="1:17" ht="15" customHeight="1" x14ac:dyDescent="0.2">
      <c r="A151" s="82">
        <v>137</v>
      </c>
      <c r="B151" s="103"/>
      <c r="C151" s="140" t="s">
        <v>125</v>
      </c>
      <c r="D151" s="106" t="s">
        <v>110</v>
      </c>
      <c r="E151" s="59">
        <v>500.89840000000004</v>
      </c>
      <c r="F151" s="59">
        <v>564.1948000000001</v>
      </c>
      <c r="G151" s="59">
        <v>604.69919999999991</v>
      </c>
      <c r="H151" s="59">
        <v>580.67680000000007</v>
      </c>
      <c r="I151" s="59">
        <v>537.61249999999893</v>
      </c>
      <c r="J151" s="59">
        <v>533.9688000000001</v>
      </c>
      <c r="K151" s="59">
        <v>534.73509999999999</v>
      </c>
      <c r="L151" s="59">
        <v>493.45409999999998</v>
      </c>
      <c r="M151" s="103"/>
      <c r="N151" s="103"/>
      <c r="O151" s="103"/>
      <c r="P151" s="103"/>
      <c r="Q151" s="103"/>
    </row>
    <row r="152" spans="1:17" ht="15" customHeight="1" x14ac:dyDescent="0.2">
      <c r="A152" s="82">
        <v>138</v>
      </c>
      <c r="B152" s="103"/>
      <c r="C152" s="140" t="s">
        <v>141</v>
      </c>
      <c r="D152" s="106" t="s">
        <v>110</v>
      </c>
      <c r="E152" s="59">
        <v>216.489</v>
      </c>
      <c r="F152" s="59">
        <v>255.05840000000001</v>
      </c>
      <c r="G152" s="59">
        <v>291.66109999999998</v>
      </c>
      <c r="H152" s="59">
        <v>331.77</v>
      </c>
      <c r="I152" s="59">
        <v>334.40959999999995</v>
      </c>
      <c r="J152" s="59">
        <v>350.7878</v>
      </c>
      <c r="K152" s="59">
        <v>371.42540000000002</v>
      </c>
      <c r="L152" s="59">
        <v>384.20390000000003</v>
      </c>
      <c r="M152" s="103"/>
      <c r="N152" s="103"/>
      <c r="O152" s="103"/>
      <c r="P152" s="103"/>
      <c r="Q152" s="103"/>
    </row>
    <row r="153" spans="1:17" ht="15" customHeight="1" x14ac:dyDescent="0.2">
      <c r="A153" s="82">
        <v>139</v>
      </c>
      <c r="B153" s="103"/>
      <c r="C153" s="140" t="s">
        <v>146</v>
      </c>
      <c r="D153" s="106" t="s">
        <v>110</v>
      </c>
      <c r="E153" s="59">
        <v>364.11959999999999</v>
      </c>
      <c r="F153" s="59">
        <v>393.37509999999997</v>
      </c>
      <c r="G153" s="59">
        <v>429.14659999999998</v>
      </c>
      <c r="H153" s="59">
        <v>404.15619999999905</v>
      </c>
      <c r="I153" s="59">
        <v>395.5668</v>
      </c>
      <c r="J153" s="59">
        <v>407.67939999999896</v>
      </c>
      <c r="K153" s="59">
        <v>394.45390000000003</v>
      </c>
      <c r="L153" s="59">
        <v>361.31790000000001</v>
      </c>
      <c r="M153" s="103"/>
      <c r="N153" s="103"/>
      <c r="O153" s="103"/>
      <c r="P153" s="103"/>
      <c r="Q153" s="103"/>
    </row>
    <row r="154" spans="1:17" ht="15" customHeight="1" x14ac:dyDescent="0.2">
      <c r="A154" s="82">
        <v>140</v>
      </c>
      <c r="B154" s="103"/>
      <c r="C154" s="140" t="s">
        <v>131</v>
      </c>
      <c r="D154" s="106" t="s">
        <v>110</v>
      </c>
      <c r="E154" s="59">
        <v>99.927200000000099</v>
      </c>
      <c r="F154" s="59">
        <v>111.0698</v>
      </c>
      <c r="G154" s="59">
        <v>122.58880000000001</v>
      </c>
      <c r="H154" s="59">
        <v>124.6002</v>
      </c>
      <c r="I154" s="59">
        <v>163.50800000000001</v>
      </c>
      <c r="J154" s="59">
        <v>186.10670000000002</v>
      </c>
      <c r="K154" s="59">
        <v>191.20009999999999</v>
      </c>
      <c r="L154" s="59">
        <v>239.22229999999999</v>
      </c>
      <c r="M154" s="103"/>
      <c r="N154" s="103"/>
      <c r="O154" s="103"/>
      <c r="P154" s="103"/>
      <c r="Q154" s="103"/>
    </row>
    <row r="155" spans="1:17" ht="15" customHeight="1" x14ac:dyDescent="0.2">
      <c r="A155" s="82">
        <v>141</v>
      </c>
      <c r="B155" s="103"/>
      <c r="C155" s="140" t="s">
        <v>133</v>
      </c>
      <c r="D155" s="106" t="s">
        <v>110</v>
      </c>
      <c r="E155" s="59">
        <v>154.4992</v>
      </c>
      <c r="F155" s="59">
        <v>150.6815</v>
      </c>
      <c r="G155" s="59">
        <v>154.3434</v>
      </c>
      <c r="H155" s="59">
        <v>183.36770000000001</v>
      </c>
      <c r="I155" s="59">
        <v>167.50700000000001</v>
      </c>
      <c r="J155" s="59">
        <v>191.62439999999998</v>
      </c>
      <c r="K155" s="59">
        <v>193.5162</v>
      </c>
      <c r="L155" s="59">
        <v>199.66050000000001</v>
      </c>
      <c r="M155" s="103"/>
      <c r="N155" s="103"/>
      <c r="O155" s="103"/>
      <c r="P155" s="103"/>
      <c r="Q155" s="103"/>
    </row>
    <row r="156" spans="1:17" ht="15" customHeight="1" x14ac:dyDescent="0.2">
      <c r="A156" s="82">
        <v>142</v>
      </c>
      <c r="B156" s="103"/>
      <c r="C156" s="140" t="s">
        <v>137</v>
      </c>
      <c r="D156" s="106" t="s">
        <v>110</v>
      </c>
      <c r="E156" s="59">
        <v>184.67400000000001</v>
      </c>
      <c r="F156" s="59">
        <v>171.73390000000001</v>
      </c>
      <c r="G156" s="59">
        <v>165.8665</v>
      </c>
      <c r="H156" s="59">
        <v>164.38050000000001</v>
      </c>
      <c r="I156" s="59">
        <v>160.13239999999999</v>
      </c>
      <c r="J156" s="59">
        <v>163.9811</v>
      </c>
      <c r="K156" s="59">
        <v>172.7217</v>
      </c>
      <c r="L156" s="59">
        <v>184.47029999999998</v>
      </c>
      <c r="M156" s="103"/>
      <c r="N156" s="103"/>
      <c r="O156" s="103"/>
      <c r="P156" s="103"/>
      <c r="Q156" s="103"/>
    </row>
    <row r="157" spans="1:17" ht="15" customHeight="1" x14ac:dyDescent="0.2">
      <c r="A157" s="82">
        <v>143</v>
      </c>
      <c r="B157" s="103"/>
      <c r="C157" s="140" t="s">
        <v>375</v>
      </c>
      <c r="D157" s="106" t="s">
        <v>110</v>
      </c>
      <c r="E157" s="59">
        <v>213.84639999999999</v>
      </c>
      <c r="F157" s="59">
        <v>169.87889999999999</v>
      </c>
      <c r="G157" s="59">
        <v>185.54650000000001</v>
      </c>
      <c r="H157" s="59">
        <v>179.09879999999998</v>
      </c>
      <c r="I157" s="59">
        <v>167.6687</v>
      </c>
      <c r="J157" s="59">
        <v>159.77160000000001</v>
      </c>
      <c r="K157" s="59">
        <v>141.84389999999999</v>
      </c>
      <c r="L157" s="59">
        <v>141.85070000000002</v>
      </c>
      <c r="M157" s="103"/>
      <c r="N157" s="103"/>
      <c r="O157" s="103"/>
      <c r="P157" s="103"/>
      <c r="Q157" s="103"/>
    </row>
    <row r="158" spans="1:17" ht="15" customHeight="1" x14ac:dyDescent="0.2">
      <c r="A158" s="82">
        <v>144</v>
      </c>
      <c r="B158" s="103"/>
      <c r="C158" s="140" t="s">
        <v>529</v>
      </c>
      <c r="D158" s="106" t="s">
        <v>110</v>
      </c>
      <c r="E158" s="59">
        <v>261.77429999999998</v>
      </c>
      <c r="F158" s="59">
        <v>211.78659999999999</v>
      </c>
      <c r="G158" s="59">
        <v>125.54469999999999</v>
      </c>
      <c r="H158" s="59">
        <v>137.07079999999999</v>
      </c>
      <c r="I158" s="59">
        <v>183.1113</v>
      </c>
      <c r="J158" s="59">
        <v>204.31020000000001</v>
      </c>
      <c r="K158" s="59">
        <v>163.4624</v>
      </c>
      <c r="L158" s="59">
        <v>139.31620000000001</v>
      </c>
      <c r="M158" s="103"/>
      <c r="N158" s="103"/>
      <c r="O158" s="103"/>
      <c r="P158" s="103"/>
      <c r="Q158" s="103"/>
    </row>
    <row r="159" spans="1:17" ht="15" customHeight="1" x14ac:dyDescent="0.2">
      <c r="A159" s="82">
        <v>145</v>
      </c>
      <c r="B159" s="103"/>
      <c r="C159" s="140" t="s">
        <v>129</v>
      </c>
      <c r="D159" s="106" t="s">
        <v>110</v>
      </c>
      <c r="E159" s="59">
        <v>176.71020000000001</v>
      </c>
      <c r="F159" s="59">
        <v>177.00239999999999</v>
      </c>
      <c r="G159" s="59">
        <v>169.2801</v>
      </c>
      <c r="H159" s="59">
        <v>129.45920000000001</v>
      </c>
      <c r="I159" s="59">
        <v>117.06960000000001</v>
      </c>
      <c r="J159" s="59">
        <v>132.47329999999999</v>
      </c>
      <c r="K159" s="59">
        <v>138.28670000000002</v>
      </c>
      <c r="L159" s="59">
        <v>137.65559999999999</v>
      </c>
      <c r="M159" s="103"/>
      <c r="N159" s="103"/>
      <c r="O159" s="103"/>
      <c r="P159" s="103"/>
      <c r="Q159" s="103"/>
    </row>
    <row r="160" spans="1:17" ht="15" customHeight="1" x14ac:dyDescent="0.2">
      <c r="A160" s="82">
        <v>146</v>
      </c>
      <c r="B160" s="103"/>
      <c r="C160" s="140" t="s">
        <v>153</v>
      </c>
      <c r="D160" s="106" t="s">
        <v>110</v>
      </c>
      <c r="E160" s="59">
        <v>47.171199999999999</v>
      </c>
      <c r="F160" s="59">
        <v>63.767499999999998</v>
      </c>
      <c r="G160" s="59">
        <v>74.112800000000007</v>
      </c>
      <c r="H160" s="59">
        <v>74.689499999999995</v>
      </c>
      <c r="I160" s="59">
        <v>87.236000000000004</v>
      </c>
      <c r="J160" s="59">
        <v>84.052899999999909</v>
      </c>
      <c r="K160" s="59">
        <v>88.554199999999994</v>
      </c>
      <c r="L160" s="59">
        <v>116.42089999999999</v>
      </c>
      <c r="M160" s="103"/>
      <c r="N160" s="103"/>
      <c r="O160" s="103"/>
      <c r="P160" s="103"/>
      <c r="Q160" s="103"/>
    </row>
    <row r="161" spans="1:17" ht="15" customHeight="1" x14ac:dyDescent="0.2">
      <c r="A161" s="82">
        <v>147</v>
      </c>
      <c r="B161" s="103"/>
      <c r="C161" s="140" t="s">
        <v>530</v>
      </c>
      <c r="D161" s="106" t="s">
        <v>110</v>
      </c>
      <c r="E161" s="59">
        <v>130.21770000000001</v>
      </c>
      <c r="F161" s="59">
        <v>122.01469999999999</v>
      </c>
      <c r="G161" s="59">
        <v>130.50219999999999</v>
      </c>
      <c r="H161" s="59">
        <v>135.21350000000001</v>
      </c>
      <c r="I161" s="59">
        <v>120.06489999999999</v>
      </c>
      <c r="J161" s="59">
        <v>119.7702</v>
      </c>
      <c r="K161" s="59">
        <v>107.6238</v>
      </c>
      <c r="L161" s="59">
        <v>113.6703</v>
      </c>
      <c r="M161" s="103"/>
      <c r="N161" s="103"/>
      <c r="O161" s="103"/>
      <c r="P161" s="103"/>
      <c r="Q161" s="103"/>
    </row>
    <row r="162" spans="1:17" ht="15" customHeight="1" x14ac:dyDescent="0.2">
      <c r="A162" s="82">
        <v>148</v>
      </c>
      <c r="B162" s="103"/>
      <c r="C162" s="140" t="s">
        <v>148</v>
      </c>
      <c r="D162" s="106" t="s">
        <v>110</v>
      </c>
      <c r="E162" s="59">
        <v>172.68210000000002</v>
      </c>
      <c r="F162" s="59">
        <v>94.043999999999997</v>
      </c>
      <c r="G162" s="59">
        <v>115.4637</v>
      </c>
      <c r="H162" s="59">
        <v>151.61709999999999</v>
      </c>
      <c r="I162" s="59">
        <v>104.8818</v>
      </c>
      <c r="J162" s="59">
        <v>97.045999999999893</v>
      </c>
      <c r="K162" s="59">
        <v>97.628100000000003</v>
      </c>
      <c r="L162" s="59">
        <v>95.400399999999991</v>
      </c>
      <c r="M162" s="103"/>
      <c r="N162" s="103"/>
      <c r="O162" s="103"/>
      <c r="P162" s="103"/>
      <c r="Q162" s="103"/>
    </row>
    <row r="163" spans="1:17" ht="15" customHeight="1" x14ac:dyDescent="0.2">
      <c r="A163" s="82">
        <v>149</v>
      </c>
      <c r="B163" s="103"/>
      <c r="C163" s="140" t="s">
        <v>479</v>
      </c>
      <c r="D163" s="106" t="s">
        <v>110</v>
      </c>
      <c r="E163" s="59">
        <v>104.07910000000001</v>
      </c>
      <c r="F163" s="59">
        <v>92.550600000000003</v>
      </c>
      <c r="G163" s="59">
        <v>85.641100000000009</v>
      </c>
      <c r="H163" s="59">
        <v>99.754899999999992</v>
      </c>
      <c r="I163" s="59">
        <v>97.340999999999994</v>
      </c>
      <c r="J163" s="59">
        <v>100.45</v>
      </c>
      <c r="K163" s="59">
        <v>84.1768</v>
      </c>
      <c r="L163" s="59">
        <v>87.012799999999899</v>
      </c>
      <c r="M163" s="103"/>
      <c r="N163" s="103"/>
      <c r="O163" s="103"/>
      <c r="P163" s="103"/>
      <c r="Q163" s="103"/>
    </row>
    <row r="164" spans="1:17" ht="15" customHeight="1" x14ac:dyDescent="0.2">
      <c r="A164" s="82">
        <v>150</v>
      </c>
      <c r="B164" s="103"/>
      <c r="C164" s="140" t="s">
        <v>533</v>
      </c>
      <c r="D164" s="106" t="s">
        <v>110</v>
      </c>
      <c r="E164" s="59">
        <v>50.912500000000001</v>
      </c>
      <c r="F164" s="59">
        <v>62.296800000000005</v>
      </c>
      <c r="G164" s="59">
        <v>50.737099999999998</v>
      </c>
      <c r="H164" s="59">
        <v>44.184400000000004</v>
      </c>
      <c r="I164" s="59">
        <v>37.274699999999996</v>
      </c>
      <c r="J164" s="59">
        <v>39.514600000000002</v>
      </c>
      <c r="K164" s="59">
        <v>45.429699999999997</v>
      </c>
      <c r="L164" s="59">
        <v>59.016599999999997</v>
      </c>
      <c r="M164" s="103"/>
      <c r="N164" s="103"/>
      <c r="O164" s="103"/>
      <c r="P164" s="103"/>
      <c r="Q164" s="103"/>
    </row>
    <row r="165" spans="1:17" ht="15" customHeight="1" x14ac:dyDescent="0.2">
      <c r="A165" s="82">
        <v>151</v>
      </c>
      <c r="B165" s="103"/>
      <c r="C165" s="140" t="s">
        <v>138</v>
      </c>
      <c r="D165" s="106" t="s">
        <v>110</v>
      </c>
      <c r="E165" s="59">
        <v>21.448700000000002</v>
      </c>
      <c r="F165" s="59">
        <v>27.597999999999999</v>
      </c>
      <c r="G165" s="59">
        <v>27.0076</v>
      </c>
      <c r="H165" s="59">
        <v>20.264800000000001</v>
      </c>
      <c r="I165" s="59">
        <v>23.446099999999998</v>
      </c>
      <c r="J165" s="59">
        <v>25.938200000000002</v>
      </c>
      <c r="K165" s="59">
        <v>29.5212</v>
      </c>
      <c r="L165" s="59">
        <v>32.677300000000002</v>
      </c>
      <c r="M165" s="103"/>
      <c r="N165" s="103"/>
      <c r="O165" s="103"/>
      <c r="P165" s="103"/>
      <c r="Q165" s="103"/>
    </row>
    <row r="166" spans="1:17" ht="15" customHeight="1" x14ac:dyDescent="0.2">
      <c r="A166" s="82">
        <v>152</v>
      </c>
      <c r="B166" s="103"/>
      <c r="C166" s="140" t="s">
        <v>128</v>
      </c>
      <c r="D166" s="106" t="s">
        <v>110</v>
      </c>
      <c r="E166" s="59">
        <v>31.625900000000001</v>
      </c>
      <c r="F166" s="59">
        <v>23.9467</v>
      </c>
      <c r="G166" s="59">
        <v>29.591900000000003</v>
      </c>
      <c r="H166" s="59">
        <v>31.691700000000001</v>
      </c>
      <c r="I166" s="59">
        <v>22.328900000000001</v>
      </c>
      <c r="J166" s="59">
        <v>29.1342</v>
      </c>
      <c r="K166" s="59">
        <v>34.845199999999998</v>
      </c>
      <c r="L166" s="59">
        <v>30.471599999999999</v>
      </c>
      <c r="M166" s="103"/>
      <c r="N166" s="103"/>
      <c r="O166" s="103"/>
      <c r="P166" s="103"/>
      <c r="Q166" s="103"/>
    </row>
    <row r="167" spans="1:17" ht="15" customHeight="1" x14ac:dyDescent="0.2">
      <c r="A167" s="82">
        <v>153</v>
      </c>
      <c r="B167" s="103"/>
      <c r="C167" s="140" t="s">
        <v>143</v>
      </c>
      <c r="D167" s="106" t="s">
        <v>110</v>
      </c>
      <c r="E167" s="59">
        <v>401.48490000000004</v>
      </c>
      <c r="F167" s="59">
        <v>380.11740000000003</v>
      </c>
      <c r="G167" s="59">
        <v>385.75940000000003</v>
      </c>
      <c r="H167" s="59">
        <v>378.88240000000002</v>
      </c>
      <c r="I167" s="59">
        <v>394.34590000000003</v>
      </c>
      <c r="J167" s="59">
        <v>422.61799999999999</v>
      </c>
      <c r="K167" s="59">
        <v>408.62079999999997</v>
      </c>
      <c r="L167" s="59">
        <v>437.36829999999998</v>
      </c>
      <c r="M167" s="103"/>
      <c r="N167" s="103"/>
      <c r="O167" s="103"/>
      <c r="P167" s="103"/>
      <c r="Q167" s="103"/>
    </row>
    <row r="168" spans="1:17" ht="15" customHeight="1" x14ac:dyDescent="0.2">
      <c r="A168" s="82">
        <v>154</v>
      </c>
      <c r="B168" s="103"/>
      <c r="C168" s="141" t="s">
        <v>112</v>
      </c>
      <c r="D168" s="107" t="s">
        <v>110</v>
      </c>
      <c r="E168" s="61">
        <v>6465.3143</v>
      </c>
      <c r="F168" s="61">
        <v>6646.8544000000002</v>
      </c>
      <c r="G168" s="61">
        <v>6862.223</v>
      </c>
      <c r="H168" s="61">
        <v>7013.2245000000003</v>
      </c>
      <c r="I168" s="61">
        <v>6794.7084000000004</v>
      </c>
      <c r="J168" s="61">
        <v>6995.7773999999999</v>
      </c>
      <c r="K168" s="61">
        <v>6922.7640999999994</v>
      </c>
      <c r="L168" s="61">
        <v>7066.5286999999898</v>
      </c>
      <c r="M168" s="103"/>
      <c r="N168" s="103"/>
      <c r="O168" s="103"/>
      <c r="P168" s="103"/>
      <c r="Q168" s="103"/>
    </row>
    <row r="169" spans="1:17" s="51" customFormat="1" ht="30" customHeight="1" x14ac:dyDescent="0.2">
      <c r="A169" s="50"/>
      <c r="C169" s="139"/>
      <c r="D169" s="52"/>
      <c r="E169" s="68" t="s">
        <v>382</v>
      </c>
      <c r="F169" s="52"/>
      <c r="G169" s="52"/>
      <c r="H169" s="52"/>
      <c r="I169" s="52"/>
      <c r="J169" s="52"/>
      <c r="K169" s="52"/>
      <c r="L169" s="52"/>
      <c r="M169" s="104"/>
      <c r="N169" s="104"/>
      <c r="O169" s="104"/>
      <c r="P169" s="104"/>
      <c r="Q169" s="104"/>
    </row>
    <row r="170" spans="1:17" ht="15" customHeight="1" x14ac:dyDescent="0.2">
      <c r="A170" s="82">
        <v>155</v>
      </c>
      <c r="B170" s="103"/>
      <c r="C170" s="140" t="s">
        <v>139</v>
      </c>
      <c r="D170" s="106" t="s">
        <v>190</v>
      </c>
      <c r="E170" s="108">
        <f>E147/E$168*100</f>
        <v>20.01263109513485</v>
      </c>
      <c r="F170" s="108">
        <f t="shared" ref="F170:L170" si="6">F147/F$168*100</f>
        <v>23.109272560566392</v>
      </c>
      <c r="G170" s="108">
        <f t="shared" si="6"/>
        <v>21.414602818940747</v>
      </c>
      <c r="H170" s="108">
        <f t="shared" si="6"/>
        <v>21.653690110732942</v>
      </c>
      <c r="I170" s="108">
        <f t="shared" si="6"/>
        <v>18.423938546060338</v>
      </c>
      <c r="J170" s="108">
        <f t="shared" si="6"/>
        <v>18.795605188924394</v>
      </c>
      <c r="K170" s="108">
        <f t="shared" si="6"/>
        <v>19.069625671630209</v>
      </c>
      <c r="L170" s="108">
        <f t="shared" si="6"/>
        <v>18.89351556726858</v>
      </c>
      <c r="M170" s="103"/>
      <c r="N170" s="103"/>
      <c r="O170" s="103"/>
      <c r="P170" s="103"/>
      <c r="Q170" s="103"/>
    </row>
    <row r="171" spans="1:17" ht="15" customHeight="1" x14ac:dyDescent="0.2">
      <c r="A171" s="82">
        <v>156</v>
      </c>
      <c r="B171" s="103"/>
      <c r="C171" s="140" t="s">
        <v>130</v>
      </c>
      <c r="D171" s="106" t="s">
        <v>190</v>
      </c>
      <c r="E171" s="108">
        <f t="shared" ref="E171:L186" si="7">E148/E$168*100</f>
        <v>15.580350053515572</v>
      </c>
      <c r="F171" s="108">
        <f t="shared" si="7"/>
        <v>15.118974172203922</v>
      </c>
      <c r="G171" s="108">
        <f t="shared" si="7"/>
        <v>15.205648373712135</v>
      </c>
      <c r="H171" s="108">
        <f t="shared" si="7"/>
        <v>14.956489700279807</v>
      </c>
      <c r="I171" s="108">
        <f t="shared" si="7"/>
        <v>15.574273945295428</v>
      </c>
      <c r="J171" s="108">
        <f t="shared" si="7"/>
        <v>14.648613605115566</v>
      </c>
      <c r="K171" s="108">
        <f t="shared" si="7"/>
        <v>14.637885754333304</v>
      </c>
      <c r="L171" s="108">
        <f t="shared" si="7"/>
        <v>14.320994691495434</v>
      </c>
      <c r="M171" s="103"/>
      <c r="N171" s="103"/>
      <c r="O171" s="103"/>
      <c r="P171" s="103"/>
      <c r="Q171" s="103"/>
    </row>
    <row r="172" spans="1:17" ht="15" customHeight="1" x14ac:dyDescent="0.2">
      <c r="A172" s="82">
        <v>157</v>
      </c>
      <c r="B172" s="103"/>
      <c r="C172" s="140" t="s">
        <v>145</v>
      </c>
      <c r="D172" s="106" t="s">
        <v>190</v>
      </c>
      <c r="E172" s="108">
        <f t="shared" si="7"/>
        <v>11.099031952708009</v>
      </c>
      <c r="F172" s="108">
        <f t="shared" si="7"/>
        <v>10.946889403805807</v>
      </c>
      <c r="G172" s="108">
        <f t="shared" si="7"/>
        <v>12.504211827566666</v>
      </c>
      <c r="H172" s="108">
        <f t="shared" si="7"/>
        <v>13.215236443664407</v>
      </c>
      <c r="I172" s="108">
        <f t="shared" si="7"/>
        <v>14.410147461221424</v>
      </c>
      <c r="J172" s="108">
        <f t="shared" si="7"/>
        <v>13.968620556737555</v>
      </c>
      <c r="K172" s="108">
        <f t="shared" si="7"/>
        <v>13.820520043431786</v>
      </c>
      <c r="L172" s="108">
        <f t="shared" si="7"/>
        <v>13.440435046984261</v>
      </c>
      <c r="M172" s="103"/>
      <c r="N172" s="103"/>
      <c r="O172" s="103"/>
      <c r="P172" s="103"/>
      <c r="Q172" s="103"/>
    </row>
    <row r="173" spans="1:17" ht="15" customHeight="1" x14ac:dyDescent="0.2">
      <c r="A173" s="82">
        <v>158</v>
      </c>
      <c r="B173" s="103"/>
      <c r="C173" s="140" t="s">
        <v>124</v>
      </c>
      <c r="D173" s="106" t="s">
        <v>190</v>
      </c>
      <c r="E173" s="108">
        <f t="shared" si="7"/>
        <v>4.8561985609887515</v>
      </c>
      <c r="F173" s="108">
        <f t="shared" si="7"/>
        <v>4.6207962671786511</v>
      </c>
      <c r="G173" s="108">
        <f t="shared" si="7"/>
        <v>5.0085824957889002</v>
      </c>
      <c r="H173" s="108">
        <f t="shared" si="7"/>
        <v>4.9617362170567905</v>
      </c>
      <c r="I173" s="108">
        <f t="shared" si="7"/>
        <v>5.7691408802767752</v>
      </c>
      <c r="J173" s="108">
        <f t="shared" si="7"/>
        <v>6.1416090797857574</v>
      </c>
      <c r="K173" s="108">
        <f t="shared" si="7"/>
        <v>6.2758949131315926</v>
      </c>
      <c r="L173" s="108">
        <f t="shared" si="7"/>
        <v>7.3084525928551134</v>
      </c>
      <c r="M173" s="103"/>
      <c r="N173" s="103"/>
      <c r="O173" s="103"/>
      <c r="P173" s="103"/>
      <c r="Q173" s="103"/>
    </row>
    <row r="174" spans="1:17" ht="15" customHeight="1" x14ac:dyDescent="0.2">
      <c r="A174" s="82">
        <v>159</v>
      </c>
      <c r="B174" s="103"/>
      <c r="C174" s="140" t="s">
        <v>125</v>
      </c>
      <c r="D174" s="106" t="s">
        <v>190</v>
      </c>
      <c r="E174" s="108">
        <f t="shared" si="7"/>
        <v>7.7474717663764627</v>
      </c>
      <c r="F174" s="108">
        <f t="shared" si="7"/>
        <v>8.4881474160168171</v>
      </c>
      <c r="G174" s="108">
        <f t="shared" si="7"/>
        <v>8.8120015919039627</v>
      </c>
      <c r="H174" s="108">
        <f t="shared" si="7"/>
        <v>8.2797406528195427</v>
      </c>
      <c r="I174" s="108">
        <f t="shared" si="7"/>
        <v>7.9122232824590215</v>
      </c>
      <c r="J174" s="108">
        <f t="shared" si="7"/>
        <v>7.6327299950967582</v>
      </c>
      <c r="K174" s="108">
        <f t="shared" si="7"/>
        <v>7.7243004712525165</v>
      </c>
      <c r="L174" s="108">
        <f t="shared" si="7"/>
        <v>6.982977370487446</v>
      </c>
      <c r="M174" s="103"/>
      <c r="N174" s="103"/>
      <c r="O174" s="103"/>
      <c r="P174" s="103"/>
      <c r="Q174" s="103"/>
    </row>
    <row r="175" spans="1:17" ht="15" customHeight="1" x14ac:dyDescent="0.2">
      <c r="A175" s="82">
        <v>160</v>
      </c>
      <c r="B175" s="103"/>
      <c r="C175" s="140" t="s">
        <v>141</v>
      </c>
      <c r="D175" s="106" t="s">
        <v>190</v>
      </c>
      <c r="E175" s="108">
        <f t="shared" si="7"/>
        <v>3.3484683026160074</v>
      </c>
      <c r="F175" s="108">
        <f t="shared" si="7"/>
        <v>3.8372797815459894</v>
      </c>
      <c r="G175" s="108">
        <f t="shared" si="7"/>
        <v>4.2502422319997466</v>
      </c>
      <c r="H175" s="108">
        <f t="shared" si="7"/>
        <v>4.7306342467719373</v>
      </c>
      <c r="I175" s="108">
        <f t="shared" si="7"/>
        <v>4.9216181227144338</v>
      </c>
      <c r="J175" s="108">
        <f t="shared" si="7"/>
        <v>5.0142790420975949</v>
      </c>
      <c r="K175" s="108">
        <f t="shared" si="7"/>
        <v>5.3652759885318071</v>
      </c>
      <c r="L175" s="108">
        <f t="shared" si="7"/>
        <v>5.4369537903383964</v>
      </c>
      <c r="M175" s="103"/>
      <c r="N175" s="103"/>
      <c r="O175" s="103"/>
      <c r="P175" s="103"/>
      <c r="Q175" s="103"/>
    </row>
    <row r="176" spans="1:17" ht="15" customHeight="1" x14ac:dyDescent="0.2">
      <c r="A176" s="82">
        <v>161</v>
      </c>
      <c r="B176" s="103"/>
      <c r="C176" s="140" t="s">
        <v>146</v>
      </c>
      <c r="D176" s="106" t="s">
        <v>190</v>
      </c>
      <c r="E176" s="108">
        <f t="shared" si="7"/>
        <v>5.6318932553673378</v>
      </c>
      <c r="F176" s="108">
        <f t="shared" si="7"/>
        <v>5.9182144865396777</v>
      </c>
      <c r="G176" s="108">
        <f t="shared" si="7"/>
        <v>6.2537547963684643</v>
      </c>
      <c r="H176" s="108">
        <f t="shared" si="7"/>
        <v>5.7627728871362809</v>
      </c>
      <c r="I176" s="108">
        <f t="shared" si="7"/>
        <v>5.8216891250255856</v>
      </c>
      <c r="J176" s="108">
        <f t="shared" si="7"/>
        <v>5.8275067471414825</v>
      </c>
      <c r="K176" s="108">
        <f t="shared" si="7"/>
        <v>5.697924908346943</v>
      </c>
      <c r="L176" s="108">
        <f t="shared" si="7"/>
        <v>5.1130889767701717</v>
      </c>
      <c r="M176" s="103"/>
      <c r="N176" s="103"/>
      <c r="O176" s="103"/>
      <c r="P176" s="103"/>
      <c r="Q176" s="103"/>
    </row>
    <row r="177" spans="1:17" ht="15" customHeight="1" x14ac:dyDescent="0.2">
      <c r="A177" s="82">
        <v>162</v>
      </c>
      <c r="B177" s="103"/>
      <c r="C177" s="140" t="s">
        <v>131</v>
      </c>
      <c r="D177" s="106" t="s">
        <v>190</v>
      </c>
      <c r="E177" s="108">
        <f t="shared" si="7"/>
        <v>1.5455892066995118</v>
      </c>
      <c r="F177" s="108">
        <f t="shared" si="7"/>
        <v>1.6710129832240646</v>
      </c>
      <c r="G177" s="108">
        <f t="shared" si="7"/>
        <v>1.7864298493359951</v>
      </c>
      <c r="H177" s="108">
        <f t="shared" si="7"/>
        <v>1.7766463913995623</v>
      </c>
      <c r="I177" s="108">
        <f t="shared" si="7"/>
        <v>2.4064020171932614</v>
      </c>
      <c r="J177" s="108">
        <f t="shared" si="7"/>
        <v>2.6602718948718982</v>
      </c>
      <c r="K177" s="108">
        <f t="shared" si="7"/>
        <v>2.7619040203897747</v>
      </c>
      <c r="L177" s="108">
        <f t="shared" si="7"/>
        <v>3.3852873193595081</v>
      </c>
      <c r="M177" s="103"/>
      <c r="N177" s="103"/>
      <c r="O177" s="103"/>
      <c r="P177" s="103"/>
      <c r="Q177" s="103"/>
    </row>
    <row r="178" spans="1:17" ht="15" customHeight="1" x14ac:dyDescent="0.2">
      <c r="A178" s="82">
        <v>163</v>
      </c>
      <c r="B178" s="103"/>
      <c r="C178" s="140" t="s">
        <v>133</v>
      </c>
      <c r="D178" s="106" t="s">
        <v>190</v>
      </c>
      <c r="E178" s="108">
        <f t="shared" si="7"/>
        <v>2.3896626340346669</v>
      </c>
      <c r="F178" s="108">
        <f t="shared" si="7"/>
        <v>2.2669595410424517</v>
      </c>
      <c r="G178" s="108">
        <f t="shared" si="7"/>
        <v>2.2491749393746021</v>
      </c>
      <c r="H178" s="108">
        <f t="shared" si="7"/>
        <v>2.6145990335829117</v>
      </c>
      <c r="I178" s="108">
        <f t="shared" si="7"/>
        <v>2.4652566400053311</v>
      </c>
      <c r="J178" s="108">
        <f t="shared" si="7"/>
        <v>2.7391437583477138</v>
      </c>
      <c r="K178" s="108">
        <f t="shared" si="7"/>
        <v>2.7953603099085811</v>
      </c>
      <c r="L178" s="108">
        <f t="shared" si="7"/>
        <v>2.8254395966721297</v>
      </c>
      <c r="M178" s="103"/>
      <c r="N178" s="103"/>
      <c r="O178" s="103"/>
      <c r="P178" s="103"/>
      <c r="Q178" s="103"/>
    </row>
    <row r="179" spans="1:17" ht="15" customHeight="1" x14ac:dyDescent="0.2">
      <c r="A179" s="82">
        <v>164</v>
      </c>
      <c r="B179" s="103"/>
      <c r="C179" s="140" t="s">
        <v>137</v>
      </c>
      <c r="D179" s="106" t="s">
        <v>190</v>
      </c>
      <c r="E179" s="108">
        <f t="shared" si="7"/>
        <v>2.8563808568440363</v>
      </c>
      <c r="F179" s="108">
        <f t="shared" si="7"/>
        <v>2.5836868037909784</v>
      </c>
      <c r="G179" s="108">
        <f t="shared" si="7"/>
        <v>2.4170957428809876</v>
      </c>
      <c r="H179" s="108">
        <f t="shared" si="7"/>
        <v>2.3438647942897024</v>
      </c>
      <c r="I179" s="108">
        <f t="shared" si="7"/>
        <v>2.3567221810431183</v>
      </c>
      <c r="J179" s="108">
        <f t="shared" si="7"/>
        <v>2.3440011112989385</v>
      </c>
      <c r="K179" s="108">
        <f t="shared" si="7"/>
        <v>2.4949817371358938</v>
      </c>
      <c r="L179" s="108">
        <f t="shared" si="7"/>
        <v>2.6104797395077481</v>
      </c>
      <c r="M179" s="103"/>
      <c r="N179" s="103"/>
      <c r="O179" s="103"/>
      <c r="P179" s="103"/>
      <c r="Q179" s="103"/>
    </row>
    <row r="180" spans="1:17" ht="15" customHeight="1" x14ac:dyDescent="0.2">
      <c r="A180" s="82">
        <v>165</v>
      </c>
      <c r="B180" s="103"/>
      <c r="C180" s="140" t="s">
        <v>375</v>
      </c>
      <c r="D180" s="106" t="s">
        <v>190</v>
      </c>
      <c r="E180" s="108">
        <f t="shared" si="7"/>
        <v>3.3075948063344733</v>
      </c>
      <c r="F180" s="108">
        <f t="shared" si="7"/>
        <v>2.5557788658647311</v>
      </c>
      <c r="G180" s="108">
        <f t="shared" si="7"/>
        <v>2.7038832751427639</v>
      </c>
      <c r="H180" s="108">
        <f t="shared" si="7"/>
        <v>2.5537297430019525</v>
      </c>
      <c r="I180" s="108">
        <f t="shared" si="7"/>
        <v>2.4676364330807781</v>
      </c>
      <c r="J180" s="108">
        <f t="shared" si="7"/>
        <v>2.2838290995365291</v>
      </c>
      <c r="K180" s="108">
        <f t="shared" si="7"/>
        <v>2.0489489162284182</v>
      </c>
      <c r="L180" s="108">
        <f t="shared" si="7"/>
        <v>2.0073604172866406</v>
      </c>
      <c r="M180" s="103"/>
      <c r="N180" s="103"/>
      <c r="O180" s="103"/>
      <c r="P180" s="103"/>
      <c r="Q180" s="103"/>
    </row>
    <row r="181" spans="1:17" ht="15" customHeight="1" x14ac:dyDescent="0.2">
      <c r="A181" s="82">
        <v>166</v>
      </c>
      <c r="B181" s="103"/>
      <c r="C181" s="140" t="s">
        <v>529</v>
      </c>
      <c r="D181" s="106" t="s">
        <v>190</v>
      </c>
      <c r="E181" s="108">
        <f t="shared" si="7"/>
        <v>4.0489029280448126</v>
      </c>
      <c r="F181" s="108">
        <f t="shared" si="7"/>
        <v>3.18626807892768</v>
      </c>
      <c r="G181" s="108">
        <f t="shared" si="7"/>
        <v>1.8295048120703743</v>
      </c>
      <c r="H181" s="108">
        <f t="shared" si="7"/>
        <v>1.9544618883938478</v>
      </c>
      <c r="I181" s="108">
        <f t="shared" si="7"/>
        <v>2.6949103511197037</v>
      </c>
      <c r="J181" s="108">
        <f t="shared" si="7"/>
        <v>2.9204788591472339</v>
      </c>
      <c r="K181" s="108">
        <f t="shared" si="7"/>
        <v>2.3612302490561543</v>
      </c>
      <c r="L181" s="108">
        <f t="shared" si="7"/>
        <v>1.9714941510108097</v>
      </c>
      <c r="M181" s="103"/>
      <c r="N181" s="103"/>
      <c r="O181" s="103"/>
      <c r="P181" s="103"/>
      <c r="Q181" s="103"/>
    </row>
    <row r="182" spans="1:17" ht="15" customHeight="1" x14ac:dyDescent="0.2">
      <c r="A182" s="82">
        <v>167</v>
      </c>
      <c r="B182" s="103"/>
      <c r="C182" s="140" t="s">
        <v>129</v>
      </c>
      <c r="D182" s="106" t="s">
        <v>190</v>
      </c>
      <c r="E182" s="108">
        <f t="shared" si="7"/>
        <v>2.7332035505218983</v>
      </c>
      <c r="F182" s="108">
        <f t="shared" si="7"/>
        <v>2.6629498609146607</v>
      </c>
      <c r="G182" s="108">
        <f t="shared" si="7"/>
        <v>2.4668405558956623</v>
      </c>
      <c r="H182" s="108">
        <f t="shared" si="7"/>
        <v>1.8459297859351287</v>
      </c>
      <c r="I182" s="108">
        <f t="shared" si="7"/>
        <v>1.7229525258214171</v>
      </c>
      <c r="J182" s="108">
        <f t="shared" si="7"/>
        <v>1.8936179987659414</v>
      </c>
      <c r="K182" s="108">
        <f t="shared" si="7"/>
        <v>1.9975648166315536</v>
      </c>
      <c r="L182" s="108">
        <f t="shared" si="7"/>
        <v>1.9479946356122517</v>
      </c>
      <c r="M182" s="103"/>
      <c r="N182" s="103"/>
      <c r="O182" s="103"/>
      <c r="P182" s="103"/>
      <c r="Q182" s="103"/>
    </row>
    <row r="183" spans="1:17" ht="15" customHeight="1" x14ac:dyDescent="0.2">
      <c r="A183" s="82">
        <v>168</v>
      </c>
      <c r="B183" s="103"/>
      <c r="C183" s="140" t="s">
        <v>153</v>
      </c>
      <c r="D183" s="106" t="s">
        <v>190</v>
      </c>
      <c r="E183" s="108">
        <f t="shared" si="7"/>
        <v>0.72960412767558724</v>
      </c>
      <c r="F183" s="108">
        <f t="shared" si="7"/>
        <v>0.95936357504686731</v>
      </c>
      <c r="G183" s="108">
        <f t="shared" si="7"/>
        <v>1.0800115356204543</v>
      </c>
      <c r="H183" s="108">
        <f t="shared" si="7"/>
        <v>1.0649808800502536</v>
      </c>
      <c r="I183" s="108">
        <f t="shared" si="7"/>
        <v>1.2838814392682398</v>
      </c>
      <c r="J183" s="108">
        <f t="shared" si="7"/>
        <v>1.201480481640252</v>
      </c>
      <c r="K183" s="108">
        <f t="shared" si="7"/>
        <v>1.279174022411077</v>
      </c>
      <c r="L183" s="108">
        <f t="shared" si="7"/>
        <v>1.6474977310995731</v>
      </c>
      <c r="M183" s="103"/>
      <c r="N183" s="103"/>
      <c r="O183" s="103"/>
      <c r="P183" s="103"/>
      <c r="Q183" s="103"/>
    </row>
    <row r="184" spans="1:17" ht="15" customHeight="1" x14ac:dyDescent="0.2">
      <c r="A184" s="82">
        <v>169</v>
      </c>
      <c r="B184" s="103"/>
      <c r="C184" s="140" t="s">
        <v>530</v>
      </c>
      <c r="D184" s="106" t="s">
        <v>190</v>
      </c>
      <c r="E184" s="108">
        <f t="shared" si="7"/>
        <v>2.0140969790130701</v>
      </c>
      <c r="F184" s="108">
        <f t="shared" si="7"/>
        <v>1.835675834873109</v>
      </c>
      <c r="G184" s="108">
        <f t="shared" si="7"/>
        <v>1.9017481652811339</v>
      </c>
      <c r="H184" s="108">
        <f t="shared" si="7"/>
        <v>1.9279790629830831</v>
      </c>
      <c r="I184" s="108">
        <f t="shared" si="7"/>
        <v>1.7670353594570736</v>
      </c>
      <c r="J184" s="108">
        <f t="shared" si="7"/>
        <v>1.7120356059356605</v>
      </c>
      <c r="K184" s="108">
        <f t="shared" si="7"/>
        <v>1.5546362471025124</v>
      </c>
      <c r="L184" s="108">
        <f t="shared" si="7"/>
        <v>1.6085733862511613</v>
      </c>
      <c r="M184" s="103"/>
      <c r="N184" s="103"/>
      <c r="O184" s="103"/>
      <c r="P184" s="103"/>
      <c r="Q184" s="103"/>
    </row>
    <row r="185" spans="1:17" ht="15" customHeight="1" x14ac:dyDescent="0.2">
      <c r="A185" s="82">
        <v>170</v>
      </c>
      <c r="B185" s="103"/>
      <c r="C185" s="140" t="s">
        <v>148</v>
      </c>
      <c r="D185" s="106" t="s">
        <v>190</v>
      </c>
      <c r="E185" s="108">
        <f t="shared" si="7"/>
        <v>2.6709003149313255</v>
      </c>
      <c r="F185" s="108">
        <f t="shared" si="7"/>
        <v>1.4148647516635839</v>
      </c>
      <c r="G185" s="108">
        <f t="shared" si="7"/>
        <v>1.6825990644722562</v>
      </c>
      <c r="H185" s="108">
        <f t="shared" si="7"/>
        <v>2.1618743275650165</v>
      </c>
      <c r="I185" s="108">
        <f t="shared" si="7"/>
        <v>1.5435805898601918</v>
      </c>
      <c r="J185" s="108">
        <f t="shared" si="7"/>
        <v>1.3872082322116179</v>
      </c>
      <c r="K185" s="108">
        <f t="shared" si="7"/>
        <v>1.4102473894784311</v>
      </c>
      <c r="L185" s="108">
        <f t="shared" si="7"/>
        <v>1.3500320178420859</v>
      </c>
      <c r="M185" s="103"/>
      <c r="N185" s="103"/>
      <c r="O185" s="103"/>
      <c r="P185" s="103"/>
      <c r="Q185" s="103"/>
    </row>
    <row r="186" spans="1:17" ht="15" customHeight="1" x14ac:dyDescent="0.2">
      <c r="A186" s="82">
        <v>171</v>
      </c>
      <c r="B186" s="103"/>
      <c r="C186" s="140" t="s">
        <v>479</v>
      </c>
      <c r="D186" s="106" t="s">
        <v>190</v>
      </c>
      <c r="E186" s="108">
        <f t="shared" si="7"/>
        <v>1.6098072757267192</v>
      </c>
      <c r="F186" s="108">
        <f t="shared" si="7"/>
        <v>1.3923969810441461</v>
      </c>
      <c r="G186" s="108">
        <f t="shared" si="7"/>
        <v>1.2480081163203238</v>
      </c>
      <c r="H186" s="108">
        <f t="shared" si="7"/>
        <v>1.4223828140679082</v>
      </c>
      <c r="I186" s="108">
        <f t="shared" si="7"/>
        <v>1.4326001098148669</v>
      </c>
      <c r="J186" s="108">
        <f t="shared" si="7"/>
        <v>1.4358661554897389</v>
      </c>
      <c r="K186" s="108">
        <f t="shared" si="7"/>
        <v>1.2159420541283503</v>
      </c>
      <c r="L186" s="108">
        <f t="shared" si="7"/>
        <v>1.2313372476644724</v>
      </c>
      <c r="M186" s="103"/>
      <c r="N186" s="103"/>
      <c r="O186" s="103"/>
      <c r="P186" s="103"/>
      <c r="Q186" s="103"/>
    </row>
    <row r="187" spans="1:17" ht="15" customHeight="1" x14ac:dyDescent="0.2">
      <c r="A187" s="82">
        <v>172</v>
      </c>
      <c r="B187" s="103"/>
      <c r="C187" s="140" t="s">
        <v>533</v>
      </c>
      <c r="D187" s="106" t="s">
        <v>190</v>
      </c>
      <c r="E187" s="108">
        <f t="shared" ref="E187:L191" si="8">E164/E$168*100</f>
        <v>0.78747138402846095</v>
      </c>
      <c r="F187" s="108">
        <f t="shared" si="8"/>
        <v>0.93723731935515253</v>
      </c>
      <c r="G187" s="108">
        <f t="shared" si="8"/>
        <v>0.73936827759750734</v>
      </c>
      <c r="H187" s="108">
        <f t="shared" si="8"/>
        <v>0.63001548004060048</v>
      </c>
      <c r="I187" s="108">
        <f t="shared" si="8"/>
        <v>0.54858424829533514</v>
      </c>
      <c r="J187" s="108">
        <f t="shared" si="8"/>
        <v>0.56483501033066041</v>
      </c>
      <c r="K187" s="108">
        <f t="shared" si="8"/>
        <v>0.65623643018545152</v>
      </c>
      <c r="L187" s="108">
        <f t="shared" si="8"/>
        <v>0.83515687129382332</v>
      </c>
      <c r="M187" s="103"/>
      <c r="N187" s="103"/>
      <c r="O187" s="103"/>
      <c r="P187" s="103"/>
      <c r="Q187" s="103"/>
    </row>
    <row r="188" spans="1:17" ht="15" customHeight="1" x14ac:dyDescent="0.2">
      <c r="A188" s="82">
        <v>173</v>
      </c>
      <c r="B188" s="103"/>
      <c r="C188" s="140" t="s">
        <v>138</v>
      </c>
      <c r="D188" s="106" t="s">
        <v>190</v>
      </c>
      <c r="E188" s="108">
        <f t="shared" si="8"/>
        <v>0.33175030640041742</v>
      </c>
      <c r="F188" s="108">
        <f t="shared" si="8"/>
        <v>0.41520391961647302</v>
      </c>
      <c r="G188" s="108">
        <f t="shared" si="8"/>
        <v>0.39356925591022029</v>
      </c>
      <c r="H188" s="108">
        <f t="shared" si="8"/>
        <v>0.28895125202394423</v>
      </c>
      <c r="I188" s="108">
        <f t="shared" si="8"/>
        <v>0.34506410900576684</v>
      </c>
      <c r="J188" s="108">
        <f t="shared" si="8"/>
        <v>0.37076937296489737</v>
      </c>
      <c r="K188" s="108">
        <f t="shared" si="8"/>
        <v>0.42643660210810885</v>
      </c>
      <c r="L188" s="108">
        <f t="shared" si="8"/>
        <v>0.46242365080891906</v>
      </c>
      <c r="M188" s="103"/>
      <c r="N188" s="103"/>
      <c r="O188" s="103"/>
      <c r="P188" s="103"/>
      <c r="Q188" s="103"/>
    </row>
    <row r="189" spans="1:17" ht="15" customHeight="1" x14ac:dyDescent="0.2">
      <c r="A189" s="82">
        <v>174</v>
      </c>
      <c r="B189" s="103"/>
      <c r="C189" s="140" t="s">
        <v>128</v>
      </c>
      <c r="D189" s="106" t="s">
        <v>190</v>
      </c>
      <c r="E189" s="108">
        <f t="shared" si="8"/>
        <v>0.48916260729969469</v>
      </c>
      <c r="F189" s="108">
        <f t="shared" si="8"/>
        <v>0.3602711682687077</v>
      </c>
      <c r="G189" s="108">
        <f t="shared" si="8"/>
        <v>0.43122906381794945</v>
      </c>
      <c r="H189" s="108">
        <f t="shared" si="8"/>
        <v>0.45188486408783868</v>
      </c>
      <c r="I189" s="108">
        <f t="shared" si="8"/>
        <v>0.32862190230268012</v>
      </c>
      <c r="J189" s="108">
        <f t="shared" si="8"/>
        <v>0.41645407413906566</v>
      </c>
      <c r="K189" s="108">
        <f t="shared" si="8"/>
        <v>0.5033422993569866</v>
      </c>
      <c r="L189" s="108">
        <f t="shared" si="8"/>
        <v>0.43121030556346629</v>
      </c>
      <c r="M189" s="103"/>
      <c r="N189" s="103"/>
      <c r="O189" s="103"/>
      <c r="P189" s="103"/>
      <c r="Q189" s="103"/>
    </row>
    <row r="190" spans="1:17" ht="15" customHeight="1" x14ac:dyDescent="0.2">
      <c r="A190" s="82">
        <v>175</v>
      </c>
      <c r="B190" s="103"/>
      <c r="C190" s="140" t="s">
        <v>143</v>
      </c>
      <c r="D190" s="106" t="s">
        <v>190</v>
      </c>
      <c r="E190" s="108">
        <f t="shared" si="8"/>
        <v>6.2098280357383402</v>
      </c>
      <c r="F190" s="108">
        <f t="shared" si="8"/>
        <v>5.7187562285101361</v>
      </c>
      <c r="G190" s="108">
        <f t="shared" si="8"/>
        <v>5.6214932099991515</v>
      </c>
      <c r="H190" s="108">
        <f t="shared" si="8"/>
        <v>5.4023994241165383</v>
      </c>
      <c r="I190" s="108">
        <f t="shared" si="8"/>
        <v>5.8037207306791858</v>
      </c>
      <c r="J190" s="108">
        <f t="shared" si="8"/>
        <v>6.0410441304207305</v>
      </c>
      <c r="K190" s="108">
        <f t="shared" si="8"/>
        <v>5.9025671552205576</v>
      </c>
      <c r="L190" s="108">
        <f t="shared" si="8"/>
        <v>6.1892948938281478</v>
      </c>
      <c r="M190" s="103"/>
      <c r="N190" s="103"/>
      <c r="O190" s="103"/>
      <c r="P190" s="103"/>
      <c r="Q190" s="103"/>
    </row>
    <row r="191" spans="1:17" ht="15" customHeight="1" x14ac:dyDescent="0.2">
      <c r="A191" s="82">
        <v>176</v>
      </c>
      <c r="B191" s="103"/>
      <c r="C191" s="141" t="s">
        <v>112</v>
      </c>
      <c r="D191" s="107" t="s">
        <v>190</v>
      </c>
      <c r="E191" s="109">
        <f t="shared" si="8"/>
        <v>100</v>
      </c>
      <c r="F191" s="109">
        <f t="shared" si="8"/>
        <v>100</v>
      </c>
      <c r="G191" s="109">
        <f t="shared" si="8"/>
        <v>100</v>
      </c>
      <c r="H191" s="109">
        <f t="shared" si="8"/>
        <v>100</v>
      </c>
      <c r="I191" s="109">
        <f t="shared" si="8"/>
        <v>100</v>
      </c>
      <c r="J191" s="109">
        <f t="shared" si="8"/>
        <v>100</v>
      </c>
      <c r="K191" s="109">
        <f t="shared" si="8"/>
        <v>100</v>
      </c>
      <c r="L191" s="109">
        <f t="shared" si="8"/>
        <v>100</v>
      </c>
      <c r="M191" s="103"/>
      <c r="N191" s="103"/>
      <c r="O191" s="103"/>
      <c r="P191" s="103"/>
      <c r="Q191" s="103"/>
    </row>
    <row r="192" spans="1:17" ht="30" customHeight="1" x14ac:dyDescent="0.2">
      <c r="A192" s="50"/>
      <c r="B192" s="51"/>
      <c r="C192" s="139"/>
      <c r="D192" s="52"/>
      <c r="E192" s="68" t="s">
        <v>474</v>
      </c>
      <c r="F192" s="52"/>
      <c r="G192" s="52"/>
      <c r="H192" s="52"/>
      <c r="I192" s="52"/>
      <c r="J192" s="52"/>
      <c r="K192" s="52"/>
      <c r="L192" s="52"/>
      <c r="M192" s="103"/>
      <c r="N192" s="103"/>
      <c r="O192" s="103"/>
      <c r="P192" s="103"/>
      <c r="Q192" s="103"/>
    </row>
    <row r="193" spans="1:17" ht="15" customHeight="1" x14ac:dyDescent="0.2">
      <c r="A193" s="82">
        <v>177</v>
      </c>
      <c r="B193" s="103"/>
      <c r="C193" s="140" t="s">
        <v>130</v>
      </c>
      <c r="D193" s="106" t="s">
        <v>260</v>
      </c>
      <c r="E193" s="115">
        <f t="shared" ref="E193:L202" si="9">IF($E8=0,"X",E8/$E8*100)</f>
        <v>100</v>
      </c>
      <c r="F193" s="115">
        <f t="shared" si="9"/>
        <v>103.34728578435524</v>
      </c>
      <c r="G193" s="115">
        <f t="shared" si="9"/>
        <v>106.98978449805942</v>
      </c>
      <c r="H193" s="115">
        <f t="shared" si="9"/>
        <v>106.85424739629705</v>
      </c>
      <c r="I193" s="115">
        <f t="shared" si="9"/>
        <v>109.79824776068052</v>
      </c>
      <c r="J193" s="115">
        <f t="shared" si="9"/>
        <v>108.85137865299004</v>
      </c>
      <c r="K193" s="115">
        <f t="shared" si="9"/>
        <v>109.20228363425836</v>
      </c>
      <c r="L193" s="115">
        <f t="shared" si="9"/>
        <v>109.10613882635502</v>
      </c>
      <c r="M193" s="103"/>
      <c r="N193" s="103"/>
      <c r="O193" s="103"/>
      <c r="P193" s="103"/>
      <c r="Q193" s="103"/>
    </row>
    <row r="194" spans="1:17" ht="15" customHeight="1" x14ac:dyDescent="0.2">
      <c r="A194" s="82">
        <v>178</v>
      </c>
      <c r="B194" s="103"/>
      <c r="C194" s="140" t="s">
        <v>127</v>
      </c>
      <c r="D194" s="106" t="s">
        <v>260</v>
      </c>
      <c r="E194" s="115">
        <f t="shared" si="9"/>
        <v>100</v>
      </c>
      <c r="F194" s="115">
        <f t="shared" si="9"/>
        <v>102.84116309737909</v>
      </c>
      <c r="G194" s="115">
        <f t="shared" si="9"/>
        <v>105.59631400640903</v>
      </c>
      <c r="H194" s="115">
        <f t="shared" si="9"/>
        <v>117.77977166212996</v>
      </c>
      <c r="I194" s="115">
        <f t="shared" si="9"/>
        <v>153.99561974438572</v>
      </c>
      <c r="J194" s="115">
        <f t="shared" si="9"/>
        <v>168.59293323823459</v>
      </c>
      <c r="K194" s="115">
        <f t="shared" si="9"/>
        <v>168.90337911770331</v>
      </c>
      <c r="L194" s="115">
        <f t="shared" si="9"/>
        <v>169.97572754112699</v>
      </c>
      <c r="M194" s="103"/>
      <c r="N194" s="103"/>
      <c r="O194" s="103"/>
      <c r="P194" s="103"/>
      <c r="Q194" s="103"/>
    </row>
    <row r="195" spans="1:17" ht="15" customHeight="1" x14ac:dyDescent="0.2">
      <c r="A195" s="82">
        <v>179</v>
      </c>
      <c r="B195" s="103"/>
      <c r="C195" s="140" t="s">
        <v>126</v>
      </c>
      <c r="D195" s="106" t="s">
        <v>260</v>
      </c>
      <c r="E195" s="115">
        <f t="shared" si="9"/>
        <v>100</v>
      </c>
      <c r="F195" s="115">
        <f t="shared" si="9"/>
        <v>94.316115812305839</v>
      </c>
      <c r="G195" s="115">
        <f t="shared" si="9"/>
        <v>108.72944930646828</v>
      </c>
      <c r="H195" s="115">
        <f t="shared" si="9"/>
        <v>117.17683867584275</v>
      </c>
      <c r="I195" s="115">
        <f t="shared" si="9"/>
        <v>134.38889726030354</v>
      </c>
      <c r="J195" s="115">
        <f t="shared" si="9"/>
        <v>141.0881388314686</v>
      </c>
      <c r="K195" s="115">
        <f t="shared" si="9"/>
        <v>145.31983302964773</v>
      </c>
      <c r="L195" s="115">
        <f t="shared" si="9"/>
        <v>149.6200239937329</v>
      </c>
      <c r="M195" s="103"/>
      <c r="N195" s="103"/>
      <c r="O195" s="103"/>
      <c r="P195" s="103"/>
      <c r="Q195" s="103"/>
    </row>
    <row r="196" spans="1:17" ht="15" customHeight="1" x14ac:dyDescent="0.2">
      <c r="A196" s="82">
        <v>180</v>
      </c>
      <c r="B196" s="103"/>
      <c r="C196" s="140" t="s">
        <v>134</v>
      </c>
      <c r="D196" s="106" t="s">
        <v>260</v>
      </c>
      <c r="E196" s="115">
        <f t="shared" si="9"/>
        <v>100</v>
      </c>
      <c r="F196" s="115">
        <f t="shared" si="9"/>
        <v>102.25362482300808</v>
      </c>
      <c r="G196" s="115">
        <f t="shared" si="9"/>
        <v>124.1857693741254</v>
      </c>
      <c r="H196" s="115">
        <f t="shared" si="9"/>
        <v>144.26386666980389</v>
      </c>
      <c r="I196" s="115">
        <f t="shared" si="9"/>
        <v>114.27250313371873</v>
      </c>
      <c r="J196" s="115">
        <f t="shared" si="9"/>
        <v>124.25144429788921</v>
      </c>
      <c r="K196" s="115">
        <f t="shared" si="9"/>
        <v>128.78868474192663</v>
      </c>
      <c r="L196" s="115">
        <f t="shared" si="9"/>
        <v>124.04318388310962</v>
      </c>
      <c r="M196" s="103"/>
      <c r="N196" s="103"/>
      <c r="O196" s="103"/>
      <c r="P196" s="103"/>
      <c r="Q196" s="103"/>
    </row>
    <row r="197" spans="1:17" ht="15" customHeight="1" x14ac:dyDescent="0.2">
      <c r="A197" s="82">
        <v>181</v>
      </c>
      <c r="B197" s="103"/>
      <c r="C197" s="140" t="s">
        <v>137</v>
      </c>
      <c r="D197" s="106" t="s">
        <v>260</v>
      </c>
      <c r="E197" s="115">
        <f t="shared" si="9"/>
        <v>100</v>
      </c>
      <c r="F197" s="115">
        <f t="shared" si="9"/>
        <v>95.49420675979043</v>
      </c>
      <c r="G197" s="115">
        <f t="shared" si="9"/>
        <v>97.792760752278483</v>
      </c>
      <c r="H197" s="115">
        <f t="shared" si="9"/>
        <v>106.7847310945409</v>
      </c>
      <c r="I197" s="115">
        <f t="shared" si="9"/>
        <v>119.10906612376873</v>
      </c>
      <c r="J197" s="115">
        <f t="shared" si="9"/>
        <v>117.70113890212808</v>
      </c>
      <c r="K197" s="115">
        <f t="shared" si="9"/>
        <v>122.29918901786489</v>
      </c>
      <c r="L197" s="115">
        <f t="shared" si="9"/>
        <v>129.17782491628586</v>
      </c>
      <c r="M197" s="103"/>
      <c r="N197" s="103"/>
      <c r="O197" s="103"/>
      <c r="P197" s="103"/>
      <c r="Q197" s="103"/>
    </row>
    <row r="198" spans="1:17" ht="15" customHeight="1" x14ac:dyDescent="0.2">
      <c r="A198" s="82">
        <v>182</v>
      </c>
      <c r="B198" s="103"/>
      <c r="C198" s="140" t="s">
        <v>139</v>
      </c>
      <c r="D198" s="106" t="s">
        <v>260</v>
      </c>
      <c r="E198" s="115">
        <f t="shared" si="9"/>
        <v>100</v>
      </c>
      <c r="F198" s="115">
        <f t="shared" si="9"/>
        <v>141.73021685549813</v>
      </c>
      <c r="G198" s="115">
        <f t="shared" si="9"/>
        <v>131.67820796988539</v>
      </c>
      <c r="H198" s="115">
        <f t="shared" si="9"/>
        <v>133.61726226446237</v>
      </c>
      <c r="I198" s="115">
        <f t="shared" si="9"/>
        <v>87.300547023180087</v>
      </c>
      <c r="J198" s="115">
        <f t="shared" si="9"/>
        <v>98.359701696390317</v>
      </c>
      <c r="K198" s="115">
        <f t="shared" si="9"/>
        <v>94.691557382982779</v>
      </c>
      <c r="L198" s="115">
        <f t="shared" si="9"/>
        <v>93.233279243108896</v>
      </c>
      <c r="M198" s="103"/>
      <c r="N198" s="103"/>
      <c r="O198" s="103"/>
      <c r="P198" s="103"/>
      <c r="Q198" s="103"/>
    </row>
    <row r="199" spans="1:17" ht="15" customHeight="1" x14ac:dyDescent="0.2">
      <c r="A199" s="82">
        <v>183</v>
      </c>
      <c r="B199" s="103"/>
      <c r="C199" s="140" t="s">
        <v>151</v>
      </c>
      <c r="D199" s="106" t="s">
        <v>260</v>
      </c>
      <c r="E199" s="115">
        <f t="shared" si="9"/>
        <v>100</v>
      </c>
      <c r="F199" s="115">
        <f t="shared" si="9"/>
        <v>108.92513341554566</v>
      </c>
      <c r="G199" s="115">
        <f t="shared" si="9"/>
        <v>169.44338962305594</v>
      </c>
      <c r="H199" s="115">
        <f t="shared" si="9"/>
        <v>191.11065608682156</v>
      </c>
      <c r="I199" s="115">
        <f t="shared" si="9"/>
        <v>246.45048780683311</v>
      </c>
      <c r="J199" s="115">
        <f t="shared" si="9"/>
        <v>237.69668009430794</v>
      </c>
      <c r="K199" s="115">
        <f t="shared" si="9"/>
        <v>268.45006564413882</v>
      </c>
      <c r="L199" s="115">
        <f t="shared" si="9"/>
        <v>281.33523342535932</v>
      </c>
      <c r="M199" s="103"/>
      <c r="N199" s="103"/>
      <c r="O199" s="103"/>
      <c r="P199" s="103"/>
      <c r="Q199" s="103"/>
    </row>
    <row r="200" spans="1:17" ht="15" customHeight="1" x14ac:dyDescent="0.2">
      <c r="A200" s="82">
        <v>184</v>
      </c>
      <c r="B200" s="103"/>
      <c r="C200" s="140" t="s">
        <v>125</v>
      </c>
      <c r="D200" s="106" t="s">
        <v>260</v>
      </c>
      <c r="E200" s="115">
        <f t="shared" si="9"/>
        <v>100</v>
      </c>
      <c r="F200" s="115">
        <f t="shared" si="9"/>
        <v>119.47447266619402</v>
      </c>
      <c r="G200" s="115">
        <f t="shared" si="9"/>
        <v>120.23335577717118</v>
      </c>
      <c r="H200" s="115">
        <f t="shared" si="9"/>
        <v>112.63092239028138</v>
      </c>
      <c r="I200" s="115">
        <f t="shared" si="9"/>
        <v>104.75263913830301</v>
      </c>
      <c r="J200" s="115">
        <f t="shared" si="9"/>
        <v>107.57909382995233</v>
      </c>
      <c r="K200" s="115">
        <f t="shared" si="9"/>
        <v>109.53549322642921</v>
      </c>
      <c r="L200" s="115">
        <f t="shared" si="9"/>
        <v>103.88197314268663</v>
      </c>
      <c r="M200" s="103"/>
      <c r="N200" s="103"/>
      <c r="O200" s="103"/>
      <c r="P200" s="103"/>
      <c r="Q200" s="103"/>
    </row>
    <row r="201" spans="1:17" ht="15" customHeight="1" x14ac:dyDescent="0.2">
      <c r="A201" s="82">
        <v>185</v>
      </c>
      <c r="B201" s="103"/>
      <c r="C201" s="140" t="s">
        <v>124</v>
      </c>
      <c r="D201" s="106" t="s">
        <v>260</v>
      </c>
      <c r="E201" s="115">
        <f t="shared" si="9"/>
        <v>100</v>
      </c>
      <c r="F201" s="115">
        <f t="shared" si="9"/>
        <v>103.91503518927263</v>
      </c>
      <c r="G201" s="115">
        <f t="shared" si="9"/>
        <v>135.95051844438228</v>
      </c>
      <c r="H201" s="115">
        <f t="shared" si="9"/>
        <v>135.44507451079312</v>
      </c>
      <c r="I201" s="115">
        <f t="shared" si="9"/>
        <v>125.19210809491375</v>
      </c>
      <c r="J201" s="115">
        <f t="shared" si="9"/>
        <v>120.37705723386532</v>
      </c>
      <c r="K201" s="115">
        <f t="shared" si="9"/>
        <v>127.74576399397223</v>
      </c>
      <c r="L201" s="115">
        <f t="shared" si="9"/>
        <v>156.80298015854251</v>
      </c>
      <c r="M201" s="103"/>
      <c r="N201" s="103"/>
      <c r="O201" s="103"/>
      <c r="P201" s="103"/>
      <c r="Q201" s="103"/>
    </row>
    <row r="202" spans="1:17" ht="15" customHeight="1" x14ac:dyDescent="0.2">
      <c r="A202" s="82">
        <v>186</v>
      </c>
      <c r="B202" s="103"/>
      <c r="C202" s="140" t="s">
        <v>131</v>
      </c>
      <c r="D202" s="106" t="s">
        <v>260</v>
      </c>
      <c r="E202" s="115">
        <f t="shared" si="9"/>
        <v>100</v>
      </c>
      <c r="F202" s="115">
        <f t="shared" si="9"/>
        <v>113.22975716044905</v>
      </c>
      <c r="G202" s="115">
        <f t="shared" si="9"/>
        <v>94.319384091820922</v>
      </c>
      <c r="H202" s="115">
        <f t="shared" si="9"/>
        <v>93.087473015830128</v>
      </c>
      <c r="I202" s="115">
        <f t="shared" si="9"/>
        <v>132.18196017177291</v>
      </c>
      <c r="J202" s="115">
        <f t="shared" si="9"/>
        <v>156.25135004997117</v>
      </c>
      <c r="K202" s="115">
        <f t="shared" si="9"/>
        <v>157.34037473739556</v>
      </c>
      <c r="L202" s="115">
        <f t="shared" si="9"/>
        <v>208.42758896692681</v>
      </c>
      <c r="M202" s="103"/>
      <c r="N202" s="103"/>
      <c r="O202" s="103"/>
      <c r="P202" s="103"/>
      <c r="Q202" s="103"/>
    </row>
    <row r="203" spans="1:17" ht="15" customHeight="1" x14ac:dyDescent="0.2">
      <c r="A203" s="82">
        <v>187</v>
      </c>
      <c r="B203" s="103"/>
      <c r="C203" s="140" t="s">
        <v>145</v>
      </c>
      <c r="D203" s="106" t="s">
        <v>260</v>
      </c>
      <c r="E203" s="115">
        <f t="shared" ref="E203:L212" si="10">IF($E18=0,"X",E18/$E18*100)</f>
        <v>100</v>
      </c>
      <c r="F203" s="115">
        <f t="shared" si="10"/>
        <v>101.98352775289005</v>
      </c>
      <c r="G203" s="115">
        <f t="shared" si="10"/>
        <v>137.37902980130767</v>
      </c>
      <c r="H203" s="115">
        <f t="shared" si="10"/>
        <v>141.89146413600577</v>
      </c>
      <c r="I203" s="115">
        <f t="shared" si="10"/>
        <v>146.55326274361485</v>
      </c>
      <c r="J203" s="115">
        <f t="shared" si="10"/>
        <v>155.17554721474781</v>
      </c>
      <c r="K203" s="115">
        <f t="shared" si="10"/>
        <v>142.78146924579949</v>
      </c>
      <c r="L203" s="115">
        <f t="shared" si="10"/>
        <v>135.00473309080897</v>
      </c>
      <c r="M203" s="103"/>
      <c r="N203" s="103"/>
      <c r="O203" s="103"/>
      <c r="P203" s="103"/>
      <c r="Q203" s="103"/>
    </row>
    <row r="204" spans="1:17" ht="15" customHeight="1" x14ac:dyDescent="0.2">
      <c r="A204" s="82">
        <v>188</v>
      </c>
      <c r="B204" s="103"/>
      <c r="C204" s="140" t="s">
        <v>135</v>
      </c>
      <c r="D204" s="106" t="s">
        <v>260</v>
      </c>
      <c r="E204" s="115">
        <f t="shared" si="10"/>
        <v>100</v>
      </c>
      <c r="F204" s="115">
        <f t="shared" si="10"/>
        <v>102.74874208017748</v>
      </c>
      <c r="G204" s="115">
        <f t="shared" si="10"/>
        <v>93.049377646844377</v>
      </c>
      <c r="H204" s="115">
        <f t="shared" si="10"/>
        <v>107.03261106802134</v>
      </c>
      <c r="I204" s="115">
        <f t="shared" si="10"/>
        <v>65.737012980497411</v>
      </c>
      <c r="J204" s="115">
        <f t="shared" si="10"/>
        <v>74.760980630631849</v>
      </c>
      <c r="K204" s="115">
        <f t="shared" si="10"/>
        <v>71.230406845003969</v>
      </c>
      <c r="L204" s="115">
        <f t="shared" si="10"/>
        <v>69.861337449638071</v>
      </c>
      <c r="M204" s="103"/>
      <c r="N204" s="103"/>
      <c r="O204" s="103"/>
      <c r="P204" s="103"/>
      <c r="Q204" s="103"/>
    </row>
    <row r="205" spans="1:17" ht="15" customHeight="1" x14ac:dyDescent="0.2">
      <c r="A205" s="82">
        <v>189</v>
      </c>
      <c r="B205" s="103"/>
      <c r="C205" s="140" t="s">
        <v>141</v>
      </c>
      <c r="D205" s="106" t="s">
        <v>260</v>
      </c>
      <c r="E205" s="115">
        <f t="shared" si="10"/>
        <v>100</v>
      </c>
      <c r="F205" s="115">
        <f t="shared" si="10"/>
        <v>145.16212445484737</v>
      </c>
      <c r="G205" s="115">
        <f t="shared" si="10"/>
        <v>165.43622629917803</v>
      </c>
      <c r="H205" s="115">
        <f t="shared" si="10"/>
        <v>186.83097819826713</v>
      </c>
      <c r="I205" s="115">
        <f t="shared" si="10"/>
        <v>210.77569058274705</v>
      </c>
      <c r="J205" s="115">
        <f t="shared" si="10"/>
        <v>214.83351473340431</v>
      </c>
      <c r="K205" s="115">
        <f t="shared" si="10"/>
        <v>219.81297849062531</v>
      </c>
      <c r="L205" s="115">
        <f t="shared" si="10"/>
        <v>242.69831523502853</v>
      </c>
      <c r="M205" s="103"/>
      <c r="N205" s="103"/>
      <c r="O205" s="103"/>
      <c r="P205" s="103"/>
      <c r="Q205" s="103"/>
    </row>
    <row r="206" spans="1:17" ht="15" customHeight="1" x14ac:dyDescent="0.2">
      <c r="A206" s="82">
        <v>190</v>
      </c>
      <c r="B206" s="103"/>
      <c r="C206" s="140" t="s">
        <v>374</v>
      </c>
      <c r="D206" s="106" t="s">
        <v>260</v>
      </c>
      <c r="E206" s="115">
        <f t="shared" si="10"/>
        <v>100</v>
      </c>
      <c r="F206" s="115">
        <f t="shared" si="10"/>
        <v>96.913850995363632</v>
      </c>
      <c r="G206" s="115">
        <f t="shared" si="10"/>
        <v>98.126554575639986</v>
      </c>
      <c r="H206" s="115">
        <f t="shared" si="10"/>
        <v>105.31396372902388</v>
      </c>
      <c r="I206" s="115">
        <f t="shared" si="10"/>
        <v>155.39745585400931</v>
      </c>
      <c r="J206" s="115">
        <f t="shared" si="10"/>
        <v>170.46445061463794</v>
      </c>
      <c r="K206" s="115">
        <f t="shared" si="10"/>
        <v>164.67151062816654</v>
      </c>
      <c r="L206" s="115">
        <f t="shared" si="10"/>
        <v>161.06108658741113</v>
      </c>
      <c r="M206" s="103"/>
      <c r="N206" s="103"/>
      <c r="O206" s="103"/>
      <c r="P206" s="103"/>
      <c r="Q206" s="103"/>
    </row>
    <row r="207" spans="1:17" ht="15" customHeight="1" x14ac:dyDescent="0.2">
      <c r="A207" s="82">
        <v>191</v>
      </c>
      <c r="B207" s="103"/>
      <c r="C207" s="140" t="s">
        <v>133</v>
      </c>
      <c r="D207" s="106" t="s">
        <v>260</v>
      </c>
      <c r="E207" s="115">
        <f t="shared" si="10"/>
        <v>100</v>
      </c>
      <c r="F207" s="115">
        <f t="shared" si="10"/>
        <v>88.551556882837531</v>
      </c>
      <c r="G207" s="115">
        <f t="shared" si="10"/>
        <v>99.810444498193476</v>
      </c>
      <c r="H207" s="115">
        <f t="shared" si="10"/>
        <v>110.58504947676961</v>
      </c>
      <c r="I207" s="115">
        <f t="shared" si="10"/>
        <v>112.13907837977592</v>
      </c>
      <c r="J207" s="115">
        <f t="shared" si="10"/>
        <v>124.94022375580656</v>
      </c>
      <c r="K207" s="115">
        <f t="shared" si="10"/>
        <v>128.43743412783078</v>
      </c>
      <c r="L207" s="115">
        <f t="shared" si="10"/>
        <v>133.38880562741576</v>
      </c>
      <c r="M207" s="103"/>
      <c r="N207" s="103"/>
      <c r="O207" s="103"/>
      <c r="P207" s="103"/>
      <c r="Q207" s="103"/>
    </row>
    <row r="208" spans="1:17" ht="15" customHeight="1" x14ac:dyDescent="0.2">
      <c r="A208" s="82">
        <v>192</v>
      </c>
      <c r="B208" s="103"/>
      <c r="C208" s="140" t="s">
        <v>375</v>
      </c>
      <c r="D208" s="106" t="s">
        <v>260</v>
      </c>
      <c r="E208" s="115">
        <f t="shared" si="10"/>
        <v>100</v>
      </c>
      <c r="F208" s="115">
        <f t="shared" si="10"/>
        <v>86.819210289509357</v>
      </c>
      <c r="G208" s="115">
        <f t="shared" si="10"/>
        <v>92.827938452213715</v>
      </c>
      <c r="H208" s="115">
        <f t="shared" si="10"/>
        <v>91.114140139082949</v>
      </c>
      <c r="I208" s="115">
        <f t="shared" si="10"/>
        <v>77.234524779251231</v>
      </c>
      <c r="J208" s="115">
        <f t="shared" si="10"/>
        <v>83.990308922700564</v>
      </c>
      <c r="K208" s="115">
        <f t="shared" si="10"/>
        <v>76.611830654822583</v>
      </c>
      <c r="L208" s="115">
        <f t="shared" si="10"/>
        <v>79.704128571562833</v>
      </c>
      <c r="M208" s="103"/>
      <c r="N208" s="103"/>
      <c r="O208" s="103"/>
      <c r="P208" s="103"/>
      <c r="Q208" s="103"/>
    </row>
    <row r="209" spans="1:17" ht="15" customHeight="1" x14ac:dyDescent="0.2">
      <c r="A209" s="82">
        <v>193</v>
      </c>
      <c r="B209" s="103"/>
      <c r="C209" s="140" t="s">
        <v>467</v>
      </c>
      <c r="D209" s="106" t="s">
        <v>260</v>
      </c>
      <c r="E209" s="115">
        <f t="shared" si="10"/>
        <v>100</v>
      </c>
      <c r="F209" s="115">
        <f t="shared" si="10"/>
        <v>96.295123889997853</v>
      </c>
      <c r="G209" s="115">
        <f t="shared" si="10"/>
        <v>212.5256303116746</v>
      </c>
      <c r="H209" s="115">
        <f t="shared" si="10"/>
        <v>219.16692677671134</v>
      </c>
      <c r="I209" s="115">
        <f t="shared" si="10"/>
        <v>225.93851319493123</v>
      </c>
      <c r="J209" s="115">
        <f t="shared" si="10"/>
        <v>233.37897722297649</v>
      </c>
      <c r="K209" s="115">
        <f t="shared" si="10"/>
        <v>219.91946204624514</v>
      </c>
      <c r="L209" s="115">
        <f t="shared" si="10"/>
        <v>213.41453306944794</v>
      </c>
      <c r="M209" s="103"/>
      <c r="N209" s="103"/>
      <c r="O209" s="103"/>
      <c r="P209" s="103"/>
      <c r="Q209" s="103"/>
    </row>
    <row r="210" spans="1:17" ht="15" customHeight="1" x14ac:dyDescent="0.2">
      <c r="A210" s="82">
        <v>194</v>
      </c>
      <c r="B210" s="103"/>
      <c r="C210" s="140" t="s">
        <v>479</v>
      </c>
      <c r="D210" s="106" t="s">
        <v>260</v>
      </c>
      <c r="E210" s="115">
        <f t="shared" si="10"/>
        <v>100</v>
      </c>
      <c r="F210" s="115">
        <f t="shared" si="10"/>
        <v>95.891394333625627</v>
      </c>
      <c r="G210" s="115">
        <f t="shared" si="10"/>
        <v>101.16671852884581</v>
      </c>
      <c r="H210" s="115">
        <f t="shared" si="10"/>
        <v>109.10180053350796</v>
      </c>
      <c r="I210" s="115">
        <f t="shared" si="10"/>
        <v>84.176745081513857</v>
      </c>
      <c r="J210" s="115">
        <f t="shared" si="10"/>
        <v>90.219155399955923</v>
      </c>
      <c r="K210" s="115">
        <f t="shared" si="10"/>
        <v>91.889616951741473</v>
      </c>
      <c r="L210" s="115">
        <f t="shared" si="10"/>
        <v>109.88328447068989</v>
      </c>
      <c r="M210" s="103"/>
      <c r="N210" s="103"/>
      <c r="O210" s="103"/>
      <c r="P210" s="103"/>
      <c r="Q210" s="103"/>
    </row>
    <row r="211" spans="1:17" ht="15" customHeight="1" x14ac:dyDescent="0.2">
      <c r="A211" s="82">
        <v>195</v>
      </c>
      <c r="B211" s="103"/>
      <c r="C211" s="140" t="s">
        <v>364</v>
      </c>
      <c r="D211" s="106" t="s">
        <v>260</v>
      </c>
      <c r="E211" s="115">
        <f t="shared" si="10"/>
        <v>100</v>
      </c>
      <c r="F211" s="115">
        <f t="shared" si="10"/>
        <v>90.10437494470537</v>
      </c>
      <c r="G211" s="115">
        <f t="shared" si="10"/>
        <v>254.05266456109507</v>
      </c>
      <c r="H211" s="115">
        <f t="shared" si="10"/>
        <v>257.3658121674527</v>
      </c>
      <c r="I211" s="115">
        <f t="shared" si="10"/>
        <v>191.92122569895324</v>
      </c>
      <c r="J211" s="115">
        <f t="shared" si="10"/>
        <v>211.54620453072926</v>
      </c>
      <c r="K211" s="115">
        <f t="shared" si="10"/>
        <v>223.3893665262905</v>
      </c>
      <c r="L211" s="115">
        <f t="shared" si="10"/>
        <v>219.10961133827075</v>
      </c>
      <c r="M211" s="103"/>
      <c r="N211" s="103"/>
      <c r="O211" s="103"/>
      <c r="P211" s="103"/>
      <c r="Q211" s="103"/>
    </row>
    <row r="212" spans="1:17" ht="15" customHeight="1" x14ac:dyDescent="0.2">
      <c r="A212" s="82">
        <v>196</v>
      </c>
      <c r="B212" s="103"/>
      <c r="C212" s="140" t="s">
        <v>138</v>
      </c>
      <c r="D212" s="106" t="s">
        <v>260</v>
      </c>
      <c r="E212" s="115">
        <f t="shared" si="10"/>
        <v>100</v>
      </c>
      <c r="F212" s="115">
        <f t="shared" si="10"/>
        <v>100.34940990027268</v>
      </c>
      <c r="G212" s="115">
        <f t="shared" si="10"/>
        <v>79.235298089290112</v>
      </c>
      <c r="H212" s="115">
        <f t="shared" si="10"/>
        <v>77.877193757580812</v>
      </c>
      <c r="I212" s="115">
        <f t="shared" si="10"/>
        <v>82.406244250632895</v>
      </c>
      <c r="J212" s="115">
        <f t="shared" si="10"/>
        <v>90.339930480427668</v>
      </c>
      <c r="K212" s="115">
        <f t="shared" si="10"/>
        <v>100.86750633619428</v>
      </c>
      <c r="L212" s="115">
        <f t="shared" si="10"/>
        <v>90.749340792609914</v>
      </c>
      <c r="M212" s="103"/>
      <c r="N212" s="103"/>
      <c r="O212" s="103"/>
      <c r="P212" s="103"/>
      <c r="Q212" s="103"/>
    </row>
    <row r="213" spans="1:17" ht="15" customHeight="1" x14ac:dyDescent="0.2">
      <c r="A213" s="82">
        <v>197</v>
      </c>
      <c r="B213" s="103"/>
      <c r="C213" s="140" t="s">
        <v>143</v>
      </c>
      <c r="D213" s="106" t="s">
        <v>260</v>
      </c>
      <c r="E213" s="115">
        <f t="shared" ref="E213:L214" si="11">IF($E28=0,"X",E28/$E28*100)</f>
        <v>100</v>
      </c>
      <c r="F213" s="115">
        <f t="shared" si="11"/>
        <v>95.037623564620461</v>
      </c>
      <c r="G213" s="115">
        <f t="shared" si="11"/>
        <v>81.560093669551463</v>
      </c>
      <c r="H213" s="115">
        <f t="shared" si="11"/>
        <v>78.585970392235609</v>
      </c>
      <c r="I213" s="115">
        <f t="shared" si="11"/>
        <v>76.653889791634583</v>
      </c>
      <c r="J213" s="115">
        <f t="shared" si="11"/>
        <v>85.597445388578578</v>
      </c>
      <c r="K213" s="115">
        <f t="shared" si="11"/>
        <v>86.581234705844878</v>
      </c>
      <c r="L213" s="115">
        <f t="shared" si="11"/>
        <v>85.882206975983948</v>
      </c>
      <c r="M213" s="103"/>
      <c r="N213" s="103"/>
      <c r="O213" s="103"/>
      <c r="P213" s="103"/>
      <c r="Q213" s="103"/>
    </row>
    <row r="214" spans="1:17" ht="15" customHeight="1" x14ac:dyDescent="0.2">
      <c r="A214" s="82">
        <v>198</v>
      </c>
      <c r="B214" s="103"/>
      <c r="C214" s="141" t="s">
        <v>112</v>
      </c>
      <c r="D214" s="107" t="s">
        <v>260</v>
      </c>
      <c r="E214" s="117">
        <f t="shared" si="11"/>
        <v>100</v>
      </c>
      <c r="F214" s="117">
        <f t="shared" si="11"/>
        <v>102.84518277404243</v>
      </c>
      <c r="G214" s="117">
        <f t="shared" si="11"/>
        <v>108.01980719591036</v>
      </c>
      <c r="H214" s="117">
        <f t="shared" si="11"/>
        <v>112.9502740037824</v>
      </c>
      <c r="I214" s="117">
        <f t="shared" si="11"/>
        <v>112.82860545586853</v>
      </c>
      <c r="J214" s="117">
        <f t="shared" si="11"/>
        <v>119.4237422788562</v>
      </c>
      <c r="K214" s="117">
        <f t="shared" si="11"/>
        <v>120.76736147148208</v>
      </c>
      <c r="L214" s="117">
        <f t="shared" si="11"/>
        <v>122.8711459941088</v>
      </c>
      <c r="M214" s="103"/>
      <c r="N214" s="103"/>
      <c r="O214" s="103"/>
      <c r="P214" s="103"/>
      <c r="Q214" s="103"/>
    </row>
    <row r="215" spans="1:17" s="51" customFormat="1" ht="30" customHeight="1" x14ac:dyDescent="0.2">
      <c r="A215" s="50"/>
      <c r="C215" s="139"/>
      <c r="D215" s="52"/>
      <c r="E215" s="68" t="s">
        <v>363</v>
      </c>
      <c r="F215" s="145"/>
      <c r="G215" s="145"/>
      <c r="H215" s="145"/>
      <c r="I215" s="145"/>
      <c r="J215" s="145"/>
      <c r="K215" s="145"/>
      <c r="L215" s="145"/>
      <c r="M215" s="104"/>
      <c r="N215" s="104"/>
      <c r="O215" s="104"/>
      <c r="P215" s="104"/>
      <c r="Q215" s="104"/>
    </row>
    <row r="216" spans="1:17" ht="15" customHeight="1" x14ac:dyDescent="0.2">
      <c r="A216" s="82">
        <v>199</v>
      </c>
      <c r="B216" s="103"/>
      <c r="C216" s="140" t="s">
        <v>130</v>
      </c>
      <c r="D216" s="106" t="s">
        <v>260</v>
      </c>
      <c r="E216" s="115">
        <f t="shared" ref="E216:L225" si="12">IF($E54=0,"X",E54/$E54*100)</f>
        <v>100</v>
      </c>
      <c r="F216" s="115">
        <f t="shared" si="12"/>
        <v>104.83575103899993</v>
      </c>
      <c r="G216" s="115">
        <f t="shared" si="12"/>
        <v>108.9120845281967</v>
      </c>
      <c r="H216" s="115">
        <f t="shared" si="12"/>
        <v>108.89438600162626</v>
      </c>
      <c r="I216" s="115">
        <f t="shared" si="12"/>
        <v>108.2665880922183</v>
      </c>
      <c r="J216" s="115">
        <f t="shared" si="12"/>
        <v>107.25100053496001</v>
      </c>
      <c r="K216" s="115">
        <f t="shared" si="12"/>
        <v>107.14464783395641</v>
      </c>
      <c r="L216" s="115">
        <f t="shared" si="12"/>
        <v>105.50488471945634</v>
      </c>
      <c r="M216" s="103"/>
      <c r="N216" s="103"/>
      <c r="O216" s="103"/>
      <c r="P216" s="103"/>
      <c r="Q216" s="103"/>
    </row>
    <row r="217" spans="1:17" ht="15" customHeight="1" x14ac:dyDescent="0.2">
      <c r="A217" s="82">
        <v>200</v>
      </c>
      <c r="B217" s="103"/>
      <c r="C217" s="140" t="s">
        <v>139</v>
      </c>
      <c r="D217" s="106" t="s">
        <v>260</v>
      </c>
      <c r="E217" s="115">
        <f t="shared" si="12"/>
        <v>100</v>
      </c>
      <c r="F217" s="115">
        <f t="shared" si="12"/>
        <v>143.11959297010449</v>
      </c>
      <c r="G217" s="115">
        <f t="shared" si="12"/>
        <v>132.72529189262863</v>
      </c>
      <c r="H217" s="115">
        <f t="shared" si="12"/>
        <v>134.42723775630867</v>
      </c>
      <c r="I217" s="115">
        <f t="shared" si="12"/>
        <v>86.326823441922983</v>
      </c>
      <c r="J217" s="115">
        <f t="shared" si="12"/>
        <v>97.386893481594456</v>
      </c>
      <c r="K217" s="115">
        <f t="shared" si="12"/>
        <v>93.466518765360235</v>
      </c>
      <c r="L217" s="115">
        <f t="shared" si="12"/>
        <v>92.478369995663769</v>
      </c>
      <c r="M217" s="103"/>
      <c r="N217" s="103"/>
      <c r="O217" s="103"/>
      <c r="P217" s="103"/>
      <c r="Q217" s="103"/>
    </row>
    <row r="218" spans="1:17" ht="15" customHeight="1" x14ac:dyDescent="0.2">
      <c r="A218" s="82">
        <v>201</v>
      </c>
      <c r="B218" s="103"/>
      <c r="C218" s="140" t="s">
        <v>125</v>
      </c>
      <c r="D218" s="106" t="s">
        <v>260</v>
      </c>
      <c r="E218" s="115">
        <f t="shared" si="12"/>
        <v>100</v>
      </c>
      <c r="F218" s="115">
        <f t="shared" si="12"/>
        <v>120.65064256165321</v>
      </c>
      <c r="G218" s="115">
        <f t="shared" si="12"/>
        <v>123.87028011918532</v>
      </c>
      <c r="H218" s="115">
        <f t="shared" si="12"/>
        <v>114.1484923432961</v>
      </c>
      <c r="I218" s="115">
        <f t="shared" si="12"/>
        <v>103.40060002923914</v>
      </c>
      <c r="J218" s="115">
        <f t="shared" si="12"/>
        <v>106.21520642128321</v>
      </c>
      <c r="K218" s="115">
        <f t="shared" si="12"/>
        <v>106.66636592202143</v>
      </c>
      <c r="L218" s="115">
        <f t="shared" si="12"/>
        <v>98.444352390380786</v>
      </c>
      <c r="M218" s="103"/>
      <c r="N218" s="103"/>
      <c r="O218" s="103"/>
      <c r="P218" s="103"/>
      <c r="Q218" s="103"/>
    </row>
    <row r="219" spans="1:17" ht="15" customHeight="1" x14ac:dyDescent="0.2">
      <c r="A219" s="82">
        <v>202</v>
      </c>
      <c r="B219" s="103"/>
      <c r="C219" s="140" t="s">
        <v>124</v>
      </c>
      <c r="D219" s="106" t="s">
        <v>260</v>
      </c>
      <c r="E219" s="115">
        <f t="shared" si="12"/>
        <v>100</v>
      </c>
      <c r="F219" s="115">
        <f t="shared" si="12"/>
        <v>104.54946741519053</v>
      </c>
      <c r="G219" s="115">
        <f t="shared" si="12"/>
        <v>145.05577871701095</v>
      </c>
      <c r="H219" s="115">
        <f t="shared" si="12"/>
        <v>145.38550685027002</v>
      </c>
      <c r="I219" s="115">
        <f t="shared" si="12"/>
        <v>134.82031873692421</v>
      </c>
      <c r="J219" s="115">
        <f t="shared" si="12"/>
        <v>125.96515625326441</v>
      </c>
      <c r="K219" s="115">
        <f t="shared" si="12"/>
        <v>131.7463373760539</v>
      </c>
      <c r="L219" s="115">
        <f t="shared" si="12"/>
        <v>162.98431940803661</v>
      </c>
      <c r="M219" s="103"/>
      <c r="N219" s="103"/>
      <c r="O219" s="103"/>
      <c r="P219" s="103"/>
      <c r="Q219" s="103"/>
    </row>
    <row r="220" spans="1:17" ht="15" customHeight="1" x14ac:dyDescent="0.2">
      <c r="A220" s="82">
        <v>203</v>
      </c>
      <c r="B220" s="103"/>
      <c r="C220" s="140" t="s">
        <v>145</v>
      </c>
      <c r="D220" s="106" t="s">
        <v>260</v>
      </c>
      <c r="E220" s="115">
        <f t="shared" si="12"/>
        <v>100</v>
      </c>
      <c r="F220" s="115">
        <f t="shared" si="12"/>
        <v>102.17517009724968</v>
      </c>
      <c r="G220" s="115">
        <f t="shared" si="12"/>
        <v>137.29797720853819</v>
      </c>
      <c r="H220" s="115">
        <f t="shared" si="12"/>
        <v>142.23323360943422</v>
      </c>
      <c r="I220" s="115">
        <f t="shared" si="12"/>
        <v>147.24074334535811</v>
      </c>
      <c r="J220" s="115">
        <f t="shared" si="12"/>
        <v>156.49846959365007</v>
      </c>
      <c r="K220" s="115">
        <f t="shared" si="12"/>
        <v>143.33707899921933</v>
      </c>
      <c r="L220" s="115">
        <f t="shared" si="12"/>
        <v>134.99577655749027</v>
      </c>
      <c r="M220" s="103"/>
      <c r="N220" s="103"/>
      <c r="O220" s="103"/>
      <c r="P220" s="103"/>
      <c r="Q220" s="103"/>
    </row>
    <row r="221" spans="1:17" ht="15" customHeight="1" x14ac:dyDescent="0.2">
      <c r="A221" s="82">
        <v>204</v>
      </c>
      <c r="B221" s="103"/>
      <c r="C221" s="140" t="s">
        <v>131</v>
      </c>
      <c r="D221" s="106" t="s">
        <v>260</v>
      </c>
      <c r="E221" s="115">
        <f t="shared" si="12"/>
        <v>100</v>
      </c>
      <c r="F221" s="115">
        <f t="shared" si="12"/>
        <v>115.04504827750416</v>
      </c>
      <c r="G221" s="115">
        <f t="shared" si="12"/>
        <v>94.953178056150321</v>
      </c>
      <c r="H221" s="115">
        <f t="shared" si="12"/>
        <v>90.823150755874707</v>
      </c>
      <c r="I221" s="115">
        <f t="shared" si="12"/>
        <v>135.28068991201556</v>
      </c>
      <c r="J221" s="115">
        <f t="shared" si="12"/>
        <v>156.3478000599095</v>
      </c>
      <c r="K221" s="115">
        <f t="shared" si="12"/>
        <v>160.41317889030717</v>
      </c>
      <c r="L221" s="115">
        <f t="shared" si="12"/>
        <v>216.89093088688591</v>
      </c>
      <c r="M221" s="103"/>
      <c r="N221" s="103"/>
      <c r="O221" s="103"/>
      <c r="P221" s="103"/>
      <c r="Q221" s="103"/>
    </row>
    <row r="222" spans="1:17" ht="15" customHeight="1" x14ac:dyDescent="0.2">
      <c r="A222" s="82">
        <v>205</v>
      </c>
      <c r="B222" s="103"/>
      <c r="C222" s="140" t="s">
        <v>141</v>
      </c>
      <c r="D222" s="106" t="s">
        <v>260</v>
      </c>
      <c r="E222" s="115">
        <f t="shared" si="12"/>
        <v>100</v>
      </c>
      <c r="F222" s="115">
        <f t="shared" si="12"/>
        <v>149.57058789901154</v>
      </c>
      <c r="G222" s="115">
        <f t="shared" si="12"/>
        <v>164.88062784163725</v>
      </c>
      <c r="H222" s="115">
        <f t="shared" si="12"/>
        <v>185.88020265936635</v>
      </c>
      <c r="I222" s="115">
        <f t="shared" si="12"/>
        <v>212.50670789255591</v>
      </c>
      <c r="J222" s="115">
        <f t="shared" si="12"/>
        <v>215.19346929842683</v>
      </c>
      <c r="K222" s="115">
        <f t="shared" si="12"/>
        <v>221.73100254039491</v>
      </c>
      <c r="L222" s="115">
        <f t="shared" si="12"/>
        <v>245.82478276245217</v>
      </c>
      <c r="M222" s="103"/>
      <c r="N222" s="103"/>
      <c r="O222" s="103"/>
      <c r="P222" s="103"/>
      <c r="Q222" s="103"/>
    </row>
    <row r="223" spans="1:17" ht="15" customHeight="1" x14ac:dyDescent="0.2">
      <c r="A223" s="82">
        <v>206</v>
      </c>
      <c r="B223" s="103"/>
      <c r="C223" s="140" t="s">
        <v>126</v>
      </c>
      <c r="D223" s="106" t="s">
        <v>260</v>
      </c>
      <c r="E223" s="115">
        <f t="shared" si="12"/>
        <v>100</v>
      </c>
      <c r="F223" s="115">
        <f t="shared" si="12"/>
        <v>79.44871040253912</v>
      </c>
      <c r="G223" s="115">
        <f t="shared" si="12"/>
        <v>89.443774178000467</v>
      </c>
      <c r="H223" s="115">
        <f t="shared" si="12"/>
        <v>90.117686473129083</v>
      </c>
      <c r="I223" s="115">
        <f t="shared" si="12"/>
        <v>101.37389440573472</v>
      </c>
      <c r="J223" s="115">
        <f t="shared" si="12"/>
        <v>88.390973489041158</v>
      </c>
      <c r="K223" s="115">
        <f t="shared" si="12"/>
        <v>89.812467004111838</v>
      </c>
      <c r="L223" s="115">
        <f t="shared" si="12"/>
        <v>88.8246388829305</v>
      </c>
      <c r="M223" s="103"/>
      <c r="N223" s="103"/>
      <c r="O223" s="103"/>
      <c r="P223" s="103"/>
      <c r="Q223" s="103"/>
    </row>
    <row r="224" spans="1:17" ht="15" customHeight="1" x14ac:dyDescent="0.2">
      <c r="A224" s="82">
        <v>207</v>
      </c>
      <c r="B224" s="103"/>
      <c r="C224" s="140" t="s">
        <v>133</v>
      </c>
      <c r="D224" s="106" t="s">
        <v>260</v>
      </c>
      <c r="E224" s="115">
        <f t="shared" si="12"/>
        <v>100</v>
      </c>
      <c r="F224" s="115">
        <f t="shared" si="12"/>
        <v>81.850238632400519</v>
      </c>
      <c r="G224" s="115">
        <f t="shared" si="12"/>
        <v>90.968806518270966</v>
      </c>
      <c r="H224" s="115">
        <f t="shared" si="12"/>
        <v>107.38253539609326</v>
      </c>
      <c r="I224" s="115">
        <f t="shared" si="12"/>
        <v>110.62936359162117</v>
      </c>
      <c r="J224" s="115">
        <f t="shared" si="12"/>
        <v>129.3146007372309</v>
      </c>
      <c r="K224" s="115">
        <f t="shared" si="12"/>
        <v>127.88985260500911</v>
      </c>
      <c r="L224" s="115">
        <f t="shared" si="12"/>
        <v>129.37472253985044</v>
      </c>
      <c r="M224" s="103"/>
      <c r="N224" s="103"/>
      <c r="O224" s="103"/>
      <c r="P224" s="103"/>
      <c r="Q224" s="103"/>
    </row>
    <row r="225" spans="1:17" ht="15" customHeight="1" x14ac:dyDescent="0.2">
      <c r="A225" s="82">
        <v>208</v>
      </c>
      <c r="B225" s="103"/>
      <c r="C225" s="140" t="s">
        <v>467</v>
      </c>
      <c r="D225" s="106" t="s">
        <v>260</v>
      </c>
      <c r="E225" s="115">
        <f t="shared" si="12"/>
        <v>100</v>
      </c>
      <c r="F225" s="115">
        <f t="shared" si="12"/>
        <v>92.89259973103006</v>
      </c>
      <c r="G225" s="115">
        <f t="shared" si="12"/>
        <v>252.86192341299989</v>
      </c>
      <c r="H225" s="115">
        <f t="shared" si="12"/>
        <v>256.6642105383844</v>
      </c>
      <c r="I225" s="115">
        <f t="shared" si="12"/>
        <v>283.51725358577374</v>
      </c>
      <c r="J225" s="115">
        <f t="shared" si="12"/>
        <v>290.99874333730838</v>
      </c>
      <c r="K225" s="115">
        <f t="shared" si="12"/>
        <v>273.84162560230448</v>
      </c>
      <c r="L225" s="115">
        <f t="shared" si="12"/>
        <v>264.28788767606579</v>
      </c>
      <c r="M225" s="103"/>
      <c r="N225" s="103"/>
      <c r="O225" s="103"/>
      <c r="P225" s="103"/>
      <c r="Q225" s="103"/>
    </row>
    <row r="226" spans="1:17" ht="15" customHeight="1" x14ac:dyDescent="0.2">
      <c r="A226" s="82">
        <v>209</v>
      </c>
      <c r="B226" s="103"/>
      <c r="C226" s="140" t="s">
        <v>137</v>
      </c>
      <c r="D226" s="106" t="s">
        <v>260</v>
      </c>
      <c r="E226" s="115">
        <f t="shared" ref="E226:L235" si="13">IF($E64=0,"X",E64/$E64*100)</f>
        <v>100</v>
      </c>
      <c r="F226" s="115">
        <f t="shared" si="13"/>
        <v>109.00423592159292</v>
      </c>
      <c r="G226" s="115">
        <f t="shared" si="13"/>
        <v>104.81637967901534</v>
      </c>
      <c r="H226" s="115">
        <f t="shared" si="13"/>
        <v>107.90774930243678</v>
      </c>
      <c r="I226" s="115">
        <f t="shared" si="13"/>
        <v>96.270792670241107</v>
      </c>
      <c r="J226" s="115">
        <f t="shared" si="13"/>
        <v>94.068033316982181</v>
      </c>
      <c r="K226" s="115">
        <f t="shared" si="13"/>
        <v>107.89956670667142</v>
      </c>
      <c r="L226" s="115">
        <f t="shared" si="13"/>
        <v>118.08895903200209</v>
      </c>
      <c r="M226" s="103"/>
      <c r="N226" s="103"/>
      <c r="O226" s="103"/>
      <c r="P226" s="103"/>
      <c r="Q226" s="103"/>
    </row>
    <row r="227" spans="1:17" ht="15" customHeight="1" x14ac:dyDescent="0.2">
      <c r="A227" s="82">
        <v>210</v>
      </c>
      <c r="B227" s="103"/>
      <c r="C227" s="140" t="s">
        <v>364</v>
      </c>
      <c r="D227" s="106" t="s">
        <v>260</v>
      </c>
      <c r="E227" s="115">
        <f t="shared" si="13"/>
        <v>100</v>
      </c>
      <c r="F227" s="115">
        <f t="shared" si="13"/>
        <v>91.485105316990072</v>
      </c>
      <c r="G227" s="115">
        <f t="shared" si="13"/>
        <v>259.53098348349744</v>
      </c>
      <c r="H227" s="115">
        <f t="shared" si="13"/>
        <v>262.57197541279589</v>
      </c>
      <c r="I227" s="115">
        <f t="shared" si="13"/>
        <v>193.00068793458937</v>
      </c>
      <c r="J227" s="115">
        <f t="shared" si="13"/>
        <v>212.88904443359917</v>
      </c>
      <c r="K227" s="115">
        <f t="shared" si="13"/>
        <v>223.85064698141255</v>
      </c>
      <c r="L227" s="115">
        <f t="shared" si="13"/>
        <v>219.78281859211734</v>
      </c>
      <c r="M227" s="103"/>
      <c r="N227" s="103"/>
      <c r="O227" s="103"/>
      <c r="P227" s="103"/>
      <c r="Q227" s="103"/>
    </row>
    <row r="228" spans="1:17" ht="15" customHeight="1" x14ac:dyDescent="0.2">
      <c r="A228" s="82">
        <v>211</v>
      </c>
      <c r="B228" s="103"/>
      <c r="C228" s="140" t="s">
        <v>146</v>
      </c>
      <c r="D228" s="106" t="s">
        <v>260</v>
      </c>
      <c r="E228" s="115">
        <f t="shared" si="13"/>
        <v>100</v>
      </c>
      <c r="F228" s="115">
        <f t="shared" si="13"/>
        <v>106.42533886237611</v>
      </c>
      <c r="G228" s="115">
        <f t="shared" si="13"/>
        <v>114.83036926701446</v>
      </c>
      <c r="H228" s="115">
        <f t="shared" si="13"/>
        <v>107.42565105742563</v>
      </c>
      <c r="I228" s="115">
        <f t="shared" si="13"/>
        <v>97.232240894727681</v>
      </c>
      <c r="J228" s="115">
        <f t="shared" si="13"/>
        <v>101.55668953624486</v>
      </c>
      <c r="K228" s="115">
        <f t="shared" si="13"/>
        <v>96.406202251275275</v>
      </c>
      <c r="L228" s="115">
        <f t="shared" si="13"/>
        <v>90.924755240627718</v>
      </c>
      <c r="M228" s="103"/>
      <c r="N228" s="103"/>
      <c r="O228" s="103"/>
      <c r="P228" s="103"/>
      <c r="Q228" s="103"/>
    </row>
    <row r="229" spans="1:17" ht="15" customHeight="1" x14ac:dyDescent="0.2">
      <c r="A229" s="82">
        <v>212</v>
      </c>
      <c r="B229" s="103"/>
      <c r="C229" s="140" t="s">
        <v>479</v>
      </c>
      <c r="D229" s="106" t="s">
        <v>260</v>
      </c>
      <c r="E229" s="115">
        <f t="shared" si="13"/>
        <v>100</v>
      </c>
      <c r="F229" s="115">
        <f t="shared" si="13"/>
        <v>99.139659264557338</v>
      </c>
      <c r="G229" s="115">
        <f t="shared" si="13"/>
        <v>123.26634216293233</v>
      </c>
      <c r="H229" s="115">
        <f t="shared" si="13"/>
        <v>137.59649649465894</v>
      </c>
      <c r="I229" s="115">
        <f t="shared" si="13"/>
        <v>93.532048614674778</v>
      </c>
      <c r="J229" s="115">
        <f t="shared" si="13"/>
        <v>105.72542324261032</v>
      </c>
      <c r="K229" s="115">
        <f t="shared" si="13"/>
        <v>126.51355400849052</v>
      </c>
      <c r="L229" s="115">
        <f t="shared" si="13"/>
        <v>162.39791261678482</v>
      </c>
      <c r="M229" s="103"/>
      <c r="N229" s="103"/>
      <c r="O229" s="103"/>
      <c r="P229" s="103"/>
      <c r="Q229" s="103"/>
    </row>
    <row r="230" spans="1:17" ht="15" customHeight="1" x14ac:dyDescent="0.2">
      <c r="A230" s="82">
        <v>213</v>
      </c>
      <c r="B230" s="103"/>
      <c r="C230" s="140" t="s">
        <v>375</v>
      </c>
      <c r="D230" s="106" t="s">
        <v>260</v>
      </c>
      <c r="E230" s="115">
        <f t="shared" si="13"/>
        <v>100</v>
      </c>
      <c r="F230" s="115">
        <f t="shared" si="13"/>
        <v>85.673444458985685</v>
      </c>
      <c r="G230" s="115">
        <f t="shared" si="13"/>
        <v>74.627701263127634</v>
      </c>
      <c r="H230" s="115">
        <f t="shared" si="13"/>
        <v>80.647956333984624</v>
      </c>
      <c r="I230" s="115">
        <f t="shared" si="13"/>
        <v>62.848625439044568</v>
      </c>
      <c r="J230" s="115">
        <f t="shared" si="13"/>
        <v>76.042806516159942</v>
      </c>
      <c r="K230" s="115">
        <f t="shared" si="13"/>
        <v>65.110152825080107</v>
      </c>
      <c r="L230" s="115">
        <f t="shared" si="13"/>
        <v>68.003254872814665</v>
      </c>
      <c r="M230" s="103"/>
      <c r="N230" s="103"/>
      <c r="O230" s="103"/>
      <c r="P230" s="103"/>
      <c r="Q230" s="103"/>
    </row>
    <row r="231" spans="1:17" ht="15" customHeight="1" x14ac:dyDescent="0.2">
      <c r="A231" s="82">
        <v>214</v>
      </c>
      <c r="B231" s="103"/>
      <c r="C231" s="140" t="s">
        <v>153</v>
      </c>
      <c r="D231" s="106" t="s">
        <v>260</v>
      </c>
      <c r="E231" s="115">
        <f t="shared" si="13"/>
        <v>100</v>
      </c>
      <c r="F231" s="115">
        <f t="shared" si="13"/>
        <v>130.88192082063054</v>
      </c>
      <c r="G231" s="115">
        <f t="shared" si="13"/>
        <v>148.57018025243295</v>
      </c>
      <c r="H231" s="115">
        <f t="shared" si="13"/>
        <v>126.92182849529785</v>
      </c>
      <c r="I231" s="115">
        <f t="shared" si="13"/>
        <v>164.14565015455773</v>
      </c>
      <c r="J231" s="115">
        <f t="shared" si="13"/>
        <v>138.12906305572443</v>
      </c>
      <c r="K231" s="115">
        <f t="shared" si="13"/>
        <v>130.06541350926318</v>
      </c>
      <c r="L231" s="115">
        <f t="shared" si="13"/>
        <v>230.37589166245539</v>
      </c>
      <c r="M231" s="103"/>
      <c r="N231" s="103"/>
      <c r="O231" s="103"/>
      <c r="P231" s="103"/>
      <c r="Q231" s="103"/>
    </row>
    <row r="232" spans="1:17" ht="15" customHeight="1" x14ac:dyDescent="0.2">
      <c r="A232" s="82">
        <v>215</v>
      </c>
      <c r="B232" s="103"/>
      <c r="C232" s="140" t="s">
        <v>529</v>
      </c>
      <c r="D232" s="106" t="s">
        <v>260</v>
      </c>
      <c r="E232" s="115">
        <f t="shared" si="13"/>
        <v>100</v>
      </c>
      <c r="F232" s="115">
        <f t="shared" si="13"/>
        <v>88.481871855754591</v>
      </c>
      <c r="G232" s="115">
        <f t="shared" si="13"/>
        <v>67.419317287701872</v>
      </c>
      <c r="H232" s="115">
        <f t="shared" si="13"/>
        <v>75.569985297993824</v>
      </c>
      <c r="I232" s="115">
        <f t="shared" si="13"/>
        <v>91.35547811232135</v>
      </c>
      <c r="J232" s="115">
        <f t="shared" si="13"/>
        <v>100.27181209813116</v>
      </c>
      <c r="K232" s="115">
        <f t="shared" si="13"/>
        <v>82.583478348923961</v>
      </c>
      <c r="L232" s="115">
        <f t="shared" si="13"/>
        <v>76.366588172717655</v>
      </c>
      <c r="M232" s="103"/>
      <c r="N232" s="103"/>
      <c r="O232" s="103"/>
      <c r="P232" s="103"/>
      <c r="Q232" s="103"/>
    </row>
    <row r="233" spans="1:17" ht="15" customHeight="1" x14ac:dyDescent="0.2">
      <c r="A233" s="82">
        <v>216</v>
      </c>
      <c r="B233" s="103"/>
      <c r="C233" s="140" t="s">
        <v>129</v>
      </c>
      <c r="D233" s="106" t="s">
        <v>260</v>
      </c>
      <c r="E233" s="115">
        <f t="shared" si="13"/>
        <v>100</v>
      </c>
      <c r="F233" s="115">
        <f t="shared" si="13"/>
        <v>102.57768411117006</v>
      </c>
      <c r="G233" s="115">
        <f t="shared" si="13"/>
        <v>80.515276571869833</v>
      </c>
      <c r="H233" s="115">
        <f t="shared" si="13"/>
        <v>51.005781564173589</v>
      </c>
      <c r="I233" s="115">
        <f t="shared" si="13"/>
        <v>42.301468029302121</v>
      </c>
      <c r="J233" s="115">
        <f t="shared" si="13"/>
        <v>57.91530735935784</v>
      </c>
      <c r="K233" s="115">
        <f t="shared" si="13"/>
        <v>63.243477915109167</v>
      </c>
      <c r="L233" s="115">
        <f t="shared" si="13"/>
        <v>54.299583837641386</v>
      </c>
      <c r="M233" s="103"/>
      <c r="N233" s="103"/>
      <c r="O233" s="103"/>
      <c r="P233" s="103"/>
      <c r="Q233" s="103"/>
    </row>
    <row r="234" spans="1:17" ht="15" customHeight="1" x14ac:dyDescent="0.2">
      <c r="A234" s="82">
        <v>217</v>
      </c>
      <c r="B234" s="103"/>
      <c r="C234" s="140" t="s">
        <v>530</v>
      </c>
      <c r="D234" s="106" t="s">
        <v>260</v>
      </c>
      <c r="E234" s="115">
        <f t="shared" si="13"/>
        <v>100</v>
      </c>
      <c r="F234" s="115">
        <f t="shared" si="13"/>
        <v>103.51755498196144</v>
      </c>
      <c r="G234" s="115">
        <f t="shared" si="13"/>
        <v>106.54267909360173</v>
      </c>
      <c r="H234" s="115">
        <f t="shared" si="13"/>
        <v>113.46911053363091</v>
      </c>
      <c r="I234" s="115">
        <f t="shared" si="13"/>
        <v>89.270684089696928</v>
      </c>
      <c r="J234" s="115">
        <f t="shared" si="13"/>
        <v>89.91603145571392</v>
      </c>
      <c r="K234" s="115">
        <f t="shared" si="13"/>
        <v>90.829831245008066</v>
      </c>
      <c r="L234" s="115">
        <f t="shared" si="13"/>
        <v>93.502434101085328</v>
      </c>
      <c r="M234" s="103"/>
      <c r="N234" s="103"/>
      <c r="O234" s="103"/>
      <c r="P234" s="103"/>
      <c r="Q234" s="103"/>
    </row>
    <row r="235" spans="1:17" ht="15" customHeight="1" x14ac:dyDescent="0.2">
      <c r="A235" s="82">
        <v>218</v>
      </c>
      <c r="B235" s="103"/>
      <c r="C235" s="140" t="s">
        <v>148</v>
      </c>
      <c r="D235" s="106" t="s">
        <v>260</v>
      </c>
      <c r="E235" s="115">
        <f t="shared" si="13"/>
        <v>100</v>
      </c>
      <c r="F235" s="115">
        <f t="shared" si="13"/>
        <v>41.27243428812978</v>
      </c>
      <c r="G235" s="115">
        <f t="shared" si="13"/>
        <v>42.769044628527681</v>
      </c>
      <c r="H235" s="115">
        <f t="shared" si="13"/>
        <v>69.969330495691594</v>
      </c>
      <c r="I235" s="115">
        <f t="shared" si="13"/>
        <v>41.736142533379436</v>
      </c>
      <c r="J235" s="115">
        <f t="shared" si="13"/>
        <v>37.729547165735184</v>
      </c>
      <c r="K235" s="115">
        <f t="shared" si="13"/>
        <v>39.652000213711439</v>
      </c>
      <c r="L235" s="115">
        <f t="shared" si="13"/>
        <v>36.502570458413281</v>
      </c>
      <c r="M235" s="103"/>
      <c r="N235" s="103"/>
      <c r="O235" s="103"/>
      <c r="P235" s="103"/>
      <c r="Q235" s="103"/>
    </row>
    <row r="236" spans="1:17" ht="15" customHeight="1" x14ac:dyDescent="0.2">
      <c r="A236" s="82">
        <v>219</v>
      </c>
      <c r="B236" s="103"/>
      <c r="C236" s="140" t="s">
        <v>143</v>
      </c>
      <c r="D236" s="106" t="s">
        <v>260</v>
      </c>
      <c r="E236" s="115">
        <f t="shared" ref="E236:L237" si="14">IF($E74=0,"X",E74/$E74*100)</f>
        <v>100</v>
      </c>
      <c r="F236" s="115">
        <f t="shared" si="14"/>
        <v>93.507852553181607</v>
      </c>
      <c r="G236" s="115">
        <f t="shared" si="14"/>
        <v>73.922758951766028</v>
      </c>
      <c r="H236" s="115">
        <f t="shared" si="14"/>
        <v>73.065910951504307</v>
      </c>
      <c r="I236" s="115">
        <f t="shared" si="14"/>
        <v>72.314859737501877</v>
      </c>
      <c r="J236" s="115">
        <f t="shared" si="14"/>
        <v>77.431396484258386</v>
      </c>
      <c r="K236" s="115">
        <f t="shared" si="14"/>
        <v>75.791665572109025</v>
      </c>
      <c r="L236" s="115">
        <f t="shared" si="14"/>
        <v>77.135395740430269</v>
      </c>
      <c r="M236" s="103"/>
      <c r="N236" s="103"/>
      <c r="O236" s="103"/>
      <c r="P236" s="103"/>
      <c r="Q236" s="103"/>
    </row>
    <row r="237" spans="1:17" ht="15" customHeight="1" x14ac:dyDescent="0.2">
      <c r="A237" s="82">
        <v>220</v>
      </c>
      <c r="B237" s="103"/>
      <c r="C237" s="141" t="s">
        <v>112</v>
      </c>
      <c r="D237" s="107" t="s">
        <v>260</v>
      </c>
      <c r="E237" s="117">
        <f t="shared" si="14"/>
        <v>100</v>
      </c>
      <c r="F237" s="117">
        <f t="shared" si="14"/>
        <v>106.11033667372369</v>
      </c>
      <c r="G237" s="117">
        <f t="shared" si="14"/>
        <v>110.9871839043044</v>
      </c>
      <c r="H237" s="117">
        <f t="shared" si="14"/>
        <v>111.71389286229609</v>
      </c>
      <c r="I237" s="117">
        <f t="shared" si="14"/>
        <v>105.10151578493199</v>
      </c>
      <c r="J237" s="117">
        <f t="shared" si="14"/>
        <v>108.83847367082889</v>
      </c>
      <c r="K237" s="117">
        <f t="shared" si="14"/>
        <v>107.93060810426178</v>
      </c>
      <c r="L237" s="117">
        <f t="shared" si="14"/>
        <v>111.09356744362478</v>
      </c>
      <c r="M237" s="103"/>
      <c r="N237" s="103"/>
      <c r="O237" s="103"/>
      <c r="P237" s="103"/>
      <c r="Q237" s="103"/>
    </row>
    <row r="238" spans="1:17" ht="24.95" customHeight="1" x14ac:dyDescent="0.2">
      <c r="A238" s="50"/>
      <c r="B238" s="51"/>
      <c r="C238" s="139"/>
      <c r="D238" s="52"/>
      <c r="E238" s="68" t="s">
        <v>475</v>
      </c>
      <c r="F238" s="145"/>
      <c r="G238" s="145"/>
      <c r="H238" s="145"/>
      <c r="I238" s="145"/>
      <c r="J238" s="145"/>
      <c r="K238" s="145"/>
      <c r="L238" s="145"/>
      <c r="M238" s="103"/>
      <c r="N238" s="103"/>
      <c r="O238" s="103"/>
      <c r="P238" s="103"/>
      <c r="Q238" s="103"/>
    </row>
    <row r="239" spans="1:17" ht="15" customHeight="1" x14ac:dyDescent="0.2">
      <c r="A239" s="82">
        <v>221</v>
      </c>
      <c r="B239" s="103"/>
      <c r="C239" s="140" t="s">
        <v>127</v>
      </c>
      <c r="D239" s="106" t="s">
        <v>260</v>
      </c>
      <c r="E239" s="115">
        <f t="shared" ref="E239:L248" si="15">IF($E101="X","X",E101/$E101*100)</f>
        <v>100</v>
      </c>
      <c r="F239" s="115">
        <f t="shared" si="15"/>
        <v>102.84012938406177</v>
      </c>
      <c r="G239" s="115">
        <f t="shared" si="15"/>
        <v>105.53281118209429</v>
      </c>
      <c r="H239" s="115">
        <f t="shared" si="15"/>
        <v>117.7642031482554</v>
      </c>
      <c r="I239" s="115">
        <f t="shared" si="15"/>
        <v>153.99098285302975</v>
      </c>
      <c r="J239" s="115">
        <f t="shared" si="15"/>
        <v>168.58727344461809</v>
      </c>
      <c r="K239" s="115">
        <f t="shared" si="15"/>
        <v>168.89382462121651</v>
      </c>
      <c r="L239" s="115">
        <f t="shared" si="15"/>
        <v>169.9762193475577</v>
      </c>
      <c r="M239" s="103"/>
      <c r="N239" s="103"/>
      <c r="O239" s="103"/>
      <c r="P239" s="103"/>
      <c r="Q239" s="103"/>
    </row>
    <row r="240" spans="1:17" ht="15" customHeight="1" x14ac:dyDescent="0.2">
      <c r="A240" s="82">
        <v>222</v>
      </c>
      <c r="B240" s="103"/>
      <c r="C240" s="140" t="s">
        <v>134</v>
      </c>
      <c r="D240" s="106" t="s">
        <v>260</v>
      </c>
      <c r="E240" s="115">
        <f t="shared" si="15"/>
        <v>100</v>
      </c>
      <c r="F240" s="115">
        <f t="shared" si="15"/>
        <v>102.24860979827398</v>
      </c>
      <c r="G240" s="115">
        <f t="shared" si="15"/>
        <v>124.19172045647602</v>
      </c>
      <c r="H240" s="115">
        <f t="shared" si="15"/>
        <v>144.27091154549089</v>
      </c>
      <c r="I240" s="115">
        <f t="shared" si="15"/>
        <v>114.2753946668188</v>
      </c>
      <c r="J240" s="115">
        <f t="shared" si="15"/>
        <v>124.2581449209373</v>
      </c>
      <c r="K240" s="115">
        <f t="shared" si="15"/>
        <v>128.79366943704213</v>
      </c>
      <c r="L240" s="115">
        <f t="shared" si="15"/>
        <v>124.05088479327333</v>
      </c>
      <c r="M240" s="103"/>
      <c r="N240" s="103"/>
      <c r="O240" s="103"/>
      <c r="P240" s="103"/>
      <c r="Q240" s="103"/>
    </row>
    <row r="241" spans="1:17" ht="15" customHeight="1" x14ac:dyDescent="0.2">
      <c r="A241" s="82">
        <v>223</v>
      </c>
      <c r="B241" s="103"/>
      <c r="C241" s="140" t="s">
        <v>126</v>
      </c>
      <c r="D241" s="106" t="s">
        <v>260</v>
      </c>
      <c r="E241" s="115">
        <f t="shared" si="15"/>
        <v>100</v>
      </c>
      <c r="F241" s="115">
        <f t="shared" si="15"/>
        <v>99.435924428193005</v>
      </c>
      <c r="G241" s="115">
        <f t="shared" si="15"/>
        <v>115.37075375499475</v>
      </c>
      <c r="H241" s="115">
        <f t="shared" si="15"/>
        <v>126.49505370850986</v>
      </c>
      <c r="I241" s="115">
        <f t="shared" si="15"/>
        <v>145.75809662022152</v>
      </c>
      <c r="J241" s="115">
        <f t="shared" si="15"/>
        <v>159.23517886413913</v>
      </c>
      <c r="K241" s="115">
        <f t="shared" si="15"/>
        <v>164.43460679078078</v>
      </c>
      <c r="L241" s="115">
        <f t="shared" si="15"/>
        <v>170.55580450940931</v>
      </c>
      <c r="M241" s="103"/>
      <c r="N241" s="103"/>
      <c r="O241" s="103"/>
      <c r="P241" s="103"/>
      <c r="Q241" s="103"/>
    </row>
    <row r="242" spans="1:17" ht="15" customHeight="1" x14ac:dyDescent="0.2">
      <c r="A242" s="82">
        <v>224</v>
      </c>
      <c r="B242" s="103"/>
      <c r="C242" s="140" t="s">
        <v>137</v>
      </c>
      <c r="D242" s="106" t="s">
        <v>260</v>
      </c>
      <c r="E242" s="115">
        <f t="shared" si="15"/>
        <v>100</v>
      </c>
      <c r="F242" s="115">
        <f t="shared" si="15"/>
        <v>92.451478849435347</v>
      </c>
      <c r="G242" s="115">
        <f t="shared" si="15"/>
        <v>96.210901743379935</v>
      </c>
      <c r="H242" s="115">
        <f t="shared" si="15"/>
        <v>106.53180500503542</v>
      </c>
      <c r="I242" s="115">
        <f t="shared" si="15"/>
        <v>124.25270062145324</v>
      </c>
      <c r="J242" s="115">
        <f t="shared" si="15"/>
        <v>123.02378544204804</v>
      </c>
      <c r="K242" s="115">
        <f t="shared" si="15"/>
        <v>125.5422710408636</v>
      </c>
      <c r="L242" s="115">
        <f t="shared" si="15"/>
        <v>131.67525858694665</v>
      </c>
      <c r="M242" s="103"/>
      <c r="N242" s="103"/>
      <c r="O242" s="103"/>
      <c r="P242" s="103"/>
      <c r="Q242" s="103"/>
    </row>
    <row r="243" spans="1:17" ht="15" customHeight="1" x14ac:dyDescent="0.2">
      <c r="A243" s="82">
        <v>225</v>
      </c>
      <c r="B243" s="103"/>
      <c r="C243" s="140" t="s">
        <v>151</v>
      </c>
      <c r="D243" s="106" t="s">
        <v>260</v>
      </c>
      <c r="E243" s="115">
        <f t="shared" si="15"/>
        <v>100</v>
      </c>
      <c r="F243" s="115">
        <f t="shared" si="15"/>
        <v>109.80626302634413</v>
      </c>
      <c r="G243" s="115">
        <f t="shared" si="15"/>
        <v>178.06501107760297</v>
      </c>
      <c r="H243" s="115">
        <f t="shared" si="15"/>
        <v>201.11406930049202</v>
      </c>
      <c r="I243" s="115">
        <f t="shared" si="15"/>
        <v>269.56676052027353</v>
      </c>
      <c r="J243" s="115">
        <f t="shared" si="15"/>
        <v>261.14833108839662</v>
      </c>
      <c r="K243" s="115">
        <f t="shared" si="15"/>
        <v>296.78961815905478</v>
      </c>
      <c r="L243" s="115">
        <f t="shared" si="15"/>
        <v>310.88105103608808</v>
      </c>
      <c r="M243" s="103"/>
      <c r="N243" s="103"/>
      <c r="O243" s="103"/>
      <c r="P243" s="103"/>
      <c r="Q243" s="103"/>
    </row>
    <row r="244" spans="1:17" ht="15" customHeight="1" x14ac:dyDescent="0.2">
      <c r="A244" s="82">
        <v>226</v>
      </c>
      <c r="B244" s="103"/>
      <c r="C244" s="140" t="s">
        <v>135</v>
      </c>
      <c r="D244" s="106" t="s">
        <v>260</v>
      </c>
      <c r="E244" s="115">
        <f t="shared" si="15"/>
        <v>100</v>
      </c>
      <c r="F244" s="115">
        <f t="shared" si="15"/>
        <v>102.74653510668483</v>
      </c>
      <c r="G244" s="115">
        <f t="shared" si="15"/>
        <v>93.047486882709563</v>
      </c>
      <c r="H244" s="115">
        <f t="shared" si="15"/>
        <v>107.03132439749896</v>
      </c>
      <c r="I244" s="115">
        <f t="shared" si="15"/>
        <v>65.734217863144067</v>
      </c>
      <c r="J244" s="115">
        <f t="shared" si="15"/>
        <v>74.761978601803378</v>
      </c>
      <c r="K244" s="115">
        <f t="shared" si="15"/>
        <v>71.230308315028495</v>
      </c>
      <c r="L244" s="115">
        <f t="shared" si="15"/>
        <v>69.859983110985297</v>
      </c>
      <c r="M244" s="103"/>
      <c r="N244" s="103"/>
      <c r="O244" s="103"/>
      <c r="P244" s="103"/>
      <c r="Q244" s="103"/>
    </row>
    <row r="245" spans="1:17" ht="15" customHeight="1" x14ac:dyDescent="0.2">
      <c r="A245" s="82">
        <v>227</v>
      </c>
      <c r="B245" s="103"/>
      <c r="C245" s="140" t="s">
        <v>374</v>
      </c>
      <c r="D245" s="106" t="s">
        <v>260</v>
      </c>
      <c r="E245" s="115">
        <f t="shared" si="15"/>
        <v>100</v>
      </c>
      <c r="F245" s="115">
        <f t="shared" si="15"/>
        <v>96.910071991379738</v>
      </c>
      <c r="G245" s="115">
        <f t="shared" si="15"/>
        <v>98.128555573598121</v>
      </c>
      <c r="H245" s="115">
        <f t="shared" si="15"/>
        <v>105.31378545900066</v>
      </c>
      <c r="I245" s="115">
        <f t="shared" si="15"/>
        <v>155.39864704238278</v>
      </c>
      <c r="J245" s="115">
        <f t="shared" si="15"/>
        <v>170.46913818122931</v>
      </c>
      <c r="K245" s="115">
        <f t="shared" si="15"/>
        <v>164.63107249885766</v>
      </c>
      <c r="L245" s="115">
        <f t="shared" si="15"/>
        <v>161.05346828303192</v>
      </c>
      <c r="M245" s="103"/>
      <c r="N245" s="103"/>
      <c r="O245" s="103"/>
      <c r="P245" s="103"/>
      <c r="Q245" s="103"/>
    </row>
    <row r="246" spans="1:17" ht="15" customHeight="1" x14ac:dyDescent="0.2">
      <c r="A246" s="82">
        <v>228</v>
      </c>
      <c r="B246" s="103"/>
      <c r="C246" s="140" t="s">
        <v>130</v>
      </c>
      <c r="D246" s="106" t="s">
        <v>260</v>
      </c>
      <c r="E246" s="115">
        <f t="shared" si="15"/>
        <v>100</v>
      </c>
      <c r="F246" s="115">
        <f t="shared" si="15"/>
        <v>93.595097501315706</v>
      </c>
      <c r="G246" s="115">
        <f t="shared" si="15"/>
        <v>94.395179570674941</v>
      </c>
      <c r="H246" s="115">
        <f t="shared" si="15"/>
        <v>93.487582813041001</v>
      </c>
      <c r="I246" s="115">
        <f t="shared" si="15"/>
        <v>119.83343899256988</v>
      </c>
      <c r="J246" s="115">
        <f t="shared" si="15"/>
        <v>119.33680226794073</v>
      </c>
      <c r="K246" s="115">
        <f t="shared" si="15"/>
        <v>122.68358706398553</v>
      </c>
      <c r="L246" s="115">
        <f t="shared" si="15"/>
        <v>132.70098458842449</v>
      </c>
      <c r="M246" s="103"/>
      <c r="N246" s="103"/>
      <c r="O246" s="103"/>
      <c r="P246" s="103"/>
      <c r="Q246" s="103"/>
    </row>
    <row r="247" spans="1:17" ht="15" customHeight="1" x14ac:dyDescent="0.2">
      <c r="A247" s="82">
        <v>229</v>
      </c>
      <c r="B247" s="103"/>
      <c r="C247" s="140" t="s">
        <v>375</v>
      </c>
      <c r="D247" s="106" t="s">
        <v>260</v>
      </c>
      <c r="E247" s="115">
        <f t="shared" si="15"/>
        <v>100</v>
      </c>
      <c r="F247" s="115">
        <f t="shared" si="15"/>
        <v>87.858873212873817</v>
      </c>
      <c r="G247" s="115">
        <f t="shared" si="15"/>
        <v>109.34275439264849</v>
      </c>
      <c r="H247" s="115">
        <f t="shared" si="15"/>
        <v>100.6111097304241</v>
      </c>
      <c r="I247" s="115">
        <f t="shared" si="15"/>
        <v>90.288227171855311</v>
      </c>
      <c r="J247" s="115">
        <f t="shared" si="15"/>
        <v>91.20183798501823</v>
      </c>
      <c r="K247" s="115">
        <f t="shared" si="15"/>
        <v>87.048403013246499</v>
      </c>
      <c r="L247" s="115">
        <f t="shared" si="15"/>
        <v>90.321450393773731</v>
      </c>
      <c r="M247" s="103"/>
      <c r="N247" s="103"/>
      <c r="O247" s="103"/>
      <c r="P247" s="103"/>
      <c r="Q247" s="103"/>
    </row>
    <row r="248" spans="1:17" ht="15" customHeight="1" x14ac:dyDescent="0.2">
      <c r="A248" s="82">
        <v>230</v>
      </c>
      <c r="B248" s="103"/>
      <c r="C248" s="140" t="s">
        <v>133</v>
      </c>
      <c r="D248" s="106" t="s">
        <v>260</v>
      </c>
      <c r="E248" s="115">
        <f t="shared" si="15"/>
        <v>100</v>
      </c>
      <c r="F248" s="115">
        <f t="shared" si="15"/>
        <v>98.88057956068937</v>
      </c>
      <c r="G248" s="115">
        <f t="shared" si="15"/>
        <v>113.43843167788228</v>
      </c>
      <c r="H248" s="115">
        <f t="shared" si="15"/>
        <v>115.52121864964704</v>
      </c>
      <c r="I248" s="115">
        <f t="shared" si="15"/>
        <v>114.46606505630274</v>
      </c>
      <c r="J248" s="115">
        <f t="shared" si="15"/>
        <v>118.19781318014466</v>
      </c>
      <c r="K248" s="115">
        <f t="shared" si="15"/>
        <v>129.28144447860345</v>
      </c>
      <c r="L248" s="115">
        <f t="shared" si="15"/>
        <v>139.57588012421868</v>
      </c>
      <c r="M248" s="103"/>
      <c r="N248" s="103"/>
      <c r="O248" s="103"/>
      <c r="P248" s="103"/>
      <c r="Q248" s="103"/>
    </row>
    <row r="249" spans="1:17" ht="15" customHeight="1" x14ac:dyDescent="0.2">
      <c r="A249" s="82">
        <v>231</v>
      </c>
      <c r="B249" s="103"/>
      <c r="C249" s="140" t="s">
        <v>125</v>
      </c>
      <c r="D249" s="106" t="s">
        <v>260</v>
      </c>
      <c r="E249" s="115">
        <f t="shared" ref="E249:L258" si="16">IF($E111="X","X",E111/$E111*100)</f>
        <v>100</v>
      </c>
      <c r="F249" s="115">
        <f t="shared" si="16"/>
        <v>112.3185283521095</v>
      </c>
      <c r="G249" s="115">
        <f t="shared" si="16"/>
        <v>98.10591639407437</v>
      </c>
      <c r="H249" s="115">
        <f t="shared" si="16"/>
        <v>103.39786335822581</v>
      </c>
      <c r="I249" s="115">
        <f t="shared" si="16"/>
        <v>112.97859068856859</v>
      </c>
      <c r="J249" s="115">
        <f t="shared" si="16"/>
        <v>115.87713171104461</v>
      </c>
      <c r="K249" s="115">
        <f t="shared" si="16"/>
        <v>126.99157274319927</v>
      </c>
      <c r="L249" s="115">
        <f t="shared" si="16"/>
        <v>136.96504341582104</v>
      </c>
      <c r="M249" s="103"/>
      <c r="N249" s="103"/>
      <c r="O249" s="103"/>
      <c r="P249" s="103"/>
      <c r="Q249" s="103"/>
    </row>
    <row r="250" spans="1:17" ht="15" customHeight="1" x14ac:dyDescent="0.2">
      <c r="A250" s="82">
        <v>232</v>
      </c>
      <c r="B250" s="103"/>
      <c r="C250" s="140" t="s">
        <v>140</v>
      </c>
      <c r="D250" s="106" t="s">
        <v>260</v>
      </c>
      <c r="E250" s="115">
        <f t="shared" si="16"/>
        <v>100</v>
      </c>
      <c r="F250" s="115">
        <f t="shared" si="16"/>
        <v>186.86244480308082</v>
      </c>
      <c r="G250" s="115">
        <f t="shared" si="16"/>
        <v>249.25330614741225</v>
      </c>
      <c r="H250" s="115">
        <f t="shared" si="16"/>
        <v>259.5916747811375</v>
      </c>
      <c r="I250" s="115">
        <f t="shared" si="16"/>
        <v>260.19386897869856</v>
      </c>
      <c r="J250" s="115">
        <f t="shared" si="16"/>
        <v>310.47284212965496</v>
      </c>
      <c r="K250" s="115">
        <f t="shared" si="16"/>
        <v>315.78727352066983</v>
      </c>
      <c r="L250" s="115">
        <f t="shared" si="16"/>
        <v>354.44124705122857</v>
      </c>
      <c r="M250" s="103"/>
      <c r="N250" s="103"/>
      <c r="O250" s="103"/>
      <c r="P250" s="103"/>
      <c r="Q250" s="103"/>
    </row>
    <row r="251" spans="1:17" ht="15" customHeight="1" x14ac:dyDescent="0.2">
      <c r="A251" s="82">
        <v>233</v>
      </c>
      <c r="B251" s="103"/>
      <c r="C251" s="140" t="s">
        <v>138</v>
      </c>
      <c r="D251" s="106" t="s">
        <v>260</v>
      </c>
      <c r="E251" s="115">
        <f t="shared" si="16"/>
        <v>100</v>
      </c>
      <c r="F251" s="115">
        <f t="shared" si="16"/>
        <v>96.747071574209997</v>
      </c>
      <c r="G251" s="115">
        <f t="shared" si="16"/>
        <v>67.625024131930829</v>
      </c>
      <c r="H251" s="115">
        <f t="shared" si="16"/>
        <v>66.46790684112716</v>
      </c>
      <c r="I251" s="115">
        <f t="shared" si="16"/>
        <v>82.537225391813948</v>
      </c>
      <c r="J251" s="115">
        <f t="shared" si="16"/>
        <v>90.134043900317479</v>
      </c>
      <c r="K251" s="115">
        <f t="shared" si="16"/>
        <v>105.21652766333405</v>
      </c>
      <c r="L251" s="115">
        <f t="shared" si="16"/>
        <v>88.110129656968965</v>
      </c>
      <c r="M251" s="103"/>
      <c r="N251" s="103"/>
      <c r="O251" s="103"/>
      <c r="P251" s="103"/>
      <c r="Q251" s="103"/>
    </row>
    <row r="252" spans="1:17" ht="15" customHeight="1" x14ac:dyDescent="0.2">
      <c r="A252" s="82">
        <v>234</v>
      </c>
      <c r="B252" s="103"/>
      <c r="C252" s="140" t="s">
        <v>124</v>
      </c>
      <c r="D252" s="106" t="s">
        <v>260</v>
      </c>
      <c r="E252" s="115">
        <f t="shared" si="16"/>
        <v>100</v>
      </c>
      <c r="F252" s="115">
        <f t="shared" si="16"/>
        <v>101.22066816481667</v>
      </c>
      <c r="G252" s="115">
        <f t="shared" si="16"/>
        <v>97.281434458040124</v>
      </c>
      <c r="H252" s="115">
        <f t="shared" si="16"/>
        <v>93.229102480724933</v>
      </c>
      <c r="I252" s="115">
        <f t="shared" si="16"/>
        <v>84.302108819075443</v>
      </c>
      <c r="J252" s="115">
        <f t="shared" si="16"/>
        <v>96.644987657039621</v>
      </c>
      <c r="K252" s="115">
        <f t="shared" si="16"/>
        <v>110.75574904950325</v>
      </c>
      <c r="L252" s="115">
        <f t="shared" si="16"/>
        <v>130.5514816368256</v>
      </c>
      <c r="M252" s="103"/>
      <c r="N252" s="103"/>
      <c r="O252" s="103"/>
      <c r="P252" s="103"/>
      <c r="Q252" s="103"/>
    </row>
    <row r="253" spans="1:17" ht="15" customHeight="1" x14ac:dyDescent="0.2">
      <c r="A253" s="82">
        <v>235</v>
      </c>
      <c r="B253" s="103"/>
      <c r="C253" s="140" t="s">
        <v>123</v>
      </c>
      <c r="D253" s="106" t="s">
        <v>260</v>
      </c>
      <c r="E253" s="115">
        <f t="shared" si="16"/>
        <v>100</v>
      </c>
      <c r="F253" s="115">
        <f t="shared" si="16"/>
        <v>92.71292201156885</v>
      </c>
      <c r="G253" s="115">
        <f t="shared" si="16"/>
        <v>140.03157006204867</v>
      </c>
      <c r="H253" s="115">
        <f t="shared" si="16"/>
        <v>144.94538795373512</v>
      </c>
      <c r="I253" s="115">
        <f t="shared" si="16"/>
        <v>129.09045369136589</v>
      </c>
      <c r="J253" s="115">
        <f t="shared" si="16"/>
        <v>118.1262082283034</v>
      </c>
      <c r="K253" s="115">
        <f t="shared" si="16"/>
        <v>121.13998095347706</v>
      </c>
      <c r="L253" s="115">
        <f t="shared" si="16"/>
        <v>125.27601599679711</v>
      </c>
      <c r="M253" s="103"/>
      <c r="N253" s="103"/>
      <c r="O253" s="103"/>
      <c r="P253" s="103"/>
      <c r="Q253" s="103"/>
    </row>
    <row r="254" spans="1:17" ht="15" customHeight="1" x14ac:dyDescent="0.2">
      <c r="A254" s="82">
        <v>236</v>
      </c>
      <c r="B254" s="103"/>
      <c r="C254" s="140" t="s">
        <v>531</v>
      </c>
      <c r="D254" s="106" t="s">
        <v>260</v>
      </c>
      <c r="E254" s="115">
        <f t="shared" si="16"/>
        <v>100</v>
      </c>
      <c r="F254" s="115">
        <f t="shared" si="16"/>
        <v>95.835208155742535</v>
      </c>
      <c r="G254" s="115">
        <f t="shared" si="16"/>
        <v>1.8616988039798925</v>
      </c>
      <c r="H254" s="115">
        <f t="shared" si="16"/>
        <v>0.82950382001535961</v>
      </c>
      <c r="I254" s="115">
        <f t="shared" si="16"/>
        <v>97.416099597846298</v>
      </c>
      <c r="J254" s="115">
        <f t="shared" si="16"/>
        <v>125.50632756267859</v>
      </c>
      <c r="K254" s="115">
        <f t="shared" si="16"/>
        <v>142.24798992080414</v>
      </c>
      <c r="L254" s="115">
        <f t="shared" si="16"/>
        <v>148.08356700496793</v>
      </c>
      <c r="M254" s="103"/>
      <c r="N254" s="103"/>
      <c r="O254" s="103"/>
      <c r="P254" s="103"/>
      <c r="Q254" s="103"/>
    </row>
    <row r="255" spans="1:17" ht="15" customHeight="1" x14ac:dyDescent="0.2">
      <c r="A255" s="82">
        <v>237</v>
      </c>
      <c r="B255" s="103"/>
      <c r="C255" s="140" t="s">
        <v>142</v>
      </c>
      <c r="D255" s="106" t="s">
        <v>260</v>
      </c>
      <c r="E255" s="115">
        <f t="shared" si="16"/>
        <v>100</v>
      </c>
      <c r="F255" s="115">
        <f t="shared" si="16"/>
        <v>81.179997732396785</v>
      </c>
      <c r="G255" s="115">
        <f t="shared" si="16"/>
        <v>93.432164454748076</v>
      </c>
      <c r="H255" s="115">
        <f t="shared" si="16"/>
        <v>92.844277890437681</v>
      </c>
      <c r="I255" s="115">
        <f t="shared" si="16"/>
        <v>118.94405161271618</v>
      </c>
      <c r="J255" s="115">
        <f t="shared" si="16"/>
        <v>144.83137968810905</v>
      </c>
      <c r="K255" s="115">
        <f t="shared" si="16"/>
        <v>201.56834163888334</v>
      </c>
      <c r="L255" s="115">
        <f t="shared" si="16"/>
        <v>243.0448854765979</v>
      </c>
      <c r="M255" s="103"/>
      <c r="N255" s="103"/>
      <c r="O255" s="103"/>
      <c r="P255" s="103"/>
      <c r="Q255" s="103"/>
    </row>
    <row r="256" spans="1:17" ht="15" customHeight="1" x14ac:dyDescent="0.2">
      <c r="A256" s="82">
        <v>238</v>
      </c>
      <c r="B256" s="103"/>
      <c r="C256" s="140" t="s">
        <v>128</v>
      </c>
      <c r="D256" s="106" t="s">
        <v>260</v>
      </c>
      <c r="E256" s="115">
        <f t="shared" si="16"/>
        <v>100</v>
      </c>
      <c r="F256" s="115">
        <f t="shared" si="16"/>
        <v>84.751431470643155</v>
      </c>
      <c r="G256" s="115">
        <f t="shared" si="16"/>
        <v>91.297691871375633</v>
      </c>
      <c r="H256" s="115">
        <f t="shared" si="16"/>
        <v>73.550049474752569</v>
      </c>
      <c r="I256" s="115">
        <f t="shared" si="16"/>
        <v>36.39281823682844</v>
      </c>
      <c r="J256" s="115">
        <f t="shared" si="16"/>
        <v>50.128565321922366</v>
      </c>
      <c r="K256" s="115">
        <f t="shared" si="16"/>
        <v>57.582431865674188</v>
      </c>
      <c r="L256" s="115">
        <f t="shared" si="16"/>
        <v>47.380759247268941</v>
      </c>
      <c r="M256" s="103"/>
      <c r="N256" s="103"/>
      <c r="O256" s="103"/>
      <c r="P256" s="103"/>
      <c r="Q256" s="103"/>
    </row>
    <row r="257" spans="1:17" ht="15" customHeight="1" x14ac:dyDescent="0.2">
      <c r="A257" s="82">
        <v>239</v>
      </c>
      <c r="B257" s="103"/>
      <c r="C257" s="140" t="s">
        <v>532</v>
      </c>
      <c r="D257" s="106" t="s">
        <v>260</v>
      </c>
      <c r="E257" s="115">
        <f t="shared" si="16"/>
        <v>100</v>
      </c>
      <c r="F257" s="115">
        <f t="shared" si="16"/>
        <v>18.98809669830613</v>
      </c>
      <c r="G257" s="115">
        <f t="shared" si="16"/>
        <v>269.83351777721202</v>
      </c>
      <c r="H257" s="115">
        <f t="shared" si="16"/>
        <v>360.77201992968099</v>
      </c>
      <c r="I257" s="115">
        <f t="shared" si="16"/>
        <v>469.74265403071229</v>
      </c>
      <c r="J257" s="115">
        <f t="shared" si="16"/>
        <v>663.76244580976629</v>
      </c>
      <c r="K257" s="115">
        <f t="shared" si="16"/>
        <v>688.40223155758395</v>
      </c>
      <c r="L257" s="115">
        <f t="shared" si="16"/>
        <v>651.84019289883111</v>
      </c>
      <c r="M257" s="103"/>
      <c r="N257" s="103"/>
      <c r="O257" s="103"/>
      <c r="P257" s="103"/>
      <c r="Q257" s="103"/>
    </row>
    <row r="258" spans="1:17" ht="15" customHeight="1" x14ac:dyDescent="0.2">
      <c r="A258" s="82">
        <v>240</v>
      </c>
      <c r="B258" s="103"/>
      <c r="C258" s="140" t="s">
        <v>530</v>
      </c>
      <c r="D258" s="106" t="s">
        <v>260</v>
      </c>
      <c r="E258" s="115">
        <f t="shared" si="16"/>
        <v>100</v>
      </c>
      <c r="F258" s="115">
        <f t="shared" si="16"/>
        <v>91.542642913353774</v>
      </c>
      <c r="G258" s="115">
        <f t="shared" si="16"/>
        <v>99.649443838989541</v>
      </c>
      <c r="H258" s="115">
        <f t="shared" si="16"/>
        <v>97.953405050768737</v>
      </c>
      <c r="I258" s="115">
        <f t="shared" si="16"/>
        <v>111.12518188366107</v>
      </c>
      <c r="J258" s="115">
        <f t="shared" si="16"/>
        <v>109.31823151801466</v>
      </c>
      <c r="K258" s="115">
        <f t="shared" si="16"/>
        <v>91.16842169501777</v>
      </c>
      <c r="L258" s="115">
        <f t="shared" si="16"/>
        <v>101.03338806798692</v>
      </c>
      <c r="M258" s="103"/>
      <c r="N258" s="103"/>
      <c r="O258" s="103"/>
      <c r="P258" s="103"/>
      <c r="Q258" s="103"/>
    </row>
    <row r="259" spans="1:17" ht="15" customHeight="1" x14ac:dyDescent="0.2">
      <c r="A259" s="82">
        <v>241</v>
      </c>
      <c r="B259" s="103"/>
      <c r="C259" s="140" t="s">
        <v>143</v>
      </c>
      <c r="D259" s="106" t="s">
        <v>260</v>
      </c>
      <c r="E259" s="115">
        <f t="shared" ref="E259:L260" si="17">IF($E121="X","X",E121/$E121*100)</f>
        <v>100</v>
      </c>
      <c r="F259" s="115">
        <f t="shared" si="17"/>
        <v>101.17715702481706</v>
      </c>
      <c r="G259" s="115">
        <f t="shared" si="17"/>
        <v>80.145193884460269</v>
      </c>
      <c r="H259" s="115">
        <f t="shared" si="17"/>
        <v>77.264792570673151</v>
      </c>
      <c r="I259" s="115">
        <f t="shared" si="17"/>
        <v>73.052603658257098</v>
      </c>
      <c r="J259" s="115">
        <f t="shared" si="17"/>
        <v>85.512771488186331</v>
      </c>
      <c r="K259" s="115">
        <f t="shared" si="17"/>
        <v>86.523907949712992</v>
      </c>
      <c r="L259" s="115">
        <f t="shared" si="17"/>
        <v>80.753714800881596</v>
      </c>
      <c r="M259" s="103"/>
      <c r="N259" s="103"/>
      <c r="O259" s="103"/>
      <c r="P259" s="103"/>
      <c r="Q259" s="103"/>
    </row>
    <row r="260" spans="1:17" ht="15" customHeight="1" x14ac:dyDescent="0.2">
      <c r="A260" s="82">
        <v>242</v>
      </c>
      <c r="B260" s="103"/>
      <c r="C260" s="141" t="s">
        <v>112</v>
      </c>
      <c r="D260" s="107" t="s">
        <v>260</v>
      </c>
      <c r="E260" s="117">
        <f t="shared" si="17"/>
        <v>100</v>
      </c>
      <c r="F260" s="117">
        <f t="shared" si="17"/>
        <v>99.75927512451166</v>
      </c>
      <c r="G260" s="117">
        <f t="shared" si="17"/>
        <v>105.21532974559342</v>
      </c>
      <c r="H260" s="117">
        <f t="shared" si="17"/>
        <v>114.11878187185678</v>
      </c>
      <c r="I260" s="117">
        <f t="shared" si="17"/>
        <v>120.13150322325646</v>
      </c>
      <c r="J260" s="117">
        <f t="shared" si="17"/>
        <v>129.42791432509452</v>
      </c>
      <c r="K260" s="117">
        <f t="shared" si="17"/>
        <v>132.89941914108266</v>
      </c>
      <c r="L260" s="117">
        <f t="shared" si="17"/>
        <v>134.00217407380956</v>
      </c>
      <c r="M260" s="103"/>
      <c r="N260" s="103"/>
      <c r="O260" s="103"/>
      <c r="P260" s="103"/>
      <c r="Q260" s="103"/>
    </row>
    <row r="261" spans="1:17" s="51" customFormat="1" ht="30" customHeight="1" x14ac:dyDescent="0.2">
      <c r="A261" s="50"/>
      <c r="C261" s="139"/>
      <c r="D261" s="52"/>
      <c r="E261" s="68" t="s">
        <v>381</v>
      </c>
      <c r="F261" s="145"/>
      <c r="G261" s="145"/>
      <c r="H261" s="145"/>
      <c r="I261" s="145"/>
      <c r="J261" s="145"/>
      <c r="K261" s="145"/>
      <c r="L261" s="145"/>
      <c r="M261" s="104"/>
      <c r="N261" s="104"/>
      <c r="O261" s="104"/>
      <c r="P261" s="104"/>
      <c r="Q261" s="104"/>
    </row>
    <row r="262" spans="1:17" ht="15" customHeight="1" x14ac:dyDescent="0.2">
      <c r="A262" s="82">
        <v>243</v>
      </c>
      <c r="B262" s="103"/>
      <c r="C262" s="140" t="s">
        <v>139</v>
      </c>
      <c r="D262" s="106" t="s">
        <v>260</v>
      </c>
      <c r="E262" s="115">
        <f>IF($E147=0,"X",E147/$E147*100)</f>
        <v>100</v>
      </c>
      <c r="F262" s="115">
        <f t="shared" ref="F262:L262" si="18">IF($E147=0,"X",F147/$E147*100)</f>
        <v>118.71582322774262</v>
      </c>
      <c r="G262" s="115">
        <f t="shared" si="18"/>
        <v>113.57454847997823</v>
      </c>
      <c r="H262" s="115">
        <f t="shared" si="18"/>
        <v>117.36965459302817</v>
      </c>
      <c r="I262" s="115">
        <f t="shared" si="18"/>
        <v>96.751892274357843</v>
      </c>
      <c r="J262" s="115">
        <f t="shared" si="18"/>
        <v>101.62450985582505</v>
      </c>
      <c r="K262" s="115">
        <f t="shared" si="18"/>
        <v>102.02999583809775</v>
      </c>
      <c r="L262" s="115">
        <f t="shared" si="18"/>
        <v>103.18702012049809</v>
      </c>
      <c r="M262" s="103"/>
      <c r="N262" s="103"/>
      <c r="O262" s="103"/>
      <c r="P262" s="103"/>
      <c r="Q262" s="103"/>
    </row>
    <row r="263" spans="1:17" ht="15" customHeight="1" x14ac:dyDescent="0.2">
      <c r="A263" s="82">
        <v>244</v>
      </c>
      <c r="B263" s="103"/>
      <c r="C263" s="140" t="s">
        <v>130</v>
      </c>
      <c r="D263" s="106" t="s">
        <v>260</v>
      </c>
      <c r="E263" s="115">
        <f t="shared" ref="E263:L278" si="19">IF($E148=0,"X",E148/$E148*100)</f>
        <v>100</v>
      </c>
      <c r="F263" s="115">
        <f t="shared" si="19"/>
        <v>99.763490915386654</v>
      </c>
      <c r="G263" s="115">
        <f t="shared" si="19"/>
        <v>103.58644226364926</v>
      </c>
      <c r="H263" s="115">
        <f t="shared" si="19"/>
        <v>104.13112594168319</v>
      </c>
      <c r="I263" s="115">
        <f t="shared" si="19"/>
        <v>105.05380323563965</v>
      </c>
      <c r="J263" s="115">
        <f t="shared" si="19"/>
        <v>101.73389035008388</v>
      </c>
      <c r="K263" s="115">
        <f t="shared" si="19"/>
        <v>100.59839061842004</v>
      </c>
      <c r="L263" s="115">
        <f t="shared" si="19"/>
        <v>100.46446079720954</v>
      </c>
      <c r="M263" s="103"/>
      <c r="N263" s="103"/>
      <c r="O263" s="103"/>
      <c r="P263" s="103"/>
      <c r="Q263" s="103"/>
    </row>
    <row r="264" spans="1:17" ht="15" customHeight="1" x14ac:dyDescent="0.2">
      <c r="A264" s="82">
        <v>245</v>
      </c>
      <c r="B264" s="103"/>
      <c r="C264" s="140" t="s">
        <v>145</v>
      </c>
      <c r="D264" s="106" t="s">
        <v>260</v>
      </c>
      <c r="E264" s="115">
        <f t="shared" si="19"/>
        <v>100</v>
      </c>
      <c r="F264" s="115">
        <f t="shared" si="19"/>
        <v>101.39864515439444</v>
      </c>
      <c r="G264" s="115">
        <f t="shared" si="19"/>
        <v>119.57665638731343</v>
      </c>
      <c r="H264" s="115">
        <f t="shared" si="19"/>
        <v>129.15699595017932</v>
      </c>
      <c r="I264" s="115">
        <f t="shared" si="19"/>
        <v>136.4471612025462</v>
      </c>
      <c r="J264" s="115">
        <f t="shared" si="19"/>
        <v>136.18044800960106</v>
      </c>
      <c r="K264" s="115">
        <f t="shared" si="19"/>
        <v>133.33039756974517</v>
      </c>
      <c r="L264" s="115">
        <f t="shared" si="19"/>
        <v>132.35632793389738</v>
      </c>
      <c r="M264" s="103"/>
      <c r="N264" s="103"/>
      <c r="O264" s="103"/>
      <c r="P264" s="103"/>
      <c r="Q264" s="103"/>
    </row>
    <row r="265" spans="1:17" ht="15" customHeight="1" x14ac:dyDescent="0.2">
      <c r="A265" s="82">
        <v>246</v>
      </c>
      <c r="B265" s="103"/>
      <c r="C265" s="140" t="s">
        <v>124</v>
      </c>
      <c r="D265" s="106" t="s">
        <v>260</v>
      </c>
      <c r="E265" s="115">
        <f t="shared" si="19"/>
        <v>100</v>
      </c>
      <c r="F265" s="115">
        <f t="shared" si="19"/>
        <v>97.824335880828798</v>
      </c>
      <c r="G265" s="115">
        <f t="shared" si="19"/>
        <v>109.46961239742201</v>
      </c>
      <c r="H265" s="115">
        <f t="shared" si="19"/>
        <v>110.83204206791446</v>
      </c>
      <c r="I265" s="115">
        <f t="shared" si="19"/>
        <v>124.85211096017592</v>
      </c>
      <c r="J265" s="115">
        <f t="shared" si="19"/>
        <v>136.84598932695476</v>
      </c>
      <c r="K265" s="115">
        <f t="shared" si="19"/>
        <v>138.37865900560089</v>
      </c>
      <c r="L265" s="115">
        <f t="shared" si="19"/>
        <v>164.4922659438765</v>
      </c>
      <c r="M265" s="103"/>
      <c r="N265" s="103"/>
      <c r="O265" s="103"/>
      <c r="P265" s="103"/>
      <c r="Q265" s="103"/>
    </row>
    <row r="266" spans="1:17" ht="15" customHeight="1" x14ac:dyDescent="0.2">
      <c r="A266" s="82">
        <v>247</v>
      </c>
      <c r="B266" s="103"/>
      <c r="C266" s="140" t="s">
        <v>125</v>
      </c>
      <c r="D266" s="106" t="s">
        <v>260</v>
      </c>
      <c r="E266" s="115">
        <f t="shared" si="19"/>
        <v>100</v>
      </c>
      <c r="F266" s="115">
        <f t="shared" si="19"/>
        <v>112.63657460275378</v>
      </c>
      <c r="G266" s="115">
        <f t="shared" si="19"/>
        <v>120.72292504827324</v>
      </c>
      <c r="H266" s="115">
        <f t="shared" si="19"/>
        <v>115.92706225454104</v>
      </c>
      <c r="I266" s="115">
        <f t="shared" si="19"/>
        <v>107.32965008472755</v>
      </c>
      <c r="J266" s="115">
        <f t="shared" si="19"/>
        <v>106.60221713624961</v>
      </c>
      <c r="K266" s="115">
        <f t="shared" si="19"/>
        <v>106.75520225259254</v>
      </c>
      <c r="L266" s="115">
        <f t="shared" si="19"/>
        <v>98.513810385499326</v>
      </c>
      <c r="M266" s="103"/>
      <c r="N266" s="103"/>
      <c r="O266" s="103"/>
      <c r="P266" s="103"/>
      <c r="Q266" s="103"/>
    </row>
    <row r="267" spans="1:17" ht="15" customHeight="1" x14ac:dyDescent="0.2">
      <c r="A267" s="82">
        <v>248</v>
      </c>
      <c r="B267" s="103"/>
      <c r="C267" s="140" t="s">
        <v>141</v>
      </c>
      <c r="D267" s="106" t="s">
        <v>260</v>
      </c>
      <c r="E267" s="115">
        <f t="shared" si="19"/>
        <v>100</v>
      </c>
      <c r="F267" s="115">
        <f t="shared" si="19"/>
        <v>117.81587055231444</v>
      </c>
      <c r="G267" s="115">
        <f t="shared" si="19"/>
        <v>134.72328848116993</v>
      </c>
      <c r="H267" s="115">
        <f t="shared" si="19"/>
        <v>153.25028061471943</v>
      </c>
      <c r="I267" s="115">
        <f t="shared" si="19"/>
        <v>154.46955734471496</v>
      </c>
      <c r="J267" s="115">
        <f t="shared" si="19"/>
        <v>162.03493018121014</v>
      </c>
      <c r="K267" s="115">
        <f t="shared" si="19"/>
        <v>171.56779328279958</v>
      </c>
      <c r="L267" s="115">
        <f t="shared" si="19"/>
        <v>177.47040265325259</v>
      </c>
      <c r="M267" s="103"/>
      <c r="N267" s="103"/>
      <c r="O267" s="103"/>
      <c r="P267" s="103"/>
      <c r="Q267" s="103"/>
    </row>
    <row r="268" spans="1:17" ht="15" customHeight="1" x14ac:dyDescent="0.2">
      <c r="A268" s="82">
        <v>249</v>
      </c>
      <c r="B268" s="103"/>
      <c r="C268" s="140" t="s">
        <v>146</v>
      </c>
      <c r="D268" s="106" t="s">
        <v>260</v>
      </c>
      <c r="E268" s="115">
        <f t="shared" si="19"/>
        <v>100</v>
      </c>
      <c r="F268" s="115">
        <f t="shared" si="19"/>
        <v>108.03458533954229</v>
      </c>
      <c r="G268" s="115">
        <f t="shared" si="19"/>
        <v>117.85869258342588</v>
      </c>
      <c r="H268" s="115">
        <f t="shared" si="19"/>
        <v>110.99545314231891</v>
      </c>
      <c r="I268" s="115">
        <f t="shared" si="19"/>
        <v>108.63650295122811</v>
      </c>
      <c r="J268" s="115">
        <f t="shared" si="19"/>
        <v>111.96304730643421</v>
      </c>
      <c r="K268" s="115">
        <f t="shared" si="19"/>
        <v>108.33086161799585</v>
      </c>
      <c r="L268" s="115">
        <f t="shared" si="19"/>
        <v>99.23055501543999</v>
      </c>
      <c r="M268" s="103"/>
      <c r="N268" s="103"/>
      <c r="O268" s="103"/>
      <c r="P268" s="103"/>
      <c r="Q268" s="103"/>
    </row>
    <row r="269" spans="1:17" ht="15" customHeight="1" x14ac:dyDescent="0.2">
      <c r="A269" s="82">
        <v>250</v>
      </c>
      <c r="B269" s="103"/>
      <c r="C269" s="140" t="s">
        <v>131</v>
      </c>
      <c r="D269" s="106" t="s">
        <v>260</v>
      </c>
      <c r="E269" s="115">
        <f t="shared" si="19"/>
        <v>100</v>
      </c>
      <c r="F269" s="115">
        <f t="shared" si="19"/>
        <v>111.15071772250187</v>
      </c>
      <c r="G269" s="115">
        <f t="shared" si="19"/>
        <v>122.67810966383517</v>
      </c>
      <c r="H269" s="115">
        <f t="shared" si="19"/>
        <v>124.69097502982159</v>
      </c>
      <c r="I269" s="115">
        <f t="shared" si="19"/>
        <v>163.62712054375569</v>
      </c>
      <c r="J269" s="115">
        <f t="shared" si="19"/>
        <v>186.24228438303066</v>
      </c>
      <c r="K269" s="115">
        <f t="shared" si="19"/>
        <v>191.33939507961776</v>
      </c>
      <c r="L269" s="115">
        <f t="shared" si="19"/>
        <v>239.39658071075721</v>
      </c>
      <c r="M269" s="103"/>
      <c r="N269" s="103"/>
      <c r="O269" s="103"/>
      <c r="P269" s="103"/>
      <c r="Q269" s="103"/>
    </row>
    <row r="270" spans="1:17" ht="15" customHeight="1" x14ac:dyDescent="0.2">
      <c r="A270" s="82">
        <v>251</v>
      </c>
      <c r="B270" s="103"/>
      <c r="C270" s="140" t="s">
        <v>133</v>
      </c>
      <c r="D270" s="106" t="s">
        <v>260</v>
      </c>
      <c r="E270" s="115">
        <f t="shared" si="19"/>
        <v>100</v>
      </c>
      <c r="F270" s="115">
        <f t="shared" si="19"/>
        <v>97.528983968849019</v>
      </c>
      <c r="G270" s="115">
        <f t="shared" si="19"/>
        <v>99.899158053892833</v>
      </c>
      <c r="H270" s="115">
        <f t="shared" si="19"/>
        <v>118.68521002050497</v>
      </c>
      <c r="I270" s="115">
        <f t="shared" si="19"/>
        <v>108.41933162113462</v>
      </c>
      <c r="J270" s="115">
        <f t="shared" si="19"/>
        <v>124.02938008740496</v>
      </c>
      <c r="K270" s="115">
        <f t="shared" si="19"/>
        <v>125.2538524471324</v>
      </c>
      <c r="L270" s="115">
        <f t="shared" si="19"/>
        <v>129.23076624344981</v>
      </c>
      <c r="M270" s="103"/>
      <c r="N270" s="103"/>
      <c r="O270" s="103"/>
      <c r="P270" s="103"/>
      <c r="Q270" s="103"/>
    </row>
    <row r="271" spans="1:17" ht="15" customHeight="1" x14ac:dyDescent="0.2">
      <c r="A271" s="82">
        <v>252</v>
      </c>
      <c r="B271" s="103"/>
      <c r="C271" s="140" t="s">
        <v>137</v>
      </c>
      <c r="D271" s="106" t="s">
        <v>260</v>
      </c>
      <c r="E271" s="115">
        <f t="shared" si="19"/>
        <v>100</v>
      </c>
      <c r="F271" s="115">
        <f t="shared" si="19"/>
        <v>92.993003887932247</v>
      </c>
      <c r="G271" s="115">
        <f t="shared" si="19"/>
        <v>89.815837638216536</v>
      </c>
      <c r="H271" s="115">
        <f t="shared" si="19"/>
        <v>89.011176451476658</v>
      </c>
      <c r="I271" s="115">
        <f t="shared" si="19"/>
        <v>86.710852637620889</v>
      </c>
      <c r="J271" s="115">
        <f t="shared" si="19"/>
        <v>88.794903451487485</v>
      </c>
      <c r="K271" s="115">
        <f t="shared" si="19"/>
        <v>93.527892394164851</v>
      </c>
      <c r="L271" s="115">
        <f t="shared" si="19"/>
        <v>99.889697521037064</v>
      </c>
      <c r="M271" s="103"/>
      <c r="N271" s="103"/>
      <c r="O271" s="103"/>
      <c r="P271" s="103"/>
      <c r="Q271" s="103"/>
    </row>
    <row r="272" spans="1:17" ht="15" customHeight="1" x14ac:dyDescent="0.2">
      <c r="A272" s="82">
        <v>253</v>
      </c>
      <c r="B272" s="103"/>
      <c r="C272" s="140" t="s">
        <v>375</v>
      </c>
      <c r="D272" s="106" t="s">
        <v>260</v>
      </c>
      <c r="E272" s="115">
        <f t="shared" si="19"/>
        <v>100</v>
      </c>
      <c r="F272" s="115">
        <f t="shared" si="19"/>
        <v>79.439681939934459</v>
      </c>
      <c r="G272" s="115">
        <f t="shared" si="19"/>
        <v>86.76624904604428</v>
      </c>
      <c r="H272" s="115">
        <f t="shared" si="19"/>
        <v>83.751141005880854</v>
      </c>
      <c r="I272" s="115">
        <f t="shared" si="19"/>
        <v>78.406136367037277</v>
      </c>
      <c r="J272" s="115">
        <f t="shared" si="19"/>
        <v>74.713252128630643</v>
      </c>
      <c r="K272" s="115">
        <f t="shared" si="19"/>
        <v>66.329804944109412</v>
      </c>
      <c r="L272" s="115">
        <f t="shared" si="19"/>
        <v>66.332984796564276</v>
      </c>
      <c r="M272" s="103"/>
      <c r="N272" s="103"/>
      <c r="O272" s="103"/>
      <c r="P272" s="103"/>
      <c r="Q272" s="103"/>
    </row>
    <row r="273" spans="1:17" ht="15" customHeight="1" x14ac:dyDescent="0.2">
      <c r="A273" s="82">
        <v>254</v>
      </c>
      <c r="B273" s="103"/>
      <c r="C273" s="140" t="s">
        <v>529</v>
      </c>
      <c r="D273" s="106" t="s">
        <v>260</v>
      </c>
      <c r="E273" s="115">
        <f t="shared" si="19"/>
        <v>100</v>
      </c>
      <c r="F273" s="115">
        <f t="shared" si="19"/>
        <v>80.904275171397657</v>
      </c>
      <c r="G273" s="115">
        <f t="shared" si="19"/>
        <v>47.959138845944771</v>
      </c>
      <c r="H273" s="115">
        <f t="shared" si="19"/>
        <v>52.36220667957091</v>
      </c>
      <c r="I273" s="115">
        <f t="shared" si="19"/>
        <v>69.950067672800586</v>
      </c>
      <c r="J273" s="115">
        <f t="shared" si="19"/>
        <v>78.048227041386426</v>
      </c>
      <c r="K273" s="115">
        <f t="shared" si="19"/>
        <v>62.44402143373128</v>
      </c>
      <c r="L273" s="115">
        <f t="shared" si="19"/>
        <v>53.219968499581519</v>
      </c>
      <c r="M273" s="103"/>
      <c r="N273" s="103"/>
      <c r="O273" s="103"/>
      <c r="P273" s="103"/>
      <c r="Q273" s="103"/>
    </row>
    <row r="274" spans="1:17" ht="15" customHeight="1" x14ac:dyDescent="0.2">
      <c r="A274" s="82">
        <v>255</v>
      </c>
      <c r="B274" s="103"/>
      <c r="C274" s="140" t="s">
        <v>129</v>
      </c>
      <c r="D274" s="106" t="s">
        <v>260</v>
      </c>
      <c r="E274" s="115">
        <f t="shared" si="19"/>
        <v>100</v>
      </c>
      <c r="F274" s="115">
        <f t="shared" si="19"/>
        <v>100.16535548032878</v>
      </c>
      <c r="G274" s="115">
        <f t="shared" si="19"/>
        <v>95.795319115704686</v>
      </c>
      <c r="H274" s="115">
        <f t="shared" si="19"/>
        <v>73.260739900696166</v>
      </c>
      <c r="I274" s="115">
        <f t="shared" si="19"/>
        <v>66.249486447301848</v>
      </c>
      <c r="J274" s="115">
        <f t="shared" si="19"/>
        <v>74.966413936490355</v>
      </c>
      <c r="K274" s="115">
        <f t="shared" si="19"/>
        <v>78.256207055393517</v>
      </c>
      <c r="L274" s="115">
        <f t="shared" si="19"/>
        <v>77.899068644594365</v>
      </c>
      <c r="M274" s="103"/>
      <c r="N274" s="103"/>
      <c r="O274" s="103"/>
      <c r="P274" s="103"/>
      <c r="Q274" s="103"/>
    </row>
    <row r="275" spans="1:17" ht="15" customHeight="1" x14ac:dyDescent="0.2">
      <c r="A275" s="82">
        <v>256</v>
      </c>
      <c r="B275" s="103"/>
      <c r="C275" s="140" t="s">
        <v>153</v>
      </c>
      <c r="D275" s="106" t="s">
        <v>260</v>
      </c>
      <c r="E275" s="115">
        <f t="shared" si="19"/>
        <v>100</v>
      </c>
      <c r="F275" s="115">
        <f t="shared" si="19"/>
        <v>135.18312020894106</v>
      </c>
      <c r="G275" s="115">
        <f t="shared" si="19"/>
        <v>157.11451054880948</v>
      </c>
      <c r="H275" s="115">
        <f t="shared" si="19"/>
        <v>158.33707855640728</v>
      </c>
      <c r="I275" s="115">
        <f t="shared" si="19"/>
        <v>184.93487551726477</v>
      </c>
      <c r="J275" s="115">
        <f t="shared" si="19"/>
        <v>178.18690217759971</v>
      </c>
      <c r="K275" s="115">
        <f t="shared" si="19"/>
        <v>187.72937724713384</v>
      </c>
      <c r="L275" s="115">
        <f t="shared" si="19"/>
        <v>246.80504205956174</v>
      </c>
      <c r="M275" s="103"/>
      <c r="N275" s="103"/>
      <c r="O275" s="103"/>
      <c r="P275" s="103"/>
      <c r="Q275" s="103"/>
    </row>
    <row r="276" spans="1:17" ht="15" customHeight="1" x14ac:dyDescent="0.2">
      <c r="A276" s="82">
        <v>257</v>
      </c>
      <c r="B276" s="103"/>
      <c r="C276" s="140" t="s">
        <v>530</v>
      </c>
      <c r="D276" s="106" t="s">
        <v>260</v>
      </c>
      <c r="E276" s="115">
        <f t="shared" si="19"/>
        <v>100</v>
      </c>
      <c r="F276" s="115">
        <f t="shared" si="19"/>
        <v>93.700549157295811</v>
      </c>
      <c r="G276" s="115">
        <f t="shared" si="19"/>
        <v>100.21848028340233</v>
      </c>
      <c r="H276" s="115">
        <f t="shared" si="19"/>
        <v>103.83649841764984</v>
      </c>
      <c r="I276" s="115">
        <f t="shared" si="19"/>
        <v>92.203210469851626</v>
      </c>
      <c r="J276" s="115">
        <f t="shared" si="19"/>
        <v>91.976897149926614</v>
      </c>
      <c r="K276" s="115">
        <f t="shared" si="19"/>
        <v>82.649132951971964</v>
      </c>
      <c r="L276" s="115">
        <f t="shared" si="19"/>
        <v>87.292510925934025</v>
      </c>
      <c r="M276" s="103"/>
      <c r="N276" s="103"/>
      <c r="O276" s="103"/>
      <c r="P276" s="103"/>
      <c r="Q276" s="103"/>
    </row>
    <row r="277" spans="1:17" ht="15" customHeight="1" x14ac:dyDescent="0.2">
      <c r="A277" s="82">
        <v>258</v>
      </c>
      <c r="B277" s="103"/>
      <c r="C277" s="140" t="s">
        <v>148</v>
      </c>
      <c r="D277" s="106" t="s">
        <v>260</v>
      </c>
      <c r="E277" s="115">
        <f t="shared" si="19"/>
        <v>100</v>
      </c>
      <c r="F277" s="115">
        <f t="shared" si="19"/>
        <v>54.460769240123895</v>
      </c>
      <c r="G277" s="115">
        <f t="shared" si="19"/>
        <v>66.864892192068538</v>
      </c>
      <c r="H277" s="115">
        <f t="shared" si="19"/>
        <v>87.80128339880045</v>
      </c>
      <c r="I277" s="115">
        <f t="shared" si="19"/>
        <v>60.736926409859493</v>
      </c>
      <c r="J277" s="115">
        <f t="shared" si="19"/>
        <v>56.199223891764049</v>
      </c>
      <c r="K277" s="115">
        <f t="shared" si="19"/>
        <v>56.536317313722726</v>
      </c>
      <c r="L277" s="115">
        <f t="shared" si="19"/>
        <v>55.246258876860999</v>
      </c>
      <c r="M277" s="103"/>
      <c r="N277" s="103"/>
      <c r="O277" s="103"/>
      <c r="P277" s="103"/>
      <c r="Q277" s="103"/>
    </row>
    <row r="278" spans="1:17" ht="15" customHeight="1" x14ac:dyDescent="0.2">
      <c r="A278" s="82">
        <v>259</v>
      </c>
      <c r="B278" s="103"/>
      <c r="C278" s="140" t="s">
        <v>479</v>
      </c>
      <c r="D278" s="106" t="s">
        <v>260</v>
      </c>
      <c r="E278" s="115">
        <f t="shared" si="19"/>
        <v>100</v>
      </c>
      <c r="F278" s="115">
        <f t="shared" si="19"/>
        <v>88.923328506876004</v>
      </c>
      <c r="G278" s="115">
        <f t="shared" si="19"/>
        <v>82.284627749471312</v>
      </c>
      <c r="H278" s="115">
        <f t="shared" si="19"/>
        <v>95.845275372288938</v>
      </c>
      <c r="I278" s="115">
        <f t="shared" si="19"/>
        <v>93.525981681240495</v>
      </c>
      <c r="J278" s="115">
        <f t="shared" si="19"/>
        <v>96.513132799956949</v>
      </c>
      <c r="K278" s="115">
        <f t="shared" si="19"/>
        <v>80.877717044055913</v>
      </c>
      <c r="L278" s="115">
        <f t="shared" si="19"/>
        <v>83.602567662479672</v>
      </c>
      <c r="M278" s="103"/>
      <c r="N278" s="103"/>
      <c r="O278" s="103"/>
      <c r="P278" s="103"/>
      <c r="Q278" s="103"/>
    </row>
    <row r="279" spans="1:17" ht="15" customHeight="1" x14ac:dyDescent="0.2">
      <c r="A279" s="82">
        <v>260</v>
      </c>
      <c r="B279" s="103"/>
      <c r="C279" s="140" t="s">
        <v>533</v>
      </c>
      <c r="D279" s="106" t="s">
        <v>260</v>
      </c>
      <c r="E279" s="115">
        <f t="shared" ref="E279:L283" si="20">IF($E164=0,"X",E164/$E164*100)</f>
        <v>100</v>
      </c>
      <c r="F279" s="115">
        <f t="shared" si="20"/>
        <v>122.36052050085932</v>
      </c>
      <c r="G279" s="115">
        <f t="shared" si="20"/>
        <v>99.655487355757415</v>
      </c>
      <c r="H279" s="115">
        <f t="shared" si="20"/>
        <v>86.7849742204763</v>
      </c>
      <c r="I279" s="115">
        <f t="shared" si="20"/>
        <v>73.213258040756187</v>
      </c>
      <c r="J279" s="115">
        <f t="shared" si="20"/>
        <v>77.612767002209665</v>
      </c>
      <c r="K279" s="115">
        <f t="shared" si="20"/>
        <v>89.230935428431124</v>
      </c>
      <c r="L279" s="115">
        <f t="shared" si="20"/>
        <v>115.91770193960225</v>
      </c>
      <c r="M279" s="103"/>
      <c r="N279" s="103"/>
      <c r="O279" s="103"/>
      <c r="P279" s="103"/>
      <c r="Q279" s="103"/>
    </row>
    <row r="280" spans="1:17" ht="15" customHeight="1" x14ac:dyDescent="0.2">
      <c r="A280" s="82">
        <v>261</v>
      </c>
      <c r="B280" s="103"/>
      <c r="C280" s="140" t="s">
        <v>138</v>
      </c>
      <c r="D280" s="106" t="s">
        <v>260</v>
      </c>
      <c r="E280" s="115">
        <f t="shared" si="20"/>
        <v>100</v>
      </c>
      <c r="F280" s="115">
        <f t="shared" si="20"/>
        <v>128.66980283187323</v>
      </c>
      <c r="G280" s="115">
        <f t="shared" si="20"/>
        <v>125.9171884543119</v>
      </c>
      <c r="H280" s="115">
        <f t="shared" si="20"/>
        <v>94.480318154480216</v>
      </c>
      <c r="I280" s="115">
        <f t="shared" si="20"/>
        <v>109.31245250294887</v>
      </c>
      <c r="J280" s="115">
        <f t="shared" si="20"/>
        <v>120.93133849603939</v>
      </c>
      <c r="K280" s="115">
        <f t="shared" si="20"/>
        <v>137.63631362273702</v>
      </c>
      <c r="L280" s="115">
        <f t="shared" si="20"/>
        <v>152.35095833313906</v>
      </c>
      <c r="M280" s="103"/>
      <c r="N280" s="103"/>
      <c r="O280" s="103"/>
      <c r="P280" s="103"/>
      <c r="Q280" s="103"/>
    </row>
    <row r="281" spans="1:17" ht="15" customHeight="1" x14ac:dyDescent="0.2">
      <c r="A281" s="82">
        <v>262</v>
      </c>
      <c r="B281" s="103"/>
      <c r="C281" s="140" t="s">
        <v>128</v>
      </c>
      <c r="D281" s="106" t="s">
        <v>260</v>
      </c>
      <c r="E281" s="115">
        <f t="shared" si="20"/>
        <v>100</v>
      </c>
      <c r="F281" s="115">
        <f t="shared" si="20"/>
        <v>75.718635675190271</v>
      </c>
      <c r="G281" s="115">
        <f t="shared" si="20"/>
        <v>93.568562475692403</v>
      </c>
      <c r="H281" s="115">
        <f t="shared" si="20"/>
        <v>100.20805732010788</v>
      </c>
      <c r="I281" s="115">
        <f t="shared" si="20"/>
        <v>70.603208130045317</v>
      </c>
      <c r="J281" s="115">
        <f t="shared" si="20"/>
        <v>92.121330934455614</v>
      </c>
      <c r="K281" s="115">
        <f t="shared" si="20"/>
        <v>110.17931505506562</v>
      </c>
      <c r="L281" s="115">
        <f t="shared" si="20"/>
        <v>96.350143395128669</v>
      </c>
      <c r="M281" s="103"/>
      <c r="N281" s="103"/>
      <c r="O281" s="103"/>
      <c r="P281" s="103"/>
      <c r="Q281" s="103"/>
    </row>
    <row r="282" spans="1:17" ht="15" customHeight="1" x14ac:dyDescent="0.2">
      <c r="A282" s="82">
        <v>263</v>
      </c>
      <c r="B282" s="103"/>
      <c r="C282" s="140" t="s">
        <v>143</v>
      </c>
      <c r="D282" s="106" t="s">
        <v>260</v>
      </c>
      <c r="E282" s="115">
        <f t="shared" si="20"/>
        <v>100</v>
      </c>
      <c r="F282" s="115">
        <f t="shared" si="20"/>
        <v>94.677882032425131</v>
      </c>
      <c r="G282" s="115">
        <f t="shared" si="20"/>
        <v>96.083165269727459</v>
      </c>
      <c r="H282" s="115">
        <f t="shared" si="20"/>
        <v>94.37027395052715</v>
      </c>
      <c r="I282" s="115">
        <f t="shared" si="20"/>
        <v>98.221850933870741</v>
      </c>
      <c r="J282" s="115">
        <f t="shared" si="20"/>
        <v>105.26373470085673</v>
      </c>
      <c r="K282" s="115">
        <f t="shared" si="20"/>
        <v>101.77737693248237</v>
      </c>
      <c r="L282" s="115">
        <f t="shared" si="20"/>
        <v>108.93767113034636</v>
      </c>
      <c r="M282" s="103"/>
      <c r="N282" s="103"/>
      <c r="O282" s="103"/>
      <c r="P282" s="103"/>
      <c r="Q282" s="103"/>
    </row>
    <row r="283" spans="1:17" ht="15" customHeight="1" x14ac:dyDescent="0.2">
      <c r="A283" s="82">
        <v>264</v>
      </c>
      <c r="B283" s="103"/>
      <c r="C283" s="141" t="s">
        <v>112</v>
      </c>
      <c r="D283" s="107" t="s">
        <v>260</v>
      </c>
      <c r="E283" s="117">
        <f t="shared" si="20"/>
        <v>100</v>
      </c>
      <c r="F283" s="117">
        <f t="shared" si="20"/>
        <v>102.80790834870936</v>
      </c>
      <c r="G283" s="117">
        <f t="shared" si="20"/>
        <v>106.1390472540523</v>
      </c>
      <c r="H283" s="117">
        <f t="shared" si="20"/>
        <v>108.47461042999875</v>
      </c>
      <c r="I283" s="117">
        <f t="shared" si="20"/>
        <v>105.09478866325183</v>
      </c>
      <c r="J283" s="117">
        <f t="shared" si="20"/>
        <v>108.20475347965682</v>
      </c>
      <c r="K283" s="117">
        <f t="shared" si="20"/>
        <v>107.07544565930847</v>
      </c>
      <c r="L283" s="117">
        <f t="shared" si="20"/>
        <v>109.29907460183318</v>
      </c>
      <c r="M283" s="103"/>
      <c r="N283" s="103"/>
      <c r="O283" s="103"/>
      <c r="P283" s="103"/>
      <c r="Q283" s="103"/>
    </row>
    <row r="284" spans="1:17" x14ac:dyDescent="0.2">
      <c r="A284" s="104"/>
      <c r="B284" s="103"/>
      <c r="C284" s="154"/>
      <c r="D284" s="103"/>
      <c r="E284" s="103"/>
      <c r="F284" s="103"/>
      <c r="G284" s="103"/>
      <c r="H284" s="103"/>
      <c r="I284" s="103"/>
      <c r="J284" s="103"/>
      <c r="K284" s="103"/>
      <c r="L284" s="104"/>
      <c r="M284" s="103"/>
      <c r="N284" s="103"/>
      <c r="O284" s="103"/>
      <c r="P284" s="103"/>
      <c r="Q284" s="103"/>
    </row>
    <row r="285" spans="1:17" x14ac:dyDescent="0.2">
      <c r="A285" s="104"/>
      <c r="B285" s="103"/>
      <c r="C285" s="154"/>
      <c r="D285" s="103"/>
      <c r="E285" s="103"/>
      <c r="F285" s="103"/>
      <c r="G285" s="103"/>
      <c r="H285" s="103"/>
      <c r="I285" s="103"/>
      <c r="J285" s="103"/>
      <c r="K285" s="103"/>
      <c r="L285" s="104"/>
      <c r="M285" s="103"/>
      <c r="N285" s="103"/>
      <c r="O285" s="103"/>
      <c r="P285" s="103"/>
      <c r="Q285" s="103"/>
    </row>
    <row r="286" spans="1:17" x14ac:dyDescent="0.2">
      <c r="A286" s="104"/>
      <c r="B286" s="103"/>
      <c r="C286" s="154"/>
      <c r="D286" s="103"/>
      <c r="E286" s="103"/>
      <c r="F286" s="103"/>
      <c r="G286" s="103"/>
      <c r="H286" s="103"/>
      <c r="I286" s="103"/>
      <c r="J286" s="103"/>
      <c r="K286" s="103"/>
      <c r="L286" s="104"/>
      <c r="M286" s="103"/>
      <c r="N286" s="103"/>
      <c r="O286" s="103"/>
      <c r="P286" s="103"/>
      <c r="Q286" s="103"/>
    </row>
    <row r="287" spans="1:17" x14ac:dyDescent="0.2">
      <c r="A287" s="104"/>
      <c r="B287" s="103"/>
      <c r="C287" s="154"/>
      <c r="D287" s="103"/>
      <c r="E287" s="103"/>
      <c r="F287" s="103"/>
      <c r="G287" s="103"/>
      <c r="H287" s="103"/>
      <c r="I287" s="103"/>
      <c r="J287" s="103"/>
      <c r="K287" s="103"/>
      <c r="L287" s="104"/>
      <c r="M287" s="103"/>
      <c r="N287" s="103"/>
      <c r="O287" s="103"/>
      <c r="P287" s="103"/>
      <c r="Q287" s="103"/>
    </row>
    <row r="288" spans="1:17" x14ac:dyDescent="0.2">
      <c r="A288" s="104"/>
      <c r="B288" s="103"/>
      <c r="C288" s="154"/>
      <c r="D288" s="103"/>
      <c r="E288" s="103"/>
      <c r="F288" s="103"/>
      <c r="G288" s="103"/>
      <c r="H288" s="103"/>
      <c r="I288" s="103"/>
      <c r="J288" s="103"/>
      <c r="K288" s="103"/>
      <c r="L288" s="104"/>
      <c r="M288" s="103"/>
      <c r="N288" s="103"/>
      <c r="O288" s="103"/>
      <c r="P288" s="103"/>
      <c r="Q288" s="103"/>
    </row>
    <row r="289" spans="1:17" x14ac:dyDescent="0.2">
      <c r="A289" s="104"/>
      <c r="B289" s="103"/>
      <c r="C289" s="154"/>
      <c r="D289" s="103"/>
      <c r="E289" s="103"/>
      <c r="F289" s="103"/>
      <c r="G289" s="103"/>
      <c r="H289" s="103"/>
      <c r="I289" s="103"/>
      <c r="J289" s="103"/>
      <c r="K289" s="103"/>
      <c r="L289" s="104"/>
      <c r="M289" s="103"/>
      <c r="N289" s="103"/>
      <c r="O289" s="103"/>
      <c r="P289" s="103"/>
      <c r="Q289" s="103"/>
    </row>
    <row r="290" spans="1:17" x14ac:dyDescent="0.2">
      <c r="A290" s="104"/>
      <c r="B290" s="103"/>
      <c r="C290" s="154"/>
      <c r="D290" s="103"/>
      <c r="E290" s="103"/>
      <c r="F290" s="103"/>
      <c r="G290" s="103"/>
      <c r="H290" s="103"/>
      <c r="I290" s="103"/>
      <c r="J290" s="103"/>
      <c r="K290" s="103"/>
      <c r="L290" s="104"/>
      <c r="M290" s="103"/>
      <c r="N290" s="103"/>
      <c r="O290" s="103"/>
      <c r="P290" s="103"/>
      <c r="Q290" s="103"/>
    </row>
    <row r="291" spans="1:17" x14ac:dyDescent="0.2">
      <c r="A291" s="104"/>
      <c r="B291" s="103"/>
      <c r="C291" s="154"/>
      <c r="D291" s="103"/>
      <c r="E291" s="103"/>
      <c r="F291" s="103"/>
      <c r="G291" s="103"/>
      <c r="H291" s="103"/>
      <c r="I291" s="103"/>
      <c r="J291" s="103"/>
      <c r="K291" s="103"/>
      <c r="L291" s="104"/>
      <c r="M291" s="103"/>
      <c r="N291" s="103"/>
      <c r="O291" s="103"/>
      <c r="P291" s="103"/>
      <c r="Q291" s="103"/>
    </row>
    <row r="292" spans="1:17" x14ac:dyDescent="0.2">
      <c r="A292" s="104"/>
      <c r="B292" s="103"/>
      <c r="C292" s="154"/>
      <c r="D292" s="103"/>
      <c r="E292" s="103"/>
      <c r="F292" s="103"/>
      <c r="G292" s="103"/>
      <c r="H292" s="103"/>
      <c r="I292" s="103"/>
      <c r="J292" s="103"/>
      <c r="K292" s="103"/>
      <c r="L292" s="104"/>
      <c r="M292" s="103"/>
      <c r="N292" s="103"/>
      <c r="O292" s="103"/>
      <c r="P292" s="103"/>
      <c r="Q292" s="103"/>
    </row>
    <row r="293" spans="1:17" x14ac:dyDescent="0.2">
      <c r="A293" s="104"/>
      <c r="B293" s="103"/>
      <c r="C293" s="154"/>
      <c r="D293" s="103"/>
      <c r="E293" s="103"/>
      <c r="F293" s="103"/>
      <c r="G293" s="103"/>
      <c r="H293" s="103"/>
      <c r="I293" s="103"/>
      <c r="J293" s="103"/>
      <c r="K293" s="103"/>
      <c r="L293" s="104"/>
      <c r="M293" s="103"/>
      <c r="N293" s="103"/>
      <c r="O293" s="103"/>
      <c r="P293" s="103"/>
      <c r="Q293" s="103"/>
    </row>
    <row r="294" spans="1:17" x14ac:dyDescent="0.2">
      <c r="A294" s="104"/>
      <c r="B294" s="103"/>
      <c r="C294" s="154"/>
      <c r="D294" s="103"/>
      <c r="E294" s="103"/>
      <c r="F294" s="103"/>
      <c r="G294" s="103"/>
      <c r="H294" s="103"/>
      <c r="I294" s="103"/>
      <c r="J294" s="103"/>
      <c r="K294" s="103"/>
      <c r="L294" s="104"/>
      <c r="M294" s="103"/>
      <c r="N294" s="103"/>
      <c r="O294" s="103"/>
      <c r="P294" s="103"/>
      <c r="Q294" s="103"/>
    </row>
    <row r="295" spans="1:17" x14ac:dyDescent="0.2">
      <c r="A295" s="104"/>
      <c r="B295" s="103"/>
      <c r="C295" s="154"/>
      <c r="D295" s="103"/>
      <c r="E295" s="103"/>
      <c r="F295" s="103"/>
      <c r="G295" s="103"/>
      <c r="H295" s="103"/>
      <c r="I295" s="103"/>
      <c r="J295" s="103"/>
      <c r="K295" s="103"/>
      <c r="L295" s="104"/>
      <c r="M295" s="103"/>
      <c r="N295" s="103"/>
      <c r="O295" s="103"/>
      <c r="P295" s="103"/>
      <c r="Q295" s="103"/>
    </row>
    <row r="296" spans="1:17" x14ac:dyDescent="0.2">
      <c r="A296" s="104"/>
      <c r="B296" s="103"/>
      <c r="C296" s="154"/>
      <c r="D296" s="103"/>
      <c r="E296" s="103"/>
      <c r="F296" s="103"/>
      <c r="G296" s="103"/>
      <c r="H296" s="103"/>
      <c r="I296" s="103"/>
      <c r="J296" s="103"/>
      <c r="K296" s="103"/>
      <c r="L296" s="104"/>
      <c r="M296" s="103"/>
      <c r="N296" s="103"/>
      <c r="O296" s="103"/>
      <c r="P296" s="103"/>
      <c r="Q296" s="103"/>
    </row>
    <row r="297" spans="1:17" x14ac:dyDescent="0.2">
      <c r="A297" s="104"/>
      <c r="B297" s="103"/>
      <c r="C297" s="154"/>
      <c r="D297" s="103"/>
      <c r="E297" s="103"/>
      <c r="F297" s="103"/>
      <c r="G297" s="103"/>
      <c r="H297" s="103"/>
      <c r="I297" s="103"/>
      <c r="J297" s="103"/>
      <c r="K297" s="103"/>
      <c r="L297" s="104"/>
      <c r="M297" s="103"/>
      <c r="N297" s="103"/>
      <c r="O297" s="103"/>
      <c r="P297" s="103"/>
      <c r="Q297" s="103"/>
    </row>
    <row r="298" spans="1:17" x14ac:dyDescent="0.2">
      <c r="A298" s="104"/>
      <c r="B298" s="103"/>
      <c r="C298" s="154"/>
      <c r="D298" s="103"/>
      <c r="E298" s="103"/>
      <c r="F298" s="103"/>
      <c r="G298" s="103"/>
      <c r="H298" s="103"/>
      <c r="I298" s="103"/>
      <c r="J298" s="103"/>
      <c r="K298" s="103"/>
      <c r="L298" s="104"/>
      <c r="M298" s="103"/>
      <c r="N298" s="103"/>
      <c r="O298" s="103"/>
      <c r="P298" s="103"/>
      <c r="Q298" s="103"/>
    </row>
    <row r="299" spans="1:17" x14ac:dyDescent="0.2">
      <c r="A299" s="104"/>
      <c r="B299" s="103"/>
      <c r="C299" s="154"/>
      <c r="D299" s="103"/>
      <c r="E299" s="103"/>
      <c r="F299" s="103"/>
      <c r="G299" s="103"/>
      <c r="H299" s="103"/>
      <c r="I299" s="103"/>
      <c r="J299" s="103"/>
      <c r="K299" s="103"/>
      <c r="L299" s="104"/>
      <c r="M299" s="103"/>
      <c r="N299" s="103"/>
      <c r="O299" s="103"/>
      <c r="P299" s="103"/>
      <c r="Q299" s="103"/>
    </row>
    <row r="300" spans="1:17" x14ac:dyDescent="0.2">
      <c r="A300" s="104"/>
      <c r="B300" s="103"/>
      <c r="C300" s="154"/>
      <c r="D300" s="103"/>
      <c r="E300" s="103"/>
      <c r="F300" s="103"/>
      <c r="G300" s="103"/>
      <c r="H300" s="103"/>
      <c r="I300" s="103"/>
      <c r="J300" s="103"/>
      <c r="K300" s="103"/>
      <c r="L300" s="104"/>
      <c r="M300" s="103"/>
      <c r="N300" s="103"/>
      <c r="O300" s="103"/>
      <c r="P300" s="103"/>
      <c r="Q300" s="103"/>
    </row>
    <row r="301" spans="1:17" x14ac:dyDescent="0.2">
      <c r="A301" s="104"/>
      <c r="B301" s="103"/>
      <c r="C301" s="154"/>
      <c r="D301" s="103"/>
      <c r="E301" s="103"/>
      <c r="F301" s="103"/>
      <c r="G301" s="103"/>
      <c r="H301" s="103"/>
      <c r="I301" s="103"/>
      <c r="J301" s="103"/>
      <c r="K301" s="103"/>
      <c r="L301" s="104"/>
      <c r="M301" s="103"/>
      <c r="N301" s="103"/>
      <c r="O301" s="103"/>
      <c r="P301" s="103"/>
      <c r="Q301" s="103"/>
    </row>
    <row r="302" spans="1:17" x14ac:dyDescent="0.2">
      <c r="A302" s="104"/>
      <c r="B302" s="103"/>
      <c r="C302" s="154"/>
      <c r="D302" s="103"/>
      <c r="E302" s="103"/>
      <c r="F302" s="103"/>
      <c r="G302" s="103"/>
      <c r="H302" s="103"/>
      <c r="I302" s="103"/>
      <c r="J302" s="103"/>
      <c r="K302" s="103"/>
      <c r="L302" s="104"/>
      <c r="M302" s="103"/>
      <c r="N302" s="103"/>
      <c r="O302" s="103"/>
      <c r="P302" s="103"/>
      <c r="Q302" s="103"/>
    </row>
    <row r="303" spans="1:17" x14ac:dyDescent="0.2">
      <c r="A303" s="104"/>
      <c r="B303" s="103"/>
      <c r="C303" s="154"/>
      <c r="D303" s="103"/>
      <c r="E303" s="103"/>
      <c r="F303" s="103"/>
      <c r="G303" s="103"/>
      <c r="H303" s="103"/>
      <c r="I303" s="103"/>
      <c r="J303" s="103"/>
      <c r="K303" s="103"/>
      <c r="L303" s="104"/>
      <c r="M303" s="103"/>
      <c r="N303" s="103"/>
      <c r="O303" s="103"/>
      <c r="P303" s="103"/>
      <c r="Q303" s="103"/>
    </row>
    <row r="304" spans="1:17" x14ac:dyDescent="0.2">
      <c r="A304" s="104"/>
      <c r="B304" s="103"/>
      <c r="C304" s="154"/>
      <c r="D304" s="103"/>
      <c r="E304" s="103"/>
      <c r="F304" s="103"/>
      <c r="G304" s="103"/>
      <c r="H304" s="103"/>
      <c r="I304" s="103"/>
      <c r="J304" s="103"/>
      <c r="K304" s="103"/>
      <c r="L304" s="104"/>
      <c r="M304" s="103"/>
      <c r="N304" s="103"/>
      <c r="O304" s="103"/>
      <c r="P304" s="103"/>
      <c r="Q304" s="103"/>
    </row>
    <row r="305" spans="1:17" x14ac:dyDescent="0.2">
      <c r="A305" s="104"/>
      <c r="B305" s="103"/>
      <c r="C305" s="154"/>
      <c r="D305" s="103"/>
      <c r="E305" s="103"/>
      <c r="F305" s="103"/>
      <c r="G305" s="103"/>
      <c r="H305" s="103"/>
      <c r="I305" s="103"/>
      <c r="J305" s="103"/>
      <c r="K305" s="103"/>
      <c r="L305" s="104"/>
      <c r="M305" s="103"/>
      <c r="N305" s="103"/>
      <c r="O305" s="103"/>
      <c r="P305" s="103"/>
      <c r="Q305" s="103"/>
    </row>
    <row r="306" spans="1:17" x14ac:dyDescent="0.2">
      <c r="A306" s="104"/>
      <c r="B306" s="103"/>
      <c r="C306" s="154"/>
      <c r="D306" s="103"/>
      <c r="E306" s="103"/>
      <c r="F306" s="103"/>
      <c r="G306" s="103"/>
      <c r="H306" s="103"/>
      <c r="I306" s="103"/>
      <c r="J306" s="103"/>
      <c r="K306" s="103"/>
      <c r="L306" s="104"/>
      <c r="M306" s="103"/>
      <c r="N306" s="103"/>
      <c r="O306" s="103"/>
      <c r="P306" s="103"/>
      <c r="Q306" s="103"/>
    </row>
    <row r="307" spans="1:17" x14ac:dyDescent="0.2">
      <c r="A307" s="104"/>
      <c r="B307" s="103"/>
      <c r="C307" s="154"/>
      <c r="D307" s="103"/>
      <c r="E307" s="103"/>
      <c r="F307" s="103"/>
      <c r="G307" s="103"/>
      <c r="H307" s="103"/>
      <c r="I307" s="103"/>
      <c r="J307" s="103"/>
      <c r="K307" s="103"/>
      <c r="L307" s="104"/>
      <c r="M307" s="103"/>
      <c r="N307" s="103"/>
      <c r="O307" s="103"/>
      <c r="P307" s="103"/>
      <c r="Q307" s="103"/>
    </row>
    <row r="308" spans="1:17" x14ac:dyDescent="0.2">
      <c r="A308" s="104"/>
      <c r="B308" s="103"/>
      <c r="C308" s="154"/>
      <c r="D308" s="103"/>
      <c r="E308" s="103"/>
      <c r="F308" s="103"/>
      <c r="G308" s="103"/>
      <c r="H308" s="103"/>
      <c r="I308" s="103"/>
      <c r="J308" s="103"/>
      <c r="K308" s="103"/>
      <c r="L308" s="104"/>
      <c r="M308" s="103"/>
      <c r="N308" s="103"/>
      <c r="O308" s="103"/>
      <c r="P308" s="103"/>
      <c r="Q308" s="103"/>
    </row>
    <row r="309" spans="1:17" x14ac:dyDescent="0.2">
      <c r="A309" s="104"/>
      <c r="B309" s="103"/>
      <c r="C309" s="154"/>
      <c r="D309" s="103"/>
      <c r="E309" s="103"/>
      <c r="F309" s="103"/>
      <c r="G309" s="103"/>
      <c r="H309" s="103"/>
      <c r="I309" s="103"/>
      <c r="J309" s="103"/>
      <c r="K309" s="103"/>
      <c r="L309" s="104"/>
      <c r="M309" s="103"/>
      <c r="N309" s="103"/>
      <c r="O309" s="103"/>
      <c r="P309" s="103"/>
      <c r="Q309" s="103"/>
    </row>
    <row r="310" spans="1:17" x14ac:dyDescent="0.2">
      <c r="A310" s="104"/>
      <c r="B310" s="103"/>
      <c r="C310" s="154"/>
      <c r="D310" s="103"/>
      <c r="E310" s="103"/>
      <c r="F310" s="103"/>
      <c r="G310" s="103"/>
      <c r="H310" s="103"/>
      <c r="I310" s="103"/>
      <c r="J310" s="103"/>
      <c r="K310" s="103"/>
      <c r="L310" s="104"/>
      <c r="M310" s="103"/>
      <c r="N310" s="103"/>
      <c r="O310" s="103"/>
      <c r="P310" s="103"/>
      <c r="Q310" s="103"/>
    </row>
    <row r="311" spans="1:17" x14ac:dyDescent="0.2">
      <c r="A311" s="104"/>
      <c r="B311" s="103"/>
      <c r="C311" s="154"/>
      <c r="D311" s="103"/>
      <c r="E311" s="103"/>
      <c r="F311" s="103"/>
      <c r="G311" s="103"/>
      <c r="H311" s="103"/>
      <c r="I311" s="103"/>
      <c r="J311" s="103"/>
      <c r="K311" s="103"/>
      <c r="L311" s="104"/>
      <c r="M311" s="103"/>
      <c r="N311" s="103"/>
      <c r="O311" s="103"/>
      <c r="P311" s="103"/>
      <c r="Q311" s="103"/>
    </row>
    <row r="312" spans="1:17" x14ac:dyDescent="0.2">
      <c r="A312" s="104"/>
      <c r="B312" s="103"/>
      <c r="C312" s="154"/>
      <c r="D312" s="103"/>
      <c r="E312" s="103"/>
      <c r="F312" s="103"/>
      <c r="G312" s="103"/>
      <c r="H312" s="103"/>
      <c r="I312" s="103"/>
      <c r="J312" s="103"/>
      <c r="K312" s="103"/>
      <c r="L312" s="104"/>
      <c r="M312" s="103"/>
      <c r="N312" s="103"/>
      <c r="O312" s="103"/>
      <c r="P312" s="103"/>
      <c r="Q312" s="103"/>
    </row>
    <row r="313" spans="1:17" x14ac:dyDescent="0.2">
      <c r="A313" s="104"/>
      <c r="B313" s="103"/>
      <c r="C313" s="154"/>
      <c r="D313" s="103"/>
      <c r="E313" s="103"/>
      <c r="F313" s="103"/>
      <c r="G313" s="103"/>
      <c r="H313" s="103"/>
      <c r="I313" s="103"/>
      <c r="J313" s="103"/>
      <c r="K313" s="103"/>
      <c r="L313" s="104"/>
      <c r="M313" s="103"/>
      <c r="N313" s="103"/>
      <c r="O313" s="103"/>
      <c r="P313" s="103"/>
      <c r="Q313" s="103"/>
    </row>
    <row r="314" spans="1:17" x14ac:dyDescent="0.2">
      <c r="A314" s="104"/>
      <c r="B314" s="103"/>
      <c r="C314" s="154"/>
      <c r="D314" s="103"/>
      <c r="E314" s="103"/>
      <c r="F314" s="103"/>
      <c r="G314" s="103"/>
      <c r="H314" s="103"/>
      <c r="I314" s="103"/>
      <c r="J314" s="103"/>
      <c r="K314" s="103"/>
      <c r="L314" s="104"/>
      <c r="M314" s="103"/>
      <c r="N314" s="103"/>
      <c r="O314" s="103"/>
      <c r="P314" s="103"/>
      <c r="Q314" s="103"/>
    </row>
    <row r="315" spans="1:17" x14ac:dyDescent="0.2">
      <c r="A315" s="104"/>
      <c r="B315" s="103"/>
      <c r="C315" s="154"/>
      <c r="D315" s="103"/>
      <c r="E315" s="103"/>
      <c r="F315" s="103"/>
      <c r="G315" s="103"/>
      <c r="H315" s="103"/>
      <c r="I315" s="103"/>
      <c r="J315" s="103"/>
      <c r="K315" s="103"/>
      <c r="L315" s="104"/>
      <c r="M315" s="103"/>
      <c r="N315" s="103"/>
      <c r="O315" s="103"/>
      <c r="P315" s="103"/>
      <c r="Q315" s="103"/>
    </row>
    <row r="316" spans="1:17" x14ac:dyDescent="0.2">
      <c r="A316" s="104"/>
      <c r="B316" s="103"/>
      <c r="C316" s="154"/>
      <c r="D316" s="103"/>
      <c r="E316" s="103"/>
      <c r="F316" s="103"/>
      <c r="G316" s="103"/>
      <c r="H316" s="103"/>
      <c r="I316" s="103"/>
      <c r="J316" s="103"/>
      <c r="K316" s="103"/>
      <c r="L316" s="104"/>
      <c r="M316" s="103"/>
      <c r="N316" s="103"/>
      <c r="O316" s="103"/>
      <c r="P316" s="103"/>
      <c r="Q316" s="103"/>
    </row>
    <row r="317" spans="1:17" x14ac:dyDescent="0.2">
      <c r="A317" s="104"/>
      <c r="B317" s="103"/>
      <c r="C317" s="154"/>
      <c r="D317" s="103"/>
      <c r="E317" s="103"/>
      <c r="F317" s="103"/>
      <c r="G317" s="103"/>
      <c r="H317" s="103"/>
      <c r="I317" s="103"/>
      <c r="J317" s="103"/>
      <c r="K317" s="103"/>
      <c r="L317" s="104"/>
      <c r="M317" s="103"/>
      <c r="N317" s="103"/>
      <c r="O317" s="103"/>
      <c r="P317" s="103"/>
      <c r="Q317" s="103"/>
    </row>
    <row r="318" spans="1:17" x14ac:dyDescent="0.2">
      <c r="A318" s="104"/>
      <c r="B318" s="103"/>
      <c r="C318" s="154"/>
      <c r="D318" s="103"/>
      <c r="E318" s="103"/>
      <c r="F318" s="103"/>
      <c r="G318" s="103"/>
      <c r="H318" s="103"/>
      <c r="I318" s="103"/>
      <c r="J318" s="103"/>
      <c r="K318" s="103"/>
      <c r="L318" s="104"/>
      <c r="M318" s="103"/>
      <c r="N318" s="103"/>
      <c r="O318" s="103"/>
      <c r="P318" s="103"/>
      <c r="Q318" s="103"/>
    </row>
    <row r="319" spans="1:17" x14ac:dyDescent="0.2">
      <c r="A319" s="104"/>
      <c r="B319" s="103"/>
      <c r="C319" s="154"/>
      <c r="D319" s="103"/>
      <c r="E319" s="103"/>
      <c r="F319" s="103"/>
      <c r="G319" s="103"/>
      <c r="H319" s="103"/>
      <c r="I319" s="103"/>
      <c r="J319" s="103"/>
      <c r="K319" s="103"/>
      <c r="L319" s="104"/>
      <c r="M319" s="103"/>
      <c r="N319" s="103"/>
      <c r="O319" s="103"/>
      <c r="P319" s="103"/>
      <c r="Q319" s="103"/>
    </row>
    <row r="320" spans="1:17" x14ac:dyDescent="0.2">
      <c r="A320" s="104"/>
      <c r="B320" s="103"/>
      <c r="C320" s="154"/>
      <c r="D320" s="103"/>
      <c r="E320" s="103"/>
      <c r="F320" s="103"/>
      <c r="G320" s="103"/>
      <c r="H320" s="103"/>
      <c r="I320" s="103"/>
      <c r="J320" s="103"/>
      <c r="K320" s="103"/>
      <c r="L320" s="104"/>
      <c r="M320" s="103"/>
      <c r="N320" s="103"/>
      <c r="O320" s="103"/>
      <c r="P320" s="103"/>
      <c r="Q320" s="103"/>
    </row>
    <row r="321" spans="1:17" x14ac:dyDescent="0.2">
      <c r="A321" s="104"/>
      <c r="B321" s="103"/>
      <c r="C321" s="154"/>
      <c r="D321" s="103"/>
      <c r="E321" s="103"/>
      <c r="F321" s="103"/>
      <c r="G321" s="103"/>
      <c r="H321" s="103"/>
      <c r="I321" s="103"/>
      <c r="J321" s="103"/>
      <c r="K321" s="103"/>
      <c r="L321" s="104"/>
      <c r="M321" s="103"/>
      <c r="N321" s="103"/>
      <c r="O321" s="103"/>
      <c r="P321" s="103"/>
      <c r="Q321" s="103"/>
    </row>
    <row r="322" spans="1:17" x14ac:dyDescent="0.2">
      <c r="A322" s="104"/>
      <c r="B322" s="103"/>
      <c r="C322" s="154"/>
      <c r="D322" s="103"/>
      <c r="E322" s="103"/>
      <c r="F322" s="103"/>
      <c r="G322" s="103"/>
      <c r="H322" s="103"/>
      <c r="I322" s="103"/>
      <c r="J322" s="103"/>
      <c r="K322" s="103"/>
      <c r="L322" s="104"/>
      <c r="M322" s="103"/>
      <c r="N322" s="103"/>
      <c r="O322" s="103"/>
      <c r="P322" s="103"/>
      <c r="Q322" s="103"/>
    </row>
    <row r="323" spans="1:17" x14ac:dyDescent="0.2">
      <c r="A323" s="104"/>
      <c r="B323" s="103"/>
      <c r="C323" s="154"/>
      <c r="D323" s="103"/>
      <c r="E323" s="103"/>
      <c r="F323" s="103"/>
      <c r="G323" s="103"/>
      <c r="H323" s="103"/>
      <c r="I323" s="103"/>
      <c r="J323" s="103"/>
      <c r="K323" s="103"/>
      <c r="L323" s="104"/>
      <c r="M323" s="103"/>
      <c r="N323" s="103"/>
      <c r="O323" s="103"/>
      <c r="P323" s="103"/>
      <c r="Q323" s="103"/>
    </row>
    <row r="324" spans="1:17" x14ac:dyDescent="0.2">
      <c r="A324" s="104"/>
      <c r="B324" s="103"/>
      <c r="C324" s="154"/>
      <c r="D324" s="103"/>
      <c r="E324" s="103"/>
      <c r="F324" s="103"/>
      <c r="G324" s="103"/>
      <c r="H324" s="103"/>
      <c r="I324" s="103"/>
      <c r="J324" s="103"/>
      <c r="K324" s="103"/>
      <c r="L324" s="104"/>
      <c r="M324" s="103"/>
      <c r="N324" s="103"/>
      <c r="O324" s="103"/>
      <c r="P324" s="103"/>
      <c r="Q324" s="103"/>
    </row>
    <row r="325" spans="1:17" x14ac:dyDescent="0.2">
      <c r="A325" s="104"/>
      <c r="B325" s="103"/>
      <c r="C325" s="154"/>
      <c r="D325" s="103"/>
      <c r="E325" s="103"/>
      <c r="F325" s="103"/>
      <c r="G325" s="103"/>
      <c r="H325" s="103"/>
      <c r="I325" s="103"/>
      <c r="J325" s="103"/>
      <c r="K325" s="103"/>
      <c r="L325" s="104"/>
      <c r="M325" s="103"/>
      <c r="N325" s="103"/>
      <c r="O325" s="103"/>
      <c r="P325" s="103"/>
      <c r="Q325" s="103"/>
    </row>
    <row r="326" spans="1:17" x14ac:dyDescent="0.2">
      <c r="A326" s="104"/>
      <c r="B326" s="103"/>
      <c r="C326" s="154"/>
      <c r="D326" s="103"/>
      <c r="E326" s="103"/>
      <c r="F326" s="103"/>
      <c r="G326" s="103"/>
      <c r="H326" s="103"/>
      <c r="I326" s="103"/>
      <c r="J326" s="103"/>
      <c r="K326" s="103"/>
      <c r="L326" s="104"/>
      <c r="M326" s="103"/>
      <c r="N326" s="103"/>
      <c r="O326" s="103"/>
      <c r="P326" s="103"/>
      <c r="Q326" s="103"/>
    </row>
    <row r="327" spans="1:17" x14ac:dyDescent="0.2">
      <c r="A327" s="104"/>
      <c r="B327" s="103"/>
      <c r="C327" s="154"/>
      <c r="D327" s="103"/>
      <c r="E327" s="103"/>
      <c r="F327" s="103"/>
      <c r="G327" s="103"/>
      <c r="H327" s="103"/>
      <c r="I327" s="103"/>
      <c r="J327" s="103"/>
      <c r="K327" s="103"/>
      <c r="L327" s="104"/>
      <c r="M327" s="103"/>
      <c r="N327" s="103"/>
      <c r="O327" s="103"/>
      <c r="P327" s="103"/>
      <c r="Q327" s="103"/>
    </row>
    <row r="328" spans="1:17" x14ac:dyDescent="0.2">
      <c r="A328" s="104"/>
      <c r="B328" s="103"/>
      <c r="C328" s="154"/>
      <c r="D328" s="103"/>
      <c r="E328" s="103"/>
      <c r="F328" s="103"/>
      <c r="G328" s="103"/>
      <c r="H328" s="103"/>
      <c r="I328" s="103"/>
      <c r="J328" s="103"/>
      <c r="K328" s="103"/>
      <c r="L328" s="104"/>
      <c r="M328" s="103"/>
      <c r="N328" s="103"/>
      <c r="O328" s="103"/>
      <c r="P328" s="103"/>
      <c r="Q328" s="103"/>
    </row>
    <row r="329" spans="1:17" x14ac:dyDescent="0.2">
      <c r="A329" s="104"/>
      <c r="B329" s="103"/>
      <c r="C329" s="154"/>
      <c r="D329" s="103"/>
      <c r="E329" s="103"/>
      <c r="F329" s="103"/>
      <c r="G329" s="103"/>
      <c r="H329" s="103"/>
      <c r="I329" s="103"/>
      <c r="J329" s="103"/>
      <c r="K329" s="103"/>
      <c r="L329" s="104"/>
      <c r="M329" s="103"/>
      <c r="N329" s="103"/>
      <c r="O329" s="103"/>
      <c r="P329" s="103"/>
      <c r="Q329" s="103"/>
    </row>
    <row r="330" spans="1:17" x14ac:dyDescent="0.2">
      <c r="A330" s="104"/>
      <c r="B330" s="103"/>
      <c r="C330" s="154"/>
      <c r="D330" s="103"/>
      <c r="E330" s="103"/>
      <c r="F330" s="103"/>
      <c r="G330" s="103"/>
      <c r="H330" s="103"/>
      <c r="I330" s="103"/>
      <c r="J330" s="103"/>
      <c r="K330" s="103"/>
      <c r="L330" s="104"/>
      <c r="M330" s="103"/>
      <c r="N330" s="103"/>
      <c r="O330" s="103"/>
      <c r="P330" s="103"/>
      <c r="Q330" s="103"/>
    </row>
    <row r="331" spans="1:17" x14ac:dyDescent="0.2">
      <c r="A331" s="104"/>
      <c r="B331" s="103"/>
      <c r="C331" s="154"/>
      <c r="D331" s="103"/>
      <c r="E331" s="103"/>
      <c r="F331" s="103"/>
      <c r="G331" s="103"/>
      <c r="H331" s="103"/>
      <c r="I331" s="103"/>
      <c r="J331" s="103"/>
      <c r="K331" s="103"/>
      <c r="L331" s="104"/>
      <c r="M331" s="103"/>
      <c r="N331" s="103"/>
      <c r="O331" s="103"/>
      <c r="P331" s="103"/>
      <c r="Q331" s="103"/>
    </row>
    <row r="332" spans="1:17" x14ac:dyDescent="0.2">
      <c r="A332" s="104"/>
      <c r="B332" s="103"/>
      <c r="C332" s="154"/>
      <c r="D332" s="103"/>
      <c r="E332" s="103"/>
      <c r="F332" s="103"/>
      <c r="G332" s="103"/>
      <c r="H332" s="103"/>
      <c r="I332" s="103"/>
      <c r="J332" s="103"/>
      <c r="K332" s="103"/>
      <c r="L332" s="104"/>
      <c r="M332" s="103"/>
      <c r="N332" s="103"/>
      <c r="O332" s="103"/>
      <c r="P332" s="103"/>
      <c r="Q332" s="103"/>
    </row>
    <row r="333" spans="1:17" x14ac:dyDescent="0.2">
      <c r="A333" s="104"/>
      <c r="B333" s="103"/>
      <c r="C333" s="154"/>
      <c r="D333" s="103"/>
      <c r="E333" s="103"/>
      <c r="F333" s="103"/>
      <c r="G333" s="103"/>
      <c r="H333" s="103"/>
      <c r="I333" s="103"/>
      <c r="J333" s="103"/>
      <c r="K333" s="103"/>
      <c r="L333" s="104"/>
      <c r="M333" s="103"/>
      <c r="N333" s="103"/>
      <c r="O333" s="103"/>
      <c r="P333" s="103"/>
      <c r="Q333" s="103"/>
    </row>
    <row r="334" spans="1:17" x14ac:dyDescent="0.2">
      <c r="A334" s="104"/>
      <c r="B334" s="103"/>
      <c r="C334" s="154"/>
      <c r="D334" s="103"/>
      <c r="E334" s="103"/>
      <c r="F334" s="103"/>
      <c r="G334" s="103"/>
      <c r="H334" s="103"/>
      <c r="I334" s="103"/>
      <c r="J334" s="103"/>
      <c r="K334" s="103"/>
      <c r="L334" s="104"/>
      <c r="M334" s="103"/>
      <c r="N334" s="103"/>
      <c r="O334" s="103"/>
      <c r="P334" s="103"/>
      <c r="Q334" s="103"/>
    </row>
    <row r="335" spans="1:17" x14ac:dyDescent="0.2">
      <c r="A335" s="104"/>
      <c r="B335" s="103"/>
      <c r="C335" s="154"/>
      <c r="D335" s="103"/>
      <c r="E335" s="103"/>
      <c r="F335" s="103"/>
      <c r="G335" s="103"/>
      <c r="H335" s="103"/>
      <c r="I335" s="103"/>
      <c r="J335" s="103"/>
      <c r="K335" s="103"/>
      <c r="L335" s="104"/>
      <c r="M335" s="103"/>
      <c r="N335" s="103"/>
      <c r="O335" s="103"/>
      <c r="P335" s="103"/>
      <c r="Q335" s="103"/>
    </row>
    <row r="336" spans="1:17" x14ac:dyDescent="0.2">
      <c r="A336" s="104"/>
      <c r="B336" s="103"/>
      <c r="C336" s="154"/>
      <c r="D336" s="103"/>
      <c r="E336" s="103"/>
      <c r="F336" s="103"/>
      <c r="G336" s="103"/>
      <c r="H336" s="103"/>
      <c r="I336" s="103"/>
      <c r="J336" s="103"/>
      <c r="K336" s="103"/>
      <c r="L336" s="104"/>
      <c r="M336" s="103"/>
      <c r="N336" s="103"/>
      <c r="O336" s="103"/>
      <c r="P336" s="103"/>
      <c r="Q336" s="103"/>
    </row>
    <row r="337" spans="1:17" x14ac:dyDescent="0.2">
      <c r="A337" s="104"/>
      <c r="B337" s="103"/>
      <c r="C337" s="154"/>
      <c r="D337" s="103"/>
      <c r="E337" s="103"/>
      <c r="F337" s="103"/>
      <c r="G337" s="103"/>
      <c r="H337" s="103"/>
      <c r="I337" s="103"/>
      <c r="J337" s="103"/>
      <c r="K337" s="103"/>
      <c r="L337" s="104"/>
      <c r="M337" s="103"/>
      <c r="N337" s="103"/>
      <c r="O337" s="103"/>
      <c r="P337" s="103"/>
      <c r="Q337" s="103"/>
    </row>
    <row r="338" spans="1:17" x14ac:dyDescent="0.2">
      <c r="A338" s="104"/>
      <c r="B338" s="103"/>
      <c r="C338" s="154"/>
      <c r="D338" s="103"/>
      <c r="E338" s="103"/>
      <c r="F338" s="103"/>
      <c r="G338" s="103"/>
      <c r="H338" s="103"/>
      <c r="I338" s="103"/>
      <c r="J338" s="103"/>
      <c r="K338" s="103"/>
      <c r="L338" s="104"/>
      <c r="M338" s="103"/>
      <c r="N338" s="103"/>
      <c r="O338" s="103"/>
      <c r="P338" s="103"/>
      <c r="Q338" s="103"/>
    </row>
    <row r="339" spans="1:17" x14ac:dyDescent="0.2">
      <c r="A339" s="104"/>
      <c r="B339" s="103"/>
      <c r="C339" s="154"/>
      <c r="D339" s="103"/>
      <c r="E339" s="103"/>
      <c r="F339" s="103"/>
      <c r="G339" s="103"/>
      <c r="H339" s="103"/>
      <c r="I339" s="103"/>
      <c r="J339" s="103"/>
      <c r="K339" s="103"/>
      <c r="L339" s="104"/>
      <c r="M339" s="103"/>
      <c r="N339" s="103"/>
      <c r="O339" s="103"/>
      <c r="P339" s="103"/>
      <c r="Q339" s="103"/>
    </row>
    <row r="340" spans="1:17" x14ac:dyDescent="0.2">
      <c r="A340" s="104"/>
      <c r="B340" s="103"/>
      <c r="C340" s="154"/>
      <c r="D340" s="103"/>
      <c r="E340" s="103"/>
      <c r="F340" s="103"/>
      <c r="G340" s="103"/>
      <c r="H340" s="103"/>
      <c r="I340" s="103"/>
      <c r="J340" s="103"/>
      <c r="K340" s="103"/>
      <c r="L340" s="104"/>
      <c r="M340" s="103"/>
      <c r="N340" s="103"/>
      <c r="O340" s="103"/>
      <c r="P340" s="103"/>
      <c r="Q340" s="103"/>
    </row>
    <row r="341" spans="1:17" x14ac:dyDescent="0.2">
      <c r="A341" s="104"/>
      <c r="B341" s="103"/>
      <c r="C341" s="154"/>
      <c r="D341" s="103"/>
      <c r="E341" s="103"/>
      <c r="F341" s="103"/>
      <c r="G341" s="103"/>
      <c r="H341" s="103"/>
      <c r="I341" s="103"/>
      <c r="J341" s="103"/>
      <c r="K341" s="103"/>
      <c r="L341" s="104"/>
      <c r="M341" s="103"/>
      <c r="N341" s="103"/>
      <c r="O341" s="103"/>
      <c r="P341" s="103"/>
      <c r="Q341" s="103"/>
    </row>
    <row r="342" spans="1:17" x14ac:dyDescent="0.2">
      <c r="A342" s="104"/>
      <c r="B342" s="103"/>
      <c r="C342" s="154"/>
      <c r="D342" s="103"/>
      <c r="E342" s="103"/>
      <c r="F342" s="103"/>
      <c r="G342" s="103"/>
      <c r="H342" s="103"/>
      <c r="I342" s="103"/>
      <c r="J342" s="103"/>
      <c r="K342" s="103"/>
      <c r="L342" s="104"/>
      <c r="M342" s="103"/>
      <c r="N342" s="103"/>
      <c r="O342" s="103"/>
      <c r="P342" s="103"/>
      <c r="Q342" s="103"/>
    </row>
    <row r="343" spans="1:17" x14ac:dyDescent="0.2">
      <c r="A343" s="104"/>
      <c r="B343" s="103"/>
      <c r="C343" s="154"/>
      <c r="D343" s="103"/>
      <c r="E343" s="103"/>
      <c r="F343" s="103"/>
      <c r="G343" s="103"/>
      <c r="H343" s="103"/>
      <c r="I343" s="103"/>
      <c r="J343" s="103"/>
      <c r="K343" s="103"/>
      <c r="L343" s="104"/>
      <c r="M343" s="103"/>
      <c r="N343" s="103"/>
      <c r="O343" s="103"/>
      <c r="P343" s="103"/>
      <c r="Q343" s="103"/>
    </row>
    <row r="344" spans="1:17" x14ac:dyDescent="0.2">
      <c r="A344" s="104"/>
      <c r="B344" s="103"/>
      <c r="C344" s="154"/>
      <c r="D344" s="103"/>
      <c r="E344" s="103"/>
      <c r="F344" s="103"/>
      <c r="G344" s="103"/>
      <c r="H344" s="103"/>
      <c r="I344" s="103"/>
      <c r="J344" s="103"/>
      <c r="K344" s="103"/>
      <c r="L344" s="104"/>
      <c r="M344" s="103"/>
      <c r="N344" s="103"/>
      <c r="O344" s="103"/>
      <c r="P344" s="103"/>
      <c r="Q344" s="103"/>
    </row>
    <row r="345" spans="1:17" x14ac:dyDescent="0.2">
      <c r="A345" s="104"/>
      <c r="B345" s="103"/>
      <c r="C345" s="154"/>
      <c r="D345" s="103"/>
      <c r="E345" s="103"/>
      <c r="F345" s="103"/>
      <c r="G345" s="103"/>
      <c r="H345" s="103"/>
      <c r="I345" s="103"/>
      <c r="J345" s="103"/>
      <c r="K345" s="103"/>
      <c r="L345" s="104"/>
      <c r="M345" s="103"/>
      <c r="N345" s="103"/>
      <c r="O345" s="103"/>
      <c r="P345" s="103"/>
      <c r="Q345" s="103"/>
    </row>
    <row r="346" spans="1:17" x14ac:dyDescent="0.2">
      <c r="A346" s="104"/>
      <c r="B346" s="103"/>
      <c r="C346" s="154"/>
      <c r="D346" s="103"/>
      <c r="E346" s="103"/>
      <c r="F346" s="103"/>
      <c r="G346" s="103"/>
      <c r="H346" s="103"/>
      <c r="I346" s="103"/>
      <c r="J346" s="103"/>
      <c r="K346" s="103"/>
      <c r="L346" s="104"/>
      <c r="M346" s="103"/>
      <c r="N346" s="103"/>
      <c r="O346" s="103"/>
      <c r="P346" s="103"/>
      <c r="Q346" s="103"/>
    </row>
    <row r="347" spans="1:17" x14ac:dyDescent="0.2">
      <c r="A347" s="104"/>
      <c r="B347" s="103"/>
      <c r="C347" s="154"/>
      <c r="D347" s="103"/>
      <c r="E347" s="103"/>
      <c r="F347" s="103"/>
      <c r="G347" s="103"/>
      <c r="H347" s="103"/>
      <c r="I347" s="103"/>
      <c r="J347" s="103"/>
      <c r="K347" s="103"/>
      <c r="L347" s="104"/>
      <c r="M347" s="103"/>
      <c r="N347" s="103"/>
      <c r="O347" s="103"/>
      <c r="P347" s="103"/>
      <c r="Q347" s="103"/>
    </row>
    <row r="348" spans="1:17" x14ac:dyDescent="0.2">
      <c r="A348" s="104"/>
      <c r="B348" s="103"/>
      <c r="C348" s="154"/>
      <c r="D348" s="103"/>
      <c r="E348" s="103"/>
      <c r="F348" s="103"/>
      <c r="G348" s="103"/>
      <c r="H348" s="103"/>
      <c r="I348" s="103"/>
      <c r="J348" s="103"/>
      <c r="K348" s="103"/>
      <c r="L348" s="104"/>
      <c r="M348" s="103"/>
      <c r="N348" s="103"/>
      <c r="O348" s="103"/>
      <c r="P348" s="103"/>
      <c r="Q348" s="103"/>
    </row>
    <row r="349" spans="1:17" x14ac:dyDescent="0.2">
      <c r="A349" s="104"/>
      <c r="B349" s="103"/>
      <c r="C349" s="154"/>
      <c r="D349" s="103"/>
      <c r="E349" s="103"/>
      <c r="F349" s="103"/>
      <c r="G349" s="103"/>
      <c r="H349" s="103"/>
      <c r="I349" s="103"/>
      <c r="J349" s="103"/>
      <c r="K349" s="103"/>
      <c r="L349" s="104"/>
      <c r="M349" s="103"/>
      <c r="N349" s="103"/>
      <c r="O349" s="103"/>
      <c r="P349" s="103"/>
      <c r="Q349" s="103"/>
    </row>
    <row r="350" spans="1:17" x14ac:dyDescent="0.2">
      <c r="A350" s="104"/>
      <c r="B350" s="103"/>
      <c r="C350" s="154"/>
      <c r="D350" s="103"/>
      <c r="E350" s="103"/>
      <c r="F350" s="103"/>
      <c r="G350" s="103"/>
      <c r="H350" s="103"/>
      <c r="I350" s="103"/>
      <c r="J350" s="103"/>
      <c r="K350" s="103"/>
      <c r="L350" s="104"/>
      <c r="M350" s="103"/>
      <c r="N350" s="103"/>
      <c r="O350" s="103"/>
      <c r="P350" s="103"/>
      <c r="Q350" s="103"/>
    </row>
    <row r="351" spans="1:17" x14ac:dyDescent="0.2">
      <c r="A351" s="104"/>
      <c r="B351" s="103"/>
      <c r="C351" s="154"/>
      <c r="D351" s="103"/>
      <c r="E351" s="103"/>
      <c r="F351" s="103"/>
      <c r="G351" s="103"/>
      <c r="H351" s="103"/>
      <c r="I351" s="103"/>
      <c r="J351" s="103"/>
      <c r="K351" s="103"/>
      <c r="L351" s="104"/>
      <c r="M351" s="103"/>
      <c r="N351" s="103"/>
      <c r="O351" s="103"/>
      <c r="P351" s="103"/>
      <c r="Q351" s="103"/>
    </row>
    <row r="352" spans="1:17" x14ac:dyDescent="0.2">
      <c r="A352" s="104"/>
      <c r="B352" s="103"/>
      <c r="C352" s="154"/>
      <c r="D352" s="103"/>
      <c r="E352" s="103"/>
      <c r="F352" s="103"/>
      <c r="G352" s="103"/>
      <c r="H352" s="103"/>
      <c r="I352" s="103"/>
      <c r="J352" s="103"/>
      <c r="K352" s="103"/>
      <c r="L352" s="104"/>
      <c r="M352" s="103"/>
      <c r="N352" s="103"/>
      <c r="O352" s="103"/>
      <c r="P352" s="103"/>
      <c r="Q352" s="103"/>
    </row>
    <row r="353" spans="1:17" x14ac:dyDescent="0.2">
      <c r="A353" s="104"/>
      <c r="B353" s="103"/>
      <c r="C353" s="154"/>
      <c r="D353" s="103"/>
      <c r="E353" s="103"/>
      <c r="F353" s="103"/>
      <c r="G353" s="103"/>
      <c r="H353" s="103"/>
      <c r="I353" s="103"/>
      <c r="J353" s="103"/>
      <c r="K353" s="103"/>
      <c r="L353" s="104"/>
      <c r="M353" s="103"/>
      <c r="N353" s="103"/>
      <c r="O353" s="103"/>
      <c r="P353" s="103"/>
      <c r="Q353" s="103"/>
    </row>
    <row r="354" spans="1:17" x14ac:dyDescent="0.2">
      <c r="A354" s="104"/>
      <c r="B354" s="103"/>
      <c r="C354" s="154"/>
      <c r="D354" s="103"/>
      <c r="E354" s="103"/>
      <c r="F354" s="103"/>
      <c r="G354" s="103"/>
      <c r="H354" s="103"/>
      <c r="I354" s="103"/>
      <c r="J354" s="103"/>
      <c r="K354" s="103"/>
      <c r="L354" s="104"/>
      <c r="M354" s="103"/>
      <c r="N354" s="103"/>
      <c r="O354" s="103"/>
      <c r="P354" s="103"/>
      <c r="Q354" s="103"/>
    </row>
    <row r="355" spans="1:17" x14ac:dyDescent="0.2">
      <c r="A355" s="104"/>
      <c r="B355" s="103"/>
      <c r="C355" s="154"/>
      <c r="D355" s="103"/>
      <c r="E355" s="103"/>
      <c r="F355" s="103"/>
      <c r="G355" s="103"/>
      <c r="H355" s="103"/>
      <c r="I355" s="103"/>
      <c r="J355" s="103"/>
      <c r="K355" s="103"/>
      <c r="L355" s="104"/>
      <c r="M355" s="103"/>
      <c r="N355" s="103"/>
      <c r="O355" s="103"/>
      <c r="P355" s="103"/>
      <c r="Q355" s="103"/>
    </row>
    <row r="356" spans="1:17" x14ac:dyDescent="0.2">
      <c r="A356" s="104"/>
      <c r="B356" s="103"/>
      <c r="C356" s="154"/>
      <c r="D356" s="103"/>
      <c r="E356" s="103"/>
      <c r="F356" s="103"/>
      <c r="G356" s="103"/>
      <c r="H356" s="103"/>
      <c r="I356" s="103"/>
      <c r="J356" s="103"/>
      <c r="K356" s="103"/>
      <c r="L356" s="104"/>
      <c r="M356" s="103"/>
      <c r="N356" s="103"/>
      <c r="O356" s="103"/>
      <c r="P356" s="103"/>
      <c r="Q356" s="103"/>
    </row>
    <row r="357" spans="1:17" x14ac:dyDescent="0.2">
      <c r="A357" s="104"/>
      <c r="B357" s="103"/>
      <c r="C357" s="154"/>
      <c r="D357" s="103"/>
      <c r="E357" s="103"/>
      <c r="F357" s="103"/>
      <c r="G357" s="103"/>
      <c r="H357" s="103"/>
      <c r="I357" s="103"/>
      <c r="J357" s="103"/>
      <c r="K357" s="103"/>
      <c r="L357" s="104"/>
      <c r="M357" s="103"/>
      <c r="N357" s="103"/>
      <c r="O357" s="103"/>
      <c r="P357" s="103"/>
      <c r="Q357" s="103"/>
    </row>
    <row r="358" spans="1:17" x14ac:dyDescent="0.2">
      <c r="A358" s="104"/>
      <c r="B358" s="103"/>
      <c r="C358" s="154"/>
      <c r="D358" s="103"/>
      <c r="E358" s="103"/>
      <c r="F358" s="103"/>
      <c r="G358" s="103"/>
      <c r="H358" s="103"/>
      <c r="I358" s="103"/>
      <c r="J358" s="103"/>
      <c r="K358" s="103"/>
      <c r="L358" s="104"/>
      <c r="M358" s="103"/>
      <c r="N358" s="103"/>
      <c r="O358" s="103"/>
      <c r="P358" s="103"/>
      <c r="Q358" s="103"/>
    </row>
    <row r="359" spans="1:17" x14ac:dyDescent="0.2">
      <c r="A359" s="104"/>
      <c r="B359" s="103"/>
      <c r="C359" s="154"/>
      <c r="D359" s="103"/>
      <c r="E359" s="103"/>
      <c r="F359" s="103"/>
      <c r="G359" s="103"/>
      <c r="H359" s="103"/>
      <c r="I359" s="103"/>
      <c r="J359" s="103"/>
      <c r="K359" s="103"/>
      <c r="L359" s="104"/>
      <c r="M359" s="103"/>
      <c r="N359" s="103"/>
      <c r="O359" s="103"/>
      <c r="P359" s="103"/>
      <c r="Q359" s="103"/>
    </row>
    <row r="360" spans="1:17" x14ac:dyDescent="0.2">
      <c r="A360" s="104"/>
      <c r="B360" s="103"/>
      <c r="C360" s="154"/>
      <c r="D360" s="103"/>
      <c r="E360" s="103"/>
      <c r="F360" s="103"/>
      <c r="G360" s="103"/>
      <c r="H360" s="103"/>
      <c r="I360" s="103"/>
      <c r="J360" s="103"/>
      <c r="K360" s="103"/>
      <c r="L360" s="104"/>
      <c r="M360" s="103"/>
      <c r="N360" s="103"/>
      <c r="O360" s="103"/>
      <c r="P360" s="103"/>
      <c r="Q360" s="103"/>
    </row>
    <row r="361" spans="1:17" x14ac:dyDescent="0.2">
      <c r="A361" s="104"/>
      <c r="B361" s="103"/>
      <c r="C361" s="154"/>
      <c r="D361" s="103"/>
      <c r="E361" s="103"/>
      <c r="F361" s="103"/>
      <c r="G361" s="103"/>
      <c r="H361" s="103"/>
      <c r="I361" s="103"/>
      <c r="J361" s="103"/>
      <c r="K361" s="103"/>
      <c r="L361" s="104"/>
      <c r="M361" s="103"/>
      <c r="N361" s="103"/>
      <c r="O361" s="103"/>
      <c r="P361" s="103"/>
      <c r="Q361" s="103"/>
    </row>
    <row r="362" spans="1:17" x14ac:dyDescent="0.2">
      <c r="A362" s="104"/>
      <c r="B362" s="103"/>
      <c r="C362" s="154"/>
      <c r="D362" s="103"/>
      <c r="E362" s="103"/>
      <c r="F362" s="103"/>
      <c r="G362" s="103"/>
      <c r="H362" s="103"/>
      <c r="I362" s="103"/>
      <c r="J362" s="103"/>
      <c r="K362" s="103"/>
      <c r="L362" s="104"/>
      <c r="M362" s="103"/>
      <c r="N362" s="103"/>
      <c r="O362" s="103"/>
      <c r="P362" s="103"/>
      <c r="Q362" s="103"/>
    </row>
    <row r="363" spans="1:17" x14ac:dyDescent="0.2">
      <c r="A363" s="104"/>
      <c r="B363" s="103"/>
      <c r="C363" s="154"/>
      <c r="D363" s="103"/>
      <c r="E363" s="103"/>
      <c r="F363" s="103"/>
      <c r="G363" s="103"/>
      <c r="H363" s="103"/>
      <c r="I363" s="103"/>
      <c r="J363" s="103"/>
      <c r="K363" s="103"/>
      <c r="L363" s="104"/>
      <c r="M363" s="103"/>
      <c r="N363" s="103"/>
      <c r="O363" s="103"/>
      <c r="P363" s="103"/>
      <c r="Q363" s="103"/>
    </row>
    <row r="364" spans="1:17" x14ac:dyDescent="0.2">
      <c r="A364" s="104"/>
      <c r="B364" s="103"/>
      <c r="C364" s="154"/>
      <c r="D364" s="103"/>
      <c r="E364" s="103"/>
      <c r="F364" s="103"/>
      <c r="G364" s="103"/>
      <c r="H364" s="103"/>
      <c r="I364" s="103"/>
      <c r="J364" s="103"/>
      <c r="K364" s="103"/>
      <c r="L364" s="104"/>
      <c r="M364" s="103"/>
      <c r="N364" s="103"/>
      <c r="O364" s="103"/>
      <c r="P364" s="103"/>
      <c r="Q364" s="103"/>
    </row>
    <row r="365" spans="1:17" x14ac:dyDescent="0.2">
      <c r="A365" s="104"/>
      <c r="B365" s="103"/>
      <c r="C365" s="154"/>
      <c r="D365" s="103"/>
      <c r="E365" s="103"/>
      <c r="F365" s="103"/>
      <c r="G365" s="103"/>
      <c r="H365" s="103"/>
      <c r="I365" s="103"/>
      <c r="J365" s="103"/>
      <c r="K365" s="103"/>
      <c r="L365" s="104"/>
      <c r="M365" s="103"/>
      <c r="N365" s="103"/>
      <c r="O365" s="103"/>
      <c r="P365" s="103"/>
      <c r="Q365" s="103"/>
    </row>
    <row r="366" spans="1:17" x14ac:dyDescent="0.2">
      <c r="A366" s="104"/>
      <c r="B366" s="103"/>
      <c r="C366" s="154"/>
      <c r="D366" s="103"/>
      <c r="E366" s="103"/>
      <c r="F366" s="103"/>
      <c r="G366" s="103"/>
      <c r="H366" s="103"/>
      <c r="I366" s="103"/>
      <c r="J366" s="103"/>
      <c r="K366" s="103"/>
      <c r="L366" s="104"/>
      <c r="M366" s="103"/>
      <c r="N366" s="103"/>
      <c r="O366" s="103"/>
      <c r="P366" s="103"/>
      <c r="Q366" s="103"/>
    </row>
    <row r="367" spans="1:17" x14ac:dyDescent="0.2">
      <c r="A367" s="104"/>
      <c r="B367" s="103"/>
      <c r="C367" s="154"/>
      <c r="D367" s="103"/>
      <c r="E367" s="103"/>
      <c r="F367" s="103"/>
      <c r="G367" s="103"/>
      <c r="H367" s="103"/>
      <c r="I367" s="103"/>
      <c r="J367" s="103"/>
      <c r="K367" s="103"/>
      <c r="L367" s="104"/>
      <c r="M367" s="103"/>
      <c r="N367" s="103"/>
      <c r="O367" s="103"/>
      <c r="P367" s="103"/>
      <c r="Q367" s="103"/>
    </row>
    <row r="368" spans="1:17" x14ac:dyDescent="0.2">
      <c r="A368" s="104"/>
      <c r="B368" s="103"/>
      <c r="C368" s="154"/>
      <c r="D368" s="103"/>
      <c r="E368" s="103"/>
      <c r="F368" s="103"/>
      <c r="G368" s="103"/>
      <c r="H368" s="103"/>
      <c r="I368" s="103"/>
      <c r="J368" s="103"/>
      <c r="K368" s="103"/>
      <c r="L368" s="104"/>
      <c r="M368" s="103"/>
      <c r="N368" s="103"/>
      <c r="O368" s="103"/>
      <c r="P368" s="103"/>
      <c r="Q368" s="103"/>
    </row>
    <row r="369" spans="1:17" x14ac:dyDescent="0.2">
      <c r="A369" s="104"/>
      <c r="B369" s="103"/>
      <c r="C369" s="154"/>
      <c r="D369" s="103"/>
      <c r="E369" s="103"/>
      <c r="F369" s="103"/>
      <c r="G369" s="103"/>
      <c r="H369" s="103"/>
      <c r="I369" s="103"/>
      <c r="J369" s="103"/>
      <c r="K369" s="103"/>
      <c r="L369" s="104"/>
      <c r="M369" s="103"/>
      <c r="N369" s="103"/>
      <c r="O369" s="103"/>
      <c r="P369" s="103"/>
      <c r="Q369" s="103"/>
    </row>
    <row r="370" spans="1:17" x14ac:dyDescent="0.2">
      <c r="A370" s="104"/>
      <c r="B370" s="103"/>
      <c r="C370" s="154"/>
      <c r="D370" s="103"/>
      <c r="E370" s="103"/>
      <c r="F370" s="103"/>
      <c r="G370" s="103"/>
      <c r="H370" s="103"/>
      <c r="I370" s="103"/>
      <c r="J370" s="103"/>
      <c r="K370" s="103"/>
      <c r="L370" s="104"/>
      <c r="M370" s="103"/>
      <c r="N370" s="103"/>
      <c r="O370" s="103"/>
      <c r="P370" s="103"/>
      <c r="Q370" s="103"/>
    </row>
    <row r="371" spans="1:17" x14ac:dyDescent="0.2">
      <c r="A371" s="104"/>
      <c r="B371" s="103"/>
      <c r="C371" s="154"/>
      <c r="D371" s="103"/>
      <c r="E371" s="103"/>
      <c r="F371" s="103"/>
      <c r="G371" s="103"/>
      <c r="H371" s="103"/>
      <c r="I371" s="103"/>
      <c r="J371" s="103"/>
      <c r="K371" s="103"/>
      <c r="L371" s="104"/>
      <c r="M371" s="103"/>
      <c r="N371" s="103"/>
      <c r="O371" s="103"/>
      <c r="P371" s="103"/>
      <c r="Q371" s="103"/>
    </row>
    <row r="372" spans="1:17" x14ac:dyDescent="0.2">
      <c r="A372" s="104"/>
      <c r="B372" s="103"/>
      <c r="C372" s="154"/>
      <c r="D372" s="103"/>
      <c r="E372" s="103"/>
      <c r="F372" s="103"/>
      <c r="G372" s="103"/>
      <c r="H372" s="103"/>
      <c r="I372" s="103"/>
      <c r="J372" s="103"/>
      <c r="K372" s="103"/>
      <c r="L372" s="104"/>
      <c r="M372" s="103"/>
      <c r="N372" s="103"/>
      <c r="O372" s="103"/>
      <c r="P372" s="103"/>
      <c r="Q372" s="103"/>
    </row>
    <row r="373" spans="1:17" x14ac:dyDescent="0.2">
      <c r="A373" s="104"/>
      <c r="B373" s="103"/>
      <c r="C373" s="154"/>
      <c r="D373" s="103"/>
      <c r="E373" s="103"/>
      <c r="F373" s="103"/>
      <c r="G373" s="103"/>
      <c r="H373" s="103"/>
      <c r="I373" s="103"/>
      <c r="J373" s="103"/>
      <c r="K373" s="103"/>
      <c r="L373" s="104"/>
      <c r="M373" s="103"/>
      <c r="N373" s="103"/>
      <c r="O373" s="103"/>
      <c r="P373" s="103"/>
      <c r="Q373" s="103"/>
    </row>
    <row r="374" spans="1:17" x14ac:dyDescent="0.2">
      <c r="A374" s="104"/>
      <c r="B374" s="103"/>
      <c r="C374" s="154"/>
      <c r="D374" s="103"/>
      <c r="E374" s="103"/>
      <c r="F374" s="103"/>
      <c r="G374" s="103"/>
      <c r="H374" s="103"/>
      <c r="I374" s="103"/>
      <c r="J374" s="103"/>
      <c r="K374" s="103"/>
      <c r="L374" s="104"/>
      <c r="M374" s="103"/>
      <c r="N374" s="103"/>
      <c r="O374" s="103"/>
      <c r="P374" s="103"/>
      <c r="Q374" s="103"/>
    </row>
    <row r="375" spans="1:17" x14ac:dyDescent="0.2">
      <c r="A375" s="104"/>
      <c r="B375" s="103"/>
      <c r="C375" s="154"/>
      <c r="D375" s="103"/>
      <c r="E375" s="103"/>
      <c r="F375" s="103"/>
      <c r="G375" s="103"/>
      <c r="H375" s="103"/>
      <c r="I375" s="103"/>
      <c r="J375" s="103"/>
      <c r="K375" s="103"/>
      <c r="L375" s="104"/>
      <c r="M375" s="103"/>
      <c r="N375" s="103"/>
      <c r="O375" s="103"/>
      <c r="P375" s="103"/>
      <c r="Q375" s="103"/>
    </row>
    <row r="376" spans="1:17" x14ac:dyDescent="0.2">
      <c r="A376" s="104"/>
      <c r="B376" s="103"/>
      <c r="C376" s="154"/>
      <c r="D376" s="103"/>
      <c r="E376" s="103"/>
      <c r="F376" s="103"/>
      <c r="G376" s="103"/>
      <c r="H376" s="103"/>
      <c r="I376" s="103"/>
      <c r="J376" s="103"/>
      <c r="K376" s="103"/>
      <c r="L376" s="104"/>
      <c r="M376" s="103"/>
      <c r="N376" s="103"/>
      <c r="O376" s="103"/>
      <c r="P376" s="103"/>
      <c r="Q376" s="103"/>
    </row>
    <row r="377" spans="1:17" x14ac:dyDescent="0.2">
      <c r="A377" s="104"/>
      <c r="B377" s="103"/>
      <c r="C377" s="154"/>
      <c r="D377" s="103"/>
      <c r="E377" s="103"/>
      <c r="F377" s="103"/>
      <c r="G377" s="103"/>
      <c r="H377" s="103"/>
      <c r="I377" s="103"/>
      <c r="J377" s="103"/>
      <c r="K377" s="103"/>
      <c r="L377" s="104"/>
      <c r="M377" s="103"/>
      <c r="N377" s="103"/>
      <c r="O377" s="103"/>
      <c r="P377" s="103"/>
      <c r="Q377" s="103"/>
    </row>
    <row r="378" spans="1:17" x14ac:dyDescent="0.2">
      <c r="A378" s="104"/>
      <c r="B378" s="103"/>
      <c r="C378" s="154"/>
      <c r="D378" s="103"/>
      <c r="E378" s="103"/>
      <c r="F378" s="103"/>
      <c r="G378" s="103"/>
      <c r="H378" s="103"/>
      <c r="I378" s="103"/>
      <c r="J378" s="103"/>
      <c r="K378" s="103"/>
      <c r="L378" s="104"/>
      <c r="M378" s="103"/>
      <c r="N378" s="103"/>
      <c r="O378" s="103"/>
      <c r="P378" s="103"/>
      <c r="Q378" s="103"/>
    </row>
    <row r="379" spans="1:17" x14ac:dyDescent="0.2">
      <c r="A379" s="104"/>
      <c r="B379" s="103"/>
      <c r="C379" s="154"/>
      <c r="D379" s="103"/>
      <c r="E379" s="103"/>
      <c r="F379" s="103"/>
      <c r="G379" s="103"/>
      <c r="H379" s="103"/>
      <c r="I379" s="103"/>
      <c r="J379" s="103"/>
      <c r="K379" s="103"/>
      <c r="L379" s="104"/>
      <c r="M379" s="103"/>
      <c r="N379" s="103"/>
      <c r="O379" s="103"/>
      <c r="P379" s="103"/>
      <c r="Q379" s="103"/>
    </row>
    <row r="380" spans="1:17" x14ac:dyDescent="0.2">
      <c r="A380" s="104"/>
      <c r="B380" s="103"/>
      <c r="C380" s="154"/>
      <c r="D380" s="103"/>
      <c r="E380" s="103"/>
      <c r="F380" s="103"/>
      <c r="G380" s="103"/>
      <c r="H380" s="103"/>
      <c r="I380" s="103"/>
      <c r="J380" s="103"/>
      <c r="K380" s="103"/>
      <c r="L380" s="104"/>
      <c r="M380" s="103"/>
      <c r="N380" s="103"/>
      <c r="O380" s="103"/>
      <c r="P380" s="103"/>
      <c r="Q380" s="103"/>
    </row>
    <row r="381" spans="1:17" x14ac:dyDescent="0.2">
      <c r="A381" s="104"/>
      <c r="B381" s="103"/>
      <c r="C381" s="154"/>
      <c r="D381" s="103"/>
      <c r="E381" s="103"/>
      <c r="F381" s="103"/>
      <c r="G381" s="103"/>
      <c r="H381" s="103"/>
      <c r="I381" s="103"/>
      <c r="J381" s="103"/>
      <c r="K381" s="103"/>
      <c r="L381" s="104"/>
      <c r="M381" s="103"/>
      <c r="N381" s="103"/>
      <c r="O381" s="103"/>
      <c r="P381" s="103"/>
      <c r="Q381" s="103"/>
    </row>
    <row r="382" spans="1:17" x14ac:dyDescent="0.2">
      <c r="A382" s="104"/>
      <c r="B382" s="103"/>
      <c r="C382" s="154"/>
      <c r="D382" s="103"/>
      <c r="E382" s="103"/>
      <c r="F382" s="103"/>
      <c r="G382" s="103"/>
      <c r="H382" s="103"/>
      <c r="I382" s="103"/>
      <c r="J382" s="103"/>
      <c r="K382" s="103"/>
      <c r="L382" s="104"/>
      <c r="M382" s="103"/>
      <c r="N382" s="103"/>
      <c r="O382" s="103"/>
      <c r="P382" s="103"/>
      <c r="Q382" s="103"/>
    </row>
    <row r="383" spans="1:17" x14ac:dyDescent="0.2">
      <c r="A383" s="104"/>
      <c r="B383" s="103"/>
      <c r="C383" s="154"/>
      <c r="D383" s="103"/>
      <c r="E383" s="103"/>
      <c r="F383" s="103"/>
      <c r="G383" s="103"/>
      <c r="H383" s="103"/>
      <c r="I383" s="103"/>
      <c r="J383" s="103"/>
      <c r="K383" s="103"/>
      <c r="L383" s="104"/>
      <c r="M383" s="103"/>
      <c r="N383" s="103"/>
      <c r="O383" s="103"/>
      <c r="P383" s="103"/>
      <c r="Q383" s="103"/>
    </row>
    <row r="384" spans="1:17" x14ac:dyDescent="0.2">
      <c r="A384" s="104"/>
      <c r="B384" s="103"/>
      <c r="C384" s="154"/>
      <c r="D384" s="103"/>
      <c r="E384" s="103"/>
      <c r="F384" s="103"/>
      <c r="G384" s="103"/>
      <c r="H384" s="103"/>
      <c r="I384" s="103"/>
      <c r="J384" s="103"/>
      <c r="K384" s="103"/>
      <c r="L384" s="104"/>
      <c r="M384" s="103"/>
      <c r="N384" s="103"/>
      <c r="O384" s="103"/>
      <c r="P384" s="103"/>
      <c r="Q384" s="103"/>
    </row>
    <row r="385" spans="1:17" x14ac:dyDescent="0.2">
      <c r="A385" s="104"/>
      <c r="B385" s="103"/>
      <c r="C385" s="154"/>
      <c r="D385" s="103"/>
      <c r="E385" s="103"/>
      <c r="F385" s="103"/>
      <c r="G385" s="103"/>
      <c r="H385" s="103"/>
      <c r="I385" s="103"/>
      <c r="J385" s="103"/>
      <c r="K385" s="103"/>
      <c r="L385" s="104"/>
      <c r="M385" s="103"/>
      <c r="N385" s="103"/>
      <c r="O385" s="103"/>
      <c r="P385" s="103"/>
      <c r="Q385" s="103"/>
    </row>
    <row r="386" spans="1:17" x14ac:dyDescent="0.2">
      <c r="A386" s="104"/>
      <c r="B386" s="103"/>
      <c r="C386" s="154"/>
      <c r="D386" s="103"/>
      <c r="E386" s="103"/>
      <c r="F386" s="103"/>
      <c r="G386" s="103"/>
      <c r="H386" s="103"/>
      <c r="I386" s="103"/>
      <c r="J386" s="103"/>
      <c r="K386" s="103"/>
      <c r="L386" s="104"/>
      <c r="M386" s="103"/>
      <c r="N386" s="103"/>
      <c r="O386" s="103"/>
      <c r="P386" s="103"/>
      <c r="Q386" s="103"/>
    </row>
    <row r="387" spans="1:17" x14ac:dyDescent="0.2">
      <c r="A387" s="104"/>
      <c r="B387" s="103"/>
      <c r="C387" s="154"/>
      <c r="D387" s="103"/>
      <c r="E387" s="103"/>
      <c r="F387" s="103"/>
      <c r="G387" s="103"/>
      <c r="H387" s="103"/>
      <c r="I387" s="103"/>
      <c r="J387" s="103"/>
      <c r="K387" s="103"/>
      <c r="L387" s="104"/>
      <c r="M387" s="103"/>
      <c r="N387" s="103"/>
      <c r="O387" s="103"/>
      <c r="P387" s="103"/>
      <c r="Q387" s="103"/>
    </row>
    <row r="388" spans="1:17" x14ac:dyDescent="0.2">
      <c r="A388" s="104"/>
      <c r="B388" s="103"/>
      <c r="C388" s="154"/>
      <c r="D388" s="103"/>
      <c r="E388" s="103"/>
      <c r="F388" s="103"/>
      <c r="G388" s="103"/>
      <c r="H388" s="103"/>
      <c r="I388" s="103"/>
      <c r="J388" s="103"/>
      <c r="K388" s="103"/>
      <c r="L388" s="104"/>
      <c r="M388" s="103"/>
      <c r="N388" s="103"/>
      <c r="O388" s="103"/>
      <c r="P388" s="103"/>
      <c r="Q388" s="103"/>
    </row>
    <row r="389" spans="1:17" x14ac:dyDescent="0.2">
      <c r="A389" s="104"/>
      <c r="B389" s="103"/>
      <c r="C389" s="154"/>
      <c r="D389" s="103"/>
      <c r="E389" s="103"/>
      <c r="F389" s="103"/>
      <c r="G389" s="103"/>
      <c r="H389" s="103"/>
      <c r="I389" s="103"/>
      <c r="J389" s="103"/>
      <c r="K389" s="103"/>
      <c r="L389" s="104"/>
      <c r="M389" s="103"/>
      <c r="N389" s="103"/>
      <c r="O389" s="103"/>
      <c r="P389" s="103"/>
      <c r="Q389" s="103"/>
    </row>
    <row r="390" spans="1:17" x14ac:dyDescent="0.2">
      <c r="A390" s="104"/>
      <c r="B390" s="103"/>
      <c r="C390" s="154"/>
      <c r="D390" s="103"/>
      <c r="E390" s="103"/>
      <c r="F390" s="103"/>
      <c r="G390" s="103"/>
      <c r="H390" s="103"/>
      <c r="I390" s="103"/>
      <c r="J390" s="103"/>
      <c r="K390" s="103"/>
      <c r="L390" s="104"/>
      <c r="M390" s="103"/>
      <c r="N390" s="103"/>
      <c r="O390" s="103"/>
      <c r="P390" s="103"/>
      <c r="Q390" s="103"/>
    </row>
    <row r="391" spans="1:17" x14ac:dyDescent="0.2">
      <c r="A391" s="104"/>
      <c r="B391" s="103"/>
      <c r="C391" s="154"/>
      <c r="D391" s="103"/>
      <c r="E391" s="103"/>
      <c r="F391" s="103"/>
      <c r="G391" s="103"/>
      <c r="H391" s="103"/>
      <c r="I391" s="103"/>
      <c r="J391" s="103"/>
      <c r="K391" s="103"/>
      <c r="L391" s="104"/>
      <c r="M391" s="103"/>
      <c r="N391" s="103"/>
      <c r="O391" s="103"/>
      <c r="P391" s="103"/>
      <c r="Q391" s="103"/>
    </row>
    <row r="392" spans="1:17" x14ac:dyDescent="0.2">
      <c r="A392" s="104"/>
      <c r="B392" s="103"/>
      <c r="C392" s="154"/>
      <c r="D392" s="103"/>
      <c r="E392" s="103"/>
      <c r="F392" s="103"/>
      <c r="G392" s="103"/>
      <c r="H392" s="103"/>
      <c r="I392" s="103"/>
      <c r="J392" s="103"/>
      <c r="K392" s="103"/>
      <c r="L392" s="104"/>
      <c r="M392" s="103"/>
      <c r="N392" s="103"/>
      <c r="O392" s="103"/>
      <c r="P392" s="103"/>
      <c r="Q392" s="103"/>
    </row>
    <row r="393" spans="1:17" x14ac:dyDescent="0.2">
      <c r="A393" s="104"/>
      <c r="B393" s="103"/>
      <c r="C393" s="154"/>
      <c r="D393" s="103"/>
      <c r="E393" s="103"/>
      <c r="F393" s="103"/>
      <c r="G393" s="103"/>
      <c r="H393" s="103"/>
      <c r="I393" s="103"/>
      <c r="J393" s="103"/>
      <c r="K393" s="103"/>
      <c r="L393" s="104"/>
      <c r="M393" s="103"/>
      <c r="N393" s="103"/>
      <c r="O393" s="103"/>
      <c r="P393" s="103"/>
      <c r="Q393" s="103"/>
    </row>
    <row r="394" spans="1:17" x14ac:dyDescent="0.2">
      <c r="A394" s="104"/>
      <c r="B394" s="103"/>
      <c r="C394" s="154"/>
      <c r="D394" s="103"/>
      <c r="E394" s="103"/>
      <c r="F394" s="103"/>
      <c r="G394" s="103"/>
      <c r="H394" s="103"/>
      <c r="I394" s="103"/>
      <c r="J394" s="103"/>
      <c r="K394" s="103"/>
      <c r="L394" s="104"/>
      <c r="M394" s="103"/>
      <c r="N394" s="103"/>
      <c r="O394" s="103"/>
      <c r="P394" s="103"/>
      <c r="Q394" s="103"/>
    </row>
    <row r="395" spans="1:17" x14ac:dyDescent="0.2">
      <c r="A395" s="104"/>
      <c r="B395" s="103"/>
      <c r="C395" s="154"/>
      <c r="D395" s="103"/>
      <c r="E395" s="103"/>
      <c r="F395" s="103"/>
      <c r="G395" s="103"/>
      <c r="H395" s="103"/>
      <c r="I395" s="103"/>
      <c r="J395" s="103"/>
      <c r="K395" s="103"/>
      <c r="L395" s="104"/>
      <c r="M395" s="103"/>
      <c r="N395" s="103"/>
      <c r="O395" s="103"/>
      <c r="P395" s="103"/>
      <c r="Q395" s="103"/>
    </row>
    <row r="396" spans="1:17" x14ac:dyDescent="0.2">
      <c r="A396" s="104"/>
      <c r="B396" s="103"/>
      <c r="C396" s="154"/>
      <c r="D396" s="103"/>
      <c r="E396" s="103"/>
      <c r="F396" s="103"/>
      <c r="G396" s="103"/>
      <c r="H396" s="103"/>
      <c r="I396" s="103"/>
      <c r="J396" s="103"/>
      <c r="K396" s="103"/>
      <c r="L396" s="104"/>
      <c r="M396" s="103"/>
      <c r="N396" s="103"/>
      <c r="O396" s="103"/>
      <c r="P396" s="103"/>
      <c r="Q396" s="103"/>
    </row>
    <row r="397" spans="1:17" x14ac:dyDescent="0.2">
      <c r="A397" s="104"/>
      <c r="B397" s="103"/>
      <c r="C397" s="154"/>
      <c r="D397" s="103"/>
      <c r="E397" s="103"/>
      <c r="F397" s="103"/>
      <c r="G397" s="103"/>
      <c r="H397" s="103"/>
      <c r="I397" s="103"/>
      <c r="J397" s="103"/>
      <c r="K397" s="103"/>
      <c r="L397" s="104"/>
      <c r="M397" s="103"/>
      <c r="N397" s="103"/>
      <c r="O397" s="103"/>
      <c r="P397" s="103"/>
      <c r="Q397" s="103"/>
    </row>
    <row r="398" spans="1:17" x14ac:dyDescent="0.2">
      <c r="A398" s="104"/>
      <c r="B398" s="103"/>
      <c r="C398" s="154"/>
      <c r="D398" s="103"/>
      <c r="E398" s="103"/>
      <c r="F398" s="103"/>
      <c r="G398" s="103"/>
      <c r="H398" s="103"/>
      <c r="I398" s="103"/>
      <c r="J398" s="103"/>
      <c r="K398" s="103"/>
      <c r="L398" s="104"/>
      <c r="M398" s="103"/>
      <c r="N398" s="103"/>
      <c r="O398" s="103"/>
      <c r="P398" s="103"/>
      <c r="Q398" s="103"/>
    </row>
    <row r="399" spans="1:17" x14ac:dyDescent="0.2">
      <c r="A399" s="104"/>
      <c r="B399" s="103"/>
      <c r="C399" s="154"/>
      <c r="D399" s="103"/>
      <c r="E399" s="103"/>
      <c r="F399" s="103"/>
      <c r="G399" s="103"/>
      <c r="H399" s="103"/>
      <c r="I399" s="103"/>
      <c r="J399" s="103"/>
      <c r="K399" s="103"/>
      <c r="L399" s="104"/>
      <c r="M399" s="103"/>
      <c r="N399" s="103"/>
      <c r="O399" s="103"/>
      <c r="P399" s="103"/>
      <c r="Q399" s="103"/>
    </row>
    <row r="400" spans="1:17" x14ac:dyDescent="0.2">
      <c r="A400" s="104"/>
      <c r="B400" s="103"/>
      <c r="C400" s="154"/>
      <c r="D400" s="103"/>
      <c r="E400" s="103"/>
      <c r="F400" s="103"/>
      <c r="G400" s="103"/>
      <c r="H400" s="103"/>
      <c r="I400" s="103"/>
      <c r="J400" s="103"/>
      <c r="K400" s="103"/>
      <c r="L400" s="104"/>
      <c r="M400" s="103"/>
      <c r="N400" s="103"/>
      <c r="O400" s="103"/>
      <c r="P400" s="103"/>
      <c r="Q400" s="103"/>
    </row>
    <row r="401" spans="1:17" x14ac:dyDescent="0.2">
      <c r="A401" s="104"/>
      <c r="B401" s="103"/>
      <c r="C401" s="154"/>
      <c r="D401" s="103"/>
      <c r="E401" s="103"/>
      <c r="F401" s="103"/>
      <c r="G401" s="103"/>
      <c r="H401" s="103"/>
      <c r="I401" s="103"/>
      <c r="J401" s="103"/>
      <c r="K401" s="103"/>
      <c r="L401" s="104"/>
      <c r="M401" s="103"/>
      <c r="N401" s="103"/>
      <c r="O401" s="103"/>
      <c r="P401" s="103"/>
      <c r="Q401" s="103"/>
    </row>
    <row r="402" spans="1:17" x14ac:dyDescent="0.2">
      <c r="A402" s="104"/>
      <c r="B402" s="103"/>
      <c r="C402" s="154"/>
      <c r="D402" s="103"/>
      <c r="E402" s="103"/>
      <c r="F402" s="103"/>
      <c r="G402" s="103"/>
      <c r="H402" s="103"/>
      <c r="I402" s="103"/>
      <c r="J402" s="103"/>
      <c r="K402" s="103"/>
      <c r="L402" s="104"/>
      <c r="M402" s="103"/>
      <c r="N402" s="103"/>
      <c r="O402" s="103"/>
      <c r="P402" s="103"/>
      <c r="Q402" s="103"/>
    </row>
    <row r="403" spans="1:17" x14ac:dyDescent="0.2">
      <c r="A403" s="104"/>
      <c r="B403" s="103"/>
      <c r="C403" s="154"/>
      <c r="D403" s="103"/>
      <c r="E403" s="103"/>
      <c r="F403" s="103"/>
      <c r="G403" s="103"/>
      <c r="H403" s="103"/>
      <c r="I403" s="103"/>
      <c r="J403" s="103"/>
      <c r="K403" s="103"/>
      <c r="L403" s="104"/>
      <c r="M403" s="103"/>
      <c r="N403" s="103"/>
      <c r="O403" s="103"/>
      <c r="P403" s="103"/>
      <c r="Q403" s="103"/>
    </row>
    <row r="404" spans="1:17" x14ac:dyDescent="0.2">
      <c r="A404" s="104"/>
      <c r="B404" s="103"/>
      <c r="C404" s="154"/>
      <c r="D404" s="103"/>
      <c r="E404" s="103"/>
      <c r="F404" s="103"/>
      <c r="G404" s="103"/>
      <c r="H404" s="103"/>
      <c r="I404" s="103"/>
      <c r="J404" s="103"/>
      <c r="K404" s="103"/>
      <c r="L404" s="104"/>
      <c r="M404" s="103"/>
      <c r="N404" s="103"/>
      <c r="O404" s="103"/>
      <c r="P404" s="103"/>
      <c r="Q404" s="103"/>
    </row>
    <row r="405" spans="1:17" x14ac:dyDescent="0.2">
      <c r="A405" s="104"/>
      <c r="B405" s="103"/>
      <c r="C405" s="154"/>
      <c r="D405" s="103"/>
      <c r="E405" s="103"/>
      <c r="F405" s="103"/>
      <c r="G405" s="103"/>
      <c r="H405" s="103"/>
      <c r="I405" s="103"/>
      <c r="J405" s="103"/>
      <c r="K405" s="103"/>
      <c r="L405" s="104"/>
      <c r="M405" s="103"/>
      <c r="N405" s="103"/>
      <c r="O405" s="103"/>
      <c r="P405" s="103"/>
      <c r="Q405" s="103"/>
    </row>
    <row r="406" spans="1:17" x14ac:dyDescent="0.2">
      <c r="A406" s="104"/>
      <c r="B406" s="103"/>
      <c r="C406" s="154"/>
      <c r="D406" s="103"/>
      <c r="E406" s="103"/>
      <c r="F406" s="103"/>
      <c r="G406" s="103"/>
      <c r="H406" s="103"/>
      <c r="I406" s="103"/>
      <c r="J406" s="103"/>
      <c r="K406" s="103"/>
      <c r="L406" s="104"/>
      <c r="M406" s="103"/>
      <c r="N406" s="103"/>
      <c r="O406" s="103"/>
      <c r="P406" s="103"/>
      <c r="Q406" s="103"/>
    </row>
    <row r="407" spans="1:17" x14ac:dyDescent="0.2">
      <c r="A407" s="104"/>
      <c r="B407" s="103"/>
      <c r="C407" s="154"/>
      <c r="D407" s="103"/>
      <c r="E407" s="103"/>
      <c r="F407" s="103"/>
      <c r="G407" s="103"/>
      <c r="H407" s="103"/>
      <c r="I407" s="103"/>
      <c r="J407" s="103"/>
      <c r="K407" s="103"/>
      <c r="L407" s="104"/>
      <c r="M407" s="103"/>
      <c r="N407" s="103"/>
      <c r="O407" s="103"/>
      <c r="P407" s="103"/>
      <c r="Q407" s="103"/>
    </row>
    <row r="408" spans="1:17" x14ac:dyDescent="0.2">
      <c r="A408" s="104"/>
      <c r="B408" s="103"/>
      <c r="C408" s="154"/>
      <c r="D408" s="103"/>
      <c r="E408" s="103"/>
      <c r="F408" s="103"/>
      <c r="G408" s="103"/>
      <c r="H408" s="103"/>
      <c r="I408" s="103"/>
      <c r="J408" s="103"/>
      <c r="K408" s="103"/>
      <c r="L408" s="104"/>
      <c r="M408" s="103"/>
      <c r="N408" s="103"/>
      <c r="O408" s="103"/>
      <c r="P408" s="103"/>
      <c r="Q408" s="103"/>
    </row>
    <row r="409" spans="1:17" x14ac:dyDescent="0.2">
      <c r="A409" s="104"/>
      <c r="B409" s="103"/>
      <c r="C409" s="154"/>
      <c r="D409" s="103"/>
      <c r="E409" s="103"/>
      <c r="F409" s="103"/>
      <c r="G409" s="103"/>
      <c r="H409" s="103"/>
      <c r="I409" s="103"/>
      <c r="J409" s="103"/>
      <c r="K409" s="103"/>
      <c r="L409" s="104"/>
      <c r="M409" s="103"/>
      <c r="N409" s="103"/>
      <c r="O409" s="103"/>
      <c r="P409" s="103"/>
      <c r="Q409" s="103"/>
    </row>
    <row r="410" spans="1:17" x14ac:dyDescent="0.2">
      <c r="A410" s="104"/>
      <c r="B410" s="103"/>
      <c r="C410" s="154"/>
      <c r="D410" s="103"/>
      <c r="E410" s="103"/>
      <c r="F410" s="103"/>
      <c r="G410" s="103"/>
      <c r="H410" s="103"/>
      <c r="I410" s="103"/>
      <c r="J410" s="103"/>
      <c r="K410" s="103"/>
      <c r="L410" s="104"/>
      <c r="M410" s="103"/>
      <c r="N410" s="103"/>
      <c r="O410" s="103"/>
      <c r="P410" s="103"/>
      <c r="Q410" s="103"/>
    </row>
    <row r="411" spans="1:17" x14ac:dyDescent="0.2">
      <c r="A411" s="104"/>
      <c r="B411" s="103"/>
      <c r="C411" s="154"/>
      <c r="D411" s="103"/>
      <c r="E411" s="103"/>
      <c r="F411" s="103"/>
      <c r="G411" s="103"/>
      <c r="H411" s="103"/>
      <c r="I411" s="103"/>
      <c r="J411" s="103"/>
      <c r="K411" s="103"/>
      <c r="L411" s="104"/>
      <c r="M411" s="103"/>
      <c r="N411" s="103"/>
      <c r="O411" s="103"/>
      <c r="P411" s="103"/>
      <c r="Q411" s="103"/>
    </row>
    <row r="412" spans="1:17" x14ac:dyDescent="0.2">
      <c r="A412" s="104"/>
      <c r="B412" s="103"/>
      <c r="C412" s="154"/>
      <c r="D412" s="103"/>
      <c r="E412" s="103"/>
      <c r="F412" s="103"/>
      <c r="G412" s="103"/>
      <c r="H412" s="103"/>
      <c r="I412" s="103"/>
      <c r="J412" s="103"/>
      <c r="K412" s="103"/>
      <c r="L412" s="104"/>
      <c r="M412" s="103"/>
      <c r="N412" s="103"/>
      <c r="O412" s="103"/>
      <c r="P412" s="103"/>
      <c r="Q412" s="103"/>
    </row>
    <row r="413" spans="1:17" x14ac:dyDescent="0.2">
      <c r="A413" s="104"/>
      <c r="B413" s="103"/>
      <c r="C413" s="154"/>
      <c r="D413" s="103"/>
      <c r="E413" s="103"/>
      <c r="F413" s="103"/>
      <c r="G413" s="103"/>
      <c r="H413" s="103"/>
      <c r="I413" s="103"/>
      <c r="J413" s="103"/>
      <c r="K413" s="103"/>
      <c r="L413" s="104"/>
      <c r="M413" s="103"/>
      <c r="N413" s="103"/>
      <c r="O413" s="103"/>
      <c r="P413" s="103"/>
      <c r="Q413" s="103"/>
    </row>
    <row r="414" spans="1:17" x14ac:dyDescent="0.2">
      <c r="A414" s="104"/>
      <c r="B414" s="103"/>
      <c r="C414" s="154"/>
      <c r="D414" s="103"/>
      <c r="E414" s="103"/>
      <c r="F414" s="103"/>
      <c r="G414" s="103"/>
      <c r="H414" s="103"/>
      <c r="I414" s="103"/>
      <c r="J414" s="103"/>
      <c r="K414" s="103"/>
      <c r="L414" s="104"/>
      <c r="M414" s="103"/>
      <c r="N414" s="103"/>
      <c r="O414" s="103"/>
      <c r="P414" s="103"/>
      <c r="Q414" s="103"/>
    </row>
    <row r="415" spans="1:17" x14ac:dyDescent="0.2">
      <c r="A415" s="104"/>
      <c r="B415" s="103"/>
      <c r="C415" s="154"/>
      <c r="D415" s="103"/>
      <c r="E415" s="103"/>
      <c r="F415" s="103"/>
      <c r="G415" s="103"/>
      <c r="H415" s="103"/>
      <c r="I415" s="103"/>
      <c r="J415" s="103"/>
      <c r="K415" s="103"/>
      <c r="L415" s="104"/>
      <c r="M415" s="103"/>
      <c r="N415" s="103"/>
      <c r="O415" s="103"/>
      <c r="P415" s="103"/>
      <c r="Q415" s="103"/>
    </row>
    <row r="416" spans="1:17" x14ac:dyDescent="0.2">
      <c r="A416" s="104"/>
      <c r="B416" s="103"/>
      <c r="C416" s="154"/>
      <c r="D416" s="103"/>
      <c r="E416" s="103"/>
      <c r="F416" s="103"/>
      <c r="G416" s="103"/>
      <c r="H416" s="103"/>
      <c r="I416" s="103"/>
      <c r="J416" s="103"/>
      <c r="K416" s="103"/>
      <c r="L416" s="104"/>
      <c r="M416" s="103"/>
      <c r="N416" s="103"/>
      <c r="O416" s="103"/>
      <c r="P416" s="103"/>
      <c r="Q416" s="103"/>
    </row>
    <row r="417" spans="1:17" x14ac:dyDescent="0.2">
      <c r="A417" s="104"/>
      <c r="B417" s="103"/>
      <c r="C417" s="154"/>
      <c r="D417" s="103"/>
      <c r="E417" s="103"/>
      <c r="F417" s="103"/>
      <c r="G417" s="103"/>
      <c r="H417" s="103"/>
      <c r="I417" s="103"/>
      <c r="J417" s="103"/>
      <c r="K417" s="103"/>
      <c r="L417" s="104"/>
      <c r="M417" s="103"/>
      <c r="N417" s="103"/>
      <c r="O417" s="103"/>
      <c r="P417" s="103"/>
      <c r="Q417" s="103"/>
    </row>
    <row r="418" spans="1:17" x14ac:dyDescent="0.2">
      <c r="A418" s="104"/>
      <c r="B418" s="103"/>
      <c r="C418" s="154"/>
      <c r="D418" s="103"/>
      <c r="E418" s="103"/>
      <c r="F418" s="103"/>
      <c r="G418" s="103"/>
      <c r="H418" s="103"/>
      <c r="I418" s="103"/>
      <c r="J418" s="103"/>
      <c r="K418" s="103"/>
      <c r="L418" s="104"/>
      <c r="M418" s="103"/>
      <c r="N418" s="103"/>
      <c r="O418" s="103"/>
      <c r="P418" s="103"/>
      <c r="Q418" s="103"/>
    </row>
    <row r="419" spans="1:17" x14ac:dyDescent="0.2">
      <c r="A419" s="104"/>
      <c r="B419" s="103"/>
      <c r="C419" s="154"/>
      <c r="D419" s="103"/>
      <c r="E419" s="103"/>
      <c r="F419" s="103"/>
      <c r="G419" s="103"/>
      <c r="H419" s="103"/>
      <c r="I419" s="103"/>
      <c r="J419" s="103"/>
      <c r="K419" s="103"/>
      <c r="L419" s="104"/>
      <c r="M419" s="103"/>
      <c r="N419" s="103"/>
      <c r="O419" s="103"/>
      <c r="P419" s="103"/>
      <c r="Q419" s="103"/>
    </row>
    <row r="420" spans="1:17" x14ac:dyDescent="0.2">
      <c r="A420" s="104"/>
      <c r="B420" s="103"/>
      <c r="C420" s="154"/>
      <c r="D420" s="103"/>
      <c r="E420" s="103"/>
      <c r="F420" s="103"/>
      <c r="G420" s="103"/>
      <c r="H420" s="103"/>
      <c r="I420" s="103"/>
      <c r="J420" s="103"/>
      <c r="K420" s="103"/>
      <c r="L420" s="104"/>
      <c r="M420" s="103"/>
      <c r="N420" s="103"/>
      <c r="O420" s="103"/>
      <c r="P420" s="103"/>
      <c r="Q420" s="103"/>
    </row>
    <row r="421" spans="1:17" x14ac:dyDescent="0.2">
      <c r="A421" s="104"/>
      <c r="B421" s="103"/>
      <c r="C421" s="154"/>
      <c r="D421" s="103"/>
      <c r="E421" s="103"/>
      <c r="F421" s="103"/>
      <c r="G421" s="103"/>
      <c r="H421" s="103"/>
      <c r="I421" s="103"/>
      <c r="J421" s="103"/>
      <c r="K421" s="103"/>
      <c r="L421" s="104"/>
      <c r="M421" s="103"/>
      <c r="N421" s="103"/>
      <c r="O421" s="103"/>
      <c r="P421" s="103"/>
      <c r="Q421" s="103"/>
    </row>
    <row r="422" spans="1:17" x14ac:dyDescent="0.2">
      <c r="A422" s="104"/>
      <c r="B422" s="103"/>
      <c r="C422" s="154"/>
      <c r="D422" s="103"/>
      <c r="E422" s="103"/>
      <c r="F422" s="103"/>
      <c r="G422" s="103"/>
      <c r="H422" s="103"/>
      <c r="I422" s="103"/>
      <c r="J422" s="103"/>
      <c r="K422" s="103"/>
      <c r="L422" s="104"/>
      <c r="M422" s="103"/>
      <c r="N422" s="103"/>
      <c r="O422" s="103"/>
      <c r="P422" s="103"/>
      <c r="Q422" s="103"/>
    </row>
    <row r="423" spans="1:17" x14ac:dyDescent="0.2">
      <c r="A423" s="104"/>
      <c r="B423" s="103"/>
      <c r="C423" s="154"/>
      <c r="D423" s="103"/>
      <c r="E423" s="103"/>
      <c r="F423" s="103"/>
      <c r="G423" s="103"/>
      <c r="H423" s="103"/>
      <c r="I423" s="103"/>
      <c r="J423" s="103"/>
      <c r="K423" s="103"/>
      <c r="L423" s="104"/>
      <c r="M423" s="103"/>
      <c r="N423" s="103"/>
      <c r="O423" s="103"/>
      <c r="P423" s="103"/>
      <c r="Q423" s="103"/>
    </row>
    <row r="424" spans="1:17" x14ac:dyDescent="0.2">
      <c r="A424" s="104"/>
      <c r="B424" s="103"/>
      <c r="C424" s="154"/>
      <c r="D424" s="103"/>
      <c r="E424" s="103"/>
      <c r="F424" s="103"/>
      <c r="G424" s="103"/>
      <c r="H424" s="103"/>
      <c r="I424" s="103"/>
      <c r="J424" s="103"/>
      <c r="K424" s="103"/>
      <c r="L424" s="104"/>
      <c r="M424" s="103"/>
      <c r="N424" s="103"/>
      <c r="O424" s="103"/>
      <c r="P424" s="103"/>
      <c r="Q424" s="103"/>
    </row>
    <row r="425" spans="1:17" x14ac:dyDescent="0.2">
      <c r="A425" s="104"/>
      <c r="B425" s="103"/>
      <c r="C425" s="154"/>
      <c r="D425" s="103"/>
      <c r="E425" s="103"/>
      <c r="F425" s="103"/>
      <c r="G425" s="103"/>
      <c r="H425" s="103"/>
      <c r="I425" s="103"/>
      <c r="J425" s="103"/>
      <c r="K425" s="103"/>
      <c r="L425" s="104"/>
      <c r="M425" s="103"/>
      <c r="N425" s="103"/>
      <c r="O425" s="103"/>
      <c r="P425" s="103"/>
      <c r="Q425" s="103"/>
    </row>
    <row r="426" spans="1:17" x14ac:dyDescent="0.2">
      <c r="A426" s="104"/>
      <c r="B426" s="103"/>
      <c r="C426" s="154"/>
      <c r="D426" s="103"/>
      <c r="E426" s="103"/>
      <c r="F426" s="103"/>
      <c r="G426" s="103"/>
      <c r="H426" s="103"/>
      <c r="I426" s="103"/>
      <c r="J426" s="103"/>
      <c r="K426" s="103"/>
      <c r="L426" s="104"/>
      <c r="M426" s="103"/>
      <c r="N426" s="103"/>
      <c r="O426" s="103"/>
      <c r="P426" s="103"/>
      <c r="Q426" s="103"/>
    </row>
    <row r="427" spans="1:17" x14ac:dyDescent="0.2">
      <c r="A427" s="104"/>
      <c r="B427" s="103"/>
      <c r="C427" s="154"/>
      <c r="D427" s="103"/>
      <c r="E427" s="103"/>
      <c r="F427" s="103"/>
      <c r="G427" s="103"/>
      <c r="H427" s="103"/>
      <c r="I427" s="103"/>
      <c r="J427" s="103"/>
      <c r="K427" s="103"/>
      <c r="L427" s="104"/>
      <c r="M427" s="103"/>
      <c r="N427" s="103"/>
      <c r="O427" s="103"/>
      <c r="P427" s="103"/>
      <c r="Q427" s="103"/>
    </row>
    <row r="428" spans="1:17" x14ac:dyDescent="0.2">
      <c r="A428" s="104"/>
      <c r="B428" s="103"/>
      <c r="C428" s="154"/>
      <c r="D428" s="103"/>
      <c r="E428" s="103"/>
      <c r="F428" s="103"/>
      <c r="G428" s="103"/>
      <c r="H428" s="103"/>
      <c r="I428" s="103"/>
      <c r="J428" s="103"/>
      <c r="K428" s="103"/>
      <c r="L428" s="104"/>
      <c r="M428" s="103"/>
      <c r="N428" s="103"/>
      <c r="O428" s="103"/>
      <c r="P428" s="103"/>
      <c r="Q428" s="103"/>
    </row>
    <row r="429" spans="1:17" x14ac:dyDescent="0.2">
      <c r="A429" s="104"/>
      <c r="B429" s="103"/>
      <c r="C429" s="154"/>
      <c r="D429" s="103"/>
      <c r="E429" s="103"/>
      <c r="F429" s="103"/>
      <c r="G429" s="103"/>
      <c r="H429" s="103"/>
      <c r="I429" s="103"/>
      <c r="J429" s="103"/>
      <c r="K429" s="103"/>
      <c r="L429" s="104"/>
      <c r="M429" s="103"/>
      <c r="N429" s="103"/>
      <c r="O429" s="103"/>
      <c r="P429" s="103"/>
      <c r="Q429" s="103"/>
    </row>
    <row r="430" spans="1:17" x14ac:dyDescent="0.2">
      <c r="A430" s="104"/>
      <c r="B430" s="103"/>
      <c r="C430" s="154"/>
      <c r="D430" s="103"/>
      <c r="E430" s="103"/>
      <c r="F430" s="103"/>
      <c r="G430" s="103"/>
      <c r="H430" s="103"/>
      <c r="I430" s="103"/>
      <c r="J430" s="103"/>
      <c r="K430" s="103"/>
      <c r="L430" s="104"/>
      <c r="M430" s="103"/>
      <c r="N430" s="103"/>
      <c r="O430" s="103"/>
      <c r="P430" s="103"/>
      <c r="Q430" s="103"/>
    </row>
    <row r="431" spans="1:17" x14ac:dyDescent="0.2">
      <c r="A431" s="104"/>
      <c r="B431" s="103"/>
      <c r="C431" s="154"/>
      <c r="D431" s="103"/>
      <c r="E431" s="103"/>
      <c r="F431" s="103"/>
      <c r="G431" s="103"/>
      <c r="H431" s="103"/>
      <c r="I431" s="103"/>
      <c r="J431" s="103"/>
      <c r="K431" s="103"/>
      <c r="L431" s="104"/>
      <c r="M431" s="103"/>
      <c r="N431" s="103"/>
      <c r="O431" s="103"/>
      <c r="P431" s="103"/>
      <c r="Q431" s="103"/>
    </row>
    <row r="432" spans="1:17" x14ac:dyDescent="0.2">
      <c r="A432" s="104"/>
      <c r="B432" s="103"/>
      <c r="C432" s="154"/>
      <c r="D432" s="103"/>
      <c r="E432" s="103"/>
      <c r="F432" s="103"/>
      <c r="G432" s="103"/>
      <c r="H432" s="103"/>
      <c r="I432" s="103"/>
      <c r="J432" s="103"/>
      <c r="K432" s="103"/>
      <c r="L432" s="104"/>
      <c r="M432" s="103"/>
      <c r="N432" s="103"/>
      <c r="O432" s="103"/>
      <c r="P432" s="103"/>
      <c r="Q432" s="103"/>
    </row>
    <row r="433" spans="1:17" x14ac:dyDescent="0.2">
      <c r="A433" s="104"/>
      <c r="B433" s="103"/>
      <c r="C433" s="154"/>
      <c r="D433" s="103"/>
      <c r="E433" s="103"/>
      <c r="F433" s="103"/>
      <c r="G433" s="103"/>
      <c r="H433" s="103"/>
      <c r="I433" s="103"/>
      <c r="J433" s="103"/>
      <c r="K433" s="103"/>
      <c r="L433" s="104"/>
      <c r="M433" s="103"/>
      <c r="N433" s="103"/>
      <c r="O433" s="103"/>
      <c r="P433" s="103"/>
      <c r="Q433" s="103"/>
    </row>
    <row r="434" spans="1:17" x14ac:dyDescent="0.2">
      <c r="A434" s="104"/>
      <c r="B434" s="103"/>
      <c r="C434" s="154"/>
      <c r="D434" s="103"/>
      <c r="E434" s="103"/>
      <c r="F434" s="103"/>
      <c r="G434" s="103"/>
      <c r="H434" s="103"/>
      <c r="I434" s="103"/>
      <c r="J434" s="103"/>
      <c r="K434" s="103"/>
      <c r="L434" s="104"/>
      <c r="M434" s="103"/>
      <c r="N434" s="103"/>
      <c r="O434" s="103"/>
      <c r="P434" s="103"/>
      <c r="Q434" s="103"/>
    </row>
    <row r="435" spans="1:17" x14ac:dyDescent="0.2">
      <c r="A435" s="104"/>
      <c r="B435" s="103"/>
      <c r="C435" s="154"/>
      <c r="D435" s="103"/>
      <c r="E435" s="103"/>
      <c r="F435" s="103"/>
      <c r="G435" s="103"/>
      <c r="H435" s="103"/>
      <c r="I435" s="103"/>
      <c r="J435" s="103"/>
      <c r="K435" s="103"/>
      <c r="L435" s="104"/>
      <c r="M435" s="103"/>
      <c r="N435" s="103"/>
      <c r="O435" s="103"/>
      <c r="P435" s="103"/>
      <c r="Q435" s="103"/>
    </row>
    <row r="436" spans="1:17" x14ac:dyDescent="0.2">
      <c r="A436" s="104"/>
      <c r="B436" s="103"/>
      <c r="C436" s="154"/>
      <c r="D436" s="103"/>
      <c r="E436" s="103"/>
      <c r="F436" s="103"/>
      <c r="G436" s="103"/>
      <c r="H436" s="103"/>
      <c r="I436" s="103"/>
      <c r="J436" s="103"/>
      <c r="K436" s="103"/>
      <c r="L436" s="104"/>
      <c r="M436" s="103"/>
      <c r="N436" s="103"/>
      <c r="O436" s="103"/>
      <c r="P436" s="103"/>
      <c r="Q436" s="103"/>
    </row>
    <row r="437" spans="1:17" x14ac:dyDescent="0.2">
      <c r="A437" s="104"/>
      <c r="B437" s="103"/>
      <c r="C437" s="154"/>
      <c r="D437" s="103"/>
      <c r="E437" s="103"/>
      <c r="F437" s="103"/>
      <c r="G437" s="103"/>
      <c r="H437" s="103"/>
      <c r="I437" s="103"/>
      <c r="J437" s="103"/>
      <c r="K437" s="103"/>
      <c r="L437" s="104"/>
      <c r="M437" s="103"/>
      <c r="N437" s="103"/>
      <c r="O437" s="103"/>
      <c r="P437" s="103"/>
      <c r="Q437" s="103"/>
    </row>
    <row r="438" spans="1:17" x14ac:dyDescent="0.2">
      <c r="A438" s="104"/>
      <c r="B438" s="103"/>
      <c r="C438" s="154"/>
      <c r="D438" s="103"/>
      <c r="E438" s="103"/>
      <c r="F438" s="103"/>
      <c r="G438" s="103"/>
      <c r="H438" s="103"/>
      <c r="I438" s="103"/>
      <c r="J438" s="103"/>
      <c r="K438" s="103"/>
      <c r="L438" s="104"/>
      <c r="M438" s="103"/>
      <c r="N438" s="103"/>
      <c r="O438" s="103"/>
      <c r="P438" s="103"/>
      <c r="Q438" s="103"/>
    </row>
    <row r="439" spans="1:17" x14ac:dyDescent="0.2">
      <c r="A439" s="104"/>
      <c r="B439" s="103"/>
      <c r="C439" s="154"/>
      <c r="D439" s="103"/>
      <c r="E439" s="103"/>
      <c r="F439" s="103"/>
      <c r="G439" s="103"/>
      <c r="H439" s="103"/>
      <c r="I439" s="103"/>
      <c r="J439" s="103"/>
      <c r="K439" s="103"/>
      <c r="L439" s="104"/>
      <c r="M439" s="103"/>
      <c r="N439" s="103"/>
      <c r="O439" s="103"/>
      <c r="P439" s="103"/>
      <c r="Q439" s="103"/>
    </row>
    <row r="440" spans="1:17" x14ac:dyDescent="0.2">
      <c r="A440" s="104"/>
      <c r="B440" s="103"/>
      <c r="C440" s="154"/>
      <c r="D440" s="103"/>
      <c r="E440" s="103"/>
      <c r="F440" s="103"/>
      <c r="G440" s="103"/>
      <c r="H440" s="103"/>
      <c r="I440" s="103"/>
      <c r="J440" s="103"/>
      <c r="K440" s="103"/>
      <c r="L440" s="104"/>
      <c r="M440" s="103"/>
      <c r="N440" s="103"/>
      <c r="O440" s="103"/>
      <c r="P440" s="103"/>
      <c r="Q440" s="103"/>
    </row>
    <row r="441" spans="1:17" x14ac:dyDescent="0.2">
      <c r="A441" s="104"/>
      <c r="B441" s="103"/>
      <c r="C441" s="154"/>
      <c r="D441" s="103"/>
      <c r="E441" s="103"/>
      <c r="F441" s="103"/>
      <c r="G441" s="103"/>
      <c r="H441" s="103"/>
      <c r="I441" s="103"/>
      <c r="J441" s="103"/>
      <c r="K441" s="103"/>
      <c r="L441" s="104"/>
      <c r="M441" s="103"/>
      <c r="N441" s="103"/>
      <c r="O441" s="103"/>
      <c r="P441" s="103"/>
      <c r="Q441" s="103"/>
    </row>
    <row r="442" spans="1:17" x14ac:dyDescent="0.2">
      <c r="A442" s="104"/>
      <c r="B442" s="103"/>
      <c r="C442" s="154"/>
      <c r="D442" s="103"/>
      <c r="E442" s="103"/>
      <c r="F442" s="103"/>
      <c r="G442" s="103"/>
      <c r="H442" s="103"/>
      <c r="I442" s="103"/>
      <c r="J442" s="103"/>
      <c r="K442" s="103"/>
      <c r="L442" s="104"/>
      <c r="M442" s="103"/>
      <c r="N442" s="103"/>
      <c r="O442" s="103"/>
      <c r="P442" s="103"/>
      <c r="Q442" s="103"/>
    </row>
    <row r="443" spans="1:17" x14ac:dyDescent="0.2">
      <c r="A443" s="104"/>
      <c r="B443" s="103"/>
      <c r="C443" s="154"/>
      <c r="D443" s="103"/>
      <c r="E443" s="103"/>
      <c r="F443" s="103"/>
      <c r="G443" s="103"/>
      <c r="H443" s="103"/>
      <c r="I443" s="103"/>
      <c r="J443" s="103"/>
      <c r="K443" s="103"/>
      <c r="L443" s="104"/>
      <c r="M443" s="103"/>
      <c r="N443" s="103"/>
      <c r="O443" s="103"/>
      <c r="P443" s="103"/>
      <c r="Q443" s="103"/>
    </row>
    <row r="444" spans="1:17" x14ac:dyDescent="0.2">
      <c r="A444" s="104"/>
      <c r="B444" s="103"/>
      <c r="C444" s="154"/>
      <c r="D444" s="103"/>
      <c r="E444" s="103"/>
      <c r="F444" s="103"/>
      <c r="G444" s="103"/>
      <c r="H444" s="103"/>
      <c r="I444" s="103"/>
      <c r="J444" s="103"/>
      <c r="K444" s="103"/>
      <c r="L444" s="104"/>
      <c r="M444" s="103"/>
      <c r="N444" s="103"/>
      <c r="O444" s="103"/>
      <c r="P444" s="103"/>
      <c r="Q444" s="103"/>
    </row>
    <row r="445" spans="1:17" x14ac:dyDescent="0.2">
      <c r="A445" s="104"/>
      <c r="B445" s="103"/>
      <c r="C445" s="154"/>
      <c r="D445" s="103"/>
      <c r="E445" s="103"/>
      <c r="F445" s="103"/>
      <c r="G445" s="103"/>
      <c r="H445" s="103"/>
      <c r="I445" s="103"/>
      <c r="J445" s="103"/>
      <c r="K445" s="103"/>
      <c r="L445" s="104"/>
      <c r="M445" s="103"/>
      <c r="N445" s="103"/>
      <c r="O445" s="103"/>
      <c r="P445" s="103"/>
      <c r="Q445" s="103"/>
    </row>
    <row r="446" spans="1:17" x14ac:dyDescent="0.2">
      <c r="A446" s="104"/>
      <c r="B446" s="103"/>
      <c r="C446" s="154"/>
      <c r="D446" s="103"/>
      <c r="E446" s="103"/>
      <c r="F446" s="103"/>
      <c r="G446" s="103"/>
      <c r="H446" s="103"/>
      <c r="I446" s="103"/>
      <c r="J446" s="103"/>
      <c r="K446" s="103"/>
      <c r="L446" s="104"/>
      <c r="M446" s="103"/>
      <c r="N446" s="103"/>
      <c r="O446" s="103"/>
      <c r="P446" s="103"/>
      <c r="Q446" s="103"/>
    </row>
    <row r="447" spans="1:17" x14ac:dyDescent="0.2">
      <c r="A447" s="104"/>
      <c r="B447" s="103"/>
      <c r="C447" s="154"/>
      <c r="D447" s="103"/>
      <c r="E447" s="103"/>
      <c r="F447" s="103"/>
      <c r="G447" s="103"/>
      <c r="H447" s="103"/>
      <c r="I447" s="103"/>
      <c r="J447" s="103"/>
      <c r="K447" s="103"/>
      <c r="L447" s="104"/>
      <c r="M447" s="103"/>
      <c r="N447" s="103"/>
      <c r="O447" s="103"/>
      <c r="P447" s="103"/>
      <c r="Q447" s="103"/>
    </row>
    <row r="448" spans="1:17" x14ac:dyDescent="0.2">
      <c r="A448" s="104"/>
      <c r="B448" s="103"/>
      <c r="C448" s="154"/>
      <c r="D448" s="103"/>
      <c r="E448" s="103"/>
      <c r="F448" s="103"/>
      <c r="G448" s="103"/>
      <c r="H448" s="103"/>
      <c r="I448" s="103"/>
      <c r="J448" s="103"/>
      <c r="K448" s="103"/>
      <c r="L448" s="104"/>
      <c r="M448" s="103"/>
      <c r="N448" s="103"/>
      <c r="O448" s="103"/>
      <c r="P448" s="103"/>
      <c r="Q448" s="103"/>
    </row>
    <row r="449" spans="1:17" x14ac:dyDescent="0.2">
      <c r="A449" s="104"/>
      <c r="B449" s="103"/>
      <c r="C449" s="154"/>
      <c r="D449" s="103"/>
      <c r="E449" s="103"/>
      <c r="F449" s="103"/>
      <c r="G449" s="103"/>
      <c r="H449" s="103"/>
      <c r="I449" s="103"/>
      <c r="J449" s="103"/>
      <c r="K449" s="103"/>
      <c r="L449" s="104"/>
      <c r="M449" s="103"/>
      <c r="N449" s="103"/>
      <c r="O449" s="103"/>
      <c r="P449" s="103"/>
      <c r="Q449" s="103"/>
    </row>
    <row r="450" spans="1:17" x14ac:dyDescent="0.2">
      <c r="A450" s="104"/>
      <c r="B450" s="103"/>
      <c r="C450" s="154"/>
      <c r="D450" s="103"/>
      <c r="E450" s="103"/>
      <c r="F450" s="103"/>
      <c r="G450" s="103"/>
      <c r="H450" s="103"/>
      <c r="I450" s="103"/>
      <c r="J450" s="103"/>
      <c r="K450" s="103"/>
      <c r="L450" s="104"/>
      <c r="M450" s="103"/>
      <c r="N450" s="103"/>
      <c r="O450" s="103"/>
      <c r="P450" s="103"/>
      <c r="Q450" s="103"/>
    </row>
    <row r="451" spans="1:17" x14ac:dyDescent="0.2">
      <c r="A451" s="104"/>
      <c r="B451" s="103"/>
      <c r="C451" s="154"/>
      <c r="D451" s="103"/>
      <c r="E451" s="103"/>
      <c r="F451" s="103"/>
      <c r="G451" s="103"/>
      <c r="H451" s="103"/>
      <c r="I451" s="103"/>
      <c r="J451" s="103"/>
      <c r="K451" s="103"/>
      <c r="L451" s="104"/>
      <c r="M451" s="103"/>
      <c r="N451" s="103"/>
      <c r="O451" s="103"/>
      <c r="P451" s="103"/>
      <c r="Q451" s="103"/>
    </row>
    <row r="452" spans="1:17" x14ac:dyDescent="0.2">
      <c r="A452" s="104"/>
      <c r="B452" s="103"/>
      <c r="C452" s="154"/>
      <c r="D452" s="103"/>
      <c r="E452" s="103"/>
      <c r="F452" s="103"/>
      <c r="G452" s="103"/>
      <c r="H452" s="103"/>
      <c r="I452" s="103"/>
      <c r="J452" s="103"/>
      <c r="K452" s="103"/>
      <c r="L452" s="104"/>
      <c r="M452" s="103"/>
      <c r="N452" s="103"/>
      <c r="O452" s="103"/>
      <c r="P452" s="103"/>
      <c r="Q452" s="103"/>
    </row>
    <row r="453" spans="1:17" x14ac:dyDescent="0.2">
      <c r="A453" s="104"/>
      <c r="B453" s="103"/>
      <c r="C453" s="154"/>
      <c r="D453" s="103"/>
      <c r="E453" s="103"/>
      <c r="F453" s="103"/>
      <c r="G453" s="103"/>
      <c r="H453" s="103"/>
      <c r="I453" s="103"/>
      <c r="J453" s="103"/>
      <c r="K453" s="103"/>
      <c r="L453" s="104"/>
      <c r="M453" s="103"/>
      <c r="N453" s="103"/>
      <c r="O453" s="103"/>
      <c r="P453" s="103"/>
      <c r="Q453" s="103"/>
    </row>
    <row r="454" spans="1:17" x14ac:dyDescent="0.2">
      <c r="A454" s="104"/>
      <c r="B454" s="103"/>
      <c r="C454" s="154"/>
      <c r="D454" s="103"/>
      <c r="E454" s="103"/>
      <c r="F454" s="103"/>
      <c r="G454" s="103"/>
      <c r="H454" s="103"/>
      <c r="I454" s="103"/>
      <c r="J454" s="103"/>
      <c r="K454" s="103"/>
      <c r="L454" s="104"/>
      <c r="M454" s="103"/>
      <c r="N454" s="103"/>
      <c r="O454" s="103"/>
      <c r="P454" s="103"/>
      <c r="Q454" s="103"/>
    </row>
    <row r="455" spans="1:17" x14ac:dyDescent="0.2">
      <c r="A455" s="104"/>
      <c r="B455" s="103"/>
      <c r="C455" s="154"/>
      <c r="D455" s="103"/>
      <c r="E455" s="103"/>
      <c r="F455" s="103"/>
      <c r="G455" s="103"/>
      <c r="H455" s="103"/>
      <c r="I455" s="103"/>
      <c r="J455" s="103"/>
      <c r="K455" s="103"/>
      <c r="L455" s="104"/>
      <c r="M455" s="103"/>
      <c r="N455" s="103"/>
      <c r="O455" s="103"/>
      <c r="P455" s="103"/>
      <c r="Q455" s="103"/>
    </row>
    <row r="456" spans="1:17" x14ac:dyDescent="0.2">
      <c r="A456" s="104"/>
      <c r="B456" s="103"/>
      <c r="C456" s="154"/>
      <c r="D456" s="103"/>
      <c r="E456" s="103"/>
      <c r="F456" s="103"/>
      <c r="G456" s="103"/>
      <c r="H456" s="103"/>
      <c r="I456" s="103"/>
      <c r="J456" s="103"/>
      <c r="K456" s="103"/>
      <c r="L456" s="104"/>
      <c r="M456" s="103"/>
      <c r="N456" s="103"/>
      <c r="O456" s="103"/>
      <c r="P456" s="103"/>
      <c r="Q456" s="103"/>
    </row>
    <row r="457" spans="1:17" x14ac:dyDescent="0.2">
      <c r="A457" s="104"/>
      <c r="B457" s="103"/>
      <c r="C457" s="154"/>
      <c r="D457" s="103"/>
      <c r="E457" s="103"/>
      <c r="F457" s="103"/>
      <c r="G457" s="103"/>
      <c r="H457" s="103"/>
      <c r="I457" s="103"/>
      <c r="J457" s="103"/>
      <c r="K457" s="103"/>
      <c r="L457" s="104"/>
      <c r="M457" s="103"/>
      <c r="N457" s="103"/>
      <c r="O457" s="103"/>
      <c r="P457" s="103"/>
      <c r="Q457" s="103"/>
    </row>
    <row r="458" spans="1:17" x14ac:dyDescent="0.2">
      <c r="A458" s="104"/>
      <c r="B458" s="103"/>
      <c r="C458" s="154"/>
      <c r="D458" s="103"/>
      <c r="E458" s="103"/>
      <c r="F458" s="103"/>
      <c r="G458" s="103"/>
      <c r="H458" s="103"/>
      <c r="I458" s="103"/>
      <c r="J458" s="103"/>
      <c r="K458" s="103"/>
      <c r="L458" s="104"/>
      <c r="M458" s="103"/>
      <c r="N458" s="103"/>
      <c r="O458" s="103"/>
      <c r="P458" s="103"/>
      <c r="Q458" s="103"/>
    </row>
    <row r="459" spans="1:17" x14ac:dyDescent="0.2">
      <c r="A459" s="104"/>
      <c r="B459" s="103"/>
      <c r="C459" s="154"/>
      <c r="D459" s="103"/>
      <c r="E459" s="103"/>
      <c r="F459" s="103"/>
      <c r="G459" s="103"/>
      <c r="H459" s="103"/>
      <c r="I459" s="103"/>
      <c r="J459" s="103"/>
      <c r="K459" s="103"/>
      <c r="L459" s="104"/>
      <c r="M459" s="103"/>
      <c r="N459" s="103"/>
      <c r="O459" s="103"/>
      <c r="P459" s="103"/>
      <c r="Q459" s="103"/>
    </row>
    <row r="460" spans="1:17" x14ac:dyDescent="0.2">
      <c r="A460" s="104"/>
      <c r="B460" s="103"/>
      <c r="C460" s="154"/>
      <c r="D460" s="103"/>
      <c r="E460" s="103"/>
      <c r="F460" s="103"/>
      <c r="G460" s="103"/>
      <c r="H460" s="103"/>
      <c r="I460" s="103"/>
      <c r="J460" s="103"/>
      <c r="K460" s="103"/>
      <c r="L460" s="104"/>
      <c r="M460" s="103"/>
      <c r="N460" s="103"/>
      <c r="O460" s="103"/>
      <c r="P460" s="103"/>
      <c r="Q460" s="103"/>
    </row>
    <row r="461" spans="1:17" x14ac:dyDescent="0.2">
      <c r="A461" s="104"/>
      <c r="B461" s="103"/>
      <c r="C461" s="154"/>
      <c r="D461" s="103"/>
      <c r="E461" s="103"/>
      <c r="F461" s="103"/>
      <c r="G461" s="103"/>
      <c r="H461" s="103"/>
      <c r="I461" s="103"/>
      <c r="J461" s="103"/>
      <c r="K461" s="103"/>
      <c r="L461" s="104"/>
      <c r="M461" s="103"/>
      <c r="N461" s="103"/>
      <c r="O461" s="103"/>
      <c r="P461" s="103"/>
      <c r="Q461" s="103"/>
    </row>
    <row r="462" spans="1:17" x14ac:dyDescent="0.2">
      <c r="A462" s="104"/>
      <c r="B462" s="103"/>
      <c r="C462" s="154"/>
      <c r="D462" s="103"/>
      <c r="E462" s="103"/>
      <c r="F462" s="103"/>
      <c r="G462" s="103"/>
      <c r="H462" s="103"/>
      <c r="I462" s="103"/>
      <c r="J462" s="103"/>
      <c r="K462" s="103"/>
      <c r="L462" s="104"/>
      <c r="M462" s="103"/>
      <c r="N462" s="103"/>
      <c r="O462" s="103"/>
      <c r="P462" s="103"/>
      <c r="Q462" s="103"/>
    </row>
    <row r="463" spans="1:17" x14ac:dyDescent="0.2">
      <c r="A463" s="104"/>
      <c r="B463" s="103"/>
      <c r="C463" s="154"/>
      <c r="D463" s="103"/>
      <c r="E463" s="103"/>
      <c r="F463" s="103"/>
      <c r="G463" s="103"/>
      <c r="H463" s="103"/>
      <c r="I463" s="103"/>
      <c r="J463" s="103"/>
      <c r="K463" s="103"/>
      <c r="L463" s="104"/>
      <c r="M463" s="103"/>
      <c r="N463" s="103"/>
      <c r="O463" s="103"/>
      <c r="P463" s="103"/>
      <c r="Q463" s="103"/>
    </row>
    <row r="464" spans="1:17" x14ac:dyDescent="0.2">
      <c r="A464" s="104"/>
      <c r="B464" s="103"/>
      <c r="C464" s="154"/>
      <c r="D464" s="103"/>
      <c r="E464" s="103"/>
      <c r="F464" s="103"/>
      <c r="G464" s="103"/>
      <c r="H464" s="103"/>
      <c r="I464" s="103"/>
      <c r="J464" s="103"/>
      <c r="K464" s="103"/>
      <c r="L464" s="104"/>
      <c r="M464" s="103"/>
      <c r="N464" s="103"/>
      <c r="O464" s="103"/>
      <c r="P464" s="103"/>
      <c r="Q464" s="103"/>
    </row>
    <row r="465" spans="1:17" x14ac:dyDescent="0.2">
      <c r="A465" s="104"/>
      <c r="B465" s="103"/>
      <c r="C465" s="154"/>
      <c r="D465" s="103"/>
      <c r="E465" s="103"/>
      <c r="F465" s="103"/>
      <c r="G465" s="103"/>
      <c r="H465" s="103"/>
      <c r="I465" s="103"/>
      <c r="J465" s="103"/>
      <c r="K465" s="103"/>
      <c r="L465" s="104"/>
      <c r="M465" s="103"/>
      <c r="N465" s="103"/>
      <c r="O465" s="103"/>
      <c r="P465" s="103"/>
      <c r="Q465" s="103"/>
    </row>
    <row r="466" spans="1:17" x14ac:dyDescent="0.2">
      <c r="A466" s="104"/>
      <c r="B466" s="103"/>
      <c r="C466" s="154"/>
      <c r="D466" s="103"/>
      <c r="E466" s="103"/>
      <c r="F466" s="103"/>
      <c r="G466" s="103"/>
      <c r="H466" s="103"/>
      <c r="I466" s="103"/>
      <c r="J466" s="103"/>
      <c r="K466" s="103"/>
      <c r="L466" s="104"/>
      <c r="M466" s="103"/>
      <c r="N466" s="103"/>
      <c r="O466" s="103"/>
      <c r="P466" s="103"/>
      <c r="Q466" s="103"/>
    </row>
    <row r="467" spans="1:17" x14ac:dyDescent="0.2">
      <c r="A467" s="104"/>
      <c r="B467" s="103"/>
      <c r="C467" s="154"/>
      <c r="D467" s="103"/>
      <c r="E467" s="103"/>
      <c r="F467" s="103"/>
      <c r="G467" s="103"/>
      <c r="H467" s="103"/>
      <c r="I467" s="103"/>
      <c r="J467" s="103"/>
      <c r="K467" s="103"/>
      <c r="L467" s="104"/>
      <c r="M467" s="103"/>
      <c r="N467" s="103"/>
      <c r="O467" s="103"/>
      <c r="P467" s="103"/>
      <c r="Q467" s="103"/>
    </row>
    <row r="468" spans="1:17" x14ac:dyDescent="0.2">
      <c r="A468" s="104"/>
      <c r="B468" s="103"/>
      <c r="C468" s="154"/>
      <c r="D468" s="103"/>
      <c r="E468" s="103"/>
      <c r="F468" s="103"/>
      <c r="G468" s="103"/>
      <c r="H468" s="103"/>
      <c r="I468" s="103"/>
      <c r="J468" s="103"/>
      <c r="K468" s="103"/>
      <c r="L468" s="104"/>
      <c r="M468" s="103"/>
      <c r="N468" s="103"/>
      <c r="O468" s="103"/>
      <c r="P468" s="103"/>
      <c r="Q468" s="103"/>
    </row>
    <row r="469" spans="1:17" x14ac:dyDescent="0.2">
      <c r="A469" s="104"/>
      <c r="B469" s="103"/>
      <c r="C469" s="154"/>
      <c r="D469" s="103"/>
      <c r="E469" s="103"/>
      <c r="F469" s="103"/>
      <c r="G469" s="103"/>
      <c r="H469" s="103"/>
      <c r="I469" s="103"/>
      <c r="J469" s="103"/>
      <c r="K469" s="103"/>
      <c r="L469" s="104"/>
      <c r="M469" s="103"/>
      <c r="N469" s="103"/>
      <c r="O469" s="103"/>
      <c r="P469" s="103"/>
      <c r="Q469" s="103"/>
    </row>
    <row r="470" spans="1:17" x14ac:dyDescent="0.2">
      <c r="A470" s="104"/>
      <c r="B470" s="103"/>
      <c r="C470" s="154"/>
      <c r="D470" s="103"/>
      <c r="E470" s="103"/>
      <c r="F470" s="103"/>
      <c r="G470" s="103"/>
      <c r="H470" s="103"/>
      <c r="I470" s="103"/>
      <c r="J470" s="103"/>
      <c r="K470" s="103"/>
      <c r="L470" s="104"/>
      <c r="M470" s="103"/>
      <c r="N470" s="103"/>
      <c r="O470" s="103"/>
      <c r="P470" s="103"/>
      <c r="Q470" s="103"/>
    </row>
    <row r="471" spans="1:17" x14ac:dyDescent="0.2">
      <c r="A471" s="104"/>
      <c r="B471" s="103"/>
      <c r="C471" s="154"/>
      <c r="D471" s="103"/>
      <c r="E471" s="103"/>
      <c r="F471" s="103"/>
      <c r="G471" s="103"/>
      <c r="H471" s="103"/>
      <c r="I471" s="103"/>
      <c r="J471" s="103"/>
      <c r="K471" s="103"/>
      <c r="L471" s="104"/>
      <c r="M471" s="103"/>
      <c r="N471" s="103"/>
      <c r="O471" s="103"/>
      <c r="P471" s="103"/>
      <c r="Q471" s="103"/>
    </row>
    <row r="472" spans="1:17" x14ac:dyDescent="0.2">
      <c r="A472" s="104"/>
      <c r="B472" s="103"/>
      <c r="C472" s="154"/>
      <c r="D472" s="103"/>
      <c r="E472" s="103"/>
      <c r="F472" s="103"/>
      <c r="G472" s="103"/>
      <c r="H472" s="103"/>
      <c r="I472" s="103"/>
      <c r="J472" s="103"/>
      <c r="K472" s="103"/>
      <c r="L472" s="104"/>
      <c r="M472" s="103"/>
      <c r="N472" s="103"/>
      <c r="O472" s="103"/>
      <c r="P472" s="103"/>
      <c r="Q472" s="103"/>
    </row>
    <row r="473" spans="1:17" x14ac:dyDescent="0.2">
      <c r="A473" s="104"/>
      <c r="B473" s="103"/>
      <c r="C473" s="154"/>
      <c r="D473" s="103"/>
      <c r="E473" s="103"/>
      <c r="F473" s="103"/>
      <c r="G473" s="103"/>
      <c r="H473" s="103"/>
      <c r="I473" s="103"/>
      <c r="J473" s="103"/>
      <c r="K473" s="103"/>
      <c r="L473" s="104"/>
      <c r="M473" s="103"/>
      <c r="N473" s="103"/>
      <c r="O473" s="103"/>
      <c r="P473" s="103"/>
      <c r="Q473" s="103"/>
    </row>
    <row r="474" spans="1:17" x14ac:dyDescent="0.2">
      <c r="A474" s="104"/>
      <c r="B474" s="103"/>
      <c r="C474" s="154"/>
      <c r="D474" s="103"/>
      <c r="E474" s="103"/>
      <c r="F474" s="103"/>
      <c r="G474" s="103"/>
      <c r="H474" s="103"/>
      <c r="I474" s="103"/>
      <c r="J474" s="103"/>
      <c r="K474" s="103"/>
      <c r="L474" s="104"/>
      <c r="M474" s="103"/>
      <c r="N474" s="103"/>
      <c r="O474" s="103"/>
      <c r="P474" s="103"/>
      <c r="Q474" s="103"/>
    </row>
    <row r="475" spans="1:17" x14ac:dyDescent="0.2">
      <c r="A475" s="104"/>
      <c r="B475" s="103"/>
      <c r="C475" s="154"/>
      <c r="D475" s="103"/>
      <c r="E475" s="103"/>
      <c r="F475" s="103"/>
      <c r="G475" s="103"/>
      <c r="H475" s="103"/>
      <c r="I475" s="103"/>
      <c r="J475" s="103"/>
      <c r="K475" s="103"/>
      <c r="L475" s="104"/>
      <c r="M475" s="103"/>
      <c r="N475" s="103"/>
      <c r="O475" s="103"/>
      <c r="P475" s="103"/>
      <c r="Q475" s="103"/>
    </row>
    <row r="476" spans="1:17" x14ac:dyDescent="0.2">
      <c r="A476" s="104"/>
      <c r="B476" s="103"/>
      <c r="C476" s="154"/>
      <c r="D476" s="103"/>
      <c r="E476" s="103"/>
      <c r="F476" s="103"/>
      <c r="G476" s="103"/>
      <c r="H476" s="103"/>
      <c r="I476" s="103"/>
      <c r="J476" s="103"/>
      <c r="K476" s="103"/>
      <c r="L476" s="104"/>
      <c r="M476" s="103"/>
      <c r="N476" s="103"/>
      <c r="O476" s="103"/>
      <c r="P476" s="103"/>
      <c r="Q476" s="103"/>
    </row>
    <row r="477" spans="1:17" x14ac:dyDescent="0.2">
      <c r="A477" s="104"/>
      <c r="B477" s="103"/>
      <c r="C477" s="154"/>
      <c r="D477" s="103"/>
      <c r="E477" s="103"/>
      <c r="F477" s="103"/>
      <c r="G477" s="103"/>
      <c r="H477" s="103"/>
      <c r="I477" s="103"/>
      <c r="J477" s="103"/>
      <c r="K477" s="103"/>
      <c r="L477" s="104"/>
      <c r="M477" s="103"/>
      <c r="N477" s="103"/>
      <c r="O477" s="103"/>
      <c r="P477" s="103"/>
      <c r="Q477" s="103"/>
    </row>
    <row r="478" spans="1:17" x14ac:dyDescent="0.2">
      <c r="A478" s="104"/>
      <c r="B478" s="103"/>
      <c r="C478" s="154"/>
      <c r="D478" s="103"/>
      <c r="E478" s="103"/>
      <c r="F478" s="103"/>
      <c r="G478" s="103"/>
      <c r="H478" s="103"/>
      <c r="I478" s="103"/>
      <c r="J478" s="103"/>
      <c r="K478" s="103"/>
      <c r="L478" s="104"/>
      <c r="M478" s="103"/>
      <c r="N478" s="103"/>
      <c r="O478" s="103"/>
      <c r="P478" s="103"/>
      <c r="Q478" s="103"/>
    </row>
    <row r="479" spans="1:17" x14ac:dyDescent="0.2">
      <c r="A479" s="104"/>
      <c r="B479" s="103"/>
      <c r="C479" s="154"/>
      <c r="D479" s="103"/>
      <c r="E479" s="103"/>
      <c r="F479" s="103"/>
      <c r="G479" s="103"/>
      <c r="H479" s="103"/>
      <c r="I479" s="103"/>
      <c r="J479" s="103"/>
      <c r="K479" s="103"/>
      <c r="L479" s="104"/>
      <c r="M479" s="103"/>
      <c r="N479" s="103"/>
      <c r="O479" s="103"/>
      <c r="P479" s="103"/>
      <c r="Q479" s="103"/>
    </row>
    <row r="480" spans="1:17" x14ac:dyDescent="0.2">
      <c r="A480" s="104"/>
      <c r="B480" s="103"/>
      <c r="C480" s="154"/>
      <c r="D480" s="103"/>
      <c r="E480" s="103"/>
      <c r="F480" s="103"/>
      <c r="G480" s="103"/>
      <c r="H480" s="103"/>
      <c r="I480" s="103"/>
      <c r="J480" s="103"/>
      <c r="K480" s="103"/>
      <c r="L480" s="104"/>
      <c r="M480" s="103"/>
      <c r="N480" s="103"/>
      <c r="O480" s="103"/>
      <c r="P480" s="103"/>
      <c r="Q480" s="103"/>
    </row>
    <row r="481" spans="1:17" x14ac:dyDescent="0.2">
      <c r="A481" s="104"/>
      <c r="B481" s="103"/>
      <c r="C481" s="154"/>
      <c r="D481" s="103"/>
      <c r="E481" s="103"/>
      <c r="F481" s="103"/>
      <c r="G481" s="103"/>
      <c r="H481" s="103"/>
      <c r="I481" s="103"/>
      <c r="J481" s="103"/>
      <c r="K481" s="103"/>
      <c r="L481" s="104"/>
      <c r="M481" s="103"/>
      <c r="N481" s="103"/>
      <c r="O481" s="103"/>
      <c r="P481" s="103"/>
      <c r="Q481" s="103"/>
    </row>
    <row r="482" spans="1:17" x14ac:dyDescent="0.2">
      <c r="A482" s="104"/>
      <c r="B482" s="103"/>
      <c r="C482" s="154"/>
      <c r="D482" s="103"/>
      <c r="E482" s="103"/>
      <c r="F482" s="103"/>
      <c r="G482" s="103"/>
      <c r="H482" s="103"/>
      <c r="I482" s="103"/>
      <c r="J482" s="103"/>
      <c r="K482" s="103"/>
      <c r="L482" s="104"/>
      <c r="M482" s="103"/>
      <c r="N482" s="103"/>
      <c r="O482" s="103"/>
      <c r="P482" s="103"/>
      <c r="Q482" s="103"/>
    </row>
    <row r="483" spans="1:17" x14ac:dyDescent="0.2">
      <c r="A483" s="104"/>
      <c r="B483" s="103"/>
      <c r="C483" s="154"/>
      <c r="D483" s="103"/>
      <c r="E483" s="103"/>
      <c r="F483" s="103"/>
      <c r="G483" s="103"/>
      <c r="H483" s="103"/>
      <c r="I483" s="103"/>
      <c r="J483" s="103"/>
      <c r="K483" s="103"/>
      <c r="L483" s="104"/>
      <c r="M483" s="103"/>
      <c r="N483" s="103"/>
      <c r="O483" s="103"/>
      <c r="P483" s="103"/>
      <c r="Q483" s="103"/>
    </row>
    <row r="484" spans="1:17" x14ac:dyDescent="0.2">
      <c r="A484" s="104"/>
      <c r="B484" s="103"/>
      <c r="C484" s="154"/>
      <c r="D484" s="103"/>
      <c r="E484" s="103"/>
      <c r="F484" s="103"/>
      <c r="G484" s="103"/>
      <c r="H484" s="103"/>
      <c r="I484" s="103"/>
      <c r="J484" s="103"/>
      <c r="K484" s="103"/>
      <c r="L484" s="104"/>
      <c r="M484" s="103"/>
      <c r="N484" s="103"/>
      <c r="O484" s="103"/>
      <c r="P484" s="103"/>
      <c r="Q484" s="103"/>
    </row>
    <row r="485" spans="1:17" x14ac:dyDescent="0.2">
      <c r="A485" s="104"/>
      <c r="B485" s="103"/>
      <c r="C485" s="154"/>
      <c r="D485" s="103"/>
      <c r="E485" s="103"/>
      <c r="F485" s="103"/>
      <c r="G485" s="103"/>
      <c r="H485" s="103"/>
      <c r="I485" s="103"/>
      <c r="J485" s="103"/>
      <c r="K485" s="103"/>
      <c r="L485" s="104"/>
      <c r="M485" s="103"/>
      <c r="N485" s="103"/>
      <c r="O485" s="103"/>
      <c r="P485" s="103"/>
      <c r="Q485" s="103"/>
    </row>
    <row r="486" spans="1:17" x14ac:dyDescent="0.2">
      <c r="A486" s="104"/>
      <c r="B486" s="103"/>
      <c r="C486" s="154"/>
      <c r="D486" s="103"/>
      <c r="E486" s="103"/>
      <c r="F486" s="103"/>
      <c r="G486" s="103"/>
      <c r="H486" s="103"/>
      <c r="I486" s="103"/>
      <c r="J486" s="103"/>
      <c r="K486" s="103"/>
      <c r="L486" s="104"/>
      <c r="M486" s="103"/>
      <c r="N486" s="103"/>
      <c r="O486" s="103"/>
      <c r="P486" s="103"/>
      <c r="Q486" s="103"/>
    </row>
    <row r="487" spans="1:17" x14ac:dyDescent="0.2">
      <c r="A487" s="104"/>
      <c r="B487" s="103"/>
      <c r="C487" s="154"/>
      <c r="D487" s="103"/>
      <c r="E487" s="103"/>
      <c r="F487" s="103"/>
      <c r="G487" s="103"/>
      <c r="H487" s="103"/>
      <c r="I487" s="103"/>
      <c r="J487" s="103"/>
      <c r="K487" s="103"/>
      <c r="L487" s="104"/>
      <c r="M487" s="103"/>
      <c r="N487" s="103"/>
      <c r="O487" s="103"/>
      <c r="P487" s="103"/>
      <c r="Q487" s="103"/>
    </row>
    <row r="488" spans="1:17" x14ac:dyDescent="0.2">
      <c r="A488" s="104"/>
      <c r="B488" s="103"/>
      <c r="C488" s="154"/>
      <c r="D488" s="103"/>
      <c r="E488" s="103"/>
      <c r="F488" s="103"/>
      <c r="G488" s="103"/>
      <c r="H488" s="103"/>
      <c r="I488" s="103"/>
      <c r="J488" s="103"/>
      <c r="K488" s="103"/>
      <c r="L488" s="104"/>
      <c r="M488" s="103"/>
      <c r="N488" s="103"/>
      <c r="O488" s="103"/>
      <c r="P488" s="103"/>
      <c r="Q488" s="103"/>
    </row>
    <row r="489" spans="1:17" x14ac:dyDescent="0.2">
      <c r="A489" s="104"/>
      <c r="B489" s="103"/>
      <c r="C489" s="154"/>
      <c r="D489" s="103"/>
      <c r="E489" s="103"/>
      <c r="F489" s="103"/>
      <c r="G489" s="103"/>
      <c r="H489" s="103"/>
      <c r="I489" s="103"/>
      <c r="J489" s="103"/>
      <c r="K489" s="103"/>
      <c r="L489" s="104"/>
      <c r="M489" s="103"/>
      <c r="N489" s="103"/>
      <c r="O489" s="103"/>
      <c r="P489" s="103"/>
      <c r="Q489" s="103"/>
    </row>
    <row r="490" spans="1:17" x14ac:dyDescent="0.2">
      <c r="A490" s="104"/>
      <c r="B490" s="103"/>
      <c r="C490" s="154"/>
      <c r="D490" s="103"/>
      <c r="E490" s="103"/>
      <c r="F490" s="103"/>
      <c r="G490" s="103"/>
      <c r="H490" s="103"/>
      <c r="I490" s="103"/>
      <c r="J490" s="103"/>
      <c r="K490" s="103"/>
      <c r="L490" s="104"/>
      <c r="M490" s="103"/>
      <c r="N490" s="103"/>
      <c r="O490" s="103"/>
      <c r="P490" s="103"/>
      <c r="Q490" s="103"/>
    </row>
    <row r="491" spans="1:17" x14ac:dyDescent="0.2">
      <c r="A491" s="104"/>
      <c r="B491" s="103"/>
      <c r="C491" s="154"/>
      <c r="D491" s="103"/>
      <c r="E491" s="103"/>
      <c r="F491" s="103"/>
      <c r="G491" s="103"/>
      <c r="H491" s="103"/>
      <c r="I491" s="103"/>
      <c r="J491" s="103"/>
      <c r="K491" s="103"/>
      <c r="L491" s="104"/>
      <c r="M491" s="103"/>
      <c r="N491" s="103"/>
      <c r="O491" s="103"/>
      <c r="P491" s="103"/>
      <c r="Q491" s="103"/>
    </row>
    <row r="492" spans="1:17" x14ac:dyDescent="0.2">
      <c r="A492" s="104"/>
      <c r="B492" s="103"/>
      <c r="C492" s="154"/>
      <c r="D492" s="103"/>
      <c r="E492" s="103"/>
      <c r="F492" s="103"/>
      <c r="G492" s="103"/>
      <c r="H492" s="103"/>
      <c r="I492" s="103"/>
      <c r="J492" s="103"/>
      <c r="K492" s="103"/>
      <c r="L492" s="104"/>
      <c r="M492" s="103"/>
      <c r="N492" s="103"/>
      <c r="O492" s="103"/>
      <c r="P492" s="103"/>
      <c r="Q492" s="103"/>
    </row>
    <row r="493" spans="1:17" x14ac:dyDescent="0.2">
      <c r="A493" s="104"/>
      <c r="B493" s="103"/>
      <c r="C493" s="154"/>
      <c r="D493" s="103"/>
      <c r="E493" s="103"/>
      <c r="F493" s="103"/>
      <c r="G493" s="103"/>
      <c r="H493" s="103"/>
      <c r="I493" s="103"/>
      <c r="J493" s="103"/>
      <c r="K493" s="103"/>
      <c r="L493" s="104"/>
      <c r="M493" s="103"/>
      <c r="N493" s="103"/>
      <c r="O493" s="103"/>
      <c r="P493" s="103"/>
      <c r="Q493" s="103"/>
    </row>
    <row r="494" spans="1:17" x14ac:dyDescent="0.2">
      <c r="A494" s="104"/>
      <c r="B494" s="103"/>
      <c r="C494" s="154"/>
      <c r="D494" s="103"/>
      <c r="E494" s="103"/>
      <c r="F494" s="103"/>
      <c r="G494" s="103"/>
      <c r="H494" s="103"/>
      <c r="I494" s="103"/>
      <c r="J494" s="103"/>
      <c r="K494" s="103"/>
      <c r="L494" s="104"/>
      <c r="M494" s="103"/>
      <c r="N494" s="103"/>
      <c r="O494" s="103"/>
      <c r="P494" s="103"/>
      <c r="Q494" s="103"/>
    </row>
    <row r="495" spans="1:17" x14ac:dyDescent="0.2">
      <c r="A495" s="104"/>
      <c r="B495" s="103"/>
      <c r="C495" s="154"/>
      <c r="D495" s="103"/>
      <c r="E495" s="103"/>
      <c r="F495" s="103"/>
      <c r="G495" s="103"/>
      <c r="H495" s="103"/>
      <c r="I495" s="103"/>
      <c r="J495" s="103"/>
      <c r="K495" s="103"/>
      <c r="L495" s="104"/>
      <c r="M495" s="103"/>
      <c r="N495" s="103"/>
      <c r="O495" s="103"/>
      <c r="P495" s="103"/>
      <c r="Q495" s="103"/>
    </row>
    <row r="496" spans="1:17" x14ac:dyDescent="0.2">
      <c r="A496" s="104"/>
      <c r="B496" s="103"/>
      <c r="C496" s="154"/>
      <c r="D496" s="103"/>
      <c r="E496" s="103"/>
      <c r="F496" s="103"/>
      <c r="G496" s="103"/>
      <c r="H496" s="103"/>
      <c r="I496" s="103"/>
      <c r="J496" s="103"/>
      <c r="K496" s="103"/>
      <c r="L496" s="104"/>
      <c r="M496" s="103"/>
      <c r="N496" s="103"/>
      <c r="O496" s="103"/>
      <c r="P496" s="103"/>
      <c r="Q496" s="103"/>
    </row>
    <row r="497" spans="1:17" x14ac:dyDescent="0.2">
      <c r="A497" s="104"/>
      <c r="B497" s="103"/>
      <c r="C497" s="154"/>
      <c r="D497" s="103"/>
      <c r="E497" s="103"/>
      <c r="F497" s="103"/>
      <c r="G497" s="103"/>
      <c r="H497" s="103"/>
      <c r="I497" s="103"/>
      <c r="J497" s="103"/>
      <c r="K497" s="103"/>
      <c r="L497" s="104"/>
      <c r="M497" s="103"/>
      <c r="N497" s="103"/>
      <c r="O497" s="103"/>
      <c r="P497" s="103"/>
      <c r="Q497" s="103"/>
    </row>
    <row r="498" spans="1:17" x14ac:dyDescent="0.2">
      <c r="A498" s="104"/>
      <c r="B498" s="103"/>
      <c r="C498" s="154"/>
      <c r="D498" s="103"/>
      <c r="E498" s="103"/>
      <c r="F498" s="103"/>
      <c r="G498" s="103"/>
      <c r="H498" s="103"/>
      <c r="I498" s="103"/>
      <c r="J498" s="103"/>
      <c r="K498" s="103"/>
      <c r="L498" s="104"/>
      <c r="M498" s="103"/>
      <c r="N498" s="103"/>
      <c r="O498" s="103"/>
      <c r="P498" s="103"/>
      <c r="Q498" s="103"/>
    </row>
    <row r="499" spans="1:17" x14ac:dyDescent="0.2">
      <c r="A499" s="104"/>
      <c r="B499" s="103"/>
      <c r="C499" s="154"/>
      <c r="D499" s="103"/>
      <c r="E499" s="103"/>
      <c r="F499" s="103"/>
      <c r="G499" s="103"/>
      <c r="H499" s="103"/>
      <c r="I499" s="103"/>
      <c r="J499" s="103"/>
      <c r="K499" s="103"/>
      <c r="L499" s="104"/>
      <c r="M499" s="103"/>
      <c r="N499" s="103"/>
      <c r="O499" s="103"/>
      <c r="P499" s="103"/>
      <c r="Q499" s="103"/>
    </row>
    <row r="500" spans="1:17" x14ac:dyDescent="0.2">
      <c r="A500" s="104"/>
      <c r="B500" s="103"/>
      <c r="C500" s="154"/>
      <c r="D500" s="103"/>
      <c r="E500" s="103"/>
      <c r="F500" s="103"/>
      <c r="G500" s="103"/>
      <c r="H500" s="103"/>
      <c r="I500" s="103"/>
      <c r="J500" s="103"/>
      <c r="K500" s="103"/>
      <c r="L500" s="104"/>
      <c r="M500" s="103"/>
      <c r="N500" s="103"/>
      <c r="O500" s="103"/>
      <c r="P500" s="103"/>
      <c r="Q500" s="103"/>
    </row>
    <row r="501" spans="1:17" x14ac:dyDescent="0.2">
      <c r="A501" s="104"/>
      <c r="B501" s="103"/>
      <c r="C501" s="154"/>
      <c r="D501" s="103"/>
      <c r="E501" s="103"/>
      <c r="F501" s="103"/>
      <c r="G501" s="103"/>
      <c r="H501" s="103"/>
      <c r="I501" s="103"/>
      <c r="J501" s="103"/>
      <c r="K501" s="103"/>
      <c r="L501" s="104"/>
      <c r="M501" s="103"/>
      <c r="N501" s="103"/>
      <c r="O501" s="103"/>
      <c r="P501" s="103"/>
      <c r="Q501" s="103"/>
    </row>
    <row r="502" spans="1:17" x14ac:dyDescent="0.2">
      <c r="A502" s="104"/>
      <c r="B502" s="103"/>
      <c r="C502" s="154"/>
      <c r="D502" s="103"/>
      <c r="E502" s="103"/>
      <c r="F502" s="103"/>
      <c r="G502" s="103"/>
      <c r="H502" s="103"/>
      <c r="I502" s="103"/>
      <c r="J502" s="103"/>
      <c r="K502" s="103"/>
      <c r="L502" s="104"/>
      <c r="M502" s="103"/>
      <c r="N502" s="103"/>
      <c r="O502" s="103"/>
      <c r="P502" s="103"/>
      <c r="Q502" s="103"/>
    </row>
    <row r="503" spans="1:17" x14ac:dyDescent="0.2">
      <c r="A503" s="104"/>
      <c r="B503" s="103"/>
      <c r="C503" s="154"/>
      <c r="D503" s="103"/>
      <c r="E503" s="103"/>
      <c r="F503" s="103"/>
      <c r="G503" s="103"/>
      <c r="H503" s="103"/>
      <c r="I503" s="103"/>
      <c r="J503" s="103"/>
      <c r="K503" s="103"/>
      <c r="L503" s="104"/>
      <c r="M503" s="103"/>
      <c r="N503" s="103"/>
      <c r="O503" s="103"/>
      <c r="P503" s="103"/>
      <c r="Q503" s="103"/>
    </row>
    <row r="504" spans="1:17" x14ac:dyDescent="0.2">
      <c r="A504" s="104"/>
      <c r="B504" s="103"/>
      <c r="C504" s="154"/>
      <c r="D504" s="103"/>
      <c r="E504" s="103"/>
      <c r="F504" s="103"/>
      <c r="G504" s="103"/>
      <c r="H504" s="103"/>
      <c r="I504" s="103"/>
      <c r="J504" s="103"/>
      <c r="K504" s="103"/>
      <c r="L504" s="104"/>
      <c r="M504" s="103"/>
      <c r="N504" s="103"/>
      <c r="O504" s="103"/>
      <c r="P504" s="103"/>
      <c r="Q504" s="103"/>
    </row>
    <row r="505" spans="1:17" x14ac:dyDescent="0.2">
      <c r="A505" s="104"/>
      <c r="B505" s="103"/>
      <c r="C505" s="154"/>
      <c r="D505" s="103"/>
      <c r="E505" s="103"/>
      <c r="F505" s="103"/>
      <c r="G505" s="103"/>
      <c r="H505" s="103"/>
      <c r="I505" s="103"/>
      <c r="J505" s="103"/>
      <c r="K505" s="103"/>
      <c r="L505" s="104"/>
      <c r="M505" s="103"/>
      <c r="N505" s="103"/>
      <c r="O505" s="103"/>
      <c r="P505" s="103"/>
      <c r="Q505" s="103"/>
    </row>
    <row r="506" spans="1:17" x14ac:dyDescent="0.2">
      <c r="A506" s="104"/>
      <c r="B506" s="103"/>
      <c r="C506" s="154"/>
      <c r="D506" s="103"/>
      <c r="E506" s="103"/>
      <c r="F506" s="103"/>
      <c r="G506" s="103"/>
      <c r="H506" s="103"/>
      <c r="I506" s="103"/>
      <c r="J506" s="103"/>
      <c r="K506" s="103"/>
      <c r="L506" s="104"/>
      <c r="M506" s="103"/>
      <c r="N506" s="103"/>
      <c r="O506" s="103"/>
      <c r="P506" s="103"/>
      <c r="Q506" s="103"/>
    </row>
    <row r="507" spans="1:17" x14ac:dyDescent="0.2">
      <c r="A507" s="104"/>
      <c r="B507" s="103"/>
      <c r="C507" s="154"/>
      <c r="D507" s="103"/>
      <c r="E507" s="103"/>
      <c r="F507" s="103"/>
      <c r="G507" s="103"/>
      <c r="H507" s="103"/>
      <c r="I507" s="103"/>
      <c r="J507" s="103"/>
      <c r="K507" s="103"/>
      <c r="L507" s="104"/>
      <c r="M507" s="103"/>
      <c r="N507" s="103"/>
      <c r="O507" s="103"/>
      <c r="P507" s="103"/>
      <c r="Q507" s="103"/>
    </row>
    <row r="508" spans="1:17" x14ac:dyDescent="0.2">
      <c r="A508" s="104"/>
      <c r="B508" s="103"/>
      <c r="C508" s="154"/>
      <c r="D508" s="103"/>
      <c r="E508" s="103"/>
      <c r="F508" s="103"/>
      <c r="G508" s="103"/>
      <c r="H508" s="103"/>
      <c r="I508" s="103"/>
      <c r="J508" s="103"/>
      <c r="K508" s="103"/>
      <c r="L508" s="104"/>
      <c r="M508" s="103"/>
      <c r="N508" s="103"/>
      <c r="O508" s="103"/>
      <c r="P508" s="103"/>
      <c r="Q508" s="103"/>
    </row>
    <row r="509" spans="1:17" x14ac:dyDescent="0.2">
      <c r="A509" s="104"/>
      <c r="B509" s="103"/>
      <c r="C509" s="154"/>
      <c r="D509" s="103"/>
      <c r="E509" s="103"/>
      <c r="F509" s="103"/>
      <c r="G509" s="103"/>
      <c r="H509" s="103"/>
      <c r="I509" s="103"/>
      <c r="J509" s="103"/>
      <c r="K509" s="103"/>
      <c r="L509" s="104"/>
      <c r="M509" s="103"/>
      <c r="N509" s="103"/>
      <c r="O509" s="103"/>
      <c r="P509" s="103"/>
      <c r="Q509" s="103"/>
    </row>
    <row r="510" spans="1:17" x14ac:dyDescent="0.2">
      <c r="A510" s="104"/>
      <c r="B510" s="103"/>
      <c r="C510" s="154"/>
      <c r="D510" s="103"/>
      <c r="E510" s="103"/>
      <c r="F510" s="103"/>
      <c r="G510" s="103"/>
      <c r="H510" s="103"/>
      <c r="I510" s="103"/>
      <c r="J510" s="103"/>
      <c r="K510" s="103"/>
      <c r="L510" s="104"/>
      <c r="M510" s="103"/>
      <c r="N510" s="103"/>
      <c r="O510" s="103"/>
      <c r="P510" s="103"/>
      <c r="Q510" s="103"/>
    </row>
    <row r="511" spans="1:17" x14ac:dyDescent="0.2">
      <c r="A511" s="104"/>
      <c r="B511" s="103"/>
      <c r="C511" s="154"/>
      <c r="D511" s="103"/>
      <c r="E511" s="103"/>
      <c r="F511" s="103"/>
      <c r="G511" s="103"/>
      <c r="H511" s="103"/>
      <c r="I511" s="103"/>
      <c r="J511" s="103"/>
      <c r="K511" s="103"/>
      <c r="L511" s="104"/>
      <c r="M511" s="103"/>
      <c r="N511" s="103"/>
      <c r="O511" s="103"/>
      <c r="P511" s="103"/>
      <c r="Q511" s="103"/>
    </row>
    <row r="512" spans="1:17" x14ac:dyDescent="0.2">
      <c r="A512" s="104"/>
      <c r="B512" s="103"/>
      <c r="C512" s="154"/>
      <c r="D512" s="103"/>
      <c r="E512" s="103"/>
      <c r="F512" s="103"/>
      <c r="G512" s="103"/>
      <c r="H512" s="103"/>
      <c r="I512" s="103"/>
      <c r="J512" s="103"/>
      <c r="K512" s="103"/>
      <c r="L512" s="104"/>
      <c r="M512" s="103"/>
      <c r="N512" s="103"/>
      <c r="O512" s="103"/>
      <c r="P512" s="103"/>
      <c r="Q512" s="103"/>
    </row>
    <row r="513" spans="1:17" x14ac:dyDescent="0.2">
      <c r="A513" s="104"/>
      <c r="B513" s="103"/>
      <c r="C513" s="154"/>
      <c r="D513" s="103"/>
      <c r="E513" s="103"/>
      <c r="F513" s="103"/>
      <c r="G513" s="103"/>
      <c r="H513" s="103"/>
      <c r="I513" s="103"/>
      <c r="J513" s="103"/>
      <c r="K513" s="103"/>
      <c r="L513" s="104"/>
      <c r="M513" s="103"/>
      <c r="N513" s="103"/>
      <c r="O513" s="103"/>
      <c r="P513" s="103"/>
      <c r="Q513" s="103"/>
    </row>
    <row r="514" spans="1:17" x14ac:dyDescent="0.2">
      <c r="A514" s="104"/>
      <c r="B514" s="103"/>
      <c r="C514" s="154"/>
      <c r="D514" s="103"/>
      <c r="E514" s="103"/>
      <c r="F514" s="103"/>
      <c r="G514" s="103"/>
      <c r="H514" s="103"/>
      <c r="I514" s="103"/>
      <c r="J514" s="103"/>
      <c r="K514" s="103"/>
      <c r="L514" s="104"/>
      <c r="M514" s="103"/>
      <c r="N514" s="103"/>
      <c r="O514" s="103"/>
      <c r="P514" s="103"/>
      <c r="Q514" s="103"/>
    </row>
    <row r="515" spans="1:17" x14ac:dyDescent="0.2">
      <c r="A515" s="104"/>
      <c r="B515" s="103"/>
      <c r="C515" s="154"/>
      <c r="D515" s="103"/>
      <c r="E515" s="103"/>
      <c r="F515" s="103"/>
      <c r="G515" s="103"/>
      <c r="H515" s="103"/>
      <c r="I515" s="103"/>
      <c r="J515" s="103"/>
      <c r="K515" s="103"/>
      <c r="L515" s="104"/>
      <c r="M515" s="103"/>
      <c r="N515" s="103"/>
      <c r="O515" s="103"/>
      <c r="P515" s="103"/>
      <c r="Q515" s="103"/>
    </row>
    <row r="516" spans="1:17" x14ac:dyDescent="0.2">
      <c r="A516" s="104"/>
      <c r="B516" s="103"/>
      <c r="C516" s="154"/>
      <c r="D516" s="103"/>
      <c r="E516" s="103"/>
      <c r="F516" s="103"/>
      <c r="G516" s="103"/>
      <c r="H516" s="103"/>
      <c r="I516" s="103"/>
      <c r="J516" s="103"/>
      <c r="K516" s="103"/>
      <c r="L516" s="104"/>
      <c r="M516" s="103"/>
      <c r="N516" s="103"/>
      <c r="O516" s="103"/>
      <c r="P516" s="103"/>
      <c r="Q516" s="103"/>
    </row>
    <row r="517" spans="1:17" x14ac:dyDescent="0.2">
      <c r="A517" s="104"/>
      <c r="B517" s="103"/>
      <c r="C517" s="154"/>
      <c r="D517" s="103"/>
      <c r="E517" s="103"/>
      <c r="F517" s="103"/>
      <c r="G517" s="103"/>
      <c r="H517" s="103"/>
      <c r="I517" s="103"/>
      <c r="J517" s="103"/>
      <c r="K517" s="103"/>
      <c r="L517" s="104"/>
      <c r="M517" s="103"/>
      <c r="N517" s="103"/>
      <c r="O517" s="103"/>
      <c r="P517" s="103"/>
      <c r="Q517" s="103"/>
    </row>
    <row r="518" spans="1:17" x14ac:dyDescent="0.2">
      <c r="A518" s="104"/>
      <c r="B518" s="103"/>
      <c r="C518" s="154"/>
      <c r="D518" s="103"/>
      <c r="E518" s="103"/>
      <c r="F518" s="103"/>
      <c r="G518" s="103"/>
      <c r="H518" s="103"/>
      <c r="I518" s="103"/>
      <c r="J518" s="103"/>
      <c r="K518" s="103"/>
      <c r="L518" s="104"/>
      <c r="M518" s="103"/>
      <c r="N518" s="103"/>
      <c r="O518" s="103"/>
      <c r="P518" s="103"/>
      <c r="Q518" s="103"/>
    </row>
    <row r="519" spans="1:17" x14ac:dyDescent="0.2">
      <c r="A519" s="104"/>
      <c r="B519" s="103"/>
      <c r="C519" s="154"/>
      <c r="D519" s="103"/>
      <c r="E519" s="103"/>
      <c r="F519" s="103"/>
      <c r="G519" s="103"/>
      <c r="H519" s="103"/>
      <c r="I519" s="103"/>
      <c r="J519" s="103"/>
      <c r="K519" s="103"/>
      <c r="L519" s="104"/>
      <c r="M519" s="103"/>
      <c r="N519" s="103"/>
      <c r="O519" s="103"/>
      <c r="P519" s="103"/>
      <c r="Q519" s="103"/>
    </row>
    <row r="520" spans="1:17" x14ac:dyDescent="0.2">
      <c r="A520" s="104"/>
      <c r="B520" s="103"/>
      <c r="C520" s="154"/>
      <c r="D520" s="103"/>
      <c r="E520" s="103"/>
      <c r="F520" s="103"/>
      <c r="G520" s="103"/>
      <c r="H520" s="103"/>
      <c r="I520" s="103"/>
      <c r="J520" s="103"/>
      <c r="K520" s="103"/>
      <c r="L520" s="104"/>
      <c r="M520" s="103"/>
      <c r="N520" s="103"/>
      <c r="O520" s="103"/>
      <c r="P520" s="103"/>
      <c r="Q520" s="103"/>
    </row>
    <row r="521" spans="1:17" x14ac:dyDescent="0.2">
      <c r="A521" s="104"/>
      <c r="B521" s="103"/>
      <c r="C521" s="154"/>
      <c r="D521" s="103"/>
      <c r="E521" s="103"/>
      <c r="F521" s="103"/>
      <c r="G521" s="103"/>
      <c r="H521" s="103"/>
      <c r="I521" s="103"/>
      <c r="J521" s="103"/>
      <c r="K521" s="103"/>
      <c r="L521" s="104"/>
      <c r="M521" s="103"/>
      <c r="N521" s="103"/>
      <c r="O521" s="103"/>
      <c r="P521" s="103"/>
      <c r="Q521" s="103"/>
    </row>
    <row r="522" spans="1:17" x14ac:dyDescent="0.2">
      <c r="A522" s="104"/>
      <c r="B522" s="103"/>
      <c r="C522" s="154"/>
      <c r="D522" s="103"/>
      <c r="E522" s="103"/>
      <c r="F522" s="103"/>
      <c r="G522" s="103"/>
      <c r="H522" s="103"/>
      <c r="I522" s="103"/>
      <c r="J522" s="103"/>
      <c r="K522" s="103"/>
      <c r="L522" s="104"/>
      <c r="M522" s="103"/>
      <c r="N522" s="103"/>
      <c r="O522" s="103"/>
      <c r="P522" s="103"/>
      <c r="Q522" s="103"/>
    </row>
    <row r="523" spans="1:17" x14ac:dyDescent="0.2">
      <c r="A523" s="104"/>
      <c r="B523" s="103"/>
      <c r="C523" s="154"/>
      <c r="D523" s="103"/>
      <c r="E523" s="103"/>
      <c r="F523" s="103"/>
      <c r="G523" s="103"/>
      <c r="H523" s="103"/>
      <c r="I523" s="103"/>
      <c r="J523" s="103"/>
      <c r="K523" s="103"/>
      <c r="L523" s="104"/>
      <c r="M523" s="103"/>
      <c r="N523" s="103"/>
      <c r="O523" s="103"/>
      <c r="P523" s="103"/>
      <c r="Q523" s="103"/>
    </row>
    <row r="524" spans="1:17" x14ac:dyDescent="0.2">
      <c r="A524" s="104"/>
      <c r="B524" s="103"/>
      <c r="C524" s="154"/>
      <c r="D524" s="103"/>
      <c r="E524" s="103"/>
      <c r="F524" s="103"/>
      <c r="G524" s="103"/>
      <c r="H524" s="103"/>
      <c r="I524" s="103"/>
      <c r="J524" s="103"/>
      <c r="K524" s="103"/>
      <c r="L524" s="104"/>
      <c r="M524" s="103"/>
      <c r="N524" s="103"/>
      <c r="O524" s="103"/>
      <c r="P524" s="103"/>
      <c r="Q524" s="103"/>
    </row>
    <row r="525" spans="1:17" x14ac:dyDescent="0.2">
      <c r="A525" s="104"/>
      <c r="B525" s="103"/>
      <c r="C525" s="154"/>
      <c r="D525" s="103"/>
      <c r="E525" s="103"/>
      <c r="F525" s="103"/>
      <c r="G525" s="103"/>
      <c r="H525" s="103"/>
      <c r="I525" s="103"/>
      <c r="J525" s="103"/>
      <c r="K525" s="103"/>
      <c r="L525" s="104"/>
      <c r="M525" s="103"/>
      <c r="N525" s="103"/>
      <c r="O525" s="103"/>
      <c r="P525" s="103"/>
      <c r="Q525" s="103"/>
    </row>
    <row r="526" spans="1:17" x14ac:dyDescent="0.2">
      <c r="A526" s="104"/>
      <c r="B526" s="103"/>
      <c r="C526" s="154"/>
      <c r="D526" s="103"/>
      <c r="E526" s="103"/>
      <c r="F526" s="103"/>
      <c r="G526" s="103"/>
      <c r="H526" s="103"/>
      <c r="I526" s="103"/>
      <c r="J526" s="103"/>
      <c r="K526" s="103"/>
      <c r="L526" s="104"/>
      <c r="M526" s="103"/>
      <c r="N526" s="103"/>
      <c r="O526" s="103"/>
      <c r="P526" s="103"/>
      <c r="Q526" s="103"/>
    </row>
    <row r="527" spans="1:17" x14ac:dyDescent="0.2">
      <c r="A527" s="104"/>
      <c r="B527" s="103"/>
      <c r="C527" s="154"/>
      <c r="D527" s="103"/>
      <c r="E527" s="103"/>
      <c r="F527" s="103"/>
      <c r="G527" s="103"/>
      <c r="H527" s="103"/>
      <c r="I527" s="103"/>
      <c r="J527" s="103"/>
      <c r="K527" s="103"/>
      <c r="L527" s="104"/>
      <c r="M527" s="103"/>
      <c r="N527" s="103"/>
      <c r="O527" s="103"/>
      <c r="P527" s="103"/>
      <c r="Q527" s="103"/>
    </row>
    <row r="528" spans="1:17" x14ac:dyDescent="0.2">
      <c r="A528" s="104"/>
      <c r="B528" s="103"/>
      <c r="C528" s="154"/>
      <c r="D528" s="103"/>
      <c r="E528" s="103"/>
      <c r="F528" s="103"/>
      <c r="G528" s="103"/>
      <c r="H528" s="103"/>
      <c r="I528" s="103"/>
      <c r="J528" s="103"/>
      <c r="K528" s="103"/>
      <c r="L528" s="104"/>
      <c r="M528" s="103"/>
      <c r="N528" s="103"/>
      <c r="O528" s="103"/>
      <c r="P528" s="103"/>
      <c r="Q528" s="103"/>
    </row>
    <row r="529" spans="1:17" x14ac:dyDescent="0.2">
      <c r="A529" s="104"/>
      <c r="B529" s="103"/>
      <c r="C529" s="154"/>
      <c r="D529" s="103"/>
      <c r="E529" s="103"/>
      <c r="F529" s="103"/>
      <c r="G529" s="103"/>
      <c r="H529" s="103"/>
      <c r="I529" s="103"/>
      <c r="J529" s="103"/>
      <c r="K529" s="103"/>
      <c r="L529" s="104"/>
      <c r="M529" s="103"/>
      <c r="N529" s="103"/>
      <c r="O529" s="103"/>
      <c r="P529" s="103"/>
      <c r="Q529" s="103"/>
    </row>
    <row r="530" spans="1:17" x14ac:dyDescent="0.2">
      <c r="A530" s="104"/>
      <c r="B530" s="103"/>
      <c r="C530" s="154"/>
      <c r="D530" s="103"/>
      <c r="E530" s="103"/>
      <c r="F530" s="103"/>
      <c r="G530" s="103"/>
      <c r="H530" s="103"/>
      <c r="I530" s="103"/>
      <c r="J530" s="103"/>
      <c r="K530" s="103"/>
      <c r="L530" s="104"/>
      <c r="M530" s="103"/>
      <c r="N530" s="103"/>
      <c r="O530" s="103"/>
      <c r="P530" s="103"/>
      <c r="Q530" s="103"/>
    </row>
    <row r="531" spans="1:17" x14ac:dyDescent="0.2">
      <c r="A531" s="104"/>
      <c r="B531" s="103"/>
      <c r="C531" s="154"/>
      <c r="D531" s="103"/>
      <c r="E531" s="103"/>
      <c r="F531" s="103"/>
      <c r="G531" s="103"/>
      <c r="H531" s="103"/>
      <c r="I531" s="103"/>
      <c r="J531" s="103"/>
      <c r="K531" s="103"/>
      <c r="L531" s="104"/>
      <c r="M531" s="103"/>
      <c r="N531" s="103"/>
      <c r="O531" s="103"/>
      <c r="P531" s="103"/>
      <c r="Q531" s="103"/>
    </row>
    <row r="532" spans="1:17" x14ac:dyDescent="0.2">
      <c r="A532" s="104"/>
      <c r="B532" s="103"/>
      <c r="C532" s="154"/>
      <c r="D532" s="103"/>
      <c r="E532" s="103"/>
      <c r="F532" s="103"/>
      <c r="G532" s="103"/>
      <c r="H532" s="103"/>
      <c r="I532" s="103"/>
      <c r="J532" s="103"/>
      <c r="K532" s="103"/>
      <c r="L532" s="104"/>
      <c r="M532" s="103"/>
      <c r="N532" s="103"/>
      <c r="O532" s="103"/>
      <c r="P532" s="103"/>
      <c r="Q532" s="103"/>
    </row>
    <row r="533" spans="1:17" x14ac:dyDescent="0.2">
      <c r="A533" s="104"/>
      <c r="B533" s="103"/>
      <c r="C533" s="154"/>
      <c r="D533" s="103"/>
      <c r="E533" s="103"/>
      <c r="F533" s="103"/>
      <c r="G533" s="103"/>
      <c r="H533" s="103"/>
      <c r="I533" s="103"/>
      <c r="J533" s="103"/>
      <c r="K533" s="103"/>
      <c r="L533" s="104"/>
      <c r="M533" s="103"/>
      <c r="N533" s="103"/>
      <c r="O533" s="103"/>
      <c r="P533" s="103"/>
      <c r="Q533" s="103"/>
    </row>
    <row r="534" spans="1:17" x14ac:dyDescent="0.2">
      <c r="A534" s="104"/>
      <c r="B534" s="103"/>
      <c r="C534" s="154"/>
      <c r="D534" s="103"/>
      <c r="E534" s="103"/>
      <c r="F534" s="103"/>
      <c r="G534" s="103"/>
      <c r="H534" s="103"/>
      <c r="I534" s="103"/>
      <c r="J534" s="103"/>
      <c r="K534" s="103"/>
      <c r="L534" s="104"/>
      <c r="M534" s="103"/>
      <c r="N534" s="103"/>
      <c r="O534" s="103"/>
      <c r="P534" s="103"/>
      <c r="Q534" s="103"/>
    </row>
    <row r="535" spans="1:17" x14ac:dyDescent="0.2">
      <c r="A535" s="104"/>
      <c r="B535" s="103"/>
      <c r="C535" s="154"/>
      <c r="D535" s="103"/>
      <c r="E535" s="103"/>
      <c r="F535" s="103"/>
      <c r="G535" s="103"/>
      <c r="H535" s="103"/>
      <c r="I535" s="103"/>
      <c r="J535" s="103"/>
      <c r="K535" s="103"/>
      <c r="L535" s="104"/>
      <c r="M535" s="103"/>
      <c r="N535" s="103"/>
      <c r="O535" s="103"/>
      <c r="P535" s="103"/>
      <c r="Q535" s="103"/>
    </row>
    <row r="536" spans="1:17" x14ac:dyDescent="0.2">
      <c r="A536" s="104"/>
      <c r="B536" s="103"/>
      <c r="C536" s="154"/>
      <c r="D536" s="103"/>
      <c r="E536" s="103"/>
      <c r="F536" s="103"/>
      <c r="G536" s="103"/>
      <c r="H536" s="103"/>
      <c r="I536" s="103"/>
      <c r="J536" s="103"/>
      <c r="K536" s="103"/>
      <c r="L536" s="104"/>
      <c r="M536" s="103"/>
      <c r="N536" s="103"/>
      <c r="O536" s="103"/>
      <c r="P536" s="103"/>
      <c r="Q536" s="103"/>
    </row>
    <row r="537" spans="1:17" x14ac:dyDescent="0.2">
      <c r="A537" s="104"/>
      <c r="B537" s="103"/>
      <c r="C537" s="154"/>
      <c r="D537" s="103"/>
      <c r="E537" s="103"/>
      <c r="F537" s="103"/>
      <c r="G537" s="103"/>
      <c r="H537" s="103"/>
      <c r="I537" s="103"/>
      <c r="J537" s="103"/>
      <c r="K537" s="103"/>
      <c r="L537" s="104"/>
      <c r="M537" s="103"/>
      <c r="N537" s="103"/>
      <c r="O537" s="103"/>
      <c r="P537" s="103"/>
      <c r="Q537" s="103"/>
    </row>
    <row r="538" spans="1:17" x14ac:dyDescent="0.2">
      <c r="A538" s="104"/>
      <c r="B538" s="103"/>
      <c r="C538" s="154"/>
      <c r="D538" s="103"/>
      <c r="E538" s="103"/>
      <c r="F538" s="103"/>
      <c r="G538" s="103"/>
      <c r="H538" s="103"/>
      <c r="I538" s="103"/>
      <c r="J538" s="103"/>
      <c r="K538" s="103"/>
      <c r="L538" s="104"/>
      <c r="M538" s="103"/>
      <c r="N538" s="103"/>
      <c r="O538" s="103"/>
      <c r="P538" s="103"/>
      <c r="Q538" s="103"/>
    </row>
    <row r="539" spans="1:17" x14ac:dyDescent="0.2">
      <c r="A539" s="104"/>
      <c r="B539" s="103"/>
      <c r="C539" s="154"/>
      <c r="D539" s="103"/>
      <c r="E539" s="103"/>
      <c r="F539" s="103"/>
      <c r="G539" s="103"/>
      <c r="H539" s="103"/>
      <c r="I539" s="103"/>
      <c r="J539" s="103"/>
      <c r="K539" s="103"/>
      <c r="L539" s="104"/>
      <c r="M539" s="103"/>
      <c r="N539" s="103"/>
      <c r="O539" s="103"/>
      <c r="P539" s="103"/>
      <c r="Q539" s="103"/>
    </row>
    <row r="540" spans="1:17" x14ac:dyDescent="0.2">
      <c r="A540" s="104"/>
      <c r="B540" s="103"/>
      <c r="C540" s="154"/>
      <c r="D540" s="103"/>
      <c r="E540" s="103"/>
      <c r="F540" s="103"/>
      <c r="G540" s="103"/>
      <c r="H540" s="103"/>
      <c r="I540" s="103"/>
      <c r="J540" s="103"/>
      <c r="K540" s="103"/>
      <c r="L540" s="104"/>
      <c r="M540" s="103"/>
      <c r="N540" s="103"/>
      <c r="O540" s="103"/>
      <c r="P540" s="103"/>
      <c r="Q540" s="103"/>
    </row>
    <row r="541" spans="1:17" x14ac:dyDescent="0.2">
      <c r="A541" s="104"/>
      <c r="B541" s="103"/>
      <c r="C541" s="154"/>
      <c r="D541" s="103"/>
      <c r="E541" s="103"/>
      <c r="F541" s="103"/>
      <c r="G541" s="103"/>
      <c r="H541" s="103"/>
      <c r="I541" s="103"/>
      <c r="J541" s="103"/>
      <c r="K541" s="103"/>
      <c r="L541" s="104"/>
      <c r="M541" s="103"/>
      <c r="N541" s="103"/>
      <c r="O541" s="103"/>
      <c r="P541" s="103"/>
      <c r="Q541" s="103"/>
    </row>
    <row r="542" spans="1:17" x14ac:dyDescent="0.2">
      <c r="A542" s="104"/>
      <c r="B542" s="103"/>
      <c r="C542" s="154"/>
      <c r="D542" s="103"/>
      <c r="E542" s="103"/>
      <c r="F542" s="103"/>
      <c r="G542" s="103"/>
      <c r="H542" s="103"/>
      <c r="I542" s="103"/>
      <c r="J542" s="103"/>
      <c r="K542" s="103"/>
      <c r="L542" s="104"/>
      <c r="M542" s="103"/>
      <c r="N542" s="103"/>
      <c r="O542" s="103"/>
      <c r="P542" s="103"/>
      <c r="Q542" s="103"/>
    </row>
    <row r="543" spans="1:17" x14ac:dyDescent="0.2">
      <c r="A543" s="104"/>
      <c r="B543" s="103"/>
      <c r="C543" s="154"/>
      <c r="D543" s="103"/>
      <c r="E543" s="103"/>
      <c r="F543" s="103"/>
      <c r="G543" s="103"/>
      <c r="H543" s="103"/>
      <c r="I543" s="103"/>
      <c r="J543" s="103"/>
      <c r="K543" s="103"/>
      <c r="L543" s="104"/>
      <c r="M543" s="103"/>
      <c r="N543" s="103"/>
      <c r="O543" s="103"/>
      <c r="P543" s="103"/>
      <c r="Q543" s="103"/>
    </row>
    <row r="544" spans="1:17" x14ac:dyDescent="0.2">
      <c r="A544" s="104"/>
      <c r="B544" s="103"/>
      <c r="C544" s="154"/>
      <c r="D544" s="103"/>
      <c r="E544" s="103"/>
      <c r="F544" s="103"/>
      <c r="G544" s="103"/>
      <c r="H544" s="103"/>
      <c r="I544" s="103"/>
      <c r="J544" s="103"/>
      <c r="K544" s="103"/>
      <c r="L544" s="104"/>
      <c r="M544" s="103"/>
      <c r="N544" s="103"/>
      <c r="O544" s="103"/>
      <c r="P544" s="103"/>
      <c r="Q544" s="103"/>
    </row>
    <row r="545" spans="1:17" x14ac:dyDescent="0.2">
      <c r="A545" s="104"/>
      <c r="B545" s="103"/>
      <c r="C545" s="154"/>
      <c r="D545" s="103"/>
      <c r="E545" s="103"/>
      <c r="F545" s="103"/>
      <c r="G545" s="103"/>
      <c r="H545" s="103"/>
      <c r="I545" s="103"/>
      <c r="J545" s="103"/>
      <c r="K545" s="103"/>
      <c r="L545" s="104"/>
      <c r="M545" s="103"/>
      <c r="N545" s="103"/>
      <c r="O545" s="103"/>
      <c r="P545" s="103"/>
      <c r="Q545" s="103"/>
    </row>
    <row r="546" spans="1:17" x14ac:dyDescent="0.2">
      <c r="A546" s="104"/>
      <c r="B546" s="103"/>
      <c r="C546" s="154"/>
      <c r="D546" s="103"/>
      <c r="E546" s="103"/>
      <c r="F546" s="103"/>
      <c r="G546" s="103"/>
      <c r="H546" s="103"/>
      <c r="I546" s="103"/>
      <c r="J546" s="103"/>
      <c r="K546" s="103"/>
      <c r="L546" s="104"/>
      <c r="M546" s="103"/>
      <c r="N546" s="103"/>
      <c r="O546" s="103"/>
      <c r="P546" s="103"/>
      <c r="Q546" s="103"/>
    </row>
    <row r="547" spans="1:17" x14ac:dyDescent="0.2">
      <c r="A547" s="104"/>
      <c r="B547" s="103"/>
      <c r="C547" s="154"/>
      <c r="D547" s="103"/>
      <c r="E547" s="103"/>
      <c r="F547" s="103"/>
      <c r="G547" s="103"/>
      <c r="H547" s="103"/>
      <c r="I547" s="103"/>
      <c r="J547" s="103"/>
      <c r="K547" s="103"/>
      <c r="L547" s="104"/>
      <c r="M547" s="103"/>
      <c r="N547" s="103"/>
      <c r="O547" s="103"/>
      <c r="P547" s="103"/>
      <c r="Q547" s="103"/>
    </row>
    <row r="548" spans="1:17" x14ac:dyDescent="0.2">
      <c r="A548" s="104"/>
      <c r="B548" s="103"/>
      <c r="C548" s="154"/>
      <c r="D548" s="103"/>
      <c r="E548" s="103"/>
      <c r="F548" s="103"/>
      <c r="G548" s="103"/>
      <c r="H548" s="103"/>
      <c r="I548" s="103"/>
      <c r="J548" s="103"/>
      <c r="K548" s="103"/>
      <c r="L548" s="104"/>
      <c r="M548" s="103"/>
      <c r="N548" s="103"/>
      <c r="O548" s="103"/>
      <c r="P548" s="103"/>
      <c r="Q548" s="103"/>
    </row>
    <row r="549" spans="1:17" x14ac:dyDescent="0.2">
      <c r="A549" s="104"/>
      <c r="B549" s="103"/>
      <c r="C549" s="154"/>
      <c r="D549" s="103"/>
      <c r="E549" s="103"/>
      <c r="F549" s="103"/>
      <c r="G549" s="103"/>
      <c r="H549" s="103"/>
      <c r="I549" s="103"/>
      <c r="J549" s="103"/>
      <c r="K549" s="103"/>
      <c r="L549" s="104"/>
      <c r="M549" s="103"/>
      <c r="N549" s="103"/>
      <c r="O549" s="103"/>
      <c r="P549" s="103"/>
      <c r="Q549" s="103"/>
    </row>
    <row r="550" spans="1:17" x14ac:dyDescent="0.2">
      <c r="A550" s="104"/>
      <c r="B550" s="103"/>
      <c r="C550" s="154"/>
      <c r="D550" s="103"/>
      <c r="E550" s="103"/>
      <c r="F550" s="103"/>
      <c r="G550" s="103"/>
      <c r="H550" s="103"/>
      <c r="I550" s="103"/>
      <c r="J550" s="103"/>
      <c r="K550" s="103"/>
      <c r="L550" s="104"/>
      <c r="M550" s="103"/>
      <c r="N550" s="103"/>
      <c r="O550" s="103"/>
      <c r="P550" s="103"/>
      <c r="Q550" s="103"/>
    </row>
    <row r="551" spans="1:17" x14ac:dyDescent="0.2">
      <c r="A551" s="104"/>
      <c r="B551" s="103"/>
      <c r="C551" s="154"/>
      <c r="D551" s="103"/>
      <c r="E551" s="103"/>
      <c r="F551" s="103"/>
      <c r="G551" s="103"/>
      <c r="H551" s="103"/>
      <c r="I551" s="103"/>
      <c r="J551" s="103"/>
      <c r="K551" s="103"/>
      <c r="L551" s="104"/>
      <c r="M551" s="103"/>
      <c r="N551" s="103"/>
      <c r="O551" s="103"/>
      <c r="P551" s="103"/>
      <c r="Q551" s="103"/>
    </row>
    <row r="552" spans="1:17" x14ac:dyDescent="0.2">
      <c r="A552" s="104"/>
      <c r="B552" s="103"/>
      <c r="C552" s="154"/>
      <c r="D552" s="103"/>
      <c r="E552" s="103"/>
      <c r="F552" s="103"/>
      <c r="G552" s="103"/>
      <c r="H552" s="103"/>
      <c r="I552" s="103"/>
      <c r="J552" s="103"/>
      <c r="K552" s="103"/>
      <c r="L552" s="104"/>
      <c r="M552" s="103"/>
      <c r="N552" s="103"/>
      <c r="O552" s="103"/>
      <c r="P552" s="103"/>
      <c r="Q552" s="103"/>
    </row>
    <row r="553" spans="1:17" x14ac:dyDescent="0.2">
      <c r="A553" s="104"/>
      <c r="B553" s="103"/>
      <c r="C553" s="154"/>
      <c r="D553" s="103"/>
      <c r="E553" s="103"/>
      <c r="F553" s="103"/>
      <c r="G553" s="103"/>
      <c r="H553" s="103"/>
      <c r="I553" s="103"/>
      <c r="J553" s="103"/>
      <c r="K553" s="103"/>
      <c r="L553" s="104"/>
      <c r="M553" s="103"/>
      <c r="N553" s="103"/>
      <c r="O553" s="103"/>
      <c r="P553" s="103"/>
      <c r="Q553" s="103"/>
    </row>
    <row r="554" spans="1:17" x14ac:dyDescent="0.2">
      <c r="A554" s="104"/>
      <c r="B554" s="103"/>
      <c r="C554" s="154"/>
      <c r="D554" s="103"/>
      <c r="E554" s="103"/>
      <c r="F554" s="103"/>
      <c r="G554" s="103"/>
      <c r="H554" s="103"/>
      <c r="I554" s="103"/>
      <c r="J554" s="103"/>
      <c r="K554" s="103"/>
      <c r="L554" s="104"/>
      <c r="M554" s="103"/>
      <c r="N554" s="103"/>
      <c r="O554" s="103"/>
      <c r="P554" s="103"/>
      <c r="Q554" s="103"/>
    </row>
    <row r="555" spans="1:17" x14ac:dyDescent="0.2">
      <c r="A555" s="104"/>
      <c r="B555" s="103"/>
      <c r="C555" s="154"/>
      <c r="D555" s="103"/>
      <c r="E555" s="103"/>
      <c r="F555" s="103"/>
      <c r="G555" s="103"/>
      <c r="H555" s="103"/>
      <c r="I555" s="103"/>
      <c r="J555" s="103"/>
      <c r="K555" s="103"/>
      <c r="L555" s="104"/>
      <c r="M555" s="103"/>
      <c r="N555" s="103"/>
      <c r="O555" s="103"/>
      <c r="P555" s="103"/>
      <c r="Q555" s="103"/>
    </row>
    <row r="556" spans="1:17" x14ac:dyDescent="0.2">
      <c r="A556" s="104"/>
      <c r="B556" s="103"/>
      <c r="C556" s="154"/>
      <c r="D556" s="103"/>
      <c r="E556" s="103"/>
      <c r="F556" s="103"/>
      <c r="G556" s="103"/>
      <c r="H556" s="103"/>
      <c r="I556" s="103"/>
      <c r="J556" s="103"/>
      <c r="K556" s="103"/>
      <c r="L556" s="104"/>
      <c r="M556" s="103"/>
      <c r="N556" s="103"/>
      <c r="O556" s="103"/>
      <c r="P556" s="103"/>
      <c r="Q556" s="103"/>
    </row>
    <row r="557" spans="1:17" x14ac:dyDescent="0.2">
      <c r="A557" s="104"/>
      <c r="B557" s="103"/>
      <c r="C557" s="154"/>
      <c r="D557" s="103"/>
      <c r="E557" s="103"/>
      <c r="F557" s="103"/>
      <c r="G557" s="103"/>
      <c r="H557" s="103"/>
      <c r="I557" s="103"/>
      <c r="J557" s="103"/>
      <c r="K557" s="103"/>
      <c r="L557" s="104"/>
      <c r="M557" s="103"/>
      <c r="N557" s="103"/>
      <c r="O557" s="103"/>
      <c r="P557" s="103"/>
      <c r="Q557" s="103"/>
    </row>
    <row r="558" spans="1:17" x14ac:dyDescent="0.2">
      <c r="A558" s="104"/>
      <c r="B558" s="103"/>
      <c r="C558" s="154"/>
      <c r="D558" s="103"/>
      <c r="E558" s="103"/>
      <c r="F558" s="103"/>
      <c r="G558" s="103"/>
      <c r="H558" s="103"/>
      <c r="I558" s="103"/>
      <c r="J558" s="103"/>
      <c r="K558" s="103"/>
      <c r="L558" s="104"/>
      <c r="M558" s="103"/>
      <c r="N558" s="103"/>
      <c r="O558" s="103"/>
      <c r="P558" s="103"/>
      <c r="Q558" s="103"/>
    </row>
    <row r="559" spans="1:17" x14ac:dyDescent="0.2">
      <c r="A559" s="104"/>
      <c r="B559" s="103"/>
      <c r="C559" s="154"/>
      <c r="D559" s="103"/>
      <c r="E559" s="103"/>
      <c r="F559" s="103"/>
      <c r="G559" s="103"/>
      <c r="H559" s="103"/>
      <c r="I559" s="103"/>
      <c r="J559" s="103"/>
      <c r="K559" s="103"/>
      <c r="L559" s="104"/>
      <c r="M559" s="103"/>
      <c r="N559" s="103"/>
      <c r="O559" s="103"/>
      <c r="P559" s="103"/>
      <c r="Q559" s="103"/>
    </row>
    <row r="560" spans="1:17" x14ac:dyDescent="0.2">
      <c r="A560" s="104"/>
      <c r="B560" s="103"/>
      <c r="C560" s="154"/>
      <c r="D560" s="103"/>
      <c r="E560" s="103"/>
      <c r="F560" s="103"/>
      <c r="G560" s="103"/>
      <c r="H560" s="103"/>
      <c r="I560" s="103"/>
      <c r="J560" s="103"/>
      <c r="K560" s="103"/>
      <c r="L560" s="104"/>
      <c r="M560" s="103"/>
      <c r="N560" s="103"/>
      <c r="O560" s="103"/>
      <c r="P560" s="103"/>
      <c r="Q560" s="103"/>
    </row>
    <row r="561" spans="1:17" x14ac:dyDescent="0.2">
      <c r="A561" s="104"/>
      <c r="B561" s="103"/>
      <c r="C561" s="154"/>
      <c r="D561" s="103"/>
      <c r="E561" s="103"/>
      <c r="F561" s="103"/>
      <c r="G561" s="103"/>
      <c r="H561" s="103"/>
      <c r="I561" s="103"/>
      <c r="J561" s="103"/>
      <c r="K561" s="103"/>
      <c r="L561" s="104"/>
      <c r="M561" s="103"/>
      <c r="N561" s="103"/>
      <c r="O561" s="103"/>
      <c r="P561" s="103"/>
      <c r="Q561" s="103"/>
    </row>
    <row r="562" spans="1:17" x14ac:dyDescent="0.2">
      <c r="A562" s="104"/>
      <c r="B562" s="103"/>
      <c r="C562" s="154"/>
      <c r="D562" s="103"/>
      <c r="E562" s="103"/>
      <c r="F562" s="103"/>
      <c r="G562" s="103"/>
      <c r="H562" s="103"/>
      <c r="I562" s="103"/>
      <c r="J562" s="103"/>
      <c r="K562" s="103"/>
      <c r="L562" s="104"/>
      <c r="M562" s="103"/>
      <c r="N562" s="103"/>
      <c r="O562" s="103"/>
      <c r="P562" s="103"/>
      <c r="Q562" s="103"/>
    </row>
    <row r="563" spans="1:17" x14ac:dyDescent="0.2">
      <c r="A563" s="104"/>
      <c r="B563" s="103"/>
      <c r="C563" s="154"/>
      <c r="D563" s="103"/>
      <c r="E563" s="103"/>
      <c r="F563" s="103"/>
      <c r="G563" s="103"/>
      <c r="H563" s="103"/>
      <c r="I563" s="103"/>
      <c r="J563" s="103"/>
      <c r="K563" s="103"/>
      <c r="L563" s="104"/>
      <c r="M563" s="103"/>
      <c r="N563" s="103"/>
      <c r="O563" s="103"/>
      <c r="P563" s="103"/>
      <c r="Q563" s="103"/>
    </row>
    <row r="564" spans="1:17" x14ac:dyDescent="0.2">
      <c r="A564" s="104"/>
      <c r="B564" s="103"/>
      <c r="C564" s="154"/>
      <c r="D564" s="103"/>
      <c r="E564" s="103"/>
      <c r="F564" s="103"/>
      <c r="G564" s="103"/>
      <c r="H564" s="103"/>
      <c r="I564" s="103"/>
      <c r="J564" s="103"/>
      <c r="K564" s="103"/>
      <c r="L564" s="104"/>
      <c r="M564" s="103"/>
      <c r="N564" s="103"/>
      <c r="O564" s="103"/>
      <c r="P564" s="103"/>
      <c r="Q564" s="103"/>
    </row>
    <row r="565" spans="1:17" x14ac:dyDescent="0.2">
      <c r="A565" s="104"/>
      <c r="B565" s="103"/>
      <c r="C565" s="154"/>
      <c r="D565" s="103"/>
      <c r="E565" s="103"/>
      <c r="F565" s="103"/>
      <c r="G565" s="103"/>
      <c r="H565" s="103"/>
      <c r="I565" s="103"/>
      <c r="J565" s="103"/>
      <c r="K565" s="103"/>
      <c r="L565" s="104"/>
      <c r="M565" s="103"/>
      <c r="N565" s="103"/>
      <c r="O565" s="103"/>
      <c r="P565" s="103"/>
      <c r="Q565" s="103"/>
    </row>
    <row r="566" spans="1:17" x14ac:dyDescent="0.2">
      <c r="A566" s="104"/>
      <c r="B566" s="103"/>
      <c r="C566" s="154"/>
      <c r="D566" s="103"/>
      <c r="E566" s="103"/>
      <c r="F566" s="103"/>
      <c r="G566" s="103"/>
      <c r="H566" s="103"/>
      <c r="I566" s="103"/>
      <c r="J566" s="103"/>
      <c r="K566" s="103"/>
      <c r="L566" s="104"/>
      <c r="M566" s="103"/>
      <c r="N566" s="103"/>
      <c r="O566" s="103"/>
      <c r="P566" s="103"/>
      <c r="Q566" s="103"/>
    </row>
    <row r="567" spans="1:17" x14ac:dyDescent="0.2">
      <c r="A567" s="104"/>
      <c r="B567" s="103"/>
      <c r="C567" s="154"/>
      <c r="D567" s="103"/>
      <c r="E567" s="103"/>
      <c r="F567" s="103"/>
      <c r="G567" s="103"/>
      <c r="H567" s="103"/>
      <c r="I567" s="103"/>
      <c r="J567" s="103"/>
      <c r="K567" s="103"/>
      <c r="L567" s="104"/>
      <c r="M567" s="103"/>
      <c r="N567" s="103"/>
      <c r="O567" s="103"/>
      <c r="P567" s="103"/>
      <c r="Q567" s="103"/>
    </row>
    <row r="568" spans="1:17" x14ac:dyDescent="0.2">
      <c r="A568" s="104"/>
      <c r="B568" s="103"/>
      <c r="C568" s="154"/>
      <c r="D568" s="103"/>
      <c r="E568" s="103"/>
      <c r="F568" s="103"/>
      <c r="G568" s="103"/>
      <c r="H568" s="103"/>
      <c r="I568" s="103"/>
      <c r="J568" s="103"/>
      <c r="K568" s="103"/>
      <c r="L568" s="104"/>
      <c r="M568" s="103"/>
      <c r="N568" s="103"/>
      <c r="O568" s="103"/>
      <c r="P568" s="103"/>
      <c r="Q568" s="103"/>
    </row>
    <row r="569" spans="1:17" x14ac:dyDescent="0.2">
      <c r="A569" s="104"/>
      <c r="B569" s="103"/>
      <c r="C569" s="154"/>
      <c r="D569" s="103"/>
      <c r="E569" s="103"/>
      <c r="F569" s="103"/>
      <c r="G569" s="103"/>
      <c r="H569" s="103"/>
      <c r="I569" s="103"/>
      <c r="J569" s="103"/>
      <c r="K569" s="103"/>
      <c r="L569" s="104"/>
      <c r="M569" s="103"/>
      <c r="N569" s="103"/>
      <c r="O569" s="103"/>
      <c r="P569" s="103"/>
      <c r="Q569" s="103"/>
    </row>
    <row r="570" spans="1:17" x14ac:dyDescent="0.2">
      <c r="A570" s="104"/>
      <c r="B570" s="103"/>
      <c r="C570" s="154"/>
      <c r="D570" s="103"/>
      <c r="E570" s="103"/>
      <c r="F570" s="103"/>
      <c r="G570" s="103"/>
      <c r="H570" s="103"/>
      <c r="I570" s="103"/>
      <c r="J570" s="103"/>
      <c r="K570" s="103"/>
      <c r="L570" s="104"/>
      <c r="M570" s="103"/>
      <c r="N570" s="103"/>
      <c r="O570" s="103"/>
      <c r="P570" s="103"/>
      <c r="Q570" s="103"/>
    </row>
    <row r="571" spans="1:17" x14ac:dyDescent="0.2">
      <c r="A571" s="104"/>
      <c r="B571" s="103"/>
      <c r="C571" s="154"/>
      <c r="D571" s="103"/>
      <c r="E571" s="103"/>
      <c r="F571" s="103"/>
      <c r="G571" s="103"/>
      <c r="H571" s="103"/>
      <c r="I571" s="103"/>
      <c r="J571" s="103"/>
      <c r="K571" s="103"/>
      <c r="L571" s="104"/>
      <c r="M571" s="103"/>
      <c r="N571" s="103"/>
      <c r="O571" s="103"/>
      <c r="P571" s="103"/>
      <c r="Q571" s="103"/>
    </row>
    <row r="572" spans="1:17" x14ac:dyDescent="0.2">
      <c r="A572" s="104"/>
      <c r="B572" s="103"/>
      <c r="C572" s="154"/>
      <c r="D572" s="103"/>
      <c r="E572" s="103"/>
      <c r="F572" s="103"/>
      <c r="G572" s="103"/>
      <c r="H572" s="103"/>
      <c r="I572" s="103"/>
      <c r="J572" s="103"/>
      <c r="K572" s="103"/>
      <c r="L572" s="104"/>
      <c r="M572" s="103"/>
      <c r="N572" s="103"/>
      <c r="O572" s="103"/>
      <c r="P572" s="103"/>
      <c r="Q572" s="103"/>
    </row>
    <row r="573" spans="1:17" x14ac:dyDescent="0.2">
      <c r="A573" s="104"/>
      <c r="B573" s="103"/>
      <c r="C573" s="154"/>
      <c r="D573" s="103"/>
      <c r="E573" s="103"/>
      <c r="F573" s="103"/>
      <c r="G573" s="103"/>
      <c r="H573" s="103"/>
      <c r="I573" s="103"/>
      <c r="J573" s="103"/>
      <c r="K573" s="103"/>
      <c r="L573" s="104"/>
      <c r="M573" s="103"/>
      <c r="N573" s="103"/>
      <c r="O573" s="103"/>
      <c r="P573" s="103"/>
      <c r="Q573" s="103"/>
    </row>
    <row r="574" spans="1:17" x14ac:dyDescent="0.2">
      <c r="A574" s="104"/>
      <c r="B574" s="103"/>
      <c r="C574" s="154"/>
      <c r="D574" s="103"/>
      <c r="E574" s="103"/>
      <c r="F574" s="103"/>
      <c r="G574" s="103"/>
      <c r="H574" s="103"/>
      <c r="I574" s="103"/>
      <c r="J574" s="103"/>
      <c r="K574" s="103"/>
      <c r="L574" s="104"/>
      <c r="M574" s="103"/>
      <c r="N574" s="103"/>
      <c r="O574" s="103"/>
      <c r="P574" s="103"/>
      <c r="Q574" s="103"/>
    </row>
    <row r="575" spans="1:17" x14ac:dyDescent="0.2">
      <c r="A575" s="104"/>
      <c r="B575" s="103"/>
      <c r="C575" s="154"/>
      <c r="D575" s="103"/>
      <c r="E575" s="103"/>
      <c r="F575" s="103"/>
      <c r="G575" s="103"/>
      <c r="H575" s="103"/>
      <c r="I575" s="103"/>
      <c r="J575" s="103"/>
      <c r="K575" s="103"/>
      <c r="L575" s="104"/>
      <c r="M575" s="103"/>
      <c r="N575" s="103"/>
      <c r="O575" s="103"/>
      <c r="P575" s="103"/>
      <c r="Q575" s="103"/>
    </row>
    <row r="576" spans="1:17" x14ac:dyDescent="0.2">
      <c r="A576" s="104"/>
      <c r="B576" s="103"/>
      <c r="C576" s="154"/>
      <c r="D576" s="103"/>
      <c r="E576" s="103"/>
      <c r="F576" s="103"/>
      <c r="G576" s="103"/>
      <c r="H576" s="103"/>
      <c r="I576" s="103"/>
      <c r="J576" s="103"/>
      <c r="K576" s="103"/>
      <c r="L576" s="104"/>
      <c r="M576" s="103"/>
      <c r="N576" s="103"/>
      <c r="O576" s="103"/>
      <c r="P576" s="103"/>
      <c r="Q576" s="103"/>
    </row>
    <row r="577" spans="1:17" x14ac:dyDescent="0.2">
      <c r="A577" s="104"/>
      <c r="B577" s="103"/>
      <c r="C577" s="154"/>
      <c r="D577" s="103"/>
      <c r="E577" s="103"/>
      <c r="F577" s="103"/>
      <c r="G577" s="103"/>
      <c r="H577" s="103"/>
      <c r="I577" s="103"/>
      <c r="J577" s="103"/>
      <c r="K577" s="103"/>
      <c r="L577" s="104"/>
      <c r="M577" s="103"/>
      <c r="N577" s="103"/>
      <c r="O577" s="103"/>
      <c r="P577" s="103"/>
      <c r="Q577" s="103"/>
    </row>
    <row r="578" spans="1:17" x14ac:dyDescent="0.2">
      <c r="A578" s="104"/>
      <c r="B578" s="103"/>
      <c r="C578" s="154"/>
      <c r="D578" s="103"/>
      <c r="E578" s="103"/>
      <c r="F578" s="103"/>
      <c r="G578" s="103"/>
      <c r="H578" s="103"/>
      <c r="I578" s="103"/>
      <c r="J578" s="103"/>
      <c r="K578" s="103"/>
      <c r="L578" s="104"/>
      <c r="M578" s="103"/>
      <c r="N578" s="103"/>
      <c r="O578" s="103"/>
      <c r="P578" s="103"/>
      <c r="Q578" s="103"/>
    </row>
    <row r="579" spans="1:17" x14ac:dyDescent="0.2">
      <c r="A579" s="104"/>
      <c r="B579" s="103"/>
      <c r="C579" s="154"/>
      <c r="D579" s="103"/>
      <c r="E579" s="103"/>
      <c r="F579" s="103"/>
      <c r="G579" s="103"/>
      <c r="H579" s="103"/>
      <c r="I579" s="103"/>
      <c r="J579" s="103"/>
      <c r="K579" s="103"/>
      <c r="L579" s="104"/>
      <c r="M579" s="103"/>
      <c r="N579" s="103"/>
      <c r="O579" s="103"/>
      <c r="P579" s="103"/>
      <c r="Q579" s="103"/>
    </row>
    <row r="580" spans="1:17" x14ac:dyDescent="0.2">
      <c r="A580" s="104"/>
      <c r="B580" s="103"/>
      <c r="C580" s="154"/>
      <c r="D580" s="103"/>
      <c r="E580" s="103"/>
      <c r="F580" s="103"/>
      <c r="G580" s="103"/>
      <c r="H580" s="103"/>
      <c r="I580" s="103"/>
      <c r="J580" s="103"/>
      <c r="K580" s="103"/>
      <c r="L580" s="104"/>
      <c r="M580" s="103"/>
      <c r="N580" s="103"/>
      <c r="O580" s="103"/>
      <c r="P580" s="103"/>
      <c r="Q580" s="103"/>
    </row>
    <row r="581" spans="1:17" x14ac:dyDescent="0.2">
      <c r="A581" s="104"/>
      <c r="B581" s="103"/>
      <c r="C581" s="154"/>
      <c r="D581" s="103"/>
      <c r="E581" s="103"/>
      <c r="F581" s="103"/>
      <c r="G581" s="103"/>
      <c r="H581" s="103"/>
      <c r="I581" s="103"/>
      <c r="J581" s="103"/>
      <c r="K581" s="103"/>
      <c r="L581" s="104"/>
      <c r="M581" s="103"/>
      <c r="N581" s="103"/>
      <c r="O581" s="103"/>
      <c r="P581" s="103"/>
      <c r="Q581" s="103"/>
    </row>
    <row r="582" spans="1:17" x14ac:dyDescent="0.2">
      <c r="A582" s="104"/>
      <c r="B582" s="103"/>
      <c r="C582" s="154"/>
      <c r="D582" s="103"/>
      <c r="E582" s="103"/>
      <c r="F582" s="103"/>
      <c r="G582" s="103"/>
      <c r="H582" s="103"/>
      <c r="I582" s="103"/>
      <c r="J582" s="103"/>
      <c r="K582" s="103"/>
      <c r="L582" s="104"/>
      <c r="M582" s="103"/>
      <c r="N582" s="103"/>
      <c r="O582" s="103"/>
      <c r="P582" s="103"/>
      <c r="Q582" s="103"/>
    </row>
    <row r="583" spans="1:17" x14ac:dyDescent="0.2">
      <c r="A583" s="104"/>
      <c r="B583" s="103"/>
      <c r="C583" s="154"/>
      <c r="D583" s="103"/>
      <c r="E583" s="103"/>
      <c r="F583" s="103"/>
      <c r="G583" s="103"/>
      <c r="H583" s="103"/>
      <c r="I583" s="103"/>
      <c r="J583" s="103"/>
      <c r="K583" s="103"/>
      <c r="L583" s="104"/>
      <c r="M583" s="103"/>
      <c r="N583" s="103"/>
      <c r="O583" s="103"/>
      <c r="P583" s="103"/>
      <c r="Q583" s="103"/>
    </row>
    <row r="584" spans="1:17" x14ac:dyDescent="0.2">
      <c r="A584" s="104"/>
      <c r="B584" s="103"/>
      <c r="C584" s="154"/>
      <c r="D584" s="103"/>
      <c r="E584" s="103"/>
      <c r="F584" s="103"/>
      <c r="G584" s="103"/>
      <c r="H584" s="103"/>
      <c r="I584" s="103"/>
      <c r="J584" s="103"/>
      <c r="K584" s="103"/>
      <c r="L584" s="104"/>
      <c r="M584" s="103"/>
      <c r="N584" s="103"/>
      <c r="O584" s="103"/>
      <c r="P584" s="103"/>
      <c r="Q584" s="103"/>
    </row>
    <row r="585" spans="1:17" x14ac:dyDescent="0.2">
      <c r="A585" s="104"/>
      <c r="B585" s="103"/>
      <c r="C585" s="154"/>
      <c r="D585" s="103"/>
      <c r="E585" s="103"/>
      <c r="F585" s="103"/>
      <c r="G585" s="103"/>
      <c r="H585" s="103"/>
      <c r="I585" s="103"/>
      <c r="J585" s="103"/>
      <c r="K585" s="103"/>
      <c r="L585" s="104"/>
      <c r="M585" s="103"/>
      <c r="N585" s="103"/>
      <c r="O585" s="103"/>
      <c r="P585" s="103"/>
      <c r="Q585" s="103"/>
    </row>
    <row r="586" spans="1:17" x14ac:dyDescent="0.2">
      <c r="A586" s="104"/>
      <c r="B586" s="103"/>
      <c r="C586" s="154"/>
      <c r="D586" s="103"/>
      <c r="E586" s="103"/>
      <c r="F586" s="103"/>
      <c r="G586" s="103"/>
      <c r="H586" s="103"/>
      <c r="I586" s="103"/>
      <c r="J586" s="103"/>
      <c r="K586" s="103"/>
      <c r="L586" s="104"/>
      <c r="M586" s="103"/>
      <c r="N586" s="103"/>
      <c r="O586" s="103"/>
      <c r="P586" s="103"/>
      <c r="Q586" s="103"/>
    </row>
    <row r="587" spans="1:17" x14ac:dyDescent="0.2">
      <c r="A587" s="104"/>
      <c r="B587" s="103"/>
      <c r="C587" s="154"/>
      <c r="D587" s="103"/>
      <c r="E587" s="103"/>
      <c r="F587" s="103"/>
      <c r="G587" s="103"/>
      <c r="H587" s="103"/>
      <c r="I587" s="103"/>
      <c r="J587" s="103"/>
      <c r="K587" s="103"/>
      <c r="L587" s="104"/>
      <c r="M587" s="103"/>
      <c r="N587" s="103"/>
      <c r="O587" s="103"/>
      <c r="P587" s="103"/>
      <c r="Q587" s="103"/>
    </row>
    <row r="588" spans="1:17" x14ac:dyDescent="0.2">
      <c r="A588" s="104"/>
      <c r="B588" s="103"/>
      <c r="C588" s="154"/>
      <c r="D588" s="103"/>
      <c r="E588" s="103"/>
      <c r="F588" s="103"/>
      <c r="G588" s="103"/>
      <c r="H588" s="103"/>
      <c r="I588" s="103"/>
      <c r="J588" s="103"/>
      <c r="K588" s="103"/>
      <c r="L588" s="104"/>
      <c r="M588" s="103"/>
      <c r="N588" s="103"/>
      <c r="O588" s="103"/>
      <c r="P588" s="103"/>
      <c r="Q588" s="103"/>
    </row>
    <row r="589" spans="1:17" x14ac:dyDescent="0.2">
      <c r="A589" s="104"/>
      <c r="B589" s="103"/>
      <c r="C589" s="154"/>
      <c r="D589" s="103"/>
      <c r="E589" s="103"/>
      <c r="F589" s="103"/>
      <c r="G589" s="103"/>
      <c r="H589" s="103"/>
      <c r="I589" s="103"/>
      <c r="J589" s="103"/>
      <c r="K589" s="103"/>
      <c r="L589" s="104"/>
      <c r="M589" s="103"/>
      <c r="N589" s="103"/>
      <c r="O589" s="103"/>
      <c r="P589" s="103"/>
      <c r="Q589" s="103"/>
    </row>
    <row r="590" spans="1:17" x14ac:dyDescent="0.2">
      <c r="A590" s="104"/>
      <c r="B590" s="103"/>
      <c r="C590" s="154"/>
      <c r="D590" s="103"/>
      <c r="E590" s="103"/>
      <c r="F590" s="103"/>
      <c r="G590" s="103"/>
      <c r="H590" s="103"/>
      <c r="I590" s="103"/>
      <c r="J590" s="103"/>
      <c r="K590" s="103"/>
      <c r="L590" s="104"/>
      <c r="M590" s="103"/>
      <c r="N590" s="103"/>
      <c r="O590" s="103"/>
      <c r="P590" s="103"/>
      <c r="Q590" s="103"/>
    </row>
    <row r="591" spans="1:17" x14ac:dyDescent="0.2">
      <c r="A591" s="104"/>
      <c r="B591" s="103"/>
      <c r="C591" s="154"/>
      <c r="D591" s="103"/>
      <c r="E591" s="103"/>
      <c r="F591" s="103"/>
      <c r="G591" s="103"/>
      <c r="H591" s="103"/>
      <c r="I591" s="103"/>
      <c r="J591" s="103"/>
      <c r="K591" s="103"/>
      <c r="L591" s="104"/>
      <c r="M591" s="103"/>
      <c r="N591" s="103"/>
      <c r="O591" s="103"/>
      <c r="P591" s="103"/>
      <c r="Q591" s="103"/>
    </row>
    <row r="592" spans="1:17" x14ac:dyDescent="0.2">
      <c r="A592" s="104"/>
      <c r="B592" s="103"/>
      <c r="C592" s="154"/>
      <c r="D592" s="103"/>
      <c r="E592" s="103"/>
      <c r="F592" s="103"/>
      <c r="G592" s="103"/>
      <c r="H592" s="103"/>
      <c r="I592" s="103"/>
      <c r="J592" s="103"/>
      <c r="K592" s="103"/>
      <c r="L592" s="104"/>
      <c r="M592" s="103"/>
      <c r="N592" s="103"/>
      <c r="O592" s="103"/>
      <c r="P592" s="103"/>
      <c r="Q592" s="103"/>
    </row>
    <row r="593" spans="1:17" x14ac:dyDescent="0.2">
      <c r="A593" s="104"/>
      <c r="B593" s="103"/>
      <c r="C593" s="154"/>
      <c r="D593" s="103"/>
      <c r="E593" s="103"/>
      <c r="F593" s="103"/>
      <c r="G593" s="103"/>
      <c r="H593" s="103"/>
      <c r="I593" s="103"/>
      <c r="J593" s="103"/>
      <c r="K593" s="103"/>
      <c r="L593" s="104"/>
      <c r="M593" s="103"/>
      <c r="N593" s="103"/>
      <c r="O593" s="103"/>
      <c r="P593" s="103"/>
      <c r="Q593" s="103"/>
    </row>
    <row r="594" spans="1:17" x14ac:dyDescent="0.2">
      <c r="A594" s="104"/>
      <c r="B594" s="103"/>
      <c r="C594" s="154"/>
      <c r="D594" s="103"/>
      <c r="E594" s="103"/>
      <c r="F594" s="103"/>
      <c r="G594" s="103"/>
      <c r="H594" s="103"/>
      <c r="I594" s="103"/>
      <c r="J594" s="103"/>
      <c r="K594" s="103"/>
      <c r="L594" s="104"/>
      <c r="M594" s="103"/>
      <c r="N594" s="103"/>
      <c r="O594" s="103"/>
      <c r="P594" s="103"/>
      <c r="Q594" s="103"/>
    </row>
    <row r="595" spans="1:17" x14ac:dyDescent="0.2">
      <c r="A595" s="104"/>
      <c r="B595" s="103"/>
      <c r="C595" s="154"/>
      <c r="D595" s="103"/>
      <c r="E595" s="103"/>
      <c r="F595" s="103"/>
      <c r="G595" s="103"/>
      <c r="H595" s="103"/>
      <c r="I595" s="103"/>
      <c r="J595" s="103"/>
      <c r="K595" s="103"/>
      <c r="L595" s="104"/>
      <c r="M595" s="103"/>
      <c r="N595" s="103"/>
      <c r="O595" s="103"/>
      <c r="P595" s="103"/>
      <c r="Q595" s="103"/>
    </row>
    <row r="596" spans="1:17" x14ac:dyDescent="0.2">
      <c r="A596" s="104"/>
      <c r="B596" s="103"/>
      <c r="C596" s="154"/>
      <c r="D596" s="103"/>
      <c r="E596" s="103"/>
      <c r="F596" s="103"/>
      <c r="G596" s="103"/>
      <c r="H596" s="103"/>
      <c r="I596" s="103"/>
      <c r="J596" s="103"/>
      <c r="K596" s="103"/>
      <c r="L596" s="104"/>
      <c r="M596" s="103"/>
      <c r="N596" s="103"/>
      <c r="O596" s="103"/>
      <c r="P596" s="103"/>
      <c r="Q596" s="103"/>
    </row>
    <row r="597" spans="1:17" x14ac:dyDescent="0.2">
      <c r="A597" s="104"/>
      <c r="B597" s="103"/>
      <c r="C597" s="154"/>
      <c r="D597" s="103"/>
      <c r="E597" s="103"/>
      <c r="F597" s="103"/>
      <c r="G597" s="103"/>
      <c r="H597" s="103"/>
      <c r="I597" s="103"/>
      <c r="J597" s="103"/>
      <c r="K597" s="103"/>
      <c r="L597" s="104"/>
      <c r="M597" s="103"/>
      <c r="N597" s="103"/>
      <c r="O597" s="103"/>
      <c r="P597" s="103"/>
      <c r="Q597" s="103"/>
    </row>
    <row r="598" spans="1:17" x14ac:dyDescent="0.2">
      <c r="A598" s="104"/>
      <c r="B598" s="103"/>
      <c r="C598" s="154"/>
      <c r="D598" s="103"/>
      <c r="E598" s="103"/>
      <c r="F598" s="103"/>
      <c r="G598" s="103"/>
      <c r="H598" s="103"/>
      <c r="I598" s="103"/>
      <c r="J598" s="103"/>
      <c r="K598" s="103"/>
      <c r="L598" s="104"/>
      <c r="M598" s="103"/>
      <c r="N598" s="103"/>
      <c r="O598" s="103"/>
      <c r="P598" s="103"/>
      <c r="Q598" s="103"/>
    </row>
    <row r="599" spans="1:17" x14ac:dyDescent="0.2">
      <c r="A599" s="104"/>
      <c r="B599" s="103"/>
      <c r="C599" s="154"/>
      <c r="D599" s="103"/>
      <c r="E599" s="103"/>
      <c r="F599" s="103"/>
      <c r="G599" s="103"/>
      <c r="H599" s="103"/>
      <c r="I599" s="103"/>
      <c r="J599" s="103"/>
      <c r="K599" s="103"/>
      <c r="L599" s="104"/>
      <c r="M599" s="103"/>
      <c r="N599" s="103"/>
      <c r="O599" s="103"/>
      <c r="P599" s="103"/>
      <c r="Q599" s="103"/>
    </row>
    <row r="600" spans="1:17" x14ac:dyDescent="0.2">
      <c r="A600" s="104"/>
      <c r="B600" s="103"/>
      <c r="C600" s="154"/>
      <c r="D600" s="103"/>
      <c r="E600" s="103"/>
      <c r="F600" s="103"/>
      <c r="G600" s="103"/>
      <c r="H600" s="103"/>
      <c r="I600" s="103"/>
      <c r="J600" s="103"/>
      <c r="K600" s="103"/>
      <c r="L600" s="104"/>
      <c r="M600" s="103"/>
      <c r="N600" s="103"/>
      <c r="O600" s="103"/>
      <c r="P600" s="103"/>
      <c r="Q600" s="103"/>
    </row>
    <row r="601" spans="1:17" x14ac:dyDescent="0.2">
      <c r="A601" s="104"/>
      <c r="B601" s="103"/>
      <c r="C601" s="154"/>
      <c r="D601" s="103"/>
      <c r="E601" s="103"/>
      <c r="F601" s="103"/>
      <c r="G601" s="103"/>
      <c r="H601" s="103"/>
      <c r="I601" s="103"/>
      <c r="J601" s="103"/>
      <c r="K601" s="103"/>
      <c r="L601" s="104"/>
      <c r="M601" s="103"/>
      <c r="N601" s="103"/>
      <c r="O601" s="103"/>
      <c r="P601" s="103"/>
      <c r="Q601" s="103"/>
    </row>
    <row r="602" spans="1:17" x14ac:dyDescent="0.2">
      <c r="A602" s="104"/>
      <c r="B602" s="103"/>
      <c r="C602" s="154"/>
      <c r="D602" s="103"/>
      <c r="E602" s="103"/>
      <c r="F602" s="103"/>
      <c r="G602" s="103"/>
      <c r="H602" s="103"/>
      <c r="I602" s="103"/>
      <c r="J602" s="103"/>
      <c r="K602" s="103"/>
      <c r="L602" s="104"/>
      <c r="M602" s="103"/>
      <c r="N602" s="103"/>
      <c r="O602" s="103"/>
      <c r="P602" s="103"/>
      <c r="Q602" s="103"/>
    </row>
    <row r="603" spans="1:17" x14ac:dyDescent="0.2">
      <c r="A603" s="104"/>
      <c r="B603" s="103"/>
      <c r="C603" s="154"/>
      <c r="D603" s="103"/>
      <c r="E603" s="103"/>
      <c r="F603" s="103"/>
      <c r="G603" s="103"/>
      <c r="H603" s="103"/>
      <c r="I603" s="103"/>
      <c r="J603" s="103"/>
      <c r="K603" s="103"/>
      <c r="L603" s="104"/>
      <c r="M603" s="103"/>
      <c r="N603" s="103"/>
      <c r="O603" s="103"/>
      <c r="P603" s="103"/>
      <c r="Q603" s="103"/>
    </row>
    <row r="604" spans="1:17" x14ac:dyDescent="0.2">
      <c r="A604" s="104"/>
      <c r="B604" s="103"/>
      <c r="C604" s="154"/>
      <c r="D604" s="103"/>
      <c r="E604" s="103"/>
      <c r="F604" s="103"/>
      <c r="G604" s="103"/>
      <c r="H604" s="103"/>
      <c r="I604" s="103"/>
      <c r="J604" s="103"/>
      <c r="K604" s="103"/>
      <c r="L604" s="104"/>
      <c r="M604" s="103"/>
      <c r="N604" s="103"/>
      <c r="O604" s="103"/>
      <c r="P604" s="103"/>
      <c r="Q604" s="103"/>
    </row>
    <row r="605" spans="1:17" x14ac:dyDescent="0.2">
      <c r="A605" s="104"/>
      <c r="B605" s="103"/>
      <c r="C605" s="154"/>
      <c r="D605" s="103"/>
      <c r="E605" s="103"/>
      <c r="F605" s="103"/>
      <c r="G605" s="103"/>
      <c r="H605" s="103"/>
      <c r="I605" s="103"/>
      <c r="J605" s="103"/>
      <c r="K605" s="103"/>
      <c r="L605" s="104"/>
      <c r="M605" s="103"/>
      <c r="N605" s="103"/>
      <c r="O605" s="103"/>
      <c r="P605" s="103"/>
      <c r="Q605" s="103"/>
    </row>
    <row r="606" spans="1:17" x14ac:dyDescent="0.2">
      <c r="A606" s="104"/>
      <c r="B606" s="103"/>
      <c r="C606" s="154"/>
      <c r="D606" s="103"/>
      <c r="E606" s="103"/>
      <c r="F606" s="103"/>
      <c r="G606" s="103"/>
      <c r="H606" s="103"/>
      <c r="I606" s="103"/>
      <c r="J606" s="103"/>
      <c r="K606" s="103"/>
      <c r="L606" s="104"/>
      <c r="M606" s="103"/>
      <c r="N606" s="103"/>
      <c r="O606" s="103"/>
      <c r="P606" s="103"/>
      <c r="Q606" s="103"/>
    </row>
    <row r="607" spans="1:17" x14ac:dyDescent="0.2">
      <c r="A607" s="104"/>
      <c r="B607" s="103"/>
      <c r="C607" s="154"/>
      <c r="D607" s="103"/>
      <c r="E607" s="103"/>
      <c r="F607" s="103"/>
      <c r="G607" s="103"/>
      <c r="H607" s="103"/>
      <c r="I607" s="103"/>
      <c r="J607" s="103"/>
      <c r="K607" s="103"/>
      <c r="L607" s="104"/>
      <c r="M607" s="103"/>
      <c r="N607" s="103"/>
      <c r="O607" s="103"/>
      <c r="P607" s="103"/>
      <c r="Q607" s="103"/>
    </row>
    <row r="608" spans="1:17" x14ac:dyDescent="0.2">
      <c r="A608" s="104"/>
      <c r="B608" s="103"/>
      <c r="C608" s="154"/>
      <c r="D608" s="103"/>
      <c r="E608" s="103"/>
      <c r="F608" s="103"/>
      <c r="G608" s="103"/>
      <c r="H608" s="103"/>
      <c r="I608" s="103"/>
      <c r="J608" s="103"/>
      <c r="K608" s="103"/>
      <c r="L608" s="104"/>
      <c r="M608" s="103"/>
      <c r="N608" s="103"/>
      <c r="O608" s="103"/>
      <c r="P608" s="103"/>
      <c r="Q608" s="103"/>
    </row>
    <row r="609" spans="1:17" x14ac:dyDescent="0.2">
      <c r="A609" s="104"/>
      <c r="B609" s="103"/>
      <c r="C609" s="154"/>
      <c r="D609" s="103"/>
      <c r="E609" s="103"/>
      <c r="F609" s="103"/>
      <c r="G609" s="103"/>
      <c r="H609" s="103"/>
      <c r="I609" s="103"/>
      <c r="J609" s="103"/>
      <c r="K609" s="103"/>
      <c r="L609" s="104"/>
      <c r="M609" s="103"/>
      <c r="N609" s="103"/>
      <c r="O609" s="103"/>
      <c r="P609" s="103"/>
      <c r="Q609" s="103"/>
    </row>
    <row r="610" spans="1:17" x14ac:dyDescent="0.2">
      <c r="A610" s="104"/>
      <c r="B610" s="103"/>
      <c r="C610" s="154"/>
      <c r="D610" s="103"/>
      <c r="E610" s="103"/>
      <c r="F610" s="103"/>
      <c r="G610" s="103"/>
      <c r="H610" s="103"/>
      <c r="I610" s="103"/>
      <c r="J610" s="103"/>
      <c r="K610" s="103"/>
      <c r="L610" s="104"/>
      <c r="M610" s="103"/>
      <c r="N610" s="103"/>
      <c r="O610" s="103"/>
      <c r="P610" s="103"/>
      <c r="Q610" s="103"/>
    </row>
    <row r="611" spans="1:17" x14ac:dyDescent="0.2">
      <c r="A611" s="104"/>
      <c r="B611" s="103"/>
      <c r="C611" s="154"/>
      <c r="D611" s="103"/>
      <c r="E611" s="103"/>
      <c r="F611" s="103"/>
      <c r="G611" s="103"/>
      <c r="H611" s="103"/>
      <c r="I611" s="103"/>
      <c r="J611" s="103"/>
      <c r="K611" s="103"/>
      <c r="L611" s="104"/>
      <c r="M611" s="103"/>
      <c r="N611" s="103"/>
      <c r="O611" s="103"/>
      <c r="P611" s="103"/>
      <c r="Q611" s="103"/>
    </row>
    <row r="612" spans="1:17" x14ac:dyDescent="0.2">
      <c r="A612" s="104"/>
      <c r="B612" s="103"/>
      <c r="C612" s="154"/>
      <c r="D612" s="103"/>
      <c r="E612" s="103"/>
      <c r="F612" s="103"/>
      <c r="G612" s="103"/>
      <c r="H612" s="103"/>
      <c r="I612" s="103"/>
      <c r="J612" s="103"/>
      <c r="K612" s="103"/>
      <c r="L612" s="104"/>
      <c r="M612" s="103"/>
      <c r="N612" s="103"/>
      <c r="O612" s="103"/>
      <c r="P612" s="103"/>
      <c r="Q612" s="103"/>
    </row>
    <row r="613" spans="1:17" x14ac:dyDescent="0.2">
      <c r="A613" s="104"/>
      <c r="B613" s="103"/>
      <c r="C613" s="154"/>
      <c r="D613" s="103"/>
      <c r="E613" s="103"/>
      <c r="F613" s="103"/>
      <c r="G613" s="103"/>
      <c r="H613" s="103"/>
      <c r="I613" s="103"/>
      <c r="J613" s="103"/>
      <c r="K613" s="103"/>
      <c r="L613" s="104"/>
      <c r="M613" s="103"/>
      <c r="N613" s="103"/>
      <c r="O613" s="103"/>
      <c r="P613" s="103"/>
      <c r="Q613" s="103"/>
    </row>
    <row r="614" spans="1:17" x14ac:dyDescent="0.2">
      <c r="A614" s="104"/>
      <c r="B614" s="103"/>
      <c r="C614" s="154"/>
      <c r="D614" s="103"/>
      <c r="E614" s="103"/>
      <c r="F614" s="103"/>
      <c r="G614" s="103"/>
      <c r="H614" s="103"/>
      <c r="I614" s="103"/>
      <c r="J614" s="103"/>
      <c r="K614" s="103"/>
      <c r="L614" s="104"/>
      <c r="M614" s="103"/>
      <c r="N614" s="103"/>
      <c r="O614" s="103"/>
      <c r="P614" s="103"/>
      <c r="Q614" s="103"/>
    </row>
    <row r="615" spans="1:17" x14ac:dyDescent="0.2">
      <c r="A615" s="104"/>
      <c r="B615" s="103"/>
      <c r="C615" s="154"/>
      <c r="D615" s="103"/>
      <c r="E615" s="103"/>
      <c r="F615" s="103"/>
      <c r="G615" s="103"/>
      <c r="H615" s="103"/>
      <c r="I615" s="103"/>
      <c r="J615" s="103"/>
      <c r="K615" s="103"/>
      <c r="L615" s="104"/>
      <c r="M615" s="103"/>
      <c r="N615" s="103"/>
      <c r="O615" s="103"/>
      <c r="P615" s="103"/>
      <c r="Q615" s="103"/>
    </row>
    <row r="616" spans="1:17" x14ac:dyDescent="0.2">
      <c r="A616" s="104"/>
      <c r="B616" s="103"/>
      <c r="C616" s="154"/>
      <c r="D616" s="103"/>
      <c r="E616" s="103"/>
      <c r="F616" s="103"/>
      <c r="G616" s="103"/>
      <c r="H616" s="103"/>
      <c r="I616" s="103"/>
      <c r="J616" s="103"/>
      <c r="K616" s="103"/>
      <c r="L616" s="104"/>
      <c r="M616" s="103"/>
      <c r="N616" s="103"/>
      <c r="O616" s="103"/>
      <c r="P616" s="103"/>
      <c r="Q616" s="103"/>
    </row>
    <row r="617" spans="1:17" x14ac:dyDescent="0.2">
      <c r="A617" s="104"/>
      <c r="B617" s="103"/>
      <c r="C617" s="154"/>
      <c r="D617" s="103"/>
      <c r="E617" s="103"/>
      <c r="F617" s="103"/>
      <c r="G617" s="103"/>
      <c r="H617" s="103"/>
      <c r="I617" s="103"/>
      <c r="J617" s="103"/>
      <c r="K617" s="103"/>
      <c r="L617" s="104"/>
      <c r="M617" s="103"/>
      <c r="N617" s="103"/>
      <c r="O617" s="103"/>
      <c r="P617" s="103"/>
      <c r="Q617" s="103"/>
    </row>
    <row r="618" spans="1:17" x14ac:dyDescent="0.2">
      <c r="A618" s="104"/>
      <c r="B618" s="103"/>
      <c r="C618" s="154"/>
      <c r="D618" s="103"/>
      <c r="E618" s="103"/>
      <c r="F618" s="103"/>
      <c r="G618" s="103"/>
      <c r="H618" s="103"/>
      <c r="I618" s="103"/>
      <c r="J618" s="103"/>
      <c r="K618" s="103"/>
      <c r="L618" s="104"/>
      <c r="M618" s="103"/>
      <c r="N618" s="103"/>
      <c r="O618" s="103"/>
      <c r="P618" s="103"/>
      <c r="Q618" s="103"/>
    </row>
    <row r="619" spans="1:17" x14ac:dyDescent="0.2">
      <c r="A619" s="104"/>
      <c r="B619" s="103"/>
      <c r="C619" s="154"/>
      <c r="D619" s="103"/>
      <c r="E619" s="103"/>
      <c r="F619" s="103"/>
      <c r="G619" s="103"/>
      <c r="H619" s="103"/>
      <c r="I619" s="103"/>
      <c r="J619" s="103"/>
      <c r="K619" s="103"/>
      <c r="L619" s="104"/>
      <c r="M619" s="103"/>
      <c r="N619" s="103"/>
      <c r="O619" s="103"/>
      <c r="P619" s="103"/>
      <c r="Q619" s="103"/>
    </row>
    <row r="620" spans="1:17" x14ac:dyDescent="0.2">
      <c r="A620" s="104"/>
      <c r="B620" s="103"/>
      <c r="C620" s="154"/>
      <c r="D620" s="103"/>
      <c r="E620" s="103"/>
      <c r="F620" s="103"/>
      <c r="G620" s="103"/>
      <c r="H620" s="103"/>
      <c r="I620" s="103"/>
      <c r="J620" s="103"/>
      <c r="K620" s="103"/>
      <c r="L620" s="104"/>
      <c r="M620" s="103"/>
      <c r="N620" s="103"/>
      <c r="O620" s="103"/>
      <c r="P620" s="103"/>
      <c r="Q620" s="103"/>
    </row>
    <row r="621" spans="1:17" x14ac:dyDescent="0.2">
      <c r="A621" s="104"/>
      <c r="B621" s="103"/>
      <c r="C621" s="154"/>
      <c r="D621" s="103"/>
      <c r="E621" s="103"/>
      <c r="F621" s="103"/>
      <c r="G621" s="103"/>
      <c r="H621" s="103"/>
      <c r="I621" s="103"/>
      <c r="J621" s="103"/>
      <c r="K621" s="103"/>
      <c r="L621" s="104"/>
      <c r="M621" s="103"/>
      <c r="N621" s="103"/>
      <c r="O621" s="103"/>
      <c r="P621" s="103"/>
      <c r="Q621" s="103"/>
    </row>
    <row r="622" spans="1:17" x14ac:dyDescent="0.2">
      <c r="A622" s="104"/>
      <c r="B622" s="103"/>
      <c r="C622" s="154"/>
      <c r="D622" s="103"/>
      <c r="E622" s="103"/>
      <c r="F622" s="103"/>
      <c r="G622" s="103"/>
      <c r="H622" s="103"/>
      <c r="I622" s="103"/>
      <c r="J622" s="103"/>
      <c r="K622" s="103"/>
      <c r="L622" s="104"/>
      <c r="M622" s="103"/>
      <c r="N622" s="103"/>
      <c r="O622" s="103"/>
      <c r="P622" s="103"/>
      <c r="Q622" s="103"/>
    </row>
    <row r="623" spans="1:17" x14ac:dyDescent="0.2">
      <c r="A623" s="104"/>
      <c r="B623" s="103"/>
      <c r="C623" s="154"/>
      <c r="D623" s="103"/>
      <c r="E623" s="103"/>
      <c r="F623" s="103"/>
      <c r="G623" s="103"/>
      <c r="H623" s="103"/>
      <c r="I623" s="103"/>
      <c r="J623" s="103"/>
      <c r="K623" s="103"/>
      <c r="L623" s="104"/>
      <c r="M623" s="103"/>
      <c r="N623" s="103"/>
      <c r="O623" s="103"/>
      <c r="P623" s="103"/>
      <c r="Q623" s="103"/>
    </row>
    <row r="624" spans="1:17" x14ac:dyDescent="0.2">
      <c r="A624" s="104"/>
      <c r="B624" s="103"/>
      <c r="C624" s="154"/>
      <c r="D624" s="103"/>
      <c r="E624" s="103"/>
      <c r="F624" s="103"/>
      <c r="G624" s="103"/>
      <c r="H624" s="103"/>
      <c r="I624" s="103"/>
      <c r="J624" s="103"/>
      <c r="K624" s="103"/>
      <c r="L624" s="104"/>
      <c r="M624" s="103"/>
      <c r="N624" s="103"/>
      <c r="O624" s="103"/>
      <c r="P624" s="103"/>
      <c r="Q624" s="103"/>
    </row>
    <row r="625" spans="1:17" x14ac:dyDescent="0.2">
      <c r="A625" s="104"/>
      <c r="B625" s="103"/>
      <c r="C625" s="154"/>
      <c r="D625" s="103"/>
      <c r="E625" s="103"/>
      <c r="F625" s="103"/>
      <c r="G625" s="103"/>
      <c r="H625" s="103"/>
      <c r="I625" s="103"/>
      <c r="J625" s="103"/>
      <c r="K625" s="103"/>
      <c r="L625" s="104"/>
      <c r="M625" s="103"/>
      <c r="N625" s="103"/>
      <c r="O625" s="103"/>
      <c r="P625" s="103"/>
      <c r="Q625" s="103"/>
    </row>
    <row r="626" spans="1:17" x14ac:dyDescent="0.2">
      <c r="A626" s="104"/>
      <c r="B626" s="103"/>
      <c r="C626" s="154"/>
      <c r="D626" s="103"/>
      <c r="E626" s="103"/>
      <c r="F626" s="103"/>
      <c r="G626" s="103"/>
      <c r="H626" s="103"/>
      <c r="I626" s="103"/>
      <c r="J626" s="103"/>
      <c r="K626" s="103"/>
      <c r="L626" s="104"/>
      <c r="M626" s="103"/>
      <c r="N626" s="103"/>
      <c r="O626" s="103"/>
      <c r="P626" s="103"/>
      <c r="Q626" s="103"/>
    </row>
    <row r="627" spans="1:17" x14ac:dyDescent="0.2">
      <c r="A627" s="104"/>
      <c r="B627" s="103"/>
      <c r="C627" s="154"/>
      <c r="D627" s="103"/>
      <c r="E627" s="103"/>
      <c r="F627" s="103"/>
      <c r="G627" s="103"/>
      <c r="H627" s="103"/>
      <c r="I627" s="103"/>
      <c r="J627" s="103"/>
      <c r="K627" s="103"/>
      <c r="L627" s="104"/>
      <c r="M627" s="103"/>
      <c r="N627" s="103"/>
      <c r="O627" s="103"/>
      <c r="P627" s="103"/>
      <c r="Q627" s="103"/>
    </row>
    <row r="628" spans="1:17" x14ac:dyDescent="0.2">
      <c r="A628" s="104"/>
      <c r="B628" s="103"/>
      <c r="C628" s="154"/>
      <c r="D628" s="103"/>
      <c r="E628" s="103"/>
      <c r="F628" s="103"/>
      <c r="G628" s="103"/>
      <c r="H628" s="103"/>
      <c r="I628" s="103"/>
      <c r="J628" s="103"/>
      <c r="K628" s="103"/>
      <c r="L628" s="104"/>
      <c r="M628" s="103"/>
      <c r="N628" s="103"/>
      <c r="O628" s="103"/>
      <c r="P628" s="103"/>
      <c r="Q628" s="103"/>
    </row>
    <row r="629" spans="1:17" x14ac:dyDescent="0.2">
      <c r="A629" s="104"/>
      <c r="B629" s="103"/>
      <c r="C629" s="154"/>
      <c r="D629" s="103"/>
      <c r="E629" s="103"/>
      <c r="F629" s="103"/>
      <c r="G629" s="103"/>
      <c r="H629" s="103"/>
      <c r="I629" s="103"/>
      <c r="J629" s="103"/>
      <c r="K629" s="103"/>
      <c r="L629" s="104"/>
      <c r="M629" s="103"/>
      <c r="N629" s="103"/>
      <c r="O629" s="103"/>
      <c r="P629" s="103"/>
      <c r="Q629" s="103"/>
    </row>
    <row r="630" spans="1:17" x14ac:dyDescent="0.2">
      <c r="A630" s="104"/>
      <c r="B630" s="103"/>
      <c r="C630" s="154"/>
      <c r="D630" s="103"/>
      <c r="E630" s="103"/>
      <c r="F630" s="103"/>
      <c r="G630" s="103"/>
      <c r="H630" s="103"/>
      <c r="I630" s="103"/>
      <c r="J630" s="103"/>
      <c r="K630" s="103"/>
      <c r="L630" s="104"/>
      <c r="M630" s="103"/>
      <c r="N630" s="103"/>
      <c r="O630" s="103"/>
      <c r="P630" s="103"/>
      <c r="Q630" s="103"/>
    </row>
    <row r="631" spans="1:17" x14ac:dyDescent="0.2">
      <c r="A631" s="104"/>
      <c r="B631" s="103"/>
      <c r="C631" s="154"/>
      <c r="D631" s="103"/>
      <c r="E631" s="103"/>
      <c r="F631" s="103"/>
      <c r="G631" s="103"/>
      <c r="H631" s="103"/>
      <c r="I631" s="103"/>
      <c r="J631" s="103"/>
      <c r="K631" s="103"/>
      <c r="L631" s="104"/>
      <c r="M631" s="103"/>
      <c r="N631" s="103"/>
      <c r="O631" s="103"/>
      <c r="P631" s="103"/>
      <c r="Q631" s="103"/>
    </row>
    <row r="632" spans="1:17" x14ac:dyDescent="0.2">
      <c r="A632" s="104"/>
      <c r="B632" s="103"/>
      <c r="C632" s="154"/>
      <c r="D632" s="103"/>
      <c r="E632" s="103"/>
      <c r="F632" s="103"/>
      <c r="G632" s="103"/>
      <c r="H632" s="103"/>
      <c r="I632" s="103"/>
      <c r="J632" s="103"/>
      <c r="K632" s="103"/>
      <c r="L632" s="104"/>
      <c r="M632" s="103"/>
      <c r="N632" s="103"/>
      <c r="O632" s="103"/>
      <c r="P632" s="103"/>
      <c r="Q632" s="103"/>
    </row>
    <row r="633" spans="1:17" x14ac:dyDescent="0.2">
      <c r="A633" s="104"/>
      <c r="B633" s="103"/>
      <c r="C633" s="154"/>
      <c r="D633" s="103"/>
      <c r="E633" s="103"/>
      <c r="F633" s="103"/>
      <c r="G633" s="103"/>
      <c r="H633" s="103"/>
      <c r="I633" s="103"/>
      <c r="J633" s="103"/>
      <c r="K633" s="103"/>
      <c r="L633" s="104"/>
      <c r="M633" s="103"/>
      <c r="N633" s="103"/>
      <c r="O633" s="103"/>
      <c r="P633" s="103"/>
      <c r="Q633" s="103"/>
    </row>
    <row r="634" spans="1:17" x14ac:dyDescent="0.2">
      <c r="A634" s="104"/>
      <c r="B634" s="103"/>
      <c r="C634" s="154"/>
      <c r="D634" s="103"/>
      <c r="E634" s="103"/>
      <c r="F634" s="103"/>
      <c r="G634" s="103"/>
      <c r="H634" s="103"/>
      <c r="I634" s="103"/>
      <c r="J634" s="103"/>
      <c r="K634" s="103"/>
      <c r="L634" s="104"/>
      <c r="M634" s="103"/>
      <c r="N634" s="103"/>
      <c r="O634" s="103"/>
      <c r="P634" s="103"/>
      <c r="Q634" s="103"/>
    </row>
    <row r="635" spans="1:17" x14ac:dyDescent="0.2">
      <c r="A635" s="104"/>
      <c r="B635" s="103"/>
      <c r="C635" s="154"/>
      <c r="D635" s="103"/>
      <c r="E635" s="103"/>
      <c r="F635" s="103"/>
      <c r="G635" s="103"/>
      <c r="H635" s="103"/>
      <c r="I635" s="103"/>
      <c r="J635" s="103"/>
      <c r="K635" s="103"/>
      <c r="L635" s="104"/>
      <c r="M635" s="103"/>
      <c r="N635" s="103"/>
      <c r="O635" s="103"/>
      <c r="P635" s="103"/>
      <c r="Q635" s="103"/>
    </row>
    <row r="636" spans="1:17" x14ac:dyDescent="0.2">
      <c r="A636" s="104"/>
      <c r="B636" s="103"/>
      <c r="C636" s="154"/>
      <c r="D636" s="103"/>
      <c r="E636" s="103"/>
      <c r="F636" s="103"/>
      <c r="G636" s="103"/>
      <c r="H636" s="103"/>
      <c r="I636" s="103"/>
      <c r="J636" s="103"/>
      <c r="K636" s="103"/>
      <c r="L636" s="104"/>
      <c r="M636" s="103"/>
      <c r="N636" s="103"/>
      <c r="O636" s="103"/>
      <c r="P636" s="103"/>
      <c r="Q636" s="103"/>
    </row>
    <row r="637" spans="1:17" x14ac:dyDescent="0.2">
      <c r="A637" s="104"/>
      <c r="B637" s="103"/>
      <c r="C637" s="154"/>
      <c r="D637" s="103"/>
      <c r="E637" s="103"/>
      <c r="F637" s="103"/>
      <c r="G637" s="103"/>
      <c r="H637" s="103"/>
      <c r="I637" s="103"/>
      <c r="J637" s="103"/>
      <c r="K637" s="103"/>
      <c r="L637" s="104"/>
      <c r="M637" s="103"/>
      <c r="N637" s="103"/>
      <c r="O637" s="103"/>
      <c r="P637" s="103"/>
      <c r="Q637" s="103"/>
    </row>
    <row r="638" spans="1:17" x14ac:dyDescent="0.2">
      <c r="A638" s="104"/>
      <c r="B638" s="103"/>
      <c r="C638" s="154"/>
      <c r="D638" s="103"/>
      <c r="E638" s="103"/>
      <c r="F638" s="103"/>
      <c r="G638" s="103"/>
      <c r="H638" s="103"/>
      <c r="I638" s="103"/>
      <c r="J638" s="103"/>
      <c r="K638" s="103"/>
      <c r="L638" s="104"/>
      <c r="M638" s="103"/>
      <c r="N638" s="103"/>
      <c r="O638" s="103"/>
      <c r="P638" s="103"/>
      <c r="Q638" s="103"/>
    </row>
    <row r="639" spans="1:17" x14ac:dyDescent="0.2">
      <c r="A639" s="104"/>
      <c r="B639" s="103"/>
      <c r="C639" s="154"/>
      <c r="D639" s="103"/>
      <c r="E639" s="103"/>
      <c r="F639" s="103"/>
      <c r="G639" s="103"/>
      <c r="H639" s="103"/>
      <c r="I639" s="103"/>
      <c r="J639" s="103"/>
      <c r="K639" s="103"/>
      <c r="L639" s="104"/>
      <c r="M639" s="103"/>
      <c r="N639" s="103"/>
      <c r="O639" s="103"/>
      <c r="P639" s="103"/>
      <c r="Q639" s="103"/>
    </row>
    <row r="640" spans="1:17" x14ac:dyDescent="0.2">
      <c r="A640" s="104"/>
      <c r="B640" s="103"/>
      <c r="C640" s="154"/>
      <c r="D640" s="103"/>
      <c r="E640" s="103"/>
      <c r="F640" s="103"/>
      <c r="G640" s="103"/>
      <c r="H640" s="103"/>
      <c r="I640" s="103"/>
      <c r="J640" s="103"/>
      <c r="K640" s="103"/>
      <c r="L640" s="104"/>
      <c r="M640" s="103"/>
      <c r="N640" s="103"/>
      <c r="O640" s="103"/>
      <c r="P640" s="103"/>
      <c r="Q640" s="103"/>
    </row>
    <row r="641" spans="1:17" x14ac:dyDescent="0.2">
      <c r="A641" s="104"/>
      <c r="B641" s="103"/>
      <c r="C641" s="154"/>
      <c r="D641" s="103"/>
      <c r="E641" s="103"/>
      <c r="F641" s="103"/>
      <c r="G641" s="103"/>
      <c r="H641" s="103"/>
      <c r="I641" s="103"/>
      <c r="J641" s="103"/>
      <c r="K641" s="103"/>
      <c r="L641" s="104"/>
      <c r="M641" s="103"/>
      <c r="N641" s="103"/>
      <c r="O641" s="103"/>
      <c r="P641" s="103"/>
      <c r="Q641" s="103"/>
    </row>
    <row r="642" spans="1:17" x14ac:dyDescent="0.2">
      <c r="A642" s="104"/>
      <c r="B642" s="103"/>
      <c r="C642" s="154"/>
      <c r="D642" s="103"/>
      <c r="E642" s="103"/>
      <c r="F642" s="103"/>
      <c r="G642" s="103"/>
      <c r="H642" s="103"/>
      <c r="I642" s="103"/>
      <c r="J642" s="103"/>
      <c r="K642" s="103"/>
      <c r="L642" s="104"/>
      <c r="M642" s="103"/>
      <c r="N642" s="103"/>
      <c r="O642" s="103"/>
      <c r="P642" s="103"/>
      <c r="Q642" s="103"/>
    </row>
    <row r="643" spans="1:17" x14ac:dyDescent="0.2">
      <c r="A643" s="104"/>
      <c r="B643" s="103"/>
      <c r="C643" s="154"/>
      <c r="D643" s="103"/>
      <c r="E643" s="103"/>
      <c r="F643" s="103"/>
      <c r="G643" s="103"/>
      <c r="H643" s="103"/>
      <c r="I643" s="103"/>
      <c r="J643" s="103"/>
      <c r="K643" s="103"/>
      <c r="L643" s="104"/>
      <c r="M643" s="103"/>
      <c r="N643" s="103"/>
      <c r="O643" s="103"/>
      <c r="P643" s="103"/>
      <c r="Q643" s="103"/>
    </row>
    <row r="644" spans="1:17" x14ac:dyDescent="0.2">
      <c r="A644" s="104"/>
      <c r="B644" s="103"/>
      <c r="C644" s="154"/>
      <c r="D644" s="103"/>
      <c r="E644" s="103"/>
      <c r="F644" s="103"/>
      <c r="G644" s="103"/>
      <c r="H644" s="103"/>
      <c r="I644" s="103"/>
      <c r="J644" s="103"/>
      <c r="K644" s="103"/>
      <c r="L644" s="104"/>
      <c r="M644" s="103"/>
      <c r="N644" s="103"/>
      <c r="O644" s="103"/>
      <c r="P644" s="103"/>
      <c r="Q644" s="103"/>
    </row>
    <row r="645" spans="1:17" x14ac:dyDescent="0.2">
      <c r="A645" s="104"/>
      <c r="B645" s="103"/>
      <c r="C645" s="154"/>
      <c r="D645" s="103"/>
      <c r="E645" s="103"/>
      <c r="F645" s="103"/>
      <c r="G645" s="103"/>
      <c r="H645" s="103"/>
      <c r="I645" s="103"/>
      <c r="J645" s="103"/>
      <c r="K645" s="103"/>
      <c r="L645" s="104"/>
      <c r="M645" s="103"/>
      <c r="N645" s="103"/>
      <c r="O645" s="103"/>
      <c r="P645" s="103"/>
      <c r="Q645" s="103"/>
    </row>
    <row r="646" spans="1:17" x14ac:dyDescent="0.2">
      <c r="A646" s="104"/>
      <c r="B646" s="103"/>
      <c r="C646" s="154"/>
      <c r="D646" s="103"/>
      <c r="E646" s="103"/>
      <c r="F646" s="103"/>
      <c r="G646" s="103"/>
      <c r="H646" s="103"/>
      <c r="I646" s="103"/>
      <c r="J646" s="103"/>
      <c r="K646" s="103"/>
      <c r="L646" s="104"/>
      <c r="M646" s="103"/>
      <c r="N646" s="103"/>
      <c r="O646" s="103"/>
      <c r="P646" s="103"/>
      <c r="Q646" s="103"/>
    </row>
    <row r="647" spans="1:17" x14ac:dyDescent="0.2">
      <c r="A647" s="104"/>
      <c r="B647" s="103"/>
      <c r="C647" s="154"/>
      <c r="D647" s="103"/>
      <c r="E647" s="103"/>
      <c r="F647" s="103"/>
      <c r="G647" s="103"/>
      <c r="H647" s="103"/>
      <c r="I647" s="103"/>
      <c r="J647" s="103"/>
      <c r="K647" s="103"/>
      <c r="L647" s="104"/>
      <c r="M647" s="103"/>
      <c r="N647" s="103"/>
      <c r="O647" s="103"/>
      <c r="P647" s="103"/>
      <c r="Q647" s="103"/>
    </row>
    <row r="648" spans="1:17" x14ac:dyDescent="0.2">
      <c r="A648" s="104"/>
      <c r="B648" s="103"/>
      <c r="C648" s="154"/>
      <c r="D648" s="103"/>
      <c r="E648" s="103"/>
      <c r="F648" s="103"/>
      <c r="G648" s="103"/>
      <c r="H648" s="103"/>
      <c r="I648" s="103"/>
      <c r="J648" s="103"/>
      <c r="K648" s="103"/>
      <c r="L648" s="104"/>
      <c r="M648" s="103"/>
      <c r="N648" s="103"/>
      <c r="O648" s="103"/>
      <c r="P648" s="103"/>
      <c r="Q648" s="103"/>
    </row>
    <row r="649" spans="1:17" x14ac:dyDescent="0.2">
      <c r="A649" s="104"/>
      <c r="B649" s="103"/>
      <c r="C649" s="154"/>
      <c r="D649" s="103"/>
      <c r="E649" s="103"/>
      <c r="F649" s="103"/>
      <c r="G649" s="103"/>
      <c r="H649" s="103"/>
      <c r="I649" s="103"/>
      <c r="J649" s="103"/>
      <c r="K649" s="103"/>
      <c r="L649" s="104"/>
      <c r="M649" s="103"/>
      <c r="N649" s="103"/>
      <c r="O649" s="103"/>
      <c r="P649" s="103"/>
      <c r="Q649" s="103"/>
    </row>
    <row r="650" spans="1:17" x14ac:dyDescent="0.2">
      <c r="A650" s="104"/>
      <c r="B650" s="103"/>
      <c r="C650" s="154"/>
      <c r="D650" s="103"/>
      <c r="E650" s="103"/>
      <c r="F650" s="103"/>
      <c r="G650" s="103"/>
      <c r="H650" s="103"/>
      <c r="I650" s="103"/>
      <c r="J650" s="103"/>
      <c r="K650" s="103"/>
      <c r="L650" s="104"/>
      <c r="M650" s="103"/>
      <c r="N650" s="103"/>
      <c r="O650" s="103"/>
      <c r="P650" s="103"/>
      <c r="Q650" s="103"/>
    </row>
    <row r="651" spans="1:17" x14ac:dyDescent="0.2">
      <c r="A651" s="104"/>
      <c r="B651" s="103"/>
      <c r="C651" s="154"/>
      <c r="D651" s="103"/>
      <c r="E651" s="103"/>
      <c r="F651" s="103"/>
      <c r="G651" s="103"/>
      <c r="H651" s="103"/>
      <c r="I651" s="103"/>
      <c r="J651" s="103"/>
      <c r="K651" s="103"/>
      <c r="L651" s="104"/>
      <c r="M651" s="103"/>
      <c r="N651" s="103"/>
      <c r="O651" s="103"/>
      <c r="P651" s="103"/>
      <c r="Q651" s="103"/>
    </row>
    <row r="652" spans="1:17" x14ac:dyDescent="0.2">
      <c r="A652" s="104"/>
      <c r="B652" s="103"/>
      <c r="C652" s="154"/>
      <c r="D652" s="103"/>
      <c r="E652" s="103"/>
      <c r="F652" s="103"/>
      <c r="G652" s="103"/>
      <c r="H652" s="103"/>
      <c r="I652" s="103"/>
      <c r="J652" s="103"/>
      <c r="K652" s="103"/>
      <c r="L652" s="104"/>
      <c r="M652" s="103"/>
      <c r="N652" s="103"/>
      <c r="O652" s="103"/>
      <c r="P652" s="103"/>
      <c r="Q652" s="103"/>
    </row>
    <row r="653" spans="1:17" x14ac:dyDescent="0.2">
      <c r="A653" s="104"/>
      <c r="B653" s="103"/>
      <c r="C653" s="154"/>
      <c r="D653" s="103"/>
      <c r="E653" s="103"/>
      <c r="F653" s="103"/>
      <c r="G653" s="103"/>
      <c r="H653" s="103"/>
      <c r="I653" s="103"/>
      <c r="J653" s="103"/>
      <c r="K653" s="103"/>
      <c r="L653" s="104"/>
      <c r="M653" s="103"/>
      <c r="N653" s="103"/>
      <c r="O653" s="103"/>
      <c r="P653" s="103"/>
      <c r="Q653" s="103"/>
    </row>
    <row r="654" spans="1:17" x14ac:dyDescent="0.2">
      <c r="A654" s="104"/>
      <c r="B654" s="103"/>
      <c r="C654" s="154"/>
      <c r="D654" s="103"/>
      <c r="E654" s="103"/>
      <c r="F654" s="103"/>
      <c r="G654" s="103"/>
      <c r="H654" s="103"/>
      <c r="I654" s="103"/>
      <c r="J654" s="103"/>
      <c r="K654" s="103"/>
      <c r="L654" s="104"/>
      <c r="M654" s="103"/>
      <c r="N654" s="103"/>
      <c r="O654" s="103"/>
      <c r="P654" s="103"/>
      <c r="Q654" s="103"/>
    </row>
    <row r="655" spans="1:17" x14ac:dyDescent="0.2">
      <c r="A655" s="104"/>
      <c r="B655" s="103"/>
      <c r="C655" s="154"/>
      <c r="D655" s="103"/>
      <c r="E655" s="103"/>
      <c r="F655" s="103"/>
      <c r="G655" s="103"/>
      <c r="H655" s="103"/>
      <c r="I655" s="103"/>
      <c r="J655" s="103"/>
      <c r="K655" s="103"/>
      <c r="L655" s="104"/>
      <c r="M655" s="103"/>
      <c r="N655" s="103"/>
      <c r="O655" s="103"/>
      <c r="P655" s="103"/>
      <c r="Q655" s="103"/>
    </row>
    <row r="656" spans="1:17" x14ac:dyDescent="0.2">
      <c r="A656" s="104"/>
      <c r="B656" s="103"/>
      <c r="C656" s="154"/>
      <c r="D656" s="103"/>
      <c r="E656" s="103"/>
      <c r="F656" s="103"/>
      <c r="G656" s="103"/>
      <c r="H656" s="103"/>
      <c r="I656" s="103"/>
      <c r="J656" s="103"/>
      <c r="K656" s="103"/>
      <c r="L656" s="104"/>
      <c r="M656" s="103"/>
      <c r="N656" s="103"/>
      <c r="O656" s="103"/>
      <c r="P656" s="103"/>
      <c r="Q656" s="103"/>
    </row>
    <row r="657" spans="1:17" x14ac:dyDescent="0.2">
      <c r="A657" s="104"/>
      <c r="B657" s="103"/>
      <c r="C657" s="154"/>
      <c r="D657" s="103"/>
      <c r="E657" s="103"/>
      <c r="F657" s="103"/>
      <c r="G657" s="103"/>
      <c r="H657" s="103"/>
      <c r="I657" s="103"/>
      <c r="J657" s="103"/>
      <c r="K657" s="103"/>
      <c r="L657" s="104"/>
      <c r="M657" s="103"/>
      <c r="N657" s="103"/>
      <c r="O657" s="103"/>
      <c r="P657" s="103"/>
      <c r="Q657" s="103"/>
    </row>
    <row r="658" spans="1:17" x14ac:dyDescent="0.2">
      <c r="A658" s="104"/>
      <c r="B658" s="103"/>
      <c r="C658" s="154"/>
      <c r="D658" s="103"/>
      <c r="E658" s="103"/>
      <c r="F658" s="103"/>
      <c r="G658" s="103"/>
      <c r="H658" s="103"/>
      <c r="I658" s="103"/>
      <c r="J658" s="103"/>
      <c r="K658" s="103"/>
      <c r="L658" s="104"/>
      <c r="M658" s="103"/>
      <c r="N658" s="103"/>
      <c r="O658" s="103"/>
      <c r="P658" s="103"/>
      <c r="Q658" s="103"/>
    </row>
    <row r="659" spans="1:17" x14ac:dyDescent="0.2">
      <c r="A659" s="104"/>
      <c r="B659" s="103"/>
      <c r="C659" s="154"/>
      <c r="D659" s="103"/>
      <c r="E659" s="103"/>
      <c r="F659" s="103"/>
      <c r="G659" s="103"/>
      <c r="H659" s="103"/>
      <c r="I659" s="103"/>
      <c r="J659" s="103"/>
      <c r="K659" s="103"/>
      <c r="L659" s="104"/>
      <c r="M659" s="103"/>
      <c r="N659" s="103"/>
      <c r="O659" s="103"/>
      <c r="P659" s="103"/>
      <c r="Q659" s="103"/>
    </row>
    <row r="660" spans="1:17" x14ac:dyDescent="0.2">
      <c r="A660" s="104"/>
      <c r="B660" s="103"/>
      <c r="C660" s="154"/>
      <c r="D660" s="103"/>
      <c r="E660" s="103"/>
      <c r="F660" s="103"/>
      <c r="G660" s="103"/>
      <c r="H660" s="103"/>
      <c r="I660" s="103"/>
      <c r="J660" s="103"/>
      <c r="K660" s="103"/>
      <c r="L660" s="104"/>
      <c r="M660" s="103"/>
      <c r="N660" s="103"/>
      <c r="O660" s="103"/>
      <c r="P660" s="103"/>
      <c r="Q660" s="103"/>
    </row>
    <row r="661" spans="1:17" x14ac:dyDescent="0.2">
      <c r="A661" s="104"/>
      <c r="B661" s="103"/>
      <c r="C661" s="154"/>
      <c r="D661" s="103"/>
      <c r="E661" s="103"/>
      <c r="F661" s="103"/>
      <c r="G661" s="103"/>
      <c r="H661" s="103"/>
      <c r="I661" s="103"/>
      <c r="J661" s="103"/>
      <c r="K661" s="103"/>
      <c r="L661" s="104"/>
      <c r="M661" s="103"/>
      <c r="N661" s="103"/>
      <c r="O661" s="103"/>
      <c r="P661" s="103"/>
      <c r="Q661" s="103"/>
    </row>
    <row r="662" spans="1:17" x14ac:dyDescent="0.2">
      <c r="A662" s="104"/>
      <c r="B662" s="103"/>
      <c r="C662" s="154"/>
      <c r="D662" s="103"/>
      <c r="E662" s="103"/>
      <c r="F662" s="103"/>
      <c r="G662" s="103"/>
      <c r="H662" s="103"/>
      <c r="I662" s="103"/>
      <c r="J662" s="103"/>
      <c r="K662" s="103"/>
      <c r="L662" s="104"/>
      <c r="M662" s="103"/>
      <c r="N662" s="103"/>
      <c r="O662" s="103"/>
      <c r="P662" s="103"/>
      <c r="Q662" s="103"/>
    </row>
    <row r="663" spans="1:17" x14ac:dyDescent="0.2">
      <c r="A663" s="104"/>
      <c r="B663" s="103"/>
      <c r="C663" s="154"/>
      <c r="D663" s="103"/>
      <c r="E663" s="103"/>
      <c r="F663" s="103"/>
      <c r="G663" s="103"/>
      <c r="H663" s="103"/>
      <c r="I663" s="103"/>
      <c r="J663" s="103"/>
      <c r="K663" s="103"/>
      <c r="L663" s="104"/>
      <c r="M663" s="103"/>
      <c r="N663" s="103"/>
      <c r="O663" s="103"/>
      <c r="P663" s="103"/>
      <c r="Q663" s="103"/>
    </row>
    <row r="664" spans="1:17" x14ac:dyDescent="0.2">
      <c r="A664" s="104"/>
      <c r="B664" s="103"/>
      <c r="C664" s="154"/>
      <c r="D664" s="103"/>
      <c r="E664" s="103"/>
      <c r="F664" s="103"/>
      <c r="G664" s="103"/>
      <c r="H664" s="103"/>
      <c r="I664" s="103"/>
      <c r="J664" s="103"/>
      <c r="K664" s="103"/>
      <c r="L664" s="104"/>
      <c r="M664" s="103"/>
      <c r="N664" s="103"/>
      <c r="O664" s="103"/>
      <c r="P664" s="103"/>
      <c r="Q664" s="103"/>
    </row>
    <row r="665" spans="1:17" x14ac:dyDescent="0.2">
      <c r="A665" s="104"/>
      <c r="B665" s="103"/>
      <c r="C665" s="154"/>
      <c r="D665" s="103"/>
      <c r="E665" s="103"/>
      <c r="F665" s="103"/>
      <c r="G665" s="103"/>
      <c r="H665" s="103"/>
      <c r="I665" s="103"/>
      <c r="J665" s="103"/>
      <c r="K665" s="103"/>
      <c r="L665" s="104"/>
      <c r="M665" s="103"/>
      <c r="N665" s="103"/>
      <c r="O665" s="103"/>
      <c r="P665" s="103"/>
      <c r="Q665" s="103"/>
    </row>
    <row r="666" spans="1:17" x14ac:dyDescent="0.2">
      <c r="A666" s="104"/>
      <c r="B666" s="103"/>
      <c r="C666" s="154"/>
      <c r="D666" s="103"/>
      <c r="E666" s="103"/>
      <c r="F666" s="103"/>
      <c r="G666" s="103"/>
      <c r="H666" s="103"/>
      <c r="I666" s="103"/>
      <c r="J666" s="103"/>
      <c r="K666" s="103"/>
      <c r="L666" s="104"/>
      <c r="M666" s="103"/>
      <c r="N666" s="103"/>
      <c r="O666" s="103"/>
      <c r="P666" s="103"/>
      <c r="Q666" s="103"/>
    </row>
    <row r="667" spans="1:17" x14ac:dyDescent="0.2">
      <c r="A667" s="104"/>
      <c r="B667" s="103"/>
      <c r="C667" s="154"/>
      <c r="D667" s="103"/>
      <c r="E667" s="103"/>
      <c r="F667" s="103"/>
      <c r="G667" s="103"/>
      <c r="H667" s="103"/>
      <c r="I667" s="103"/>
      <c r="J667" s="103"/>
      <c r="K667" s="103"/>
      <c r="L667" s="104"/>
      <c r="M667" s="103"/>
      <c r="N667" s="103"/>
      <c r="O667" s="103"/>
      <c r="P667" s="103"/>
      <c r="Q667" s="103"/>
    </row>
    <row r="668" spans="1:17" x14ac:dyDescent="0.2">
      <c r="A668" s="104"/>
      <c r="B668" s="103"/>
      <c r="C668" s="154"/>
      <c r="D668" s="103"/>
      <c r="E668" s="103"/>
      <c r="F668" s="103"/>
      <c r="G668" s="103"/>
      <c r="H668" s="103"/>
      <c r="I668" s="103"/>
      <c r="J668" s="103"/>
      <c r="K668" s="103"/>
      <c r="L668" s="104"/>
      <c r="M668" s="103"/>
      <c r="N668" s="103"/>
      <c r="O668" s="103"/>
      <c r="P668" s="103"/>
      <c r="Q668" s="103"/>
    </row>
    <row r="669" spans="1:17" x14ac:dyDescent="0.2">
      <c r="A669" s="104"/>
      <c r="B669" s="103"/>
      <c r="C669" s="154"/>
      <c r="D669" s="103"/>
      <c r="E669" s="103"/>
      <c r="F669" s="103"/>
      <c r="G669" s="103"/>
      <c r="H669" s="103"/>
      <c r="I669" s="103"/>
      <c r="J669" s="103"/>
      <c r="K669" s="103"/>
      <c r="L669" s="104"/>
      <c r="M669" s="103"/>
      <c r="N669" s="103"/>
      <c r="O669" s="103"/>
      <c r="P669" s="103"/>
      <c r="Q669" s="103"/>
    </row>
    <row r="670" spans="1:17" x14ac:dyDescent="0.2">
      <c r="A670" s="104"/>
      <c r="B670" s="103"/>
      <c r="C670" s="154"/>
      <c r="D670" s="103"/>
      <c r="E670" s="103"/>
      <c r="F670" s="103"/>
      <c r="G670" s="103"/>
      <c r="H670" s="103"/>
      <c r="I670" s="103"/>
      <c r="J670" s="103"/>
      <c r="K670" s="103"/>
      <c r="L670" s="104"/>
      <c r="M670" s="103"/>
      <c r="N670" s="103"/>
      <c r="O670" s="103"/>
      <c r="P670" s="103"/>
      <c r="Q670" s="103"/>
    </row>
    <row r="671" spans="1:17" x14ac:dyDescent="0.2">
      <c r="A671" s="104"/>
      <c r="B671" s="103"/>
      <c r="C671" s="154"/>
      <c r="D671" s="103"/>
      <c r="E671" s="103"/>
      <c r="F671" s="103"/>
      <c r="G671" s="103"/>
      <c r="H671" s="103"/>
      <c r="I671" s="103"/>
      <c r="J671" s="103"/>
      <c r="K671" s="103"/>
      <c r="L671" s="104"/>
      <c r="M671" s="103"/>
      <c r="N671" s="103"/>
      <c r="O671" s="103"/>
      <c r="P671" s="103"/>
      <c r="Q671" s="103"/>
    </row>
    <row r="672" spans="1:17" x14ac:dyDescent="0.2">
      <c r="A672" s="104"/>
      <c r="B672" s="103"/>
      <c r="C672" s="154"/>
      <c r="D672" s="103"/>
      <c r="E672" s="103"/>
      <c r="F672" s="103"/>
      <c r="G672" s="103"/>
      <c r="H672" s="103"/>
      <c r="I672" s="103"/>
      <c r="J672" s="103"/>
      <c r="K672" s="103"/>
      <c r="L672" s="104"/>
      <c r="M672" s="103"/>
      <c r="N672" s="103"/>
      <c r="O672" s="103"/>
      <c r="P672" s="103"/>
      <c r="Q672" s="103"/>
    </row>
    <row r="673" spans="1:17" x14ac:dyDescent="0.2">
      <c r="A673" s="104"/>
      <c r="B673" s="103"/>
      <c r="C673" s="154"/>
      <c r="D673" s="103"/>
      <c r="E673" s="103"/>
      <c r="F673" s="103"/>
      <c r="G673" s="103"/>
      <c r="H673" s="103"/>
      <c r="I673" s="103"/>
      <c r="J673" s="103"/>
      <c r="K673" s="103"/>
      <c r="L673" s="104"/>
      <c r="M673" s="103"/>
      <c r="N673" s="103"/>
      <c r="O673" s="103"/>
      <c r="P673" s="103"/>
      <c r="Q673" s="103"/>
    </row>
    <row r="674" spans="1:17" x14ac:dyDescent="0.2">
      <c r="A674" s="104"/>
      <c r="B674" s="103"/>
      <c r="C674" s="154"/>
      <c r="D674" s="103"/>
      <c r="E674" s="103"/>
      <c r="F674" s="103"/>
      <c r="G674" s="103"/>
      <c r="H674" s="103"/>
      <c r="I674" s="103"/>
      <c r="J674" s="103"/>
      <c r="K674" s="103"/>
      <c r="L674" s="104"/>
      <c r="M674" s="103"/>
      <c r="N674" s="103"/>
      <c r="O674" s="103"/>
      <c r="P674" s="103"/>
      <c r="Q674" s="103"/>
    </row>
    <row r="675" spans="1:17" x14ac:dyDescent="0.2">
      <c r="A675" s="104"/>
      <c r="B675" s="103"/>
      <c r="C675" s="154"/>
      <c r="D675" s="103"/>
      <c r="E675" s="103"/>
      <c r="F675" s="103"/>
      <c r="G675" s="103"/>
      <c r="H675" s="103"/>
      <c r="I675" s="103"/>
      <c r="J675" s="103"/>
      <c r="K675" s="103"/>
      <c r="L675" s="104"/>
      <c r="M675" s="103"/>
      <c r="N675" s="103"/>
      <c r="O675" s="103"/>
      <c r="P675" s="103"/>
      <c r="Q675" s="103"/>
    </row>
    <row r="676" spans="1:17" x14ac:dyDescent="0.2">
      <c r="A676" s="104"/>
      <c r="B676" s="103"/>
      <c r="C676" s="154"/>
      <c r="D676" s="103"/>
      <c r="E676" s="103"/>
      <c r="F676" s="103"/>
      <c r="G676" s="103"/>
      <c r="H676" s="103"/>
      <c r="I676" s="103"/>
      <c r="J676" s="103"/>
      <c r="K676" s="103"/>
      <c r="L676" s="104"/>
      <c r="M676" s="103"/>
      <c r="N676" s="103"/>
      <c r="O676" s="103"/>
      <c r="P676" s="103"/>
      <c r="Q676" s="103"/>
    </row>
    <row r="677" spans="1:17" x14ac:dyDescent="0.2">
      <c r="A677" s="104"/>
      <c r="B677" s="103"/>
      <c r="C677" s="154"/>
      <c r="D677" s="103"/>
      <c r="E677" s="103"/>
      <c r="F677" s="103"/>
      <c r="G677" s="103"/>
      <c r="H677" s="103"/>
      <c r="I677" s="103"/>
      <c r="J677" s="103"/>
      <c r="K677" s="103"/>
      <c r="L677" s="104"/>
      <c r="M677" s="103"/>
      <c r="N677" s="103"/>
      <c r="O677" s="103"/>
      <c r="P677" s="103"/>
      <c r="Q677" s="103"/>
    </row>
    <row r="678" spans="1:17" x14ac:dyDescent="0.2">
      <c r="A678" s="104"/>
      <c r="B678" s="103"/>
      <c r="C678" s="154"/>
      <c r="D678" s="103"/>
      <c r="E678" s="103"/>
      <c r="F678" s="103"/>
      <c r="G678" s="103"/>
      <c r="H678" s="103"/>
      <c r="I678" s="103"/>
      <c r="J678" s="103"/>
      <c r="K678" s="103"/>
      <c r="L678" s="104"/>
      <c r="M678" s="103"/>
      <c r="N678" s="103"/>
      <c r="O678" s="103"/>
      <c r="P678" s="103"/>
      <c r="Q678" s="103"/>
    </row>
    <row r="679" spans="1:17" x14ac:dyDescent="0.2">
      <c r="A679" s="104"/>
      <c r="B679" s="103"/>
      <c r="C679" s="154"/>
      <c r="D679" s="103"/>
      <c r="E679" s="103"/>
      <c r="F679" s="103"/>
      <c r="G679" s="103"/>
      <c r="H679" s="103"/>
      <c r="I679" s="103"/>
      <c r="J679" s="103"/>
      <c r="K679" s="103"/>
      <c r="L679" s="104"/>
      <c r="M679" s="103"/>
      <c r="N679" s="103"/>
      <c r="O679" s="103"/>
      <c r="P679" s="103"/>
      <c r="Q679" s="103"/>
    </row>
    <row r="680" spans="1:17" x14ac:dyDescent="0.2">
      <c r="A680" s="104"/>
      <c r="B680" s="103"/>
      <c r="C680" s="154"/>
      <c r="D680" s="103"/>
      <c r="E680" s="103"/>
      <c r="F680" s="103"/>
      <c r="G680" s="103"/>
      <c r="H680" s="103"/>
      <c r="I680" s="103"/>
      <c r="J680" s="103"/>
      <c r="K680" s="103"/>
      <c r="L680" s="104"/>
      <c r="M680" s="103"/>
      <c r="N680" s="103"/>
      <c r="O680" s="103"/>
      <c r="P680" s="103"/>
      <c r="Q680" s="103"/>
    </row>
    <row r="681" spans="1:17" x14ac:dyDescent="0.2">
      <c r="A681" s="104"/>
      <c r="B681" s="103"/>
      <c r="C681" s="154"/>
      <c r="D681" s="103"/>
      <c r="E681" s="103"/>
      <c r="F681" s="103"/>
      <c r="G681" s="103"/>
      <c r="H681" s="103"/>
      <c r="I681" s="103"/>
      <c r="J681" s="103"/>
      <c r="K681" s="103"/>
      <c r="L681" s="104"/>
      <c r="M681" s="103"/>
      <c r="N681" s="103"/>
      <c r="O681" s="103"/>
      <c r="P681" s="103"/>
      <c r="Q681" s="103"/>
    </row>
    <row r="682" spans="1:17" x14ac:dyDescent="0.2">
      <c r="A682" s="104"/>
      <c r="B682" s="103"/>
      <c r="C682" s="154"/>
      <c r="D682" s="103"/>
      <c r="E682" s="103"/>
      <c r="F682" s="103"/>
      <c r="G682" s="103"/>
      <c r="H682" s="103"/>
      <c r="I682" s="103"/>
      <c r="J682" s="103"/>
      <c r="K682" s="103"/>
      <c r="L682" s="104"/>
      <c r="M682" s="103"/>
      <c r="N682" s="103"/>
      <c r="O682" s="103"/>
      <c r="P682" s="103"/>
      <c r="Q682" s="103"/>
    </row>
    <row r="683" spans="1:17" x14ac:dyDescent="0.2">
      <c r="A683" s="104"/>
      <c r="B683" s="103"/>
      <c r="C683" s="154"/>
      <c r="D683" s="103"/>
      <c r="E683" s="103"/>
      <c r="F683" s="103"/>
      <c r="G683" s="103"/>
      <c r="H683" s="103"/>
      <c r="I683" s="103"/>
      <c r="J683" s="103"/>
      <c r="K683" s="103"/>
      <c r="L683" s="104"/>
      <c r="M683" s="103"/>
      <c r="N683" s="103"/>
      <c r="O683" s="103"/>
      <c r="P683" s="103"/>
      <c r="Q683" s="103"/>
    </row>
    <row r="684" spans="1:17" x14ac:dyDescent="0.2">
      <c r="A684" s="104"/>
      <c r="B684" s="103"/>
      <c r="C684" s="154"/>
      <c r="D684" s="103"/>
      <c r="E684" s="103"/>
      <c r="F684" s="103"/>
      <c r="G684" s="103"/>
      <c r="H684" s="103"/>
      <c r="I684" s="103"/>
      <c r="J684" s="103"/>
      <c r="K684" s="103"/>
      <c r="L684" s="104"/>
      <c r="M684" s="103"/>
      <c r="N684" s="103"/>
      <c r="O684" s="103"/>
      <c r="P684" s="103"/>
      <c r="Q684" s="103"/>
    </row>
    <row r="685" spans="1:17" x14ac:dyDescent="0.2">
      <c r="A685" s="104"/>
      <c r="B685" s="103"/>
      <c r="C685" s="154"/>
      <c r="D685" s="103"/>
      <c r="E685" s="103"/>
      <c r="F685" s="103"/>
      <c r="G685" s="103"/>
      <c r="H685" s="103"/>
      <c r="I685" s="103"/>
      <c r="J685" s="103"/>
      <c r="K685" s="103"/>
      <c r="L685" s="104"/>
      <c r="M685" s="103"/>
      <c r="N685" s="103"/>
      <c r="O685" s="103"/>
      <c r="P685" s="103"/>
      <c r="Q685" s="103"/>
    </row>
    <row r="686" spans="1:17" x14ac:dyDescent="0.2">
      <c r="A686" s="104"/>
      <c r="B686" s="103"/>
      <c r="C686" s="154"/>
      <c r="D686" s="103"/>
      <c r="E686" s="103"/>
      <c r="F686" s="103"/>
      <c r="G686" s="103"/>
      <c r="H686" s="103"/>
      <c r="I686" s="103"/>
      <c r="J686" s="103"/>
      <c r="K686" s="103"/>
      <c r="L686" s="104"/>
      <c r="M686" s="103"/>
      <c r="N686" s="103"/>
      <c r="O686" s="103"/>
      <c r="P686" s="103"/>
      <c r="Q686" s="103"/>
    </row>
    <row r="687" spans="1:17" x14ac:dyDescent="0.2">
      <c r="A687" s="104"/>
      <c r="B687" s="103"/>
      <c r="C687" s="154"/>
      <c r="D687" s="103"/>
      <c r="E687" s="103"/>
      <c r="F687" s="103"/>
      <c r="G687" s="103"/>
      <c r="H687" s="103"/>
      <c r="I687" s="103"/>
      <c r="J687" s="103"/>
      <c r="K687" s="103"/>
      <c r="L687" s="104"/>
      <c r="M687" s="103"/>
      <c r="N687" s="103"/>
      <c r="O687" s="103"/>
      <c r="P687" s="103"/>
      <c r="Q687" s="103"/>
    </row>
    <row r="688" spans="1:17" x14ac:dyDescent="0.2">
      <c r="A688" s="104"/>
      <c r="B688" s="103"/>
      <c r="C688" s="154"/>
      <c r="D688" s="103"/>
      <c r="E688" s="103"/>
      <c r="F688" s="103"/>
      <c r="G688" s="103"/>
      <c r="H688" s="103"/>
      <c r="I688" s="103"/>
      <c r="J688" s="103"/>
      <c r="K688" s="103"/>
      <c r="L688" s="104"/>
      <c r="M688" s="103"/>
      <c r="N688" s="103"/>
      <c r="O688" s="103"/>
      <c r="P688" s="103"/>
      <c r="Q688" s="103"/>
    </row>
    <row r="689" spans="1:17" x14ac:dyDescent="0.2">
      <c r="A689" s="104"/>
      <c r="B689" s="103"/>
      <c r="C689" s="154"/>
      <c r="D689" s="103"/>
      <c r="E689" s="103"/>
      <c r="F689" s="103"/>
      <c r="G689" s="103"/>
      <c r="H689" s="103"/>
      <c r="I689" s="103"/>
      <c r="J689" s="103"/>
      <c r="K689" s="103"/>
      <c r="L689" s="104"/>
      <c r="M689" s="103"/>
      <c r="N689" s="103"/>
      <c r="O689" s="103"/>
      <c r="P689" s="103"/>
      <c r="Q689" s="103"/>
    </row>
    <row r="690" spans="1:17" x14ac:dyDescent="0.2">
      <c r="A690" s="104"/>
      <c r="B690" s="103"/>
      <c r="C690" s="154"/>
      <c r="D690" s="103"/>
      <c r="E690" s="103"/>
      <c r="F690" s="103"/>
      <c r="G690" s="103"/>
      <c r="H690" s="103"/>
      <c r="I690" s="103"/>
      <c r="J690" s="103"/>
      <c r="K690" s="103"/>
      <c r="L690" s="104"/>
      <c r="M690" s="103"/>
      <c r="N690" s="103"/>
      <c r="O690" s="103"/>
      <c r="P690" s="103"/>
      <c r="Q690" s="103"/>
    </row>
    <row r="691" spans="1:17" x14ac:dyDescent="0.2">
      <c r="A691" s="104"/>
      <c r="B691" s="103"/>
      <c r="C691" s="154"/>
      <c r="D691" s="103"/>
      <c r="E691" s="103"/>
      <c r="F691" s="103"/>
      <c r="G691" s="103"/>
      <c r="H691" s="103"/>
      <c r="I691" s="103"/>
      <c r="J691" s="103"/>
      <c r="K691" s="103"/>
      <c r="L691" s="104"/>
      <c r="M691" s="103"/>
      <c r="N691" s="103"/>
      <c r="O691" s="103"/>
      <c r="P691" s="103"/>
      <c r="Q691" s="103"/>
    </row>
    <row r="692" spans="1:17" x14ac:dyDescent="0.2">
      <c r="A692" s="104"/>
      <c r="B692" s="103"/>
      <c r="C692" s="154"/>
      <c r="D692" s="103"/>
      <c r="E692" s="103"/>
      <c r="F692" s="103"/>
      <c r="G692" s="103"/>
      <c r="H692" s="103"/>
      <c r="I692" s="103"/>
      <c r="J692" s="103"/>
      <c r="K692" s="103"/>
      <c r="L692" s="104"/>
      <c r="M692" s="103"/>
      <c r="N692" s="103"/>
      <c r="O692" s="103"/>
      <c r="P692" s="103"/>
      <c r="Q692" s="103"/>
    </row>
    <row r="693" spans="1:17" x14ac:dyDescent="0.2">
      <c r="A693" s="104"/>
      <c r="B693" s="103"/>
      <c r="C693" s="154"/>
      <c r="D693" s="103"/>
      <c r="E693" s="103"/>
      <c r="F693" s="103"/>
      <c r="G693" s="103"/>
      <c r="H693" s="103"/>
      <c r="I693" s="103"/>
      <c r="J693" s="103"/>
      <c r="K693" s="103"/>
      <c r="L693" s="104"/>
      <c r="M693" s="103"/>
      <c r="N693" s="103"/>
      <c r="O693" s="103"/>
      <c r="P693" s="103"/>
      <c r="Q693" s="103"/>
    </row>
    <row r="694" spans="1:17" x14ac:dyDescent="0.2">
      <c r="A694" s="104"/>
      <c r="B694" s="103"/>
      <c r="C694" s="154"/>
      <c r="D694" s="103"/>
      <c r="E694" s="103"/>
      <c r="F694" s="103"/>
      <c r="G694" s="103"/>
      <c r="H694" s="103"/>
      <c r="I694" s="103"/>
      <c r="J694" s="103"/>
      <c r="K694" s="103"/>
      <c r="L694" s="104"/>
      <c r="M694" s="103"/>
      <c r="N694" s="103"/>
      <c r="O694" s="103"/>
      <c r="P694" s="103"/>
      <c r="Q694" s="103"/>
    </row>
    <row r="695" spans="1:17" x14ac:dyDescent="0.2">
      <c r="A695" s="104"/>
      <c r="B695" s="103"/>
      <c r="C695" s="154"/>
      <c r="D695" s="103"/>
      <c r="E695" s="103"/>
      <c r="F695" s="103"/>
      <c r="G695" s="103"/>
      <c r="H695" s="103"/>
      <c r="I695" s="103"/>
      <c r="J695" s="103"/>
      <c r="K695" s="103"/>
      <c r="L695" s="104"/>
      <c r="M695" s="103"/>
      <c r="N695" s="103"/>
      <c r="O695" s="103"/>
      <c r="P695" s="103"/>
      <c r="Q695" s="103"/>
    </row>
    <row r="696" spans="1:17" x14ac:dyDescent="0.2">
      <c r="A696" s="104"/>
      <c r="B696" s="103"/>
      <c r="C696" s="154"/>
      <c r="D696" s="103"/>
      <c r="E696" s="103"/>
      <c r="F696" s="103"/>
      <c r="G696" s="103"/>
      <c r="H696" s="103"/>
      <c r="I696" s="103"/>
      <c r="J696" s="103"/>
      <c r="K696" s="103"/>
      <c r="L696" s="104"/>
      <c r="M696" s="103"/>
      <c r="N696" s="103"/>
      <c r="O696" s="103"/>
      <c r="P696" s="103"/>
      <c r="Q696" s="103"/>
    </row>
    <row r="697" spans="1:17" x14ac:dyDescent="0.2">
      <c r="A697" s="104"/>
      <c r="B697" s="103"/>
      <c r="C697" s="154"/>
      <c r="D697" s="103"/>
      <c r="E697" s="103"/>
      <c r="F697" s="103"/>
      <c r="G697" s="103"/>
      <c r="H697" s="103"/>
      <c r="I697" s="103"/>
      <c r="J697" s="103"/>
      <c r="K697" s="103"/>
      <c r="L697" s="104"/>
      <c r="M697" s="103"/>
      <c r="N697" s="103"/>
      <c r="O697" s="103"/>
      <c r="P697" s="103"/>
      <c r="Q697" s="103"/>
    </row>
    <row r="698" spans="1:17" x14ac:dyDescent="0.2">
      <c r="A698" s="104"/>
      <c r="B698" s="103"/>
      <c r="C698" s="154"/>
      <c r="D698" s="103"/>
      <c r="E698" s="103"/>
      <c r="F698" s="103"/>
      <c r="G698" s="103"/>
      <c r="H698" s="103"/>
      <c r="I698" s="103"/>
      <c r="J698" s="103"/>
      <c r="K698" s="103"/>
      <c r="L698" s="104"/>
      <c r="M698" s="103"/>
      <c r="N698" s="103"/>
      <c r="O698" s="103"/>
      <c r="P698" s="103"/>
      <c r="Q698" s="103"/>
    </row>
    <row r="699" spans="1:17" x14ac:dyDescent="0.2">
      <c r="A699" s="104"/>
      <c r="B699" s="103"/>
      <c r="C699" s="154"/>
      <c r="D699" s="103"/>
      <c r="E699" s="103"/>
      <c r="F699" s="103"/>
      <c r="G699" s="103"/>
      <c r="H699" s="103"/>
      <c r="I699" s="103"/>
      <c r="J699" s="103"/>
      <c r="K699" s="103"/>
      <c r="L699" s="104"/>
      <c r="M699" s="103"/>
      <c r="N699" s="103"/>
      <c r="O699" s="103"/>
      <c r="P699" s="103"/>
      <c r="Q699" s="103"/>
    </row>
    <row r="700" spans="1:17" x14ac:dyDescent="0.2">
      <c r="A700" s="104"/>
      <c r="B700" s="103"/>
      <c r="C700" s="154"/>
      <c r="D700" s="103"/>
      <c r="E700" s="103"/>
      <c r="F700" s="103"/>
      <c r="G700" s="103"/>
      <c r="H700" s="103"/>
      <c r="I700" s="103"/>
      <c r="J700" s="103"/>
      <c r="K700" s="103"/>
      <c r="L700" s="104"/>
      <c r="M700" s="103"/>
      <c r="N700" s="103"/>
      <c r="O700" s="103"/>
      <c r="P700" s="103"/>
      <c r="Q700" s="103"/>
    </row>
    <row r="701" spans="1:17" x14ac:dyDescent="0.2">
      <c r="A701" s="104"/>
      <c r="B701" s="103"/>
      <c r="C701" s="154"/>
      <c r="D701" s="103"/>
      <c r="E701" s="103"/>
      <c r="F701" s="103"/>
      <c r="G701" s="103"/>
      <c r="H701" s="103"/>
      <c r="I701" s="103"/>
      <c r="J701" s="103"/>
      <c r="K701" s="103"/>
      <c r="L701" s="104"/>
      <c r="M701" s="103"/>
      <c r="N701" s="103"/>
      <c r="O701" s="103"/>
      <c r="P701" s="103"/>
      <c r="Q701" s="103"/>
    </row>
    <row r="702" spans="1:17" x14ac:dyDescent="0.2">
      <c r="A702" s="104"/>
      <c r="B702" s="103"/>
      <c r="C702" s="154"/>
      <c r="D702" s="103"/>
      <c r="E702" s="103"/>
      <c r="F702" s="103"/>
      <c r="G702" s="103"/>
      <c r="H702" s="103"/>
      <c r="I702" s="103"/>
      <c r="J702" s="103"/>
      <c r="K702" s="103"/>
      <c r="L702" s="104"/>
      <c r="M702" s="103"/>
      <c r="N702" s="103"/>
      <c r="O702" s="103"/>
      <c r="P702" s="103"/>
      <c r="Q702" s="103"/>
    </row>
    <row r="703" spans="1:17" x14ac:dyDescent="0.2">
      <c r="A703" s="104"/>
      <c r="B703" s="103"/>
      <c r="C703" s="154"/>
      <c r="D703" s="103"/>
      <c r="E703" s="103"/>
      <c r="F703" s="103"/>
      <c r="G703" s="103"/>
      <c r="H703" s="103"/>
      <c r="I703" s="103"/>
      <c r="J703" s="103"/>
      <c r="K703" s="103"/>
      <c r="L703" s="104"/>
      <c r="M703" s="103"/>
      <c r="N703" s="103"/>
      <c r="O703" s="103"/>
      <c r="P703" s="103"/>
      <c r="Q703" s="103"/>
    </row>
    <row r="704" spans="1:17" x14ac:dyDescent="0.2">
      <c r="A704" s="104"/>
      <c r="B704" s="103"/>
      <c r="C704" s="154"/>
      <c r="D704" s="103"/>
      <c r="E704" s="103"/>
      <c r="F704" s="103"/>
      <c r="G704" s="103"/>
      <c r="H704" s="103"/>
      <c r="I704" s="103"/>
      <c r="J704" s="103"/>
      <c r="K704" s="103"/>
      <c r="L704" s="104"/>
      <c r="M704" s="103"/>
      <c r="N704" s="103"/>
      <c r="O704" s="103"/>
      <c r="P704" s="103"/>
      <c r="Q704" s="103"/>
    </row>
    <row r="705" spans="1:17" x14ac:dyDescent="0.2">
      <c r="A705" s="104"/>
      <c r="B705" s="103"/>
      <c r="C705" s="154"/>
      <c r="D705" s="103"/>
      <c r="E705" s="103"/>
      <c r="F705" s="103"/>
      <c r="G705" s="103"/>
      <c r="H705" s="103"/>
      <c r="I705" s="103"/>
      <c r="J705" s="103"/>
      <c r="K705" s="103"/>
      <c r="L705" s="104"/>
      <c r="M705" s="103"/>
      <c r="N705" s="103"/>
      <c r="O705" s="103"/>
      <c r="P705" s="103"/>
      <c r="Q705" s="103"/>
    </row>
    <row r="706" spans="1:17" x14ac:dyDescent="0.2">
      <c r="A706" s="104"/>
      <c r="B706" s="103"/>
      <c r="C706" s="154"/>
      <c r="D706" s="103"/>
      <c r="E706" s="103"/>
      <c r="F706" s="103"/>
      <c r="G706" s="103"/>
      <c r="H706" s="103"/>
      <c r="I706" s="103"/>
      <c r="J706" s="103"/>
      <c r="K706" s="103"/>
      <c r="L706" s="104"/>
      <c r="M706" s="103"/>
      <c r="N706" s="103"/>
      <c r="O706" s="103"/>
      <c r="P706" s="103"/>
      <c r="Q706" s="103"/>
    </row>
    <row r="707" spans="1:17" x14ac:dyDescent="0.2">
      <c r="A707" s="104"/>
      <c r="B707" s="103"/>
      <c r="C707" s="154"/>
      <c r="D707" s="103"/>
      <c r="E707" s="103"/>
      <c r="F707" s="103"/>
      <c r="G707" s="103"/>
      <c r="H707" s="103"/>
      <c r="I707" s="103"/>
      <c r="J707" s="103"/>
      <c r="K707" s="103"/>
      <c r="L707" s="104"/>
      <c r="M707" s="103"/>
      <c r="N707" s="103"/>
      <c r="O707" s="103"/>
      <c r="P707" s="103"/>
      <c r="Q707" s="103"/>
    </row>
    <row r="708" spans="1:17" x14ac:dyDescent="0.2">
      <c r="A708" s="104"/>
      <c r="B708" s="103"/>
      <c r="C708" s="154"/>
      <c r="D708" s="103"/>
      <c r="E708" s="103"/>
      <c r="F708" s="103"/>
      <c r="G708" s="103"/>
      <c r="H708" s="103"/>
      <c r="I708" s="103"/>
      <c r="J708" s="103"/>
      <c r="K708" s="103"/>
      <c r="L708" s="104"/>
      <c r="M708" s="103"/>
      <c r="N708" s="103"/>
      <c r="O708" s="103"/>
      <c r="P708" s="103"/>
      <c r="Q708" s="103"/>
    </row>
    <row r="709" spans="1:17" x14ac:dyDescent="0.2">
      <c r="A709" s="104"/>
      <c r="B709" s="103"/>
      <c r="C709" s="154"/>
      <c r="D709" s="103"/>
      <c r="E709" s="103"/>
      <c r="F709" s="103"/>
      <c r="G709" s="103"/>
      <c r="H709" s="103"/>
      <c r="I709" s="103"/>
      <c r="J709" s="103"/>
      <c r="K709" s="103"/>
      <c r="L709" s="104"/>
      <c r="M709" s="103"/>
      <c r="N709" s="103"/>
      <c r="O709" s="103"/>
      <c r="P709" s="103"/>
      <c r="Q709" s="103"/>
    </row>
    <row r="710" spans="1:17" x14ac:dyDescent="0.2">
      <c r="A710" s="104"/>
      <c r="B710" s="103"/>
      <c r="C710" s="154"/>
      <c r="D710" s="103"/>
      <c r="E710" s="103"/>
      <c r="F710" s="103"/>
      <c r="G710" s="103"/>
      <c r="H710" s="103"/>
      <c r="I710" s="103"/>
      <c r="J710" s="103"/>
      <c r="K710" s="103"/>
      <c r="L710" s="104"/>
      <c r="M710" s="103"/>
      <c r="N710" s="103"/>
      <c r="O710" s="103"/>
      <c r="P710" s="103"/>
      <c r="Q710" s="103"/>
    </row>
    <row r="711" spans="1:17" x14ac:dyDescent="0.2">
      <c r="A711" s="104"/>
      <c r="B711" s="103"/>
      <c r="C711" s="154"/>
      <c r="D711" s="103"/>
      <c r="E711" s="103"/>
      <c r="F711" s="103"/>
      <c r="G711" s="103"/>
      <c r="H711" s="103"/>
      <c r="I711" s="103"/>
      <c r="J711" s="103"/>
      <c r="K711" s="103"/>
      <c r="L711" s="104"/>
      <c r="M711" s="103"/>
      <c r="N711" s="103"/>
      <c r="O711" s="103"/>
      <c r="P711" s="103"/>
      <c r="Q711" s="103"/>
    </row>
    <row r="712" spans="1:17" x14ac:dyDescent="0.2">
      <c r="A712" s="104"/>
      <c r="B712" s="103"/>
      <c r="C712" s="154"/>
      <c r="D712" s="103"/>
      <c r="E712" s="103"/>
      <c r="F712" s="103"/>
      <c r="G712" s="103"/>
      <c r="H712" s="103"/>
      <c r="I712" s="103"/>
      <c r="J712" s="103"/>
      <c r="K712" s="103"/>
      <c r="L712" s="104"/>
      <c r="M712" s="103"/>
      <c r="N712" s="103"/>
      <c r="O712" s="103"/>
      <c r="P712" s="103"/>
      <c r="Q712" s="103"/>
    </row>
    <row r="713" spans="1:17" x14ac:dyDescent="0.2">
      <c r="A713" s="104"/>
      <c r="B713" s="103"/>
      <c r="C713" s="154"/>
      <c r="D713" s="103"/>
      <c r="E713" s="103"/>
      <c r="F713" s="103"/>
      <c r="G713" s="103"/>
      <c r="H713" s="103"/>
      <c r="I713" s="103"/>
      <c r="J713" s="103"/>
      <c r="K713" s="103"/>
      <c r="L713" s="104"/>
      <c r="M713" s="103"/>
      <c r="N713" s="103"/>
      <c r="O713" s="103"/>
      <c r="P713" s="103"/>
      <c r="Q713" s="103"/>
    </row>
    <row r="714" spans="1:17" x14ac:dyDescent="0.2">
      <c r="A714" s="104"/>
      <c r="B714" s="103"/>
      <c r="C714" s="154"/>
      <c r="D714" s="103"/>
      <c r="E714" s="103"/>
      <c r="F714" s="103"/>
      <c r="G714" s="103"/>
      <c r="H714" s="103"/>
      <c r="I714" s="103"/>
      <c r="J714" s="103"/>
      <c r="K714" s="103"/>
      <c r="L714" s="104"/>
      <c r="M714" s="103"/>
      <c r="N714" s="103"/>
      <c r="O714" s="103"/>
      <c r="P714" s="103"/>
      <c r="Q714" s="103"/>
    </row>
    <row r="715" spans="1:17" x14ac:dyDescent="0.2">
      <c r="A715" s="104"/>
      <c r="B715" s="103"/>
      <c r="C715" s="154"/>
      <c r="D715" s="103"/>
      <c r="E715" s="103"/>
      <c r="F715" s="103"/>
      <c r="G715" s="103"/>
      <c r="H715" s="103"/>
      <c r="I715" s="103"/>
      <c r="J715" s="103"/>
      <c r="K715" s="103"/>
      <c r="L715" s="104"/>
      <c r="M715" s="103"/>
      <c r="N715" s="103"/>
      <c r="O715" s="103"/>
      <c r="P715" s="103"/>
      <c r="Q715" s="103"/>
    </row>
    <row r="716" spans="1:17" x14ac:dyDescent="0.2">
      <c r="A716" s="104"/>
      <c r="B716" s="103"/>
      <c r="C716" s="154"/>
      <c r="D716" s="103"/>
      <c r="E716" s="103"/>
      <c r="F716" s="103"/>
      <c r="G716" s="103"/>
      <c r="H716" s="103"/>
      <c r="I716" s="103"/>
      <c r="J716" s="103"/>
      <c r="K716" s="103"/>
      <c r="L716" s="104"/>
      <c r="M716" s="103"/>
      <c r="N716" s="103"/>
      <c r="O716" s="103"/>
      <c r="P716" s="103"/>
      <c r="Q716" s="103"/>
    </row>
    <row r="717" spans="1:17" x14ac:dyDescent="0.2">
      <c r="A717" s="104"/>
      <c r="B717" s="103"/>
      <c r="C717" s="154"/>
      <c r="D717" s="103"/>
      <c r="E717" s="103"/>
      <c r="F717" s="103"/>
      <c r="G717" s="103"/>
      <c r="H717" s="103"/>
      <c r="I717" s="103"/>
      <c r="J717" s="103"/>
      <c r="K717" s="103"/>
      <c r="L717" s="104"/>
      <c r="M717" s="103"/>
      <c r="N717" s="103"/>
      <c r="O717" s="103"/>
      <c r="P717" s="103"/>
      <c r="Q717" s="103"/>
    </row>
    <row r="718" spans="1:17" x14ac:dyDescent="0.2">
      <c r="A718" s="104"/>
      <c r="B718" s="103"/>
      <c r="C718" s="154"/>
      <c r="D718" s="103"/>
      <c r="E718" s="103"/>
      <c r="F718" s="103"/>
      <c r="G718" s="103"/>
      <c r="H718" s="103"/>
      <c r="I718" s="103"/>
      <c r="J718" s="103"/>
      <c r="K718" s="103"/>
      <c r="L718" s="104"/>
      <c r="M718" s="103"/>
      <c r="N718" s="103"/>
      <c r="O718" s="103"/>
      <c r="P718" s="103"/>
      <c r="Q718" s="103"/>
    </row>
    <row r="719" spans="1:17" x14ac:dyDescent="0.2">
      <c r="A719" s="104"/>
      <c r="B719" s="103"/>
      <c r="C719" s="154"/>
      <c r="D719" s="103"/>
      <c r="E719" s="103"/>
      <c r="F719" s="103"/>
      <c r="G719" s="103"/>
      <c r="H719" s="103"/>
      <c r="I719" s="103"/>
      <c r="J719" s="103"/>
      <c r="K719" s="103"/>
      <c r="L719" s="104"/>
      <c r="M719" s="103"/>
      <c r="N719" s="103"/>
      <c r="O719" s="103"/>
      <c r="P719" s="103"/>
      <c r="Q719" s="103"/>
    </row>
    <row r="720" spans="1:17" x14ac:dyDescent="0.2">
      <c r="A720" s="104"/>
      <c r="B720" s="103"/>
      <c r="C720" s="154"/>
      <c r="D720" s="103"/>
      <c r="E720" s="103"/>
      <c r="F720" s="103"/>
      <c r="G720" s="103"/>
      <c r="H720" s="103"/>
      <c r="I720" s="103"/>
      <c r="J720" s="103"/>
      <c r="K720" s="103"/>
      <c r="L720" s="104"/>
      <c r="M720" s="103"/>
      <c r="N720" s="103"/>
      <c r="O720" s="103"/>
      <c r="P720" s="103"/>
      <c r="Q720" s="103"/>
    </row>
    <row r="721" spans="1:17" x14ac:dyDescent="0.2">
      <c r="A721" s="104"/>
      <c r="B721" s="103"/>
      <c r="C721" s="154"/>
      <c r="D721" s="103"/>
      <c r="E721" s="103"/>
      <c r="F721" s="103"/>
      <c r="G721" s="103"/>
      <c r="H721" s="103"/>
      <c r="I721" s="103"/>
      <c r="J721" s="103"/>
      <c r="K721" s="103"/>
      <c r="L721" s="104"/>
      <c r="M721" s="103"/>
      <c r="N721" s="103"/>
      <c r="O721" s="103"/>
      <c r="P721" s="103"/>
      <c r="Q721" s="103"/>
    </row>
    <row r="722" spans="1:17" x14ac:dyDescent="0.2">
      <c r="A722" s="104"/>
      <c r="B722" s="103"/>
      <c r="C722" s="154"/>
      <c r="D722" s="103"/>
      <c r="E722" s="103"/>
      <c r="F722" s="103"/>
      <c r="G722" s="103"/>
      <c r="H722" s="103"/>
      <c r="I722" s="103"/>
      <c r="J722" s="103"/>
      <c r="K722" s="103"/>
      <c r="L722" s="104"/>
      <c r="M722" s="103"/>
      <c r="N722" s="103"/>
      <c r="O722" s="103"/>
      <c r="P722" s="103"/>
      <c r="Q722" s="103"/>
    </row>
    <row r="723" spans="1:17" x14ac:dyDescent="0.2">
      <c r="A723" s="104"/>
      <c r="B723" s="103"/>
      <c r="C723" s="154"/>
      <c r="D723" s="103"/>
      <c r="E723" s="103"/>
      <c r="F723" s="103"/>
      <c r="G723" s="103"/>
      <c r="H723" s="103"/>
      <c r="I723" s="103"/>
      <c r="J723" s="103"/>
      <c r="K723" s="103"/>
      <c r="L723" s="104"/>
      <c r="M723" s="103"/>
      <c r="N723" s="103"/>
      <c r="O723" s="103"/>
      <c r="P723" s="103"/>
      <c r="Q723" s="103"/>
    </row>
    <row r="724" spans="1:17" x14ac:dyDescent="0.2">
      <c r="A724" s="104"/>
      <c r="B724" s="103"/>
      <c r="C724" s="154"/>
      <c r="D724" s="103"/>
      <c r="E724" s="103"/>
      <c r="F724" s="103"/>
      <c r="G724" s="103"/>
      <c r="H724" s="103"/>
      <c r="I724" s="103"/>
      <c r="J724" s="103"/>
      <c r="K724" s="103"/>
      <c r="L724" s="104"/>
      <c r="M724" s="103"/>
      <c r="N724" s="103"/>
      <c r="O724" s="103"/>
      <c r="P724" s="103"/>
      <c r="Q724" s="103"/>
    </row>
    <row r="725" spans="1:17" x14ac:dyDescent="0.2">
      <c r="A725" s="104"/>
      <c r="B725" s="103"/>
      <c r="C725" s="154"/>
      <c r="D725" s="103"/>
      <c r="E725" s="103"/>
      <c r="F725" s="103"/>
      <c r="G725" s="103"/>
      <c r="H725" s="103"/>
      <c r="I725" s="103"/>
      <c r="J725" s="103"/>
      <c r="K725" s="103"/>
      <c r="L725" s="104"/>
      <c r="M725" s="103"/>
      <c r="N725" s="103"/>
      <c r="O725" s="103"/>
      <c r="P725" s="103"/>
      <c r="Q725" s="103"/>
    </row>
    <row r="726" spans="1:17" x14ac:dyDescent="0.2">
      <c r="A726" s="104"/>
      <c r="B726" s="103"/>
      <c r="C726" s="154"/>
      <c r="D726" s="103"/>
      <c r="E726" s="103"/>
      <c r="F726" s="103"/>
      <c r="G726" s="103"/>
      <c r="H726" s="103"/>
      <c r="I726" s="103"/>
      <c r="J726" s="103"/>
      <c r="K726" s="103"/>
      <c r="L726" s="104"/>
      <c r="M726" s="103"/>
      <c r="N726" s="103"/>
      <c r="O726" s="103"/>
      <c r="P726" s="103"/>
      <c r="Q726" s="103"/>
    </row>
    <row r="727" spans="1:17" x14ac:dyDescent="0.2">
      <c r="A727" s="104"/>
      <c r="B727" s="103"/>
      <c r="C727" s="154"/>
      <c r="D727" s="103"/>
      <c r="E727" s="103"/>
      <c r="F727" s="103"/>
      <c r="G727" s="103"/>
      <c r="H727" s="103"/>
      <c r="I727" s="103"/>
      <c r="J727" s="103"/>
      <c r="K727" s="103"/>
      <c r="L727" s="104"/>
      <c r="M727" s="103"/>
      <c r="N727" s="103"/>
      <c r="O727" s="103"/>
      <c r="P727" s="103"/>
      <c r="Q727" s="103"/>
    </row>
    <row r="728" spans="1:17" x14ac:dyDescent="0.2">
      <c r="A728" s="104"/>
      <c r="B728" s="103"/>
      <c r="C728" s="154"/>
      <c r="D728" s="103"/>
      <c r="E728" s="103"/>
      <c r="F728" s="103"/>
      <c r="G728" s="103"/>
      <c r="H728" s="103"/>
      <c r="I728" s="103"/>
      <c r="J728" s="103"/>
      <c r="K728" s="103"/>
      <c r="L728" s="104"/>
      <c r="M728" s="103"/>
      <c r="N728" s="103"/>
      <c r="O728" s="103"/>
      <c r="P728" s="103"/>
      <c r="Q728" s="103"/>
    </row>
    <row r="729" spans="1:17" x14ac:dyDescent="0.2">
      <c r="A729" s="104"/>
      <c r="B729" s="103"/>
      <c r="C729" s="154"/>
      <c r="D729" s="103"/>
      <c r="E729" s="103"/>
      <c r="F729" s="103"/>
      <c r="G729" s="103"/>
      <c r="H729" s="103"/>
      <c r="I729" s="103"/>
      <c r="J729" s="103"/>
      <c r="K729" s="103"/>
      <c r="L729" s="104"/>
      <c r="M729" s="103"/>
      <c r="N729" s="103"/>
      <c r="O729" s="103"/>
      <c r="P729" s="103"/>
      <c r="Q729" s="103"/>
    </row>
    <row r="730" spans="1:17" x14ac:dyDescent="0.2">
      <c r="A730" s="104"/>
      <c r="B730" s="103"/>
      <c r="C730" s="154"/>
      <c r="D730" s="103"/>
      <c r="E730" s="103"/>
      <c r="F730" s="103"/>
      <c r="G730" s="103"/>
      <c r="H730" s="103"/>
      <c r="I730" s="103"/>
      <c r="J730" s="103"/>
      <c r="K730" s="103"/>
      <c r="L730" s="104"/>
      <c r="M730" s="103"/>
      <c r="N730" s="103"/>
      <c r="O730" s="103"/>
      <c r="P730" s="103"/>
      <c r="Q730" s="103"/>
    </row>
    <row r="731" spans="1:17" x14ac:dyDescent="0.2">
      <c r="A731" s="104"/>
      <c r="B731" s="103"/>
      <c r="C731" s="154"/>
      <c r="D731" s="103"/>
      <c r="E731" s="103"/>
      <c r="F731" s="103"/>
      <c r="G731" s="103"/>
      <c r="H731" s="103"/>
      <c r="I731" s="103"/>
      <c r="J731" s="103"/>
      <c r="K731" s="103"/>
      <c r="L731" s="104"/>
      <c r="M731" s="103"/>
      <c r="N731" s="103"/>
      <c r="O731" s="103"/>
      <c r="P731" s="103"/>
      <c r="Q731" s="103"/>
    </row>
    <row r="732" spans="1:17" x14ac:dyDescent="0.2">
      <c r="A732" s="104"/>
      <c r="B732" s="103"/>
      <c r="C732" s="154"/>
      <c r="D732" s="103"/>
      <c r="E732" s="103"/>
      <c r="F732" s="103"/>
      <c r="G732" s="103"/>
      <c r="H732" s="103"/>
      <c r="I732" s="103"/>
      <c r="J732" s="103"/>
      <c r="K732" s="103"/>
      <c r="L732" s="104"/>
      <c r="M732" s="103"/>
      <c r="N732" s="103"/>
      <c r="O732" s="103"/>
      <c r="P732" s="103"/>
      <c r="Q732" s="103"/>
    </row>
    <row r="733" spans="1:17" x14ac:dyDescent="0.2">
      <c r="A733" s="104"/>
      <c r="B733" s="103"/>
      <c r="C733" s="154"/>
      <c r="D733" s="103"/>
      <c r="E733" s="103"/>
      <c r="F733" s="103"/>
      <c r="G733" s="103"/>
      <c r="H733" s="103"/>
      <c r="I733" s="103"/>
      <c r="J733" s="103"/>
      <c r="K733" s="103"/>
      <c r="L733" s="104"/>
      <c r="M733" s="103"/>
      <c r="N733" s="103"/>
      <c r="O733" s="103"/>
      <c r="P733" s="103"/>
      <c r="Q733" s="103"/>
    </row>
    <row r="734" spans="1:17" x14ac:dyDescent="0.2">
      <c r="A734" s="104"/>
      <c r="B734" s="103"/>
      <c r="C734" s="154"/>
      <c r="D734" s="103"/>
      <c r="E734" s="103"/>
      <c r="F734" s="103"/>
      <c r="G734" s="103"/>
      <c r="H734" s="103"/>
      <c r="I734" s="103"/>
      <c r="J734" s="103"/>
      <c r="K734" s="103"/>
      <c r="L734" s="104"/>
      <c r="M734" s="103"/>
      <c r="N734" s="103"/>
      <c r="O734" s="103"/>
      <c r="P734" s="103"/>
      <c r="Q734" s="103"/>
    </row>
    <row r="735" spans="1:17" x14ac:dyDescent="0.2">
      <c r="A735" s="104"/>
      <c r="B735" s="103"/>
      <c r="C735" s="154"/>
      <c r="D735" s="103"/>
      <c r="E735" s="103"/>
      <c r="F735" s="103"/>
      <c r="G735" s="103"/>
      <c r="H735" s="103"/>
      <c r="I735" s="103"/>
      <c r="J735" s="103"/>
      <c r="K735" s="103"/>
      <c r="L735" s="104"/>
      <c r="M735" s="103"/>
      <c r="N735" s="103"/>
      <c r="O735" s="103"/>
      <c r="P735" s="103"/>
      <c r="Q735" s="103"/>
    </row>
    <row r="736" spans="1:17" x14ac:dyDescent="0.2">
      <c r="A736" s="104"/>
      <c r="B736" s="103"/>
      <c r="C736" s="154"/>
      <c r="D736" s="103"/>
      <c r="E736" s="103"/>
      <c r="F736" s="103"/>
      <c r="G736" s="103"/>
      <c r="H736" s="103"/>
      <c r="I736" s="103"/>
      <c r="J736" s="103"/>
      <c r="K736" s="103"/>
      <c r="L736" s="104"/>
      <c r="M736" s="103"/>
      <c r="N736" s="103"/>
      <c r="O736" s="103"/>
      <c r="P736" s="103"/>
      <c r="Q736" s="103"/>
    </row>
    <row r="737" spans="1:17" x14ac:dyDescent="0.2">
      <c r="A737" s="104"/>
      <c r="B737" s="103"/>
      <c r="C737" s="154"/>
      <c r="D737" s="103"/>
      <c r="E737" s="103"/>
      <c r="F737" s="103"/>
      <c r="G737" s="103"/>
      <c r="H737" s="103"/>
      <c r="I737" s="103"/>
      <c r="J737" s="103"/>
      <c r="K737" s="103"/>
      <c r="L737" s="104"/>
      <c r="M737" s="103"/>
      <c r="N737" s="103"/>
      <c r="O737" s="103"/>
      <c r="P737" s="103"/>
      <c r="Q737" s="103"/>
    </row>
    <row r="738" spans="1:17" x14ac:dyDescent="0.2">
      <c r="A738" s="104"/>
      <c r="B738" s="103"/>
      <c r="C738" s="154"/>
      <c r="D738" s="103"/>
      <c r="E738" s="103"/>
      <c r="F738" s="103"/>
      <c r="G738" s="103"/>
      <c r="H738" s="103"/>
      <c r="I738" s="103"/>
      <c r="J738" s="103"/>
      <c r="K738" s="103"/>
      <c r="L738" s="104"/>
      <c r="M738" s="103"/>
      <c r="N738" s="103"/>
      <c r="O738" s="103"/>
      <c r="P738" s="103"/>
      <c r="Q738" s="103"/>
    </row>
    <row r="739" spans="1:17" x14ac:dyDescent="0.2">
      <c r="A739" s="104"/>
      <c r="B739" s="103"/>
      <c r="C739" s="154"/>
      <c r="D739" s="103"/>
      <c r="E739" s="103"/>
      <c r="F739" s="103"/>
      <c r="G739" s="103"/>
      <c r="H739" s="103"/>
      <c r="I739" s="103"/>
      <c r="J739" s="103"/>
      <c r="K739" s="103"/>
      <c r="L739" s="104"/>
      <c r="M739" s="103"/>
      <c r="N739" s="103"/>
      <c r="O739" s="103"/>
      <c r="P739" s="103"/>
      <c r="Q739" s="103"/>
    </row>
    <row r="740" spans="1:17" x14ac:dyDescent="0.2">
      <c r="A740" s="104"/>
      <c r="B740" s="103"/>
      <c r="C740" s="154"/>
      <c r="D740" s="103"/>
      <c r="E740" s="103"/>
      <c r="F740" s="103"/>
      <c r="G740" s="103"/>
      <c r="H740" s="103"/>
      <c r="I740" s="103"/>
      <c r="J740" s="103"/>
      <c r="K740" s="103"/>
      <c r="L740" s="104"/>
      <c r="M740" s="103"/>
      <c r="N740" s="103"/>
      <c r="O740" s="103"/>
      <c r="P740" s="103"/>
      <c r="Q740" s="103"/>
    </row>
    <row r="741" spans="1:17" x14ac:dyDescent="0.2">
      <c r="A741" s="104"/>
      <c r="B741" s="103"/>
      <c r="C741" s="154"/>
      <c r="D741" s="103"/>
      <c r="E741" s="103"/>
      <c r="F741" s="103"/>
      <c r="G741" s="103"/>
      <c r="H741" s="103"/>
      <c r="I741" s="103"/>
      <c r="J741" s="103"/>
      <c r="K741" s="103"/>
      <c r="L741" s="104"/>
      <c r="M741" s="103"/>
      <c r="N741" s="103"/>
      <c r="O741" s="103"/>
      <c r="P741" s="103"/>
      <c r="Q741" s="103"/>
    </row>
    <row r="742" spans="1:17" x14ac:dyDescent="0.2">
      <c r="A742" s="104"/>
      <c r="B742" s="103"/>
      <c r="C742" s="154"/>
      <c r="D742" s="103"/>
      <c r="E742" s="103"/>
      <c r="F742" s="103"/>
      <c r="G742" s="103"/>
      <c r="H742" s="103"/>
      <c r="I742" s="103"/>
      <c r="J742" s="103"/>
      <c r="K742" s="103"/>
      <c r="L742" s="104"/>
      <c r="M742" s="103"/>
      <c r="N742" s="103"/>
      <c r="O742" s="103"/>
      <c r="P742" s="103"/>
      <c r="Q742" s="103"/>
    </row>
    <row r="743" spans="1:17" x14ac:dyDescent="0.2">
      <c r="A743" s="104"/>
      <c r="B743" s="103"/>
      <c r="C743" s="154"/>
      <c r="D743" s="103"/>
      <c r="E743" s="103"/>
      <c r="F743" s="103"/>
      <c r="G743" s="103"/>
      <c r="H743" s="103"/>
      <c r="I743" s="103"/>
      <c r="J743" s="103"/>
      <c r="K743" s="103"/>
      <c r="L743" s="104"/>
      <c r="M743" s="103"/>
      <c r="N743" s="103"/>
      <c r="O743" s="103"/>
      <c r="P743" s="103"/>
      <c r="Q743" s="103"/>
    </row>
    <row r="744" spans="1:17" x14ac:dyDescent="0.2">
      <c r="A744" s="104"/>
      <c r="B744" s="103"/>
      <c r="C744" s="154"/>
      <c r="D744" s="103"/>
      <c r="E744" s="103"/>
      <c r="F744" s="103"/>
      <c r="G744" s="103"/>
      <c r="H744" s="103"/>
      <c r="I744" s="103"/>
      <c r="J744" s="103"/>
      <c r="K744" s="103"/>
      <c r="L744" s="104"/>
      <c r="M744" s="103"/>
      <c r="N744" s="103"/>
      <c r="O744" s="103"/>
      <c r="P744" s="103"/>
      <c r="Q744" s="103"/>
    </row>
    <row r="745" spans="1:17" x14ac:dyDescent="0.2">
      <c r="A745" s="104"/>
      <c r="B745" s="103"/>
      <c r="C745" s="154"/>
      <c r="D745" s="103"/>
      <c r="E745" s="103"/>
      <c r="F745" s="103"/>
      <c r="G745" s="103"/>
      <c r="H745" s="103"/>
      <c r="I745" s="103"/>
      <c r="J745" s="103"/>
      <c r="K745" s="103"/>
      <c r="L745" s="104"/>
      <c r="M745" s="103"/>
      <c r="N745" s="103"/>
      <c r="O745" s="103"/>
      <c r="P745" s="103"/>
      <c r="Q745" s="103"/>
    </row>
    <row r="746" spans="1:17" x14ac:dyDescent="0.2">
      <c r="A746" s="104"/>
      <c r="B746" s="103"/>
      <c r="C746" s="154"/>
      <c r="D746" s="103"/>
      <c r="E746" s="103"/>
      <c r="F746" s="103"/>
      <c r="G746" s="103"/>
      <c r="H746" s="103"/>
      <c r="I746" s="103"/>
      <c r="J746" s="103"/>
      <c r="K746" s="103"/>
      <c r="L746" s="104"/>
      <c r="M746" s="103"/>
      <c r="N746" s="103"/>
      <c r="O746" s="103"/>
      <c r="P746" s="103"/>
      <c r="Q746" s="103"/>
    </row>
    <row r="747" spans="1:17" x14ac:dyDescent="0.2">
      <c r="A747" s="104"/>
      <c r="B747" s="103"/>
      <c r="C747" s="154"/>
      <c r="D747" s="103"/>
      <c r="E747" s="103"/>
      <c r="F747" s="103"/>
      <c r="G747" s="103"/>
      <c r="H747" s="103"/>
      <c r="I747" s="103"/>
      <c r="J747" s="103"/>
      <c r="K747" s="103"/>
      <c r="L747" s="104"/>
      <c r="M747" s="103"/>
      <c r="N747" s="103"/>
      <c r="O747" s="103"/>
      <c r="P747" s="103"/>
      <c r="Q747" s="103"/>
    </row>
    <row r="748" spans="1:17" x14ac:dyDescent="0.2">
      <c r="A748" s="104"/>
      <c r="B748" s="103"/>
      <c r="C748" s="154"/>
      <c r="D748" s="103"/>
      <c r="E748" s="103"/>
      <c r="F748" s="103"/>
      <c r="G748" s="103"/>
      <c r="H748" s="103"/>
      <c r="I748" s="103"/>
      <c r="J748" s="103"/>
      <c r="K748" s="103"/>
      <c r="L748" s="104"/>
      <c r="M748" s="103"/>
      <c r="N748" s="103"/>
      <c r="O748" s="103"/>
      <c r="P748" s="103"/>
      <c r="Q748" s="103"/>
    </row>
    <row r="749" spans="1:17" x14ac:dyDescent="0.2">
      <c r="A749" s="104"/>
      <c r="B749" s="103"/>
      <c r="C749" s="154"/>
      <c r="D749" s="103"/>
      <c r="E749" s="103"/>
      <c r="F749" s="103"/>
      <c r="G749" s="103"/>
      <c r="H749" s="103"/>
      <c r="I749" s="103"/>
      <c r="J749" s="103"/>
      <c r="K749" s="103"/>
      <c r="L749" s="104"/>
      <c r="M749" s="103"/>
      <c r="N749" s="103"/>
      <c r="O749" s="103"/>
      <c r="P749" s="103"/>
      <c r="Q749" s="103"/>
    </row>
    <row r="750" spans="1:17" x14ac:dyDescent="0.2">
      <c r="A750" s="104"/>
      <c r="B750" s="103"/>
      <c r="C750" s="154"/>
      <c r="D750" s="103"/>
      <c r="E750" s="103"/>
      <c r="F750" s="103"/>
      <c r="G750" s="103"/>
      <c r="H750" s="103"/>
      <c r="I750" s="103"/>
      <c r="J750" s="103"/>
      <c r="K750" s="103"/>
      <c r="L750" s="104"/>
      <c r="M750" s="103"/>
      <c r="N750" s="103"/>
      <c r="O750" s="103"/>
      <c r="P750" s="103"/>
      <c r="Q750" s="103"/>
    </row>
    <row r="751" spans="1:17" x14ac:dyDescent="0.2">
      <c r="A751" s="104"/>
      <c r="B751" s="103"/>
      <c r="C751" s="154"/>
      <c r="D751" s="103"/>
      <c r="E751" s="103"/>
      <c r="F751" s="103"/>
      <c r="G751" s="103"/>
      <c r="H751" s="103"/>
      <c r="I751" s="103"/>
      <c r="J751" s="103"/>
      <c r="K751" s="103"/>
      <c r="L751" s="104"/>
      <c r="M751" s="103"/>
      <c r="N751" s="103"/>
      <c r="O751" s="103"/>
      <c r="P751" s="103"/>
      <c r="Q751" s="103"/>
    </row>
    <row r="752" spans="1:17" x14ac:dyDescent="0.2">
      <c r="A752" s="104"/>
      <c r="B752" s="103"/>
      <c r="C752" s="154"/>
      <c r="D752" s="103"/>
      <c r="E752" s="103"/>
      <c r="F752" s="103"/>
      <c r="G752" s="103"/>
      <c r="H752" s="103"/>
      <c r="I752" s="103"/>
      <c r="J752" s="103"/>
      <c r="K752" s="103"/>
      <c r="L752" s="104"/>
      <c r="M752" s="103"/>
      <c r="N752" s="103"/>
      <c r="O752" s="103"/>
      <c r="P752" s="103"/>
      <c r="Q752" s="103"/>
    </row>
    <row r="753" spans="1:17" x14ac:dyDescent="0.2">
      <c r="A753" s="104"/>
      <c r="B753" s="103"/>
      <c r="C753" s="154"/>
      <c r="D753" s="103"/>
      <c r="E753" s="103"/>
      <c r="F753" s="103"/>
      <c r="G753" s="103"/>
      <c r="H753" s="103"/>
      <c r="I753" s="103"/>
      <c r="J753" s="103"/>
      <c r="K753" s="103"/>
      <c r="L753" s="104"/>
      <c r="M753" s="103"/>
      <c r="N753" s="103"/>
      <c r="O753" s="103"/>
      <c r="P753" s="103"/>
      <c r="Q753" s="103"/>
    </row>
    <row r="754" spans="1:17" x14ac:dyDescent="0.2">
      <c r="A754" s="104"/>
      <c r="B754" s="103"/>
      <c r="C754" s="154"/>
      <c r="D754" s="103"/>
      <c r="E754" s="103"/>
      <c r="F754" s="103"/>
      <c r="G754" s="103"/>
      <c r="H754" s="103"/>
      <c r="I754" s="103"/>
      <c r="J754" s="103"/>
      <c r="K754" s="103"/>
      <c r="L754" s="104"/>
      <c r="M754" s="103"/>
      <c r="N754" s="103"/>
      <c r="O754" s="103"/>
      <c r="P754" s="103"/>
      <c r="Q754" s="103"/>
    </row>
    <row r="755" spans="1:17" x14ac:dyDescent="0.2">
      <c r="A755" s="104"/>
      <c r="B755" s="103"/>
      <c r="C755" s="154"/>
      <c r="D755" s="103"/>
      <c r="E755" s="103"/>
      <c r="F755" s="103"/>
      <c r="G755" s="103"/>
      <c r="H755" s="103"/>
      <c r="I755" s="103"/>
      <c r="J755" s="103"/>
      <c r="K755" s="103"/>
      <c r="L755" s="104"/>
      <c r="M755" s="103"/>
      <c r="N755" s="103"/>
      <c r="O755" s="103"/>
      <c r="P755" s="103"/>
      <c r="Q755" s="103"/>
    </row>
    <row r="756" spans="1:17" x14ac:dyDescent="0.2">
      <c r="A756" s="104"/>
      <c r="B756" s="103"/>
      <c r="C756" s="154"/>
      <c r="D756" s="103"/>
      <c r="E756" s="103"/>
      <c r="F756" s="103"/>
      <c r="G756" s="103"/>
      <c r="H756" s="103"/>
      <c r="I756" s="103"/>
      <c r="J756" s="103"/>
      <c r="K756" s="103"/>
      <c r="L756" s="104"/>
      <c r="M756" s="103"/>
      <c r="N756" s="103"/>
      <c r="O756" s="103"/>
      <c r="P756" s="103"/>
      <c r="Q756" s="103"/>
    </row>
    <row r="757" spans="1:17" x14ac:dyDescent="0.2">
      <c r="A757" s="104"/>
      <c r="B757" s="103"/>
      <c r="C757" s="154"/>
      <c r="D757" s="103"/>
      <c r="E757" s="103"/>
      <c r="F757" s="103"/>
      <c r="G757" s="103"/>
      <c r="H757" s="103"/>
      <c r="I757" s="103"/>
      <c r="J757" s="103"/>
      <c r="K757" s="103"/>
      <c r="L757" s="104"/>
      <c r="M757" s="103"/>
      <c r="N757" s="103"/>
      <c r="O757" s="103"/>
      <c r="P757" s="103"/>
      <c r="Q757" s="103"/>
    </row>
    <row r="758" spans="1:17" x14ac:dyDescent="0.2">
      <c r="A758" s="104"/>
      <c r="B758" s="103"/>
      <c r="C758" s="154"/>
      <c r="D758" s="103"/>
      <c r="E758" s="103"/>
      <c r="F758" s="103"/>
      <c r="G758" s="103"/>
      <c r="H758" s="103"/>
      <c r="I758" s="103"/>
      <c r="J758" s="103"/>
      <c r="K758" s="103"/>
      <c r="L758" s="104"/>
      <c r="M758" s="103"/>
      <c r="N758" s="103"/>
      <c r="O758" s="103"/>
      <c r="P758" s="103"/>
      <c r="Q758" s="103"/>
    </row>
    <row r="759" spans="1:17" x14ac:dyDescent="0.2">
      <c r="A759" s="104"/>
      <c r="B759" s="103"/>
      <c r="C759" s="154"/>
      <c r="D759" s="103"/>
      <c r="E759" s="103"/>
      <c r="F759" s="103"/>
      <c r="G759" s="103"/>
      <c r="H759" s="103"/>
      <c r="I759" s="103"/>
      <c r="J759" s="103"/>
      <c r="K759" s="103"/>
      <c r="L759" s="104"/>
      <c r="M759" s="103"/>
      <c r="N759" s="103"/>
      <c r="O759" s="103"/>
      <c r="P759" s="103"/>
      <c r="Q759" s="103"/>
    </row>
    <row r="760" spans="1:17" x14ac:dyDescent="0.2">
      <c r="A760" s="104"/>
      <c r="B760" s="103"/>
      <c r="C760" s="154"/>
      <c r="D760" s="103"/>
      <c r="E760" s="103"/>
      <c r="F760" s="103"/>
      <c r="G760" s="103"/>
      <c r="H760" s="103"/>
      <c r="I760" s="103"/>
      <c r="J760" s="103"/>
      <c r="K760" s="103"/>
      <c r="L760" s="104"/>
      <c r="M760" s="103"/>
      <c r="N760" s="103"/>
      <c r="O760" s="103"/>
      <c r="P760" s="103"/>
      <c r="Q760" s="103"/>
    </row>
    <row r="761" spans="1:17" x14ac:dyDescent="0.2">
      <c r="A761" s="104"/>
      <c r="B761" s="103"/>
      <c r="C761" s="154"/>
      <c r="D761" s="103"/>
      <c r="E761" s="103"/>
      <c r="F761" s="103"/>
      <c r="G761" s="103"/>
      <c r="H761" s="103"/>
      <c r="I761" s="103"/>
      <c r="J761" s="103"/>
      <c r="K761" s="103"/>
      <c r="L761" s="104"/>
      <c r="M761" s="103"/>
      <c r="N761" s="103"/>
      <c r="O761" s="103"/>
      <c r="P761" s="103"/>
      <c r="Q761" s="103"/>
    </row>
    <row r="762" spans="1:17" x14ac:dyDescent="0.2">
      <c r="A762" s="104"/>
      <c r="B762" s="103"/>
      <c r="C762" s="154"/>
      <c r="D762" s="103"/>
      <c r="E762" s="103"/>
      <c r="F762" s="103"/>
      <c r="G762" s="103"/>
      <c r="H762" s="103"/>
      <c r="I762" s="103"/>
      <c r="J762" s="103"/>
      <c r="K762" s="103"/>
      <c r="L762" s="104"/>
      <c r="M762" s="103"/>
      <c r="N762" s="103"/>
      <c r="O762" s="103"/>
      <c r="P762" s="103"/>
      <c r="Q762" s="103"/>
    </row>
    <row r="763" spans="1:17" x14ac:dyDescent="0.2">
      <c r="A763" s="104"/>
      <c r="B763" s="103"/>
      <c r="C763" s="154"/>
      <c r="D763" s="103"/>
      <c r="E763" s="103"/>
      <c r="F763" s="103"/>
      <c r="G763" s="103"/>
      <c r="H763" s="103"/>
      <c r="I763" s="103"/>
      <c r="J763" s="103"/>
      <c r="K763" s="103"/>
      <c r="L763" s="104"/>
      <c r="M763" s="103"/>
      <c r="N763" s="103"/>
      <c r="O763" s="103"/>
      <c r="P763" s="103"/>
      <c r="Q763" s="103"/>
    </row>
    <row r="764" spans="1:17" x14ac:dyDescent="0.2">
      <c r="A764" s="104"/>
      <c r="B764" s="103"/>
      <c r="C764" s="154"/>
      <c r="D764" s="103"/>
      <c r="E764" s="103"/>
      <c r="F764" s="103"/>
      <c r="G764" s="103"/>
      <c r="H764" s="103"/>
      <c r="I764" s="103"/>
      <c r="J764" s="103"/>
      <c r="K764" s="103"/>
      <c r="L764" s="104"/>
      <c r="M764" s="103"/>
      <c r="N764" s="103"/>
      <c r="O764" s="103"/>
      <c r="P764" s="103"/>
      <c r="Q764" s="103"/>
    </row>
    <row r="765" spans="1:17" x14ac:dyDescent="0.2">
      <c r="A765" s="104"/>
      <c r="B765" s="103"/>
      <c r="C765" s="154"/>
      <c r="D765" s="103"/>
      <c r="E765" s="103"/>
      <c r="F765" s="103"/>
      <c r="G765" s="103"/>
      <c r="H765" s="103"/>
      <c r="I765" s="103"/>
      <c r="J765" s="103"/>
      <c r="K765" s="103"/>
      <c r="L765" s="104"/>
      <c r="M765" s="103"/>
      <c r="N765" s="103"/>
      <c r="O765" s="103"/>
      <c r="P765" s="103"/>
      <c r="Q765" s="103"/>
    </row>
    <row r="766" spans="1:17" x14ac:dyDescent="0.2">
      <c r="A766" s="104"/>
      <c r="B766" s="103"/>
      <c r="C766" s="154"/>
      <c r="D766" s="103"/>
      <c r="E766" s="103"/>
      <c r="F766" s="103"/>
      <c r="G766" s="103"/>
      <c r="H766" s="103"/>
      <c r="I766" s="103"/>
      <c r="J766" s="103"/>
      <c r="K766" s="103"/>
      <c r="L766" s="104"/>
      <c r="M766" s="103"/>
      <c r="N766" s="103"/>
      <c r="O766" s="103"/>
      <c r="P766" s="103"/>
      <c r="Q766" s="103"/>
    </row>
    <row r="767" spans="1:17" x14ac:dyDescent="0.2">
      <c r="A767" s="104"/>
      <c r="B767" s="103"/>
      <c r="C767" s="154"/>
      <c r="D767" s="103"/>
      <c r="E767" s="103"/>
      <c r="F767" s="103"/>
      <c r="G767" s="103"/>
      <c r="H767" s="103"/>
      <c r="I767" s="103"/>
      <c r="J767" s="103"/>
      <c r="K767" s="103"/>
      <c r="L767" s="104"/>
      <c r="M767" s="103"/>
      <c r="N767" s="103"/>
      <c r="O767" s="103"/>
      <c r="P767" s="103"/>
      <c r="Q767" s="103"/>
    </row>
    <row r="768" spans="1:17" x14ac:dyDescent="0.2">
      <c r="A768" s="104"/>
      <c r="B768" s="103"/>
      <c r="C768" s="154"/>
      <c r="D768" s="103"/>
      <c r="E768" s="103"/>
      <c r="F768" s="103"/>
      <c r="G768" s="103"/>
      <c r="H768" s="103"/>
      <c r="I768" s="103"/>
      <c r="J768" s="103"/>
      <c r="K768" s="103"/>
      <c r="L768" s="104"/>
      <c r="M768" s="103"/>
      <c r="N768" s="103"/>
      <c r="O768" s="103"/>
      <c r="P768" s="103"/>
      <c r="Q768" s="103"/>
    </row>
    <row r="769" spans="1:17" x14ac:dyDescent="0.2">
      <c r="A769" s="104"/>
      <c r="B769" s="103"/>
      <c r="C769" s="154"/>
      <c r="D769" s="103"/>
      <c r="E769" s="103"/>
      <c r="F769" s="103"/>
      <c r="G769" s="103"/>
      <c r="H769" s="103"/>
      <c r="I769" s="103"/>
      <c r="J769" s="103"/>
      <c r="K769" s="103"/>
      <c r="L769" s="104"/>
      <c r="M769" s="103"/>
      <c r="N769" s="103"/>
      <c r="O769" s="103"/>
      <c r="P769" s="103"/>
      <c r="Q769" s="103"/>
    </row>
    <row r="770" spans="1:17" x14ac:dyDescent="0.2">
      <c r="A770" s="104"/>
      <c r="B770" s="103"/>
      <c r="C770" s="154"/>
      <c r="D770" s="103"/>
      <c r="E770" s="103"/>
      <c r="F770" s="103"/>
      <c r="G770" s="103"/>
      <c r="H770" s="103"/>
      <c r="I770" s="103"/>
      <c r="J770" s="103"/>
      <c r="K770" s="103"/>
      <c r="L770" s="104"/>
      <c r="M770" s="103"/>
      <c r="N770" s="103"/>
      <c r="O770" s="103"/>
      <c r="P770" s="103"/>
      <c r="Q770" s="103"/>
    </row>
    <row r="771" spans="1:17" x14ac:dyDescent="0.2">
      <c r="A771" s="104"/>
      <c r="B771" s="103"/>
      <c r="C771" s="154"/>
      <c r="D771" s="103"/>
      <c r="E771" s="103"/>
      <c r="F771" s="103"/>
      <c r="G771" s="103"/>
      <c r="H771" s="103"/>
      <c r="I771" s="103"/>
      <c r="J771" s="103"/>
      <c r="K771" s="103"/>
      <c r="L771" s="104"/>
      <c r="M771" s="103"/>
      <c r="N771" s="103"/>
      <c r="O771" s="103"/>
      <c r="P771" s="103"/>
      <c r="Q771" s="103"/>
    </row>
    <row r="772" spans="1:17" x14ac:dyDescent="0.2">
      <c r="A772" s="104"/>
      <c r="B772" s="103"/>
      <c r="C772" s="154"/>
      <c r="D772" s="103"/>
      <c r="E772" s="103"/>
      <c r="F772" s="103"/>
      <c r="G772" s="103"/>
      <c r="H772" s="103"/>
      <c r="I772" s="103"/>
      <c r="J772" s="103"/>
      <c r="K772" s="103"/>
      <c r="L772" s="104"/>
      <c r="M772" s="103"/>
      <c r="N772" s="103"/>
      <c r="O772" s="103"/>
      <c r="P772" s="103"/>
      <c r="Q772" s="103"/>
    </row>
    <row r="773" spans="1:17" x14ac:dyDescent="0.2">
      <c r="A773" s="104"/>
      <c r="B773" s="103"/>
      <c r="C773" s="154"/>
      <c r="D773" s="103"/>
      <c r="E773" s="103"/>
      <c r="F773" s="103"/>
      <c r="G773" s="103"/>
      <c r="H773" s="103"/>
      <c r="I773" s="103"/>
      <c r="J773" s="103"/>
      <c r="K773" s="103"/>
      <c r="L773" s="104"/>
      <c r="M773" s="103"/>
      <c r="N773" s="103"/>
      <c r="O773" s="103"/>
      <c r="P773" s="103"/>
      <c r="Q773" s="103"/>
    </row>
    <row r="774" spans="1:17" x14ac:dyDescent="0.2">
      <c r="A774" s="104"/>
      <c r="B774" s="103"/>
      <c r="C774" s="154"/>
      <c r="D774" s="103"/>
      <c r="E774" s="103"/>
      <c r="F774" s="103"/>
      <c r="G774" s="103"/>
      <c r="H774" s="103"/>
      <c r="I774" s="103"/>
      <c r="J774" s="103"/>
      <c r="K774" s="103"/>
      <c r="L774" s="104"/>
      <c r="M774" s="103"/>
      <c r="N774" s="103"/>
      <c r="O774" s="103"/>
      <c r="P774" s="103"/>
      <c r="Q774" s="103"/>
    </row>
    <row r="775" spans="1:17" x14ac:dyDescent="0.2">
      <c r="A775" s="104"/>
      <c r="B775" s="103"/>
      <c r="C775" s="154"/>
      <c r="D775" s="103"/>
      <c r="E775" s="103"/>
      <c r="F775" s="103"/>
      <c r="G775" s="103"/>
      <c r="H775" s="103"/>
      <c r="I775" s="103"/>
      <c r="J775" s="103"/>
      <c r="K775" s="103"/>
      <c r="L775" s="104"/>
      <c r="M775" s="103"/>
      <c r="N775" s="103"/>
      <c r="O775" s="103"/>
      <c r="P775" s="103"/>
      <c r="Q775" s="103"/>
    </row>
    <row r="776" spans="1:17" x14ac:dyDescent="0.2">
      <c r="A776" s="104"/>
      <c r="B776" s="103"/>
      <c r="C776" s="154"/>
      <c r="D776" s="103"/>
      <c r="E776" s="103"/>
      <c r="F776" s="103"/>
      <c r="G776" s="103"/>
      <c r="H776" s="103"/>
      <c r="I776" s="103"/>
      <c r="J776" s="103"/>
      <c r="K776" s="103"/>
      <c r="L776" s="104"/>
      <c r="M776" s="103"/>
      <c r="N776" s="103"/>
      <c r="O776" s="103"/>
      <c r="P776" s="103"/>
      <c r="Q776" s="103"/>
    </row>
    <row r="777" spans="1:17" x14ac:dyDescent="0.2">
      <c r="A777" s="104"/>
      <c r="B777" s="103"/>
      <c r="C777" s="154"/>
      <c r="D777" s="103"/>
      <c r="E777" s="103"/>
      <c r="F777" s="103"/>
      <c r="G777" s="103"/>
      <c r="H777" s="103"/>
      <c r="I777" s="103"/>
      <c r="J777" s="103"/>
      <c r="K777" s="103"/>
      <c r="L777" s="104"/>
      <c r="M777" s="103"/>
      <c r="N777" s="103"/>
      <c r="O777" s="103"/>
      <c r="P777" s="103"/>
      <c r="Q777" s="103"/>
    </row>
    <row r="778" spans="1:17" x14ac:dyDescent="0.2">
      <c r="A778" s="104"/>
      <c r="B778" s="103"/>
      <c r="C778" s="154"/>
      <c r="D778" s="103"/>
      <c r="E778" s="103"/>
      <c r="F778" s="103"/>
      <c r="G778" s="103"/>
      <c r="H778" s="103"/>
      <c r="I778" s="103"/>
      <c r="J778" s="103"/>
      <c r="K778" s="103"/>
      <c r="L778" s="104"/>
      <c r="M778" s="103"/>
      <c r="N778" s="103"/>
      <c r="O778" s="103"/>
      <c r="P778" s="103"/>
      <c r="Q778" s="103"/>
    </row>
    <row r="779" spans="1:17" x14ac:dyDescent="0.2">
      <c r="A779" s="104"/>
      <c r="B779" s="103"/>
      <c r="C779" s="154"/>
      <c r="D779" s="103"/>
      <c r="E779" s="103"/>
      <c r="F779" s="103"/>
      <c r="G779" s="103"/>
      <c r="H779" s="103"/>
      <c r="I779" s="103"/>
      <c r="J779" s="103"/>
      <c r="K779" s="103"/>
      <c r="L779" s="104"/>
      <c r="M779" s="103"/>
      <c r="N779" s="103"/>
      <c r="O779" s="103"/>
      <c r="P779" s="103"/>
      <c r="Q779" s="103"/>
    </row>
    <row r="780" spans="1:17" x14ac:dyDescent="0.2">
      <c r="A780" s="104"/>
      <c r="B780" s="103"/>
      <c r="C780" s="154"/>
      <c r="D780" s="103"/>
      <c r="E780" s="103"/>
      <c r="F780" s="103"/>
      <c r="G780" s="103"/>
      <c r="H780" s="103"/>
      <c r="I780" s="103"/>
      <c r="J780" s="103"/>
      <c r="K780" s="103"/>
      <c r="L780" s="104"/>
      <c r="M780" s="103"/>
      <c r="N780" s="103"/>
      <c r="O780" s="103"/>
      <c r="P780" s="103"/>
      <c r="Q780" s="103"/>
    </row>
    <row r="781" spans="1:17" x14ac:dyDescent="0.2">
      <c r="A781" s="104"/>
      <c r="B781" s="103"/>
      <c r="C781" s="154"/>
      <c r="D781" s="103"/>
      <c r="E781" s="103"/>
      <c r="F781" s="103"/>
      <c r="G781" s="103"/>
      <c r="H781" s="103"/>
      <c r="I781" s="103"/>
      <c r="J781" s="103"/>
      <c r="K781" s="103"/>
      <c r="L781" s="104"/>
      <c r="M781" s="103"/>
      <c r="N781" s="103"/>
      <c r="O781" s="103"/>
      <c r="P781" s="103"/>
      <c r="Q781" s="103"/>
    </row>
    <row r="782" spans="1:17" x14ac:dyDescent="0.2">
      <c r="A782" s="104"/>
      <c r="B782" s="103"/>
      <c r="C782" s="154"/>
      <c r="D782" s="103"/>
      <c r="E782" s="103"/>
      <c r="F782" s="103"/>
      <c r="G782" s="103"/>
      <c r="H782" s="103"/>
      <c r="I782" s="103"/>
      <c r="J782" s="103"/>
      <c r="K782" s="103"/>
      <c r="L782" s="104"/>
      <c r="M782" s="103"/>
      <c r="N782" s="103"/>
      <c r="O782" s="103"/>
      <c r="P782" s="103"/>
      <c r="Q782" s="103"/>
    </row>
    <row r="783" spans="1:17" x14ac:dyDescent="0.2">
      <c r="A783" s="104"/>
      <c r="B783" s="103"/>
      <c r="C783" s="154"/>
      <c r="D783" s="103"/>
      <c r="E783" s="103"/>
      <c r="F783" s="103"/>
      <c r="G783" s="103"/>
      <c r="H783" s="103"/>
      <c r="I783" s="103"/>
      <c r="J783" s="103"/>
      <c r="K783" s="103"/>
      <c r="L783" s="104"/>
      <c r="M783" s="103"/>
      <c r="N783" s="103"/>
      <c r="O783" s="103"/>
      <c r="P783" s="103"/>
      <c r="Q783" s="103"/>
    </row>
    <row r="784" spans="1:17" x14ac:dyDescent="0.2">
      <c r="A784" s="104"/>
      <c r="B784" s="103"/>
      <c r="C784" s="154"/>
      <c r="D784" s="103"/>
      <c r="E784" s="103"/>
      <c r="F784" s="103"/>
      <c r="G784" s="103"/>
      <c r="H784" s="103"/>
      <c r="I784" s="103"/>
      <c r="J784" s="103"/>
      <c r="K784" s="103"/>
      <c r="L784" s="104"/>
      <c r="M784" s="103"/>
      <c r="N784" s="103"/>
      <c r="O784" s="103"/>
      <c r="P784" s="103"/>
      <c r="Q784" s="103"/>
    </row>
    <row r="785" spans="1:17" x14ac:dyDescent="0.2">
      <c r="A785" s="104"/>
      <c r="B785" s="103"/>
      <c r="C785" s="154"/>
      <c r="D785" s="103"/>
      <c r="E785" s="103"/>
      <c r="F785" s="103"/>
      <c r="G785" s="103"/>
      <c r="H785" s="103"/>
      <c r="I785" s="103"/>
      <c r="J785" s="103"/>
      <c r="K785" s="103"/>
      <c r="L785" s="104"/>
      <c r="M785" s="103"/>
      <c r="N785" s="103"/>
      <c r="O785" s="103"/>
      <c r="P785" s="103"/>
      <c r="Q785" s="103"/>
    </row>
    <row r="786" spans="1:17" x14ac:dyDescent="0.2">
      <c r="A786" s="104"/>
      <c r="B786" s="103"/>
      <c r="C786" s="154"/>
      <c r="D786" s="103"/>
      <c r="E786" s="103"/>
      <c r="F786" s="103"/>
      <c r="G786" s="103"/>
      <c r="H786" s="103"/>
      <c r="I786" s="103"/>
      <c r="J786" s="103"/>
      <c r="K786" s="103"/>
      <c r="L786" s="104"/>
      <c r="M786" s="103"/>
      <c r="N786" s="103"/>
      <c r="O786" s="103"/>
      <c r="P786" s="103"/>
      <c r="Q786" s="103"/>
    </row>
    <row r="787" spans="1:17" x14ac:dyDescent="0.2">
      <c r="A787" s="104"/>
      <c r="B787" s="103"/>
      <c r="C787" s="154"/>
      <c r="D787" s="103"/>
      <c r="E787" s="103"/>
      <c r="F787" s="103"/>
      <c r="G787" s="103"/>
      <c r="H787" s="103"/>
      <c r="I787" s="103"/>
      <c r="J787" s="103"/>
      <c r="K787" s="103"/>
      <c r="L787" s="104"/>
      <c r="M787" s="103"/>
      <c r="N787" s="103"/>
      <c r="O787" s="103"/>
      <c r="P787" s="103"/>
      <c r="Q787" s="103"/>
    </row>
    <row r="788" spans="1:17" x14ac:dyDescent="0.2">
      <c r="A788" s="104"/>
      <c r="B788" s="103"/>
      <c r="C788" s="154"/>
      <c r="D788" s="103"/>
      <c r="E788" s="103"/>
      <c r="F788" s="103"/>
      <c r="G788" s="103"/>
      <c r="H788" s="103"/>
      <c r="I788" s="103"/>
      <c r="J788" s="103"/>
      <c r="K788" s="103"/>
      <c r="L788" s="104"/>
      <c r="M788" s="103"/>
      <c r="N788" s="103"/>
      <c r="O788" s="103"/>
      <c r="P788" s="103"/>
      <c r="Q788" s="103"/>
    </row>
    <row r="789" spans="1:17" x14ac:dyDescent="0.2">
      <c r="A789" s="104"/>
      <c r="B789" s="103"/>
      <c r="C789" s="154"/>
      <c r="D789" s="103"/>
      <c r="E789" s="103"/>
      <c r="F789" s="103"/>
      <c r="G789" s="103"/>
      <c r="H789" s="103"/>
      <c r="I789" s="103"/>
      <c r="J789" s="103"/>
      <c r="K789" s="103"/>
      <c r="L789" s="104"/>
      <c r="M789" s="103"/>
      <c r="N789" s="103"/>
      <c r="O789" s="103"/>
      <c r="P789" s="103"/>
      <c r="Q789" s="103"/>
    </row>
    <row r="790" spans="1:17" x14ac:dyDescent="0.2">
      <c r="A790" s="104"/>
      <c r="B790" s="103"/>
      <c r="C790" s="154"/>
      <c r="D790" s="103"/>
      <c r="E790" s="103"/>
      <c r="F790" s="103"/>
      <c r="G790" s="103"/>
      <c r="H790" s="103"/>
      <c r="I790" s="103"/>
      <c r="J790" s="103"/>
      <c r="K790" s="103"/>
      <c r="L790" s="104"/>
      <c r="M790" s="103"/>
      <c r="N790" s="103"/>
      <c r="O790" s="103"/>
      <c r="P790" s="103"/>
      <c r="Q790" s="103"/>
    </row>
    <row r="791" spans="1:17" x14ac:dyDescent="0.2">
      <c r="A791" s="104"/>
      <c r="B791" s="103"/>
      <c r="C791" s="154"/>
      <c r="D791" s="103"/>
      <c r="E791" s="103"/>
      <c r="F791" s="103"/>
      <c r="G791" s="103"/>
      <c r="H791" s="103"/>
      <c r="I791" s="103"/>
      <c r="J791" s="103"/>
      <c r="K791" s="103"/>
      <c r="L791" s="104"/>
      <c r="M791" s="103"/>
      <c r="N791" s="103"/>
      <c r="O791" s="103"/>
      <c r="P791" s="103"/>
      <c r="Q791" s="103"/>
    </row>
    <row r="792" spans="1:17" x14ac:dyDescent="0.2">
      <c r="A792" s="104"/>
      <c r="B792" s="103"/>
      <c r="C792" s="154"/>
      <c r="D792" s="103"/>
      <c r="E792" s="103"/>
      <c r="F792" s="103"/>
      <c r="G792" s="103"/>
      <c r="H792" s="103"/>
      <c r="I792" s="103"/>
      <c r="J792" s="103"/>
      <c r="K792" s="103"/>
      <c r="L792" s="104"/>
      <c r="M792" s="103"/>
      <c r="N792" s="103"/>
      <c r="O792" s="103"/>
      <c r="P792" s="103"/>
      <c r="Q792" s="103"/>
    </row>
    <row r="793" spans="1:17" x14ac:dyDescent="0.2">
      <c r="A793" s="104"/>
      <c r="B793" s="103"/>
      <c r="C793" s="154"/>
      <c r="D793" s="103"/>
      <c r="E793" s="103"/>
      <c r="F793" s="103"/>
      <c r="G793" s="103"/>
      <c r="H793" s="103"/>
      <c r="I793" s="103"/>
      <c r="J793" s="103"/>
      <c r="K793" s="103"/>
      <c r="L793" s="104"/>
      <c r="M793" s="103"/>
      <c r="N793" s="103"/>
      <c r="O793" s="103"/>
      <c r="P793" s="103"/>
      <c r="Q793" s="103"/>
    </row>
    <row r="794" spans="1:17" x14ac:dyDescent="0.2">
      <c r="A794" s="104"/>
      <c r="B794" s="103"/>
      <c r="C794" s="154"/>
      <c r="D794" s="103"/>
      <c r="E794" s="103"/>
      <c r="F794" s="103"/>
      <c r="G794" s="103"/>
      <c r="H794" s="103"/>
      <c r="I794" s="103"/>
      <c r="J794" s="103"/>
      <c r="K794" s="103"/>
      <c r="L794" s="104"/>
      <c r="M794" s="103"/>
      <c r="N794" s="103"/>
      <c r="O794" s="103"/>
      <c r="P794" s="103"/>
      <c r="Q794" s="103"/>
    </row>
    <row r="795" spans="1:17" x14ac:dyDescent="0.2">
      <c r="A795" s="104"/>
      <c r="B795" s="103"/>
      <c r="C795" s="154"/>
      <c r="D795" s="103"/>
      <c r="E795" s="103"/>
      <c r="F795" s="103"/>
      <c r="G795" s="103"/>
      <c r="H795" s="103"/>
      <c r="I795" s="103"/>
      <c r="J795" s="103"/>
      <c r="K795" s="103"/>
      <c r="L795" s="104"/>
      <c r="M795" s="103"/>
      <c r="N795" s="103"/>
      <c r="O795" s="103"/>
      <c r="P795" s="103"/>
      <c r="Q795" s="103"/>
    </row>
    <row r="796" spans="1:17" x14ac:dyDescent="0.2">
      <c r="A796" s="104"/>
      <c r="B796" s="103"/>
      <c r="C796" s="154"/>
      <c r="D796" s="103"/>
      <c r="E796" s="103"/>
      <c r="F796" s="103"/>
      <c r="G796" s="103"/>
      <c r="H796" s="103"/>
      <c r="I796" s="103"/>
      <c r="J796" s="103"/>
      <c r="K796" s="103"/>
      <c r="L796" s="104"/>
      <c r="M796" s="103"/>
      <c r="N796" s="103"/>
      <c r="O796" s="103"/>
      <c r="P796" s="103"/>
      <c r="Q796" s="103"/>
    </row>
    <row r="797" spans="1:17" x14ac:dyDescent="0.2">
      <c r="A797" s="104"/>
      <c r="B797" s="103"/>
      <c r="C797" s="154"/>
      <c r="D797" s="103"/>
      <c r="E797" s="103"/>
      <c r="F797" s="103"/>
      <c r="G797" s="103"/>
      <c r="H797" s="103"/>
      <c r="I797" s="103"/>
      <c r="J797" s="103"/>
      <c r="K797" s="103"/>
      <c r="L797" s="104"/>
      <c r="M797" s="103"/>
      <c r="N797" s="103"/>
      <c r="O797" s="103"/>
      <c r="P797" s="103"/>
      <c r="Q797" s="103"/>
    </row>
    <row r="798" spans="1:17" x14ac:dyDescent="0.2">
      <c r="A798" s="104"/>
      <c r="B798" s="103"/>
      <c r="C798" s="154"/>
      <c r="D798" s="103"/>
      <c r="E798" s="103"/>
      <c r="F798" s="103"/>
      <c r="G798" s="103"/>
      <c r="H798" s="103"/>
      <c r="I798" s="103"/>
      <c r="J798" s="103"/>
      <c r="K798" s="103"/>
      <c r="L798" s="104"/>
      <c r="M798" s="103"/>
      <c r="N798" s="103"/>
      <c r="O798" s="103"/>
      <c r="P798" s="103"/>
      <c r="Q798" s="103"/>
    </row>
    <row r="799" spans="1:17" x14ac:dyDescent="0.2">
      <c r="A799" s="104"/>
      <c r="B799" s="103"/>
      <c r="C799" s="154"/>
      <c r="D799" s="103"/>
      <c r="E799" s="103"/>
      <c r="F799" s="103"/>
      <c r="G799" s="103"/>
      <c r="H799" s="103"/>
      <c r="I799" s="103"/>
      <c r="J799" s="103"/>
      <c r="K799" s="103"/>
      <c r="L799" s="104"/>
      <c r="M799" s="103"/>
      <c r="N799" s="103"/>
      <c r="O799" s="103"/>
      <c r="P799" s="103"/>
      <c r="Q799" s="103"/>
    </row>
    <row r="800" spans="1:17" x14ac:dyDescent="0.2">
      <c r="A800" s="104"/>
      <c r="B800" s="103"/>
      <c r="C800" s="154"/>
      <c r="D800" s="103"/>
      <c r="E800" s="103"/>
      <c r="F800" s="103"/>
      <c r="G800" s="103"/>
      <c r="H800" s="103"/>
      <c r="I800" s="103"/>
      <c r="J800" s="103"/>
      <c r="K800" s="103"/>
      <c r="L800" s="104"/>
      <c r="M800" s="103"/>
      <c r="N800" s="103"/>
      <c r="O800" s="103"/>
      <c r="P800" s="103"/>
      <c r="Q800" s="103"/>
    </row>
    <row r="801" spans="1:17" x14ac:dyDescent="0.2">
      <c r="A801" s="104"/>
      <c r="B801" s="103"/>
      <c r="C801" s="154"/>
      <c r="D801" s="103"/>
      <c r="E801" s="103"/>
      <c r="F801" s="103"/>
      <c r="G801" s="103"/>
      <c r="H801" s="103"/>
      <c r="I801" s="103"/>
      <c r="J801" s="103"/>
      <c r="K801" s="103"/>
      <c r="L801" s="104"/>
      <c r="M801" s="103"/>
      <c r="N801" s="103"/>
      <c r="O801" s="103"/>
      <c r="P801" s="103"/>
      <c r="Q801" s="103"/>
    </row>
    <row r="802" spans="1:17" x14ac:dyDescent="0.2">
      <c r="A802" s="104"/>
      <c r="B802" s="103"/>
      <c r="C802" s="154"/>
      <c r="D802" s="103"/>
      <c r="E802" s="103"/>
      <c r="F802" s="103"/>
      <c r="G802" s="103"/>
      <c r="H802" s="103"/>
      <c r="I802" s="103"/>
      <c r="J802" s="103"/>
      <c r="K802" s="103"/>
      <c r="L802" s="104"/>
      <c r="M802" s="103"/>
      <c r="N802" s="103"/>
      <c r="O802" s="103"/>
      <c r="P802" s="103"/>
      <c r="Q802" s="103"/>
    </row>
    <row r="803" spans="1:17" x14ac:dyDescent="0.2">
      <c r="A803" s="104"/>
      <c r="B803" s="103"/>
      <c r="C803" s="154"/>
      <c r="D803" s="103"/>
      <c r="E803" s="103"/>
      <c r="F803" s="103"/>
      <c r="G803" s="103"/>
      <c r="H803" s="103"/>
      <c r="I803" s="103"/>
      <c r="J803" s="103"/>
      <c r="K803" s="103"/>
      <c r="L803" s="104"/>
      <c r="M803" s="103"/>
      <c r="N803" s="103"/>
      <c r="O803" s="103"/>
      <c r="P803" s="103"/>
      <c r="Q803" s="103"/>
    </row>
    <row r="804" spans="1:17" x14ac:dyDescent="0.2">
      <c r="A804" s="104"/>
      <c r="B804" s="103"/>
      <c r="C804" s="154"/>
      <c r="D804" s="103"/>
      <c r="E804" s="103"/>
      <c r="F804" s="103"/>
      <c r="G804" s="103"/>
      <c r="H804" s="103"/>
      <c r="I804" s="103"/>
      <c r="J804" s="103"/>
      <c r="K804" s="103"/>
      <c r="L804" s="104"/>
      <c r="M804" s="103"/>
      <c r="N804" s="103"/>
      <c r="O804" s="103"/>
      <c r="P804" s="103"/>
      <c r="Q804" s="103"/>
    </row>
    <row r="805" spans="1:17" x14ac:dyDescent="0.2">
      <c r="A805" s="104"/>
      <c r="B805" s="103"/>
      <c r="C805" s="154"/>
      <c r="D805" s="103"/>
      <c r="E805" s="103"/>
      <c r="F805" s="103"/>
      <c r="G805" s="103"/>
      <c r="H805" s="103"/>
      <c r="I805" s="103"/>
      <c r="J805" s="103"/>
      <c r="K805" s="103"/>
      <c r="L805" s="104"/>
      <c r="M805" s="103"/>
      <c r="N805" s="103"/>
      <c r="O805" s="103"/>
      <c r="P805" s="103"/>
      <c r="Q805" s="103"/>
    </row>
    <row r="806" spans="1:17" x14ac:dyDescent="0.2">
      <c r="A806" s="104"/>
      <c r="B806" s="103"/>
      <c r="C806" s="154"/>
      <c r="D806" s="103"/>
      <c r="E806" s="103"/>
      <c r="F806" s="103"/>
      <c r="G806" s="103"/>
      <c r="H806" s="103"/>
      <c r="I806" s="103"/>
      <c r="J806" s="103"/>
      <c r="K806" s="103"/>
      <c r="L806" s="104"/>
      <c r="M806" s="103"/>
      <c r="N806" s="103"/>
      <c r="O806" s="103"/>
      <c r="P806" s="103"/>
      <c r="Q806" s="103"/>
    </row>
    <row r="807" spans="1:17" x14ac:dyDescent="0.2">
      <c r="A807" s="104"/>
      <c r="B807" s="103"/>
      <c r="C807" s="154"/>
      <c r="D807" s="103"/>
      <c r="E807" s="103"/>
      <c r="F807" s="103"/>
      <c r="G807" s="103"/>
      <c r="H807" s="103"/>
      <c r="I807" s="103"/>
      <c r="J807" s="103"/>
      <c r="K807" s="103"/>
      <c r="L807" s="104"/>
      <c r="M807" s="103"/>
      <c r="N807" s="103"/>
      <c r="O807" s="103"/>
      <c r="P807" s="103"/>
      <c r="Q807" s="103"/>
    </row>
    <row r="808" spans="1:17" x14ac:dyDescent="0.2">
      <c r="A808" s="104"/>
      <c r="B808" s="103"/>
      <c r="C808" s="154"/>
      <c r="D808" s="103"/>
      <c r="E808" s="103"/>
      <c r="F808" s="103"/>
      <c r="G808" s="103"/>
      <c r="H808" s="103"/>
      <c r="I808" s="103"/>
      <c r="J808" s="103"/>
      <c r="K808" s="103"/>
      <c r="L808" s="104"/>
      <c r="M808" s="103"/>
      <c r="N808" s="103"/>
      <c r="O808" s="103"/>
      <c r="P808" s="103"/>
      <c r="Q808" s="103"/>
    </row>
    <row r="809" spans="1:17" x14ac:dyDescent="0.2">
      <c r="A809" s="104"/>
      <c r="B809" s="103"/>
      <c r="C809" s="154"/>
      <c r="D809" s="103"/>
      <c r="E809" s="103"/>
      <c r="F809" s="103"/>
      <c r="G809" s="103"/>
      <c r="H809" s="103"/>
      <c r="I809" s="103"/>
      <c r="J809" s="103"/>
      <c r="K809" s="103"/>
      <c r="L809" s="104"/>
      <c r="M809" s="103"/>
      <c r="N809" s="103"/>
      <c r="O809" s="103"/>
      <c r="P809" s="103"/>
      <c r="Q809" s="103"/>
    </row>
    <row r="810" spans="1:17" x14ac:dyDescent="0.2">
      <c r="A810" s="104"/>
      <c r="B810" s="103"/>
      <c r="C810" s="154"/>
      <c r="D810" s="103"/>
      <c r="E810" s="103"/>
      <c r="F810" s="103"/>
      <c r="G810" s="103"/>
      <c r="H810" s="103"/>
      <c r="I810" s="103"/>
      <c r="J810" s="103"/>
      <c r="K810" s="103"/>
      <c r="L810" s="104"/>
      <c r="M810" s="103"/>
      <c r="N810" s="103"/>
      <c r="O810" s="103"/>
      <c r="P810" s="103"/>
      <c r="Q810" s="103"/>
    </row>
    <row r="811" spans="1:17" x14ac:dyDescent="0.2">
      <c r="A811" s="104"/>
      <c r="B811" s="103"/>
      <c r="C811" s="154"/>
      <c r="D811" s="103"/>
      <c r="E811" s="103"/>
      <c r="F811" s="103"/>
      <c r="G811" s="103"/>
      <c r="H811" s="103"/>
      <c r="I811" s="103"/>
      <c r="J811" s="103"/>
      <c r="K811" s="103"/>
      <c r="L811" s="104"/>
      <c r="M811" s="103"/>
      <c r="N811" s="103"/>
      <c r="O811" s="103"/>
      <c r="P811" s="103"/>
      <c r="Q811" s="103"/>
    </row>
    <row r="812" spans="1:17" x14ac:dyDescent="0.2">
      <c r="A812" s="104"/>
      <c r="B812" s="103"/>
      <c r="C812" s="154"/>
      <c r="D812" s="103"/>
      <c r="E812" s="103"/>
      <c r="F812" s="103"/>
      <c r="G812" s="103"/>
      <c r="H812" s="103"/>
      <c r="I812" s="103"/>
      <c r="J812" s="103"/>
      <c r="K812" s="103"/>
      <c r="L812" s="104"/>
      <c r="M812" s="103"/>
      <c r="N812" s="103"/>
      <c r="O812" s="103"/>
      <c r="P812" s="103"/>
      <c r="Q812" s="103"/>
    </row>
    <row r="813" spans="1:17" x14ac:dyDescent="0.2">
      <c r="A813" s="104"/>
      <c r="B813" s="103"/>
      <c r="C813" s="154"/>
      <c r="D813" s="103"/>
      <c r="E813" s="103"/>
      <c r="F813" s="103"/>
      <c r="G813" s="103"/>
      <c r="H813" s="103"/>
      <c r="I813" s="103"/>
      <c r="J813" s="103"/>
      <c r="K813" s="103"/>
      <c r="L813" s="104"/>
      <c r="M813" s="103"/>
      <c r="N813" s="103"/>
      <c r="O813" s="103"/>
      <c r="P813" s="103"/>
      <c r="Q813" s="103"/>
    </row>
    <row r="814" spans="1:17" x14ac:dyDescent="0.2">
      <c r="A814" s="104"/>
      <c r="B814" s="103"/>
      <c r="C814" s="154"/>
      <c r="D814" s="103"/>
      <c r="E814" s="103"/>
      <c r="F814" s="103"/>
      <c r="G814" s="103"/>
      <c r="H814" s="103"/>
      <c r="I814" s="103"/>
      <c r="J814" s="103"/>
      <c r="K814" s="103"/>
      <c r="L814" s="104"/>
      <c r="M814" s="103"/>
      <c r="N814" s="103"/>
      <c r="O814" s="103"/>
      <c r="P814" s="103"/>
      <c r="Q814" s="103"/>
    </row>
    <row r="815" spans="1:17" x14ac:dyDescent="0.2">
      <c r="A815" s="104"/>
      <c r="B815" s="103"/>
      <c r="C815" s="154"/>
      <c r="D815" s="103"/>
      <c r="E815" s="103"/>
      <c r="F815" s="103"/>
      <c r="G815" s="103"/>
      <c r="H815" s="103"/>
      <c r="I815" s="103"/>
      <c r="J815" s="103"/>
      <c r="K815" s="103"/>
      <c r="L815" s="104"/>
      <c r="M815" s="103"/>
      <c r="N815" s="103"/>
      <c r="O815" s="103"/>
      <c r="P815" s="103"/>
      <c r="Q815" s="103"/>
    </row>
    <row r="816" spans="1:17" x14ac:dyDescent="0.2">
      <c r="A816" s="104"/>
      <c r="B816" s="103"/>
      <c r="C816" s="154"/>
      <c r="D816" s="103"/>
      <c r="E816" s="103"/>
      <c r="F816" s="103"/>
      <c r="G816" s="103"/>
      <c r="H816" s="103"/>
      <c r="I816" s="103"/>
      <c r="J816" s="103"/>
      <c r="K816" s="103"/>
      <c r="L816" s="104"/>
      <c r="M816" s="103"/>
      <c r="N816" s="103"/>
      <c r="O816" s="103"/>
      <c r="P816" s="103"/>
      <c r="Q816" s="103"/>
    </row>
    <row r="817" spans="1:17" x14ac:dyDescent="0.2">
      <c r="A817" s="104"/>
      <c r="B817" s="103"/>
      <c r="C817" s="154"/>
      <c r="D817" s="103"/>
      <c r="E817" s="103"/>
      <c r="F817" s="103"/>
      <c r="G817" s="103"/>
      <c r="H817" s="103"/>
      <c r="I817" s="103"/>
      <c r="J817" s="103"/>
      <c r="K817" s="103"/>
      <c r="L817" s="104"/>
      <c r="M817" s="103"/>
      <c r="N817" s="103"/>
      <c r="O817" s="103"/>
      <c r="P817" s="103"/>
      <c r="Q817" s="103"/>
    </row>
    <row r="818" spans="1:17" x14ac:dyDescent="0.2">
      <c r="A818" s="104"/>
      <c r="B818" s="103"/>
      <c r="C818" s="154"/>
      <c r="D818" s="103"/>
      <c r="E818" s="103"/>
      <c r="F818" s="103"/>
      <c r="G818" s="103"/>
      <c r="H818" s="103"/>
      <c r="I818" s="103"/>
      <c r="J818" s="103"/>
      <c r="K818" s="103"/>
      <c r="L818" s="104"/>
      <c r="M818" s="103"/>
      <c r="N818" s="103"/>
      <c r="O818" s="103"/>
      <c r="P818" s="103"/>
      <c r="Q818" s="103"/>
    </row>
    <row r="819" spans="1:17" x14ac:dyDescent="0.2">
      <c r="A819" s="104"/>
      <c r="B819" s="103"/>
      <c r="C819" s="154"/>
      <c r="D819" s="103"/>
      <c r="E819" s="103"/>
      <c r="F819" s="103"/>
      <c r="G819" s="103"/>
      <c r="H819" s="103"/>
      <c r="I819" s="103"/>
      <c r="J819" s="103"/>
      <c r="K819" s="103"/>
      <c r="L819" s="104"/>
      <c r="M819" s="103"/>
      <c r="N819" s="103"/>
      <c r="O819" s="103"/>
      <c r="P819" s="103"/>
      <c r="Q819" s="103"/>
    </row>
    <row r="820" spans="1:17" x14ac:dyDescent="0.2">
      <c r="A820" s="104"/>
      <c r="B820" s="103"/>
      <c r="C820" s="154"/>
      <c r="D820" s="103"/>
      <c r="E820" s="103"/>
      <c r="F820" s="103"/>
      <c r="G820" s="103"/>
      <c r="H820" s="103"/>
      <c r="I820" s="103"/>
      <c r="J820" s="103"/>
      <c r="K820" s="103"/>
      <c r="L820" s="104"/>
      <c r="M820" s="103"/>
      <c r="N820" s="103"/>
      <c r="O820" s="103"/>
      <c r="P820" s="103"/>
      <c r="Q820" s="103"/>
    </row>
    <row r="821" spans="1:17" x14ac:dyDescent="0.2">
      <c r="A821" s="104"/>
      <c r="B821" s="103"/>
      <c r="C821" s="154"/>
      <c r="D821" s="103"/>
      <c r="E821" s="103"/>
      <c r="F821" s="103"/>
      <c r="G821" s="103"/>
      <c r="H821" s="103"/>
      <c r="I821" s="103"/>
      <c r="J821" s="103"/>
      <c r="K821" s="103"/>
      <c r="L821" s="104"/>
      <c r="M821" s="103"/>
      <c r="N821" s="103"/>
      <c r="O821" s="103"/>
      <c r="P821" s="103"/>
      <c r="Q821" s="103"/>
    </row>
    <row r="822" spans="1:17" x14ac:dyDescent="0.2">
      <c r="A822" s="104"/>
      <c r="B822" s="103"/>
      <c r="C822" s="154"/>
      <c r="D822" s="103"/>
      <c r="E822" s="103"/>
      <c r="F822" s="103"/>
      <c r="G822" s="103"/>
      <c r="H822" s="103"/>
      <c r="I822" s="103"/>
      <c r="J822" s="103"/>
      <c r="K822" s="103"/>
      <c r="L822" s="104"/>
      <c r="M822" s="103"/>
      <c r="N822" s="103"/>
      <c r="O822" s="103"/>
      <c r="P822" s="103"/>
      <c r="Q822" s="103"/>
    </row>
    <row r="823" spans="1:17" x14ac:dyDescent="0.2">
      <c r="A823" s="104"/>
      <c r="B823" s="103"/>
      <c r="C823" s="154"/>
      <c r="D823" s="103"/>
      <c r="E823" s="103"/>
      <c r="F823" s="103"/>
      <c r="G823" s="103"/>
      <c r="H823" s="103"/>
      <c r="I823" s="103"/>
      <c r="J823" s="103"/>
      <c r="K823" s="103"/>
      <c r="L823" s="104"/>
      <c r="M823" s="103"/>
      <c r="N823" s="103"/>
      <c r="O823" s="103"/>
      <c r="P823" s="103"/>
      <c r="Q823" s="103"/>
    </row>
    <row r="824" spans="1:17" x14ac:dyDescent="0.2">
      <c r="A824" s="104"/>
      <c r="B824" s="103"/>
      <c r="C824" s="154"/>
      <c r="D824" s="103"/>
      <c r="E824" s="103"/>
      <c r="F824" s="103"/>
      <c r="G824" s="103"/>
      <c r="H824" s="103"/>
      <c r="I824" s="103"/>
      <c r="J824" s="103"/>
      <c r="K824" s="103"/>
      <c r="L824" s="104"/>
      <c r="M824" s="103"/>
      <c r="N824" s="103"/>
      <c r="O824" s="103"/>
      <c r="P824" s="103"/>
      <c r="Q824" s="103"/>
    </row>
    <row r="825" spans="1:17" x14ac:dyDescent="0.2">
      <c r="A825" s="104"/>
      <c r="B825" s="103"/>
      <c r="C825" s="154"/>
      <c r="D825" s="103"/>
      <c r="E825" s="103"/>
      <c r="F825" s="103"/>
      <c r="G825" s="103"/>
      <c r="H825" s="103"/>
      <c r="I825" s="103"/>
      <c r="J825" s="103"/>
      <c r="K825" s="103"/>
      <c r="L825" s="104"/>
      <c r="M825" s="103"/>
      <c r="N825" s="103"/>
      <c r="O825" s="103"/>
      <c r="P825" s="103"/>
      <c r="Q825" s="103"/>
    </row>
    <row r="826" spans="1:17" x14ac:dyDescent="0.2">
      <c r="A826" s="104"/>
      <c r="B826" s="103"/>
      <c r="C826" s="154"/>
      <c r="D826" s="103"/>
      <c r="E826" s="103"/>
      <c r="F826" s="103"/>
      <c r="G826" s="103"/>
      <c r="H826" s="103"/>
      <c r="I826" s="103"/>
      <c r="J826" s="103"/>
      <c r="K826" s="103"/>
      <c r="L826" s="104"/>
      <c r="M826" s="103"/>
      <c r="N826" s="103"/>
      <c r="O826" s="103"/>
      <c r="P826" s="103"/>
      <c r="Q826" s="103"/>
    </row>
    <row r="827" spans="1:17" x14ac:dyDescent="0.2">
      <c r="A827" s="104"/>
      <c r="B827" s="103"/>
      <c r="C827" s="154"/>
      <c r="D827" s="103"/>
      <c r="E827" s="103"/>
      <c r="F827" s="103"/>
      <c r="G827" s="103"/>
      <c r="H827" s="103"/>
      <c r="I827" s="103"/>
      <c r="J827" s="103"/>
      <c r="K827" s="103"/>
      <c r="L827" s="104"/>
      <c r="M827" s="103"/>
      <c r="N827" s="103"/>
      <c r="O827" s="103"/>
      <c r="P827" s="103"/>
      <c r="Q827" s="103"/>
    </row>
    <row r="828" spans="1:17" x14ac:dyDescent="0.2">
      <c r="A828" s="104"/>
      <c r="B828" s="103"/>
      <c r="C828" s="154"/>
      <c r="D828" s="103"/>
      <c r="E828" s="103"/>
      <c r="F828" s="103"/>
      <c r="G828" s="103"/>
      <c r="H828" s="103"/>
      <c r="I828" s="103"/>
      <c r="J828" s="103"/>
      <c r="K828" s="103"/>
      <c r="L828" s="104"/>
      <c r="M828" s="103"/>
      <c r="N828" s="103"/>
      <c r="O828" s="103"/>
      <c r="P828" s="103"/>
      <c r="Q828" s="103"/>
    </row>
    <row r="829" spans="1:17" x14ac:dyDescent="0.2">
      <c r="A829" s="104"/>
      <c r="B829" s="103"/>
      <c r="C829" s="154"/>
      <c r="D829" s="103"/>
      <c r="E829" s="103"/>
      <c r="F829" s="103"/>
      <c r="G829" s="103"/>
      <c r="H829" s="103"/>
      <c r="I829" s="103"/>
      <c r="J829" s="103"/>
      <c r="K829" s="103"/>
      <c r="L829" s="104"/>
      <c r="M829" s="103"/>
      <c r="N829" s="103"/>
      <c r="O829" s="103"/>
      <c r="P829" s="103"/>
      <c r="Q829" s="103"/>
    </row>
    <row r="830" spans="1:17" x14ac:dyDescent="0.2">
      <c r="A830" s="104"/>
      <c r="B830" s="103"/>
      <c r="C830" s="154"/>
      <c r="D830" s="103"/>
      <c r="E830" s="103"/>
      <c r="F830" s="103"/>
      <c r="G830" s="103"/>
      <c r="H830" s="103"/>
      <c r="I830" s="103"/>
      <c r="J830" s="103"/>
      <c r="K830" s="103"/>
      <c r="L830" s="104"/>
      <c r="M830" s="103"/>
      <c r="N830" s="103"/>
      <c r="O830" s="103"/>
      <c r="P830" s="103"/>
      <c r="Q830" s="103"/>
    </row>
    <row r="831" spans="1:17" x14ac:dyDescent="0.2">
      <c r="A831" s="104"/>
      <c r="B831" s="103"/>
      <c r="C831" s="154"/>
      <c r="D831" s="103"/>
      <c r="E831" s="103"/>
      <c r="F831" s="103"/>
      <c r="G831" s="103"/>
      <c r="H831" s="103"/>
      <c r="I831" s="103"/>
      <c r="J831" s="103"/>
      <c r="K831" s="103"/>
      <c r="L831" s="104"/>
      <c r="M831" s="103"/>
      <c r="N831" s="103"/>
      <c r="O831" s="103"/>
      <c r="P831" s="103"/>
      <c r="Q831" s="103"/>
    </row>
    <row r="832" spans="1:17" x14ac:dyDescent="0.2">
      <c r="A832" s="104"/>
      <c r="B832" s="103"/>
      <c r="C832" s="154"/>
      <c r="D832" s="103"/>
      <c r="E832" s="103"/>
      <c r="F832" s="103"/>
      <c r="G832" s="103"/>
      <c r="H832" s="103"/>
      <c r="I832" s="103"/>
      <c r="J832" s="103"/>
      <c r="K832" s="103"/>
      <c r="L832" s="104"/>
      <c r="M832" s="103"/>
      <c r="N832" s="103"/>
      <c r="O832" s="103"/>
      <c r="P832" s="103"/>
      <c r="Q832" s="103"/>
    </row>
    <row r="833" spans="1:17" x14ac:dyDescent="0.2">
      <c r="A833" s="104"/>
      <c r="B833" s="103"/>
      <c r="C833" s="154"/>
      <c r="D833" s="103"/>
      <c r="E833" s="103"/>
      <c r="F833" s="103"/>
      <c r="G833" s="103"/>
      <c r="H833" s="103"/>
      <c r="I833" s="103"/>
      <c r="J833" s="103"/>
      <c r="K833" s="103"/>
      <c r="L833" s="104"/>
      <c r="M833" s="103"/>
      <c r="N833" s="103"/>
      <c r="O833" s="103"/>
      <c r="P833" s="103"/>
      <c r="Q833" s="103"/>
    </row>
    <row r="834" spans="1:17" x14ac:dyDescent="0.2">
      <c r="A834" s="104"/>
      <c r="B834" s="103"/>
      <c r="C834" s="154"/>
      <c r="D834" s="103"/>
      <c r="E834" s="103"/>
      <c r="F834" s="103"/>
      <c r="G834" s="103"/>
      <c r="H834" s="103"/>
      <c r="I834" s="103"/>
      <c r="J834" s="103"/>
      <c r="K834" s="103"/>
      <c r="L834" s="104"/>
      <c r="M834" s="103"/>
      <c r="N834" s="103"/>
      <c r="O834" s="103"/>
      <c r="P834" s="103"/>
      <c r="Q834" s="103"/>
    </row>
    <row r="835" spans="1:17" x14ac:dyDescent="0.2">
      <c r="A835" s="104"/>
      <c r="B835" s="103"/>
      <c r="C835" s="154"/>
      <c r="D835" s="103"/>
      <c r="E835" s="103"/>
      <c r="F835" s="103"/>
      <c r="G835" s="103"/>
      <c r="H835" s="103"/>
      <c r="I835" s="103"/>
      <c r="J835" s="103"/>
      <c r="K835" s="103"/>
      <c r="L835" s="104"/>
      <c r="M835" s="103"/>
      <c r="N835" s="103"/>
      <c r="O835" s="103"/>
      <c r="P835" s="103"/>
      <c r="Q835" s="103"/>
    </row>
    <row r="836" spans="1:17" x14ac:dyDescent="0.2">
      <c r="A836" s="104"/>
      <c r="B836" s="103"/>
      <c r="C836" s="154"/>
      <c r="D836" s="103"/>
      <c r="E836" s="103"/>
      <c r="F836" s="103"/>
      <c r="G836" s="103"/>
      <c r="H836" s="103"/>
      <c r="I836" s="103"/>
      <c r="J836" s="103"/>
      <c r="K836" s="103"/>
      <c r="L836" s="104"/>
      <c r="M836" s="103"/>
      <c r="N836" s="103"/>
      <c r="O836" s="103"/>
      <c r="P836" s="103"/>
      <c r="Q836" s="103"/>
    </row>
    <row r="837" spans="1:17" x14ac:dyDescent="0.2">
      <c r="A837" s="104"/>
      <c r="B837" s="103"/>
      <c r="C837" s="154"/>
      <c r="D837" s="103"/>
      <c r="E837" s="103"/>
      <c r="F837" s="103"/>
      <c r="G837" s="103"/>
      <c r="H837" s="103"/>
      <c r="I837" s="103"/>
      <c r="J837" s="103"/>
      <c r="K837" s="103"/>
      <c r="L837" s="104"/>
      <c r="M837" s="103"/>
      <c r="N837" s="103"/>
      <c r="O837" s="103"/>
      <c r="P837" s="103"/>
      <c r="Q837" s="103"/>
    </row>
    <row r="838" spans="1:17" x14ac:dyDescent="0.2">
      <c r="A838" s="104"/>
      <c r="B838" s="103"/>
      <c r="C838" s="154"/>
      <c r="D838" s="103"/>
      <c r="E838" s="103"/>
      <c r="F838" s="103"/>
      <c r="G838" s="103"/>
      <c r="H838" s="103"/>
      <c r="I838" s="103"/>
      <c r="J838" s="103"/>
      <c r="K838" s="103"/>
      <c r="L838" s="104"/>
      <c r="M838" s="103"/>
      <c r="N838" s="103"/>
      <c r="O838" s="103"/>
      <c r="P838" s="103"/>
      <c r="Q838" s="103"/>
    </row>
    <row r="839" spans="1:17" x14ac:dyDescent="0.2">
      <c r="A839" s="104"/>
      <c r="B839" s="103"/>
      <c r="C839" s="154"/>
      <c r="D839" s="103"/>
      <c r="E839" s="103"/>
      <c r="F839" s="103"/>
      <c r="G839" s="103"/>
      <c r="H839" s="103"/>
      <c r="I839" s="103"/>
      <c r="J839" s="103"/>
      <c r="K839" s="103"/>
      <c r="L839" s="104"/>
      <c r="M839" s="103"/>
      <c r="N839" s="103"/>
      <c r="O839" s="103"/>
      <c r="P839" s="103"/>
      <c r="Q839" s="103"/>
    </row>
    <row r="840" spans="1:17" x14ac:dyDescent="0.2">
      <c r="A840" s="104"/>
      <c r="B840" s="103"/>
      <c r="C840" s="154"/>
      <c r="D840" s="103"/>
      <c r="E840" s="103"/>
      <c r="F840" s="103"/>
      <c r="G840" s="103"/>
      <c r="H840" s="103"/>
      <c r="I840" s="103"/>
      <c r="J840" s="103"/>
      <c r="K840" s="103"/>
      <c r="L840" s="104"/>
      <c r="M840" s="103"/>
      <c r="N840" s="103"/>
      <c r="O840" s="103"/>
      <c r="P840" s="103"/>
      <c r="Q840" s="103"/>
    </row>
    <row r="841" spans="1:17" x14ac:dyDescent="0.2">
      <c r="A841" s="104"/>
      <c r="B841" s="103"/>
      <c r="C841" s="154"/>
      <c r="D841" s="103"/>
      <c r="E841" s="103"/>
      <c r="F841" s="103"/>
      <c r="G841" s="103"/>
      <c r="H841" s="103"/>
      <c r="I841" s="103"/>
      <c r="J841" s="103"/>
      <c r="K841" s="103"/>
      <c r="L841" s="104"/>
      <c r="M841" s="103"/>
      <c r="N841" s="103"/>
      <c r="O841" s="103"/>
      <c r="P841" s="103"/>
      <c r="Q841" s="103"/>
    </row>
    <row r="842" spans="1:17" x14ac:dyDescent="0.2">
      <c r="A842" s="104"/>
      <c r="B842" s="103"/>
      <c r="C842" s="154"/>
      <c r="D842" s="103"/>
      <c r="E842" s="103"/>
      <c r="F842" s="103"/>
      <c r="G842" s="103"/>
      <c r="H842" s="103"/>
      <c r="I842" s="103"/>
      <c r="J842" s="103"/>
      <c r="K842" s="103"/>
      <c r="L842" s="104"/>
      <c r="M842" s="103"/>
      <c r="N842" s="103"/>
      <c r="O842" s="103"/>
      <c r="P842" s="103"/>
      <c r="Q842" s="103"/>
    </row>
    <row r="843" spans="1:17" x14ac:dyDescent="0.2">
      <c r="A843" s="104"/>
      <c r="B843" s="103"/>
      <c r="C843" s="154"/>
      <c r="D843" s="103"/>
      <c r="E843" s="103"/>
      <c r="F843" s="103"/>
      <c r="G843" s="103"/>
      <c r="H843" s="103"/>
      <c r="I843" s="103"/>
      <c r="J843" s="103"/>
      <c r="K843" s="103"/>
      <c r="L843" s="104"/>
      <c r="M843" s="103"/>
      <c r="N843" s="103"/>
      <c r="O843" s="103"/>
      <c r="P843" s="103"/>
      <c r="Q843" s="103"/>
    </row>
    <row r="844" spans="1:17" x14ac:dyDescent="0.2">
      <c r="A844" s="104"/>
      <c r="B844" s="103"/>
      <c r="C844" s="154"/>
      <c r="D844" s="103"/>
      <c r="E844" s="103"/>
      <c r="F844" s="103"/>
      <c r="G844" s="103"/>
      <c r="H844" s="103"/>
      <c r="I844" s="103"/>
      <c r="J844" s="103"/>
      <c r="K844" s="103"/>
      <c r="L844" s="104"/>
      <c r="M844" s="103"/>
      <c r="N844" s="103"/>
      <c r="O844" s="103"/>
      <c r="P844" s="103"/>
      <c r="Q844" s="103"/>
    </row>
    <row r="845" spans="1:17" x14ac:dyDescent="0.2">
      <c r="A845" s="104"/>
      <c r="B845" s="103"/>
      <c r="C845" s="154"/>
      <c r="D845" s="103"/>
      <c r="E845" s="103"/>
      <c r="F845" s="103"/>
      <c r="G845" s="103"/>
      <c r="H845" s="103"/>
      <c r="I845" s="103"/>
      <c r="J845" s="103"/>
      <c r="K845" s="103"/>
      <c r="L845" s="104"/>
      <c r="M845" s="103"/>
      <c r="N845" s="103"/>
      <c r="O845" s="103"/>
      <c r="P845" s="103"/>
      <c r="Q845" s="103"/>
    </row>
    <row r="846" spans="1:17" x14ac:dyDescent="0.2">
      <c r="A846" s="104"/>
      <c r="B846" s="103"/>
      <c r="C846" s="154"/>
      <c r="D846" s="103"/>
      <c r="E846" s="103"/>
      <c r="F846" s="103"/>
      <c r="G846" s="103"/>
      <c r="H846" s="103"/>
      <c r="I846" s="103"/>
      <c r="J846" s="103"/>
      <c r="K846" s="103"/>
      <c r="L846" s="104"/>
      <c r="M846" s="103"/>
      <c r="N846" s="103"/>
      <c r="O846" s="103"/>
      <c r="P846" s="103"/>
      <c r="Q846" s="103"/>
    </row>
    <row r="847" spans="1:17" x14ac:dyDescent="0.2">
      <c r="A847" s="104"/>
      <c r="B847" s="103"/>
      <c r="C847" s="154"/>
      <c r="D847" s="103"/>
      <c r="E847" s="103"/>
      <c r="F847" s="103"/>
      <c r="G847" s="103"/>
      <c r="H847" s="103"/>
      <c r="I847" s="103"/>
      <c r="J847" s="103"/>
      <c r="K847" s="103"/>
      <c r="L847" s="104"/>
      <c r="M847" s="103"/>
      <c r="N847" s="103"/>
      <c r="O847" s="103"/>
      <c r="P847" s="103"/>
      <c r="Q847" s="103"/>
    </row>
    <row r="848" spans="1:17" x14ac:dyDescent="0.2">
      <c r="A848" s="104"/>
      <c r="B848" s="103"/>
      <c r="C848" s="154"/>
      <c r="D848" s="103"/>
      <c r="E848" s="103"/>
      <c r="F848" s="103"/>
      <c r="G848" s="103"/>
      <c r="H848" s="103"/>
      <c r="I848" s="103"/>
      <c r="J848" s="103"/>
      <c r="K848" s="103"/>
      <c r="L848" s="104"/>
      <c r="M848" s="103"/>
      <c r="N848" s="103"/>
      <c r="O848" s="103"/>
      <c r="P848" s="103"/>
      <c r="Q848" s="103"/>
    </row>
    <row r="849" spans="1:17" x14ac:dyDescent="0.2">
      <c r="A849" s="104"/>
      <c r="B849" s="103"/>
      <c r="C849" s="154"/>
      <c r="D849" s="103"/>
      <c r="E849" s="103"/>
      <c r="F849" s="103"/>
      <c r="G849" s="103"/>
      <c r="H849" s="103"/>
      <c r="I849" s="103"/>
      <c r="J849" s="103"/>
      <c r="K849" s="103"/>
      <c r="L849" s="104"/>
      <c r="M849" s="103"/>
      <c r="N849" s="103"/>
      <c r="O849" s="103"/>
      <c r="P849" s="103"/>
      <c r="Q849" s="103"/>
    </row>
    <row r="850" spans="1:17" x14ac:dyDescent="0.2">
      <c r="A850" s="104"/>
      <c r="B850" s="103"/>
      <c r="C850" s="154"/>
      <c r="D850" s="103"/>
      <c r="E850" s="103"/>
      <c r="F850" s="103"/>
      <c r="G850" s="103"/>
      <c r="H850" s="103"/>
      <c r="I850" s="103"/>
      <c r="J850" s="103"/>
      <c r="K850" s="103"/>
      <c r="L850" s="104"/>
      <c r="M850" s="103"/>
      <c r="N850" s="103"/>
      <c r="O850" s="103"/>
      <c r="P850" s="103"/>
      <c r="Q850" s="103"/>
    </row>
    <row r="851" spans="1:17" x14ac:dyDescent="0.2">
      <c r="A851" s="104"/>
      <c r="B851" s="103"/>
      <c r="C851" s="154"/>
      <c r="D851" s="103"/>
      <c r="E851" s="103"/>
      <c r="F851" s="103"/>
      <c r="G851" s="103"/>
      <c r="H851" s="103"/>
      <c r="I851" s="103"/>
      <c r="J851" s="103"/>
      <c r="K851" s="103"/>
      <c r="L851" s="104"/>
      <c r="M851" s="103"/>
      <c r="N851" s="103"/>
      <c r="O851" s="103"/>
      <c r="P851" s="103"/>
      <c r="Q851" s="103"/>
    </row>
    <row r="852" spans="1:17" x14ac:dyDescent="0.2">
      <c r="A852" s="104"/>
      <c r="B852" s="103"/>
      <c r="C852" s="154"/>
      <c r="D852" s="103"/>
      <c r="E852" s="103"/>
      <c r="F852" s="103"/>
      <c r="G852" s="103"/>
      <c r="H852" s="103"/>
      <c r="I852" s="103"/>
      <c r="J852" s="103"/>
      <c r="K852" s="103"/>
      <c r="L852" s="104"/>
      <c r="M852" s="103"/>
      <c r="N852" s="103"/>
      <c r="O852" s="103"/>
      <c r="P852" s="103"/>
      <c r="Q852" s="103"/>
    </row>
    <row r="853" spans="1:17" x14ac:dyDescent="0.2">
      <c r="A853" s="104"/>
      <c r="B853" s="103"/>
      <c r="C853" s="154"/>
      <c r="D853" s="103"/>
      <c r="E853" s="103"/>
      <c r="F853" s="103"/>
      <c r="G853" s="103"/>
      <c r="H853" s="103"/>
      <c r="I853" s="103"/>
      <c r="J853" s="103"/>
      <c r="K853" s="103"/>
      <c r="L853" s="104"/>
      <c r="M853" s="103"/>
      <c r="N853" s="103"/>
      <c r="O853" s="103"/>
      <c r="P853" s="103"/>
      <c r="Q853" s="103"/>
    </row>
    <row r="854" spans="1:17" x14ac:dyDescent="0.2">
      <c r="A854" s="104"/>
      <c r="B854" s="103"/>
      <c r="C854" s="154"/>
      <c r="D854" s="103"/>
      <c r="E854" s="103"/>
      <c r="F854" s="103"/>
      <c r="G854" s="103"/>
      <c r="H854" s="103"/>
      <c r="I854" s="103"/>
      <c r="J854" s="103"/>
      <c r="K854" s="103"/>
      <c r="L854" s="104"/>
      <c r="M854" s="103"/>
      <c r="N854" s="103"/>
      <c r="O854" s="103"/>
      <c r="P854" s="103"/>
      <c r="Q854" s="103"/>
    </row>
    <row r="855" spans="1:17" x14ac:dyDescent="0.2">
      <c r="A855" s="104"/>
      <c r="B855" s="103"/>
      <c r="C855" s="154"/>
      <c r="D855" s="103"/>
      <c r="E855" s="103"/>
      <c r="F855" s="103"/>
      <c r="G855" s="103"/>
      <c r="H855" s="103"/>
      <c r="I855" s="103"/>
      <c r="J855" s="103"/>
      <c r="K855" s="103"/>
      <c r="L855" s="104"/>
      <c r="M855" s="103"/>
      <c r="N855" s="103"/>
      <c r="O855" s="103"/>
      <c r="P855" s="103"/>
      <c r="Q855" s="103"/>
    </row>
    <row r="856" spans="1:17" x14ac:dyDescent="0.2">
      <c r="A856" s="104"/>
      <c r="B856" s="103"/>
      <c r="C856" s="154"/>
      <c r="D856" s="103"/>
      <c r="E856" s="103"/>
      <c r="F856" s="103"/>
      <c r="G856" s="103"/>
      <c r="H856" s="103"/>
      <c r="I856" s="103"/>
      <c r="J856" s="103"/>
      <c r="K856" s="103"/>
      <c r="L856" s="104"/>
      <c r="M856" s="103"/>
      <c r="N856" s="103"/>
      <c r="O856" s="103"/>
      <c r="P856" s="103"/>
      <c r="Q856" s="103"/>
    </row>
    <row r="857" spans="1:17" x14ac:dyDescent="0.2">
      <c r="A857" s="104"/>
      <c r="B857" s="103"/>
      <c r="C857" s="154"/>
      <c r="D857" s="103"/>
      <c r="E857" s="103"/>
      <c r="F857" s="103"/>
      <c r="G857" s="103"/>
      <c r="H857" s="103"/>
      <c r="I857" s="103"/>
      <c r="J857" s="103"/>
      <c r="K857" s="103"/>
      <c r="L857" s="104"/>
      <c r="M857" s="103"/>
      <c r="N857" s="103"/>
      <c r="O857" s="103"/>
      <c r="P857" s="103"/>
      <c r="Q857" s="103"/>
    </row>
    <row r="858" spans="1:17" x14ac:dyDescent="0.2">
      <c r="A858" s="104"/>
      <c r="B858" s="103"/>
      <c r="C858" s="154"/>
      <c r="D858" s="103"/>
      <c r="E858" s="103"/>
      <c r="F858" s="103"/>
      <c r="G858" s="103"/>
      <c r="H858" s="103"/>
      <c r="I858" s="103"/>
      <c r="J858" s="103"/>
      <c r="K858" s="103"/>
      <c r="L858" s="104"/>
      <c r="M858" s="103"/>
      <c r="N858" s="103"/>
      <c r="O858" s="103"/>
      <c r="P858" s="103"/>
      <c r="Q858" s="103"/>
    </row>
    <row r="859" spans="1:17" x14ac:dyDescent="0.2">
      <c r="A859" s="104"/>
      <c r="B859" s="103"/>
      <c r="C859" s="154"/>
      <c r="D859" s="103"/>
      <c r="E859" s="103"/>
      <c r="F859" s="103"/>
      <c r="G859" s="103"/>
      <c r="H859" s="103"/>
      <c r="I859" s="103"/>
      <c r="J859" s="103"/>
      <c r="K859" s="103"/>
      <c r="L859" s="104"/>
      <c r="M859" s="103"/>
      <c r="N859" s="103"/>
      <c r="O859" s="103"/>
      <c r="P859" s="103"/>
      <c r="Q859" s="103"/>
    </row>
    <row r="860" spans="1:17" x14ac:dyDescent="0.2">
      <c r="A860" s="104"/>
      <c r="B860" s="103"/>
      <c r="C860" s="154"/>
      <c r="D860" s="103"/>
      <c r="E860" s="103"/>
      <c r="F860" s="103"/>
      <c r="G860" s="103"/>
      <c r="H860" s="103"/>
      <c r="I860" s="103"/>
      <c r="J860" s="103"/>
      <c r="K860" s="103"/>
      <c r="L860" s="104"/>
      <c r="M860" s="103"/>
      <c r="N860" s="103"/>
      <c r="O860" s="103"/>
      <c r="P860" s="103"/>
      <c r="Q860" s="103"/>
    </row>
    <row r="861" spans="1:17" x14ac:dyDescent="0.2">
      <c r="A861" s="104"/>
      <c r="B861" s="103"/>
      <c r="C861" s="154"/>
      <c r="D861" s="103"/>
      <c r="E861" s="103"/>
      <c r="F861" s="103"/>
      <c r="G861" s="103"/>
      <c r="H861" s="103"/>
      <c r="I861" s="103"/>
      <c r="J861" s="103"/>
      <c r="K861" s="103"/>
      <c r="L861" s="104"/>
      <c r="M861" s="103"/>
      <c r="N861" s="103"/>
      <c r="O861" s="103"/>
      <c r="P861" s="103"/>
      <c r="Q861" s="103"/>
    </row>
    <row r="862" spans="1:17" x14ac:dyDescent="0.2">
      <c r="A862" s="104"/>
      <c r="B862" s="103"/>
      <c r="C862" s="154"/>
      <c r="D862" s="103"/>
      <c r="E862" s="103"/>
      <c r="F862" s="103"/>
      <c r="G862" s="103"/>
      <c r="H862" s="103"/>
      <c r="I862" s="103"/>
      <c r="J862" s="103"/>
      <c r="K862" s="103"/>
      <c r="L862" s="104"/>
      <c r="M862" s="103"/>
      <c r="N862" s="103"/>
      <c r="O862" s="103"/>
      <c r="P862" s="103"/>
      <c r="Q862" s="103"/>
    </row>
    <row r="863" spans="1:17" x14ac:dyDescent="0.2">
      <c r="A863" s="104"/>
      <c r="B863" s="103"/>
      <c r="C863" s="154"/>
      <c r="D863" s="103"/>
      <c r="E863" s="103"/>
      <c r="F863" s="103"/>
      <c r="G863" s="103"/>
      <c r="H863" s="103"/>
      <c r="I863" s="103"/>
      <c r="J863" s="103"/>
      <c r="K863" s="103"/>
      <c r="L863" s="104"/>
      <c r="M863" s="103"/>
      <c r="N863" s="103"/>
      <c r="O863" s="103"/>
      <c r="P863" s="103"/>
      <c r="Q863" s="103"/>
    </row>
    <row r="864" spans="1:17" x14ac:dyDescent="0.2">
      <c r="A864" s="104"/>
      <c r="B864" s="103"/>
      <c r="C864" s="154"/>
      <c r="D864" s="103"/>
      <c r="E864" s="103"/>
      <c r="F864" s="103"/>
      <c r="G864" s="103"/>
      <c r="H864" s="103"/>
      <c r="I864" s="103"/>
      <c r="J864" s="103"/>
      <c r="K864" s="103"/>
      <c r="L864" s="104"/>
      <c r="M864" s="103"/>
      <c r="N864" s="103"/>
      <c r="O864" s="103"/>
      <c r="P864" s="103"/>
      <c r="Q864" s="103"/>
    </row>
    <row r="865" spans="1:17" x14ac:dyDescent="0.2">
      <c r="A865" s="104"/>
      <c r="B865" s="103"/>
      <c r="C865" s="154"/>
      <c r="D865" s="103"/>
      <c r="E865" s="103"/>
      <c r="F865" s="103"/>
      <c r="G865" s="103"/>
      <c r="H865" s="103"/>
      <c r="I865" s="103"/>
      <c r="J865" s="103"/>
      <c r="K865" s="103"/>
      <c r="L865" s="104"/>
      <c r="M865" s="103"/>
      <c r="N865" s="103"/>
      <c r="O865" s="103"/>
      <c r="P865" s="103"/>
      <c r="Q865" s="103"/>
    </row>
    <row r="866" spans="1:17" x14ac:dyDescent="0.2">
      <c r="A866" s="104"/>
      <c r="B866" s="103"/>
      <c r="C866" s="154"/>
      <c r="D866" s="103"/>
      <c r="E866" s="103"/>
      <c r="F866" s="103"/>
      <c r="G866" s="103"/>
      <c r="H866" s="103"/>
      <c r="I866" s="103"/>
      <c r="J866" s="103"/>
      <c r="K866" s="103"/>
      <c r="L866" s="104"/>
      <c r="M866" s="103"/>
      <c r="N866" s="103"/>
      <c r="O866" s="103"/>
      <c r="P866" s="103"/>
      <c r="Q866" s="103"/>
    </row>
    <row r="867" spans="1:17" x14ac:dyDescent="0.2">
      <c r="A867" s="104"/>
      <c r="B867" s="103"/>
      <c r="C867" s="154"/>
      <c r="D867" s="103"/>
      <c r="E867" s="103"/>
      <c r="F867" s="103"/>
      <c r="G867" s="103"/>
      <c r="H867" s="103"/>
      <c r="I867" s="103"/>
      <c r="J867" s="103"/>
      <c r="K867" s="103"/>
      <c r="L867" s="104"/>
      <c r="M867" s="103"/>
      <c r="N867" s="103"/>
      <c r="O867" s="103"/>
      <c r="P867" s="103"/>
      <c r="Q867" s="103"/>
    </row>
    <row r="868" spans="1:17" x14ac:dyDescent="0.2">
      <c r="A868" s="104"/>
      <c r="B868" s="103"/>
      <c r="C868" s="154"/>
      <c r="D868" s="103"/>
      <c r="E868" s="103"/>
      <c r="F868" s="103"/>
      <c r="G868" s="103"/>
      <c r="H868" s="103"/>
      <c r="I868" s="103"/>
      <c r="J868" s="103"/>
      <c r="K868" s="103"/>
      <c r="L868" s="104"/>
      <c r="M868" s="103"/>
      <c r="N868" s="103"/>
      <c r="O868" s="103"/>
      <c r="P868" s="103"/>
      <c r="Q868" s="103"/>
    </row>
    <row r="869" spans="1:17" x14ac:dyDescent="0.2">
      <c r="A869" s="104"/>
      <c r="B869" s="103"/>
      <c r="C869" s="154"/>
      <c r="D869" s="103"/>
      <c r="E869" s="103"/>
      <c r="F869" s="103"/>
      <c r="G869" s="103"/>
      <c r="H869" s="103"/>
      <c r="I869" s="103"/>
      <c r="J869" s="103"/>
      <c r="K869" s="103"/>
      <c r="L869" s="104"/>
      <c r="M869" s="103"/>
      <c r="N869" s="103"/>
      <c r="O869" s="103"/>
      <c r="P869" s="103"/>
      <c r="Q869" s="103"/>
    </row>
    <row r="870" spans="1:17" x14ac:dyDescent="0.2">
      <c r="A870" s="104"/>
      <c r="B870" s="103"/>
      <c r="C870" s="154"/>
      <c r="D870" s="103"/>
      <c r="E870" s="103"/>
      <c r="F870" s="103"/>
      <c r="G870" s="103"/>
      <c r="H870" s="103"/>
      <c r="I870" s="103"/>
      <c r="J870" s="103"/>
      <c r="K870" s="103"/>
      <c r="L870" s="104"/>
      <c r="M870" s="103"/>
      <c r="N870" s="103"/>
      <c r="O870" s="103"/>
      <c r="P870" s="103"/>
      <c r="Q870" s="103"/>
    </row>
    <row r="871" spans="1:17" x14ac:dyDescent="0.2">
      <c r="A871" s="104"/>
      <c r="B871" s="103"/>
      <c r="C871" s="154"/>
      <c r="D871" s="103"/>
      <c r="E871" s="103"/>
      <c r="F871" s="103"/>
      <c r="G871" s="103"/>
      <c r="H871" s="103"/>
      <c r="I871" s="103"/>
      <c r="J871" s="103"/>
      <c r="K871" s="103"/>
      <c r="L871" s="104"/>
      <c r="M871" s="103"/>
      <c r="N871" s="103"/>
      <c r="O871" s="103"/>
      <c r="P871" s="103"/>
      <c r="Q871" s="103"/>
    </row>
    <row r="872" spans="1:17" x14ac:dyDescent="0.2">
      <c r="A872" s="104"/>
      <c r="B872" s="103"/>
      <c r="C872" s="154"/>
      <c r="D872" s="103"/>
      <c r="E872" s="103"/>
      <c r="F872" s="103"/>
      <c r="G872" s="103"/>
      <c r="H872" s="103"/>
      <c r="I872" s="103"/>
      <c r="J872" s="103"/>
      <c r="K872" s="103"/>
      <c r="L872" s="104"/>
      <c r="M872" s="103"/>
      <c r="N872" s="103"/>
      <c r="O872" s="103"/>
      <c r="P872" s="103"/>
      <c r="Q872" s="103"/>
    </row>
    <row r="873" spans="1:17" x14ac:dyDescent="0.2">
      <c r="A873" s="104"/>
      <c r="B873" s="103"/>
      <c r="C873" s="154"/>
      <c r="D873" s="103"/>
      <c r="E873" s="103"/>
      <c r="F873" s="103"/>
      <c r="G873" s="103"/>
      <c r="H873" s="103"/>
      <c r="I873" s="103"/>
      <c r="J873" s="103"/>
      <c r="K873" s="103"/>
      <c r="L873" s="104"/>
      <c r="M873" s="103"/>
      <c r="N873" s="103"/>
      <c r="O873" s="103"/>
      <c r="P873" s="103"/>
      <c r="Q873" s="103"/>
    </row>
    <row r="874" spans="1:17" x14ac:dyDescent="0.2">
      <c r="A874" s="104"/>
      <c r="B874" s="103"/>
      <c r="C874" s="154"/>
      <c r="D874" s="103"/>
      <c r="E874" s="103"/>
      <c r="F874" s="103"/>
      <c r="G874" s="103"/>
      <c r="H874" s="103"/>
      <c r="I874" s="103"/>
      <c r="J874" s="103"/>
      <c r="K874" s="103"/>
      <c r="L874" s="104"/>
      <c r="M874" s="103"/>
      <c r="N874" s="103"/>
      <c r="O874" s="103"/>
      <c r="P874" s="103"/>
      <c r="Q874" s="103"/>
    </row>
    <row r="875" spans="1:17" x14ac:dyDescent="0.2">
      <c r="A875" s="104"/>
      <c r="B875" s="103"/>
      <c r="C875" s="154"/>
      <c r="D875" s="103"/>
      <c r="E875" s="103"/>
      <c r="F875" s="103"/>
      <c r="G875" s="103"/>
      <c r="H875" s="103"/>
      <c r="I875" s="103"/>
      <c r="J875" s="103"/>
      <c r="K875" s="103"/>
      <c r="L875" s="104"/>
      <c r="M875" s="103"/>
      <c r="N875" s="103"/>
      <c r="O875" s="103"/>
      <c r="P875" s="103"/>
      <c r="Q875" s="103"/>
    </row>
    <row r="876" spans="1:17" x14ac:dyDescent="0.2">
      <c r="A876" s="104"/>
      <c r="B876" s="103"/>
      <c r="C876" s="154"/>
      <c r="D876" s="103"/>
      <c r="E876" s="103"/>
      <c r="F876" s="103"/>
      <c r="G876" s="103"/>
      <c r="H876" s="103"/>
      <c r="I876" s="103"/>
      <c r="J876" s="103"/>
      <c r="K876" s="103"/>
      <c r="L876" s="104"/>
      <c r="M876" s="103"/>
      <c r="N876" s="103"/>
      <c r="O876" s="103"/>
      <c r="P876" s="103"/>
      <c r="Q876" s="103"/>
    </row>
    <row r="877" spans="1:17" x14ac:dyDescent="0.2">
      <c r="A877" s="104"/>
      <c r="B877" s="103"/>
      <c r="C877" s="154"/>
      <c r="D877" s="103"/>
      <c r="E877" s="103"/>
      <c r="F877" s="103"/>
      <c r="G877" s="103"/>
      <c r="H877" s="103"/>
      <c r="I877" s="103"/>
      <c r="J877" s="103"/>
      <c r="K877" s="103"/>
      <c r="L877" s="104"/>
      <c r="M877" s="103"/>
      <c r="N877" s="103"/>
      <c r="O877" s="103"/>
      <c r="P877" s="103"/>
      <c r="Q877" s="103"/>
    </row>
    <row r="878" spans="1:17" x14ac:dyDescent="0.2">
      <c r="A878" s="104"/>
      <c r="B878" s="103"/>
      <c r="C878" s="154"/>
      <c r="D878" s="103"/>
      <c r="E878" s="103"/>
      <c r="F878" s="103"/>
      <c r="G878" s="103"/>
      <c r="H878" s="103"/>
      <c r="I878" s="103"/>
      <c r="J878" s="103"/>
      <c r="K878" s="103"/>
      <c r="L878" s="104"/>
      <c r="M878" s="103"/>
      <c r="N878" s="103"/>
      <c r="O878" s="103"/>
      <c r="P878" s="103"/>
      <c r="Q878" s="103"/>
    </row>
    <row r="879" spans="1:17" x14ac:dyDescent="0.2">
      <c r="A879" s="104"/>
      <c r="B879" s="103"/>
      <c r="C879" s="154"/>
      <c r="D879" s="103"/>
      <c r="E879" s="103"/>
      <c r="F879" s="103"/>
      <c r="G879" s="103"/>
      <c r="H879" s="103"/>
      <c r="I879" s="103"/>
      <c r="J879" s="103"/>
      <c r="K879" s="103"/>
      <c r="L879" s="104"/>
      <c r="M879" s="103"/>
      <c r="N879" s="103"/>
      <c r="O879" s="103"/>
      <c r="P879" s="103"/>
      <c r="Q879" s="103"/>
    </row>
    <row r="880" spans="1:17" x14ac:dyDescent="0.2">
      <c r="A880" s="104"/>
      <c r="B880" s="103"/>
      <c r="C880" s="154"/>
      <c r="D880" s="103"/>
      <c r="E880" s="103"/>
      <c r="F880" s="103"/>
      <c r="G880" s="103"/>
      <c r="H880" s="103"/>
      <c r="I880" s="103"/>
      <c r="J880" s="103"/>
      <c r="K880" s="103"/>
      <c r="L880" s="104"/>
      <c r="M880" s="103"/>
      <c r="N880" s="103"/>
      <c r="O880" s="103"/>
      <c r="P880" s="103"/>
      <c r="Q880" s="103"/>
    </row>
    <row r="881" spans="1:17" x14ac:dyDescent="0.2">
      <c r="A881" s="104"/>
      <c r="B881" s="103"/>
      <c r="C881" s="154"/>
      <c r="D881" s="103"/>
      <c r="E881" s="103"/>
      <c r="F881" s="103"/>
      <c r="G881" s="103"/>
      <c r="H881" s="103"/>
      <c r="I881" s="103"/>
      <c r="J881" s="103"/>
      <c r="K881" s="103"/>
      <c r="L881" s="104"/>
      <c r="M881" s="103"/>
      <c r="N881" s="103"/>
      <c r="O881" s="103"/>
      <c r="P881" s="103"/>
      <c r="Q881" s="103"/>
    </row>
    <row r="882" spans="1:17" x14ac:dyDescent="0.2">
      <c r="A882" s="104"/>
      <c r="B882" s="103"/>
      <c r="C882" s="154"/>
      <c r="D882" s="103"/>
      <c r="E882" s="103"/>
      <c r="F882" s="103"/>
      <c r="G882" s="103"/>
      <c r="H882" s="103"/>
      <c r="I882" s="103"/>
      <c r="J882" s="103"/>
      <c r="K882" s="103"/>
      <c r="L882" s="104"/>
      <c r="M882" s="103"/>
      <c r="N882" s="103"/>
      <c r="O882" s="103"/>
      <c r="P882" s="103"/>
      <c r="Q882" s="103"/>
    </row>
    <row r="883" spans="1:17" x14ac:dyDescent="0.2">
      <c r="A883" s="104"/>
      <c r="B883" s="103"/>
      <c r="C883" s="154"/>
      <c r="D883" s="103"/>
      <c r="E883" s="103"/>
      <c r="F883" s="103"/>
      <c r="G883" s="103"/>
      <c r="H883" s="103"/>
      <c r="I883" s="103"/>
      <c r="J883" s="103"/>
      <c r="K883" s="103"/>
      <c r="L883" s="104"/>
      <c r="M883" s="103"/>
      <c r="N883" s="103"/>
      <c r="O883" s="103"/>
      <c r="P883" s="103"/>
      <c r="Q883" s="103"/>
    </row>
    <row r="884" spans="1:17" x14ac:dyDescent="0.2">
      <c r="A884" s="104"/>
      <c r="B884" s="103"/>
      <c r="C884" s="154"/>
      <c r="D884" s="103"/>
      <c r="E884" s="103"/>
      <c r="F884" s="103"/>
      <c r="G884" s="103"/>
      <c r="H884" s="103"/>
      <c r="I884" s="103"/>
      <c r="J884" s="103"/>
      <c r="K884" s="103"/>
      <c r="L884" s="104"/>
      <c r="M884" s="103"/>
      <c r="N884" s="103"/>
      <c r="O884" s="103"/>
      <c r="P884" s="103"/>
      <c r="Q884" s="103"/>
    </row>
    <row r="885" spans="1:17" x14ac:dyDescent="0.2">
      <c r="A885" s="104"/>
      <c r="B885" s="103"/>
      <c r="C885" s="154"/>
      <c r="D885" s="103"/>
      <c r="E885" s="103"/>
      <c r="F885" s="103"/>
      <c r="G885" s="103"/>
      <c r="H885" s="103"/>
      <c r="I885" s="103"/>
      <c r="J885" s="103"/>
      <c r="K885" s="103"/>
      <c r="L885" s="104"/>
      <c r="M885" s="103"/>
      <c r="N885" s="103"/>
      <c r="O885" s="103"/>
      <c r="P885" s="103"/>
      <c r="Q885" s="103"/>
    </row>
    <row r="886" spans="1:17" x14ac:dyDescent="0.2">
      <c r="A886" s="104"/>
      <c r="B886" s="103"/>
      <c r="C886" s="154"/>
      <c r="D886" s="103"/>
      <c r="E886" s="103"/>
      <c r="F886" s="103"/>
      <c r="G886" s="103"/>
      <c r="H886" s="103"/>
      <c r="I886" s="103"/>
      <c r="J886" s="103"/>
      <c r="K886" s="103"/>
      <c r="L886" s="104"/>
      <c r="M886" s="103"/>
      <c r="N886" s="103"/>
      <c r="O886" s="103"/>
      <c r="P886" s="103"/>
      <c r="Q886" s="103"/>
    </row>
    <row r="887" spans="1:17" x14ac:dyDescent="0.2">
      <c r="A887" s="104"/>
      <c r="B887" s="103"/>
      <c r="C887" s="154"/>
      <c r="D887" s="103"/>
      <c r="E887" s="103"/>
      <c r="F887" s="103"/>
      <c r="G887" s="103"/>
      <c r="H887" s="103"/>
      <c r="I887" s="103"/>
      <c r="J887" s="103"/>
      <c r="K887" s="103"/>
      <c r="L887" s="104"/>
      <c r="M887" s="103"/>
      <c r="N887" s="103"/>
      <c r="O887" s="103"/>
      <c r="P887" s="103"/>
      <c r="Q887" s="103"/>
    </row>
    <row r="888" spans="1:17" x14ac:dyDescent="0.2">
      <c r="A888" s="104"/>
      <c r="B888" s="103"/>
      <c r="C888" s="154"/>
      <c r="D888" s="103"/>
      <c r="E888" s="103"/>
      <c r="F888" s="103"/>
      <c r="G888" s="103"/>
      <c r="H888" s="103"/>
      <c r="I888" s="103"/>
      <c r="J888" s="103"/>
      <c r="K888" s="103"/>
      <c r="L888" s="104"/>
      <c r="M888" s="103"/>
      <c r="N888" s="103"/>
      <c r="O888" s="103"/>
      <c r="P888" s="103"/>
      <c r="Q888" s="103"/>
    </row>
    <row r="889" spans="1:17" x14ac:dyDescent="0.2">
      <c r="A889" s="104"/>
      <c r="B889" s="103"/>
      <c r="C889" s="154"/>
      <c r="D889" s="103"/>
      <c r="E889" s="103"/>
      <c r="F889" s="103"/>
      <c r="G889" s="103"/>
      <c r="H889" s="103"/>
      <c r="I889" s="103"/>
      <c r="J889" s="103"/>
      <c r="K889" s="103"/>
      <c r="L889" s="104"/>
      <c r="M889" s="103"/>
      <c r="N889" s="103"/>
      <c r="O889" s="103"/>
      <c r="P889" s="103"/>
      <c r="Q889" s="103"/>
    </row>
    <row r="890" spans="1:17" x14ac:dyDescent="0.2">
      <c r="A890" s="104"/>
      <c r="B890" s="103"/>
      <c r="C890" s="154"/>
      <c r="D890" s="103"/>
      <c r="E890" s="103"/>
      <c r="F890" s="103"/>
      <c r="G890" s="103"/>
      <c r="H890" s="103"/>
      <c r="I890" s="103"/>
      <c r="J890" s="103"/>
      <c r="K890" s="103"/>
      <c r="L890" s="104"/>
      <c r="M890" s="103"/>
      <c r="N890" s="103"/>
      <c r="O890" s="103"/>
      <c r="P890" s="103"/>
      <c r="Q890" s="103"/>
    </row>
    <row r="891" spans="1:17" x14ac:dyDescent="0.2">
      <c r="A891" s="104"/>
      <c r="B891" s="103"/>
      <c r="C891" s="154"/>
      <c r="D891" s="103"/>
      <c r="E891" s="103"/>
      <c r="F891" s="103"/>
      <c r="G891" s="103"/>
      <c r="H891" s="103"/>
      <c r="I891" s="103"/>
      <c r="J891" s="103"/>
      <c r="K891" s="103"/>
      <c r="L891" s="104"/>
      <c r="M891" s="103"/>
      <c r="N891" s="103"/>
      <c r="O891" s="103"/>
      <c r="P891" s="103"/>
      <c r="Q891" s="103"/>
    </row>
    <row r="892" spans="1:17" x14ac:dyDescent="0.2">
      <c r="A892" s="104"/>
      <c r="B892" s="103"/>
      <c r="C892" s="154"/>
      <c r="D892" s="103"/>
      <c r="E892" s="103"/>
      <c r="F892" s="103"/>
      <c r="G892" s="103"/>
      <c r="H892" s="103"/>
      <c r="I892" s="103"/>
      <c r="J892" s="103"/>
      <c r="K892" s="103"/>
      <c r="L892" s="104"/>
      <c r="M892" s="103"/>
      <c r="N892" s="103"/>
      <c r="O892" s="103"/>
      <c r="P892" s="103"/>
      <c r="Q892" s="103"/>
    </row>
    <row r="893" spans="1:17" x14ac:dyDescent="0.2">
      <c r="A893" s="104"/>
      <c r="B893" s="103"/>
      <c r="C893" s="154"/>
      <c r="D893" s="103"/>
      <c r="E893" s="103"/>
      <c r="F893" s="103"/>
      <c r="G893" s="103"/>
      <c r="H893" s="103"/>
      <c r="I893" s="103"/>
      <c r="J893" s="103"/>
      <c r="K893" s="103"/>
      <c r="L893" s="104"/>
      <c r="M893" s="103"/>
      <c r="N893" s="103"/>
      <c r="O893" s="103"/>
      <c r="P893" s="103"/>
      <c r="Q893" s="103"/>
    </row>
    <row r="894" spans="1:17" x14ac:dyDescent="0.2">
      <c r="A894" s="104"/>
      <c r="B894" s="103"/>
      <c r="C894" s="154"/>
      <c r="D894" s="103"/>
      <c r="E894" s="103"/>
      <c r="F894" s="103"/>
      <c r="G894" s="103"/>
      <c r="H894" s="103"/>
      <c r="I894" s="103"/>
      <c r="J894" s="103"/>
      <c r="K894" s="103"/>
      <c r="L894" s="104"/>
      <c r="M894" s="103"/>
      <c r="N894" s="103"/>
      <c r="O894" s="103"/>
      <c r="P894" s="103"/>
      <c r="Q894" s="103"/>
    </row>
    <row r="895" spans="1:17" x14ac:dyDescent="0.2">
      <c r="A895" s="104"/>
      <c r="B895" s="103"/>
      <c r="C895" s="154"/>
      <c r="D895" s="103"/>
      <c r="E895" s="103"/>
      <c r="F895" s="103"/>
      <c r="G895" s="103"/>
      <c r="H895" s="103"/>
      <c r="I895" s="103"/>
      <c r="J895" s="103"/>
      <c r="K895" s="103"/>
      <c r="L895" s="104"/>
      <c r="M895" s="103"/>
      <c r="N895" s="103"/>
      <c r="O895" s="103"/>
      <c r="P895" s="103"/>
      <c r="Q895" s="103"/>
    </row>
    <row r="896" spans="1:17" x14ac:dyDescent="0.2">
      <c r="A896" s="104"/>
      <c r="B896" s="103"/>
      <c r="C896" s="154"/>
      <c r="D896" s="103"/>
      <c r="E896" s="103"/>
      <c r="F896" s="103"/>
      <c r="G896" s="103"/>
      <c r="H896" s="103"/>
      <c r="I896" s="103"/>
      <c r="J896" s="103"/>
      <c r="K896" s="103"/>
      <c r="L896" s="104"/>
      <c r="M896" s="103"/>
      <c r="N896" s="103"/>
      <c r="O896" s="103"/>
      <c r="P896" s="103"/>
      <c r="Q896" s="103"/>
    </row>
    <row r="897" spans="1:17" x14ac:dyDescent="0.2">
      <c r="A897" s="104"/>
      <c r="B897" s="103"/>
      <c r="C897" s="154"/>
      <c r="D897" s="103"/>
      <c r="E897" s="103"/>
      <c r="F897" s="103"/>
      <c r="G897" s="103"/>
      <c r="H897" s="103"/>
      <c r="I897" s="103"/>
      <c r="J897" s="103"/>
      <c r="K897" s="103"/>
      <c r="L897" s="104"/>
      <c r="M897" s="103"/>
      <c r="N897" s="103"/>
      <c r="O897" s="103"/>
      <c r="P897" s="103"/>
      <c r="Q897" s="103"/>
    </row>
    <row r="898" spans="1:17" x14ac:dyDescent="0.2">
      <c r="A898" s="104"/>
      <c r="B898" s="103"/>
      <c r="C898" s="154"/>
      <c r="D898" s="103"/>
      <c r="E898" s="103"/>
      <c r="F898" s="103"/>
      <c r="G898" s="103"/>
      <c r="H898" s="103"/>
      <c r="I898" s="103"/>
      <c r="J898" s="103"/>
      <c r="K898" s="103"/>
      <c r="L898" s="104"/>
      <c r="M898" s="103"/>
      <c r="N898" s="103"/>
      <c r="O898" s="103"/>
      <c r="P898" s="103"/>
      <c r="Q898" s="103"/>
    </row>
    <row r="899" spans="1:17" x14ac:dyDescent="0.2">
      <c r="A899" s="104"/>
      <c r="B899" s="103"/>
      <c r="C899" s="154"/>
      <c r="D899" s="103"/>
      <c r="E899" s="103"/>
      <c r="F899" s="103"/>
      <c r="G899" s="103"/>
      <c r="H899" s="103"/>
      <c r="I899" s="103"/>
      <c r="J899" s="103"/>
      <c r="K899" s="103"/>
      <c r="L899" s="104"/>
      <c r="M899" s="103"/>
      <c r="N899" s="103"/>
      <c r="O899" s="103"/>
      <c r="P899" s="103"/>
      <c r="Q899" s="103"/>
    </row>
    <row r="900" spans="1:17" x14ac:dyDescent="0.2">
      <c r="A900" s="104"/>
      <c r="B900" s="103"/>
      <c r="C900" s="154"/>
      <c r="D900" s="103"/>
      <c r="E900" s="103"/>
      <c r="F900" s="103"/>
      <c r="G900" s="103"/>
      <c r="H900" s="103"/>
      <c r="I900" s="103"/>
      <c r="J900" s="103"/>
      <c r="K900" s="103"/>
      <c r="L900" s="104"/>
      <c r="M900" s="103"/>
      <c r="N900" s="103"/>
      <c r="O900" s="103"/>
      <c r="P900" s="103"/>
      <c r="Q900" s="103"/>
    </row>
    <row r="901" spans="1:17" x14ac:dyDescent="0.2">
      <c r="A901" s="104"/>
      <c r="B901" s="103"/>
      <c r="C901" s="154"/>
      <c r="D901" s="103"/>
      <c r="E901" s="103"/>
      <c r="F901" s="103"/>
      <c r="G901" s="103"/>
      <c r="H901" s="103"/>
      <c r="I901" s="103"/>
      <c r="J901" s="103"/>
      <c r="K901" s="103"/>
      <c r="L901" s="104"/>
      <c r="M901" s="103"/>
      <c r="N901" s="103"/>
      <c r="O901" s="103"/>
      <c r="P901" s="103"/>
      <c r="Q901" s="103"/>
    </row>
    <row r="902" spans="1:17" x14ac:dyDescent="0.2">
      <c r="A902" s="104"/>
      <c r="B902" s="103"/>
      <c r="C902" s="154"/>
      <c r="D902" s="103"/>
      <c r="E902" s="103"/>
      <c r="F902" s="103"/>
      <c r="G902" s="103"/>
      <c r="H902" s="103"/>
      <c r="I902" s="103"/>
      <c r="J902" s="103"/>
      <c r="K902" s="103"/>
      <c r="L902" s="104"/>
      <c r="M902" s="103"/>
      <c r="N902" s="103"/>
      <c r="O902" s="103"/>
      <c r="P902" s="103"/>
      <c r="Q902" s="103"/>
    </row>
    <row r="903" spans="1:17" x14ac:dyDescent="0.2">
      <c r="A903" s="104"/>
      <c r="B903" s="103"/>
      <c r="C903" s="154"/>
      <c r="D903" s="103"/>
      <c r="E903" s="103"/>
      <c r="F903" s="103"/>
      <c r="G903" s="103"/>
      <c r="H903" s="103"/>
      <c r="I903" s="103"/>
      <c r="J903" s="103"/>
      <c r="K903" s="103"/>
      <c r="L903" s="104"/>
      <c r="M903" s="103"/>
      <c r="N903" s="103"/>
      <c r="O903" s="103"/>
      <c r="P903" s="103"/>
      <c r="Q903" s="103"/>
    </row>
    <row r="904" spans="1:17" x14ac:dyDescent="0.2">
      <c r="A904" s="104"/>
      <c r="B904" s="103"/>
      <c r="C904" s="154"/>
      <c r="D904" s="103"/>
      <c r="E904" s="103"/>
      <c r="F904" s="103"/>
      <c r="G904" s="103"/>
      <c r="H904" s="103"/>
      <c r="I904" s="103"/>
      <c r="J904" s="103"/>
      <c r="K904" s="103"/>
      <c r="L904" s="104"/>
      <c r="M904" s="103"/>
      <c r="N904" s="103"/>
      <c r="O904" s="103"/>
      <c r="P904" s="103"/>
      <c r="Q904" s="103"/>
    </row>
    <row r="905" spans="1:17" x14ac:dyDescent="0.2">
      <c r="A905" s="104"/>
      <c r="B905" s="103"/>
      <c r="C905" s="154"/>
      <c r="D905" s="103"/>
      <c r="E905" s="103"/>
      <c r="F905" s="103"/>
      <c r="G905" s="103"/>
      <c r="H905" s="103"/>
      <c r="I905" s="103"/>
      <c r="J905" s="103"/>
      <c r="K905" s="103"/>
      <c r="L905" s="104"/>
      <c r="M905" s="103"/>
      <c r="N905" s="103"/>
      <c r="O905" s="103"/>
      <c r="P905" s="103"/>
      <c r="Q905" s="103"/>
    </row>
    <row r="906" spans="1:17" x14ac:dyDescent="0.2">
      <c r="A906" s="104"/>
      <c r="B906" s="103"/>
      <c r="C906" s="154"/>
      <c r="D906" s="103"/>
      <c r="E906" s="103"/>
      <c r="F906" s="103"/>
      <c r="G906" s="103"/>
      <c r="H906" s="103"/>
      <c r="I906" s="103"/>
      <c r="J906" s="103"/>
      <c r="K906" s="103"/>
      <c r="L906" s="104"/>
      <c r="M906" s="103"/>
      <c r="N906" s="103"/>
      <c r="O906" s="103"/>
      <c r="P906" s="103"/>
      <c r="Q906" s="103"/>
    </row>
    <row r="907" spans="1:17" x14ac:dyDescent="0.2">
      <c r="A907" s="104"/>
      <c r="B907" s="103"/>
      <c r="C907" s="154"/>
      <c r="D907" s="103"/>
      <c r="E907" s="103"/>
      <c r="F907" s="103"/>
      <c r="G907" s="103"/>
      <c r="H907" s="103"/>
      <c r="I907" s="103"/>
      <c r="J907" s="103"/>
      <c r="K907" s="103"/>
      <c r="L907" s="104"/>
      <c r="M907" s="103"/>
      <c r="N907" s="103"/>
      <c r="O907" s="103"/>
      <c r="P907" s="103"/>
      <c r="Q907" s="103"/>
    </row>
    <row r="908" spans="1:17" x14ac:dyDescent="0.2">
      <c r="A908" s="104"/>
      <c r="B908" s="103"/>
      <c r="C908" s="154"/>
      <c r="D908" s="103"/>
      <c r="E908" s="103"/>
      <c r="F908" s="103"/>
      <c r="G908" s="103"/>
      <c r="H908" s="103"/>
      <c r="I908" s="103"/>
      <c r="J908" s="103"/>
      <c r="K908" s="103"/>
      <c r="L908" s="104"/>
      <c r="M908" s="103"/>
      <c r="N908" s="103"/>
      <c r="O908" s="103"/>
      <c r="P908" s="103"/>
      <c r="Q908" s="103"/>
    </row>
    <row r="909" spans="1:17" x14ac:dyDescent="0.2">
      <c r="A909" s="104"/>
      <c r="B909" s="103"/>
      <c r="C909" s="154"/>
      <c r="D909" s="103"/>
      <c r="E909" s="103"/>
      <c r="F909" s="103"/>
      <c r="G909" s="103"/>
      <c r="H909" s="103"/>
      <c r="I909" s="103"/>
      <c r="J909" s="103"/>
      <c r="K909" s="103"/>
      <c r="L909" s="104"/>
      <c r="M909" s="103"/>
      <c r="N909" s="103"/>
      <c r="O909" s="103"/>
      <c r="P909" s="103"/>
      <c r="Q909" s="103"/>
    </row>
    <row r="910" spans="1:17" x14ac:dyDescent="0.2">
      <c r="A910" s="104"/>
      <c r="B910" s="103"/>
      <c r="C910" s="154"/>
      <c r="D910" s="103"/>
      <c r="E910" s="103"/>
      <c r="F910" s="103"/>
      <c r="G910" s="103"/>
      <c r="H910" s="103"/>
      <c r="I910" s="103"/>
      <c r="J910" s="103"/>
      <c r="K910" s="103"/>
      <c r="L910" s="104"/>
      <c r="M910" s="103"/>
      <c r="N910" s="103"/>
      <c r="O910" s="103"/>
      <c r="P910" s="103"/>
      <c r="Q910" s="103"/>
    </row>
    <row r="911" spans="1:17" x14ac:dyDescent="0.2">
      <c r="A911" s="104"/>
      <c r="B911" s="103"/>
      <c r="C911" s="154"/>
      <c r="D911" s="103"/>
      <c r="E911" s="103"/>
      <c r="F911" s="103"/>
      <c r="G911" s="103"/>
      <c r="H911" s="103"/>
      <c r="I911" s="103"/>
      <c r="J911" s="103"/>
      <c r="K911" s="103"/>
      <c r="L911" s="104"/>
      <c r="M911" s="103"/>
      <c r="N911" s="103"/>
      <c r="O911" s="103"/>
      <c r="P911" s="103"/>
      <c r="Q911" s="103"/>
    </row>
    <row r="912" spans="1:17" x14ac:dyDescent="0.2">
      <c r="A912" s="104"/>
      <c r="B912" s="103"/>
      <c r="C912" s="154"/>
      <c r="D912" s="103"/>
      <c r="E912" s="103"/>
      <c r="F912" s="103"/>
      <c r="G912" s="103"/>
      <c r="H912" s="103"/>
      <c r="I912" s="103"/>
      <c r="J912" s="103"/>
      <c r="K912" s="103"/>
      <c r="L912" s="104"/>
      <c r="M912" s="103"/>
      <c r="N912" s="103"/>
      <c r="O912" s="103"/>
      <c r="P912" s="103"/>
      <c r="Q912" s="103"/>
    </row>
    <row r="913" spans="1:17" x14ac:dyDescent="0.2">
      <c r="A913" s="104"/>
      <c r="B913" s="103"/>
      <c r="C913" s="154"/>
      <c r="D913" s="103"/>
      <c r="E913" s="103"/>
      <c r="F913" s="103"/>
      <c r="G913" s="103"/>
      <c r="H913" s="103"/>
      <c r="I913" s="103"/>
      <c r="J913" s="103"/>
      <c r="K913" s="103"/>
      <c r="L913" s="104"/>
      <c r="M913" s="103"/>
      <c r="N913" s="103"/>
      <c r="O913" s="103"/>
      <c r="P913" s="103"/>
      <c r="Q913" s="103"/>
    </row>
    <row r="914" spans="1:17" x14ac:dyDescent="0.2">
      <c r="A914" s="104"/>
      <c r="B914" s="103"/>
      <c r="C914" s="154"/>
      <c r="D914" s="103"/>
      <c r="E914" s="103"/>
      <c r="F914" s="103"/>
      <c r="G914" s="103"/>
      <c r="H914" s="103"/>
      <c r="I914" s="103"/>
      <c r="J914" s="103"/>
      <c r="K914" s="103"/>
      <c r="L914" s="104"/>
      <c r="M914" s="103"/>
      <c r="N914" s="103"/>
      <c r="O914" s="103"/>
      <c r="P914" s="103"/>
      <c r="Q914" s="103"/>
    </row>
    <row r="915" spans="1:17" x14ac:dyDescent="0.2">
      <c r="A915" s="104"/>
      <c r="B915" s="103"/>
      <c r="C915" s="154"/>
      <c r="D915" s="103"/>
      <c r="E915" s="103"/>
      <c r="F915" s="103"/>
      <c r="G915" s="103"/>
      <c r="H915" s="103"/>
      <c r="I915" s="103"/>
      <c r="J915" s="103"/>
      <c r="K915" s="103"/>
      <c r="L915" s="104"/>
      <c r="M915" s="103"/>
      <c r="N915" s="103"/>
      <c r="O915" s="103"/>
      <c r="P915" s="103"/>
      <c r="Q915" s="103"/>
    </row>
    <row r="916" spans="1:17" x14ac:dyDescent="0.2">
      <c r="A916" s="104"/>
      <c r="B916" s="103"/>
      <c r="C916" s="154"/>
      <c r="D916" s="103"/>
      <c r="E916" s="103"/>
      <c r="F916" s="103"/>
      <c r="G916" s="103"/>
      <c r="H916" s="103"/>
      <c r="I916" s="103"/>
      <c r="J916" s="103"/>
      <c r="K916" s="103"/>
      <c r="L916" s="104"/>
      <c r="M916" s="103"/>
      <c r="N916" s="103"/>
      <c r="O916" s="103"/>
      <c r="P916" s="103"/>
      <c r="Q916" s="103"/>
    </row>
    <row r="917" spans="1:17" x14ac:dyDescent="0.2">
      <c r="A917" s="104"/>
      <c r="B917" s="103"/>
      <c r="C917" s="154"/>
      <c r="D917" s="103"/>
      <c r="E917" s="103"/>
      <c r="F917" s="103"/>
      <c r="G917" s="103"/>
      <c r="H917" s="103"/>
      <c r="I917" s="103"/>
      <c r="J917" s="103"/>
      <c r="K917" s="103"/>
      <c r="L917" s="104"/>
      <c r="M917" s="103"/>
      <c r="N917" s="103"/>
      <c r="O917" s="103"/>
      <c r="P917" s="103"/>
      <c r="Q917" s="103"/>
    </row>
    <row r="918" spans="1:17" x14ac:dyDescent="0.2">
      <c r="A918" s="104"/>
      <c r="B918" s="103"/>
      <c r="C918" s="154"/>
      <c r="D918" s="103"/>
      <c r="E918" s="103"/>
      <c r="F918" s="103"/>
      <c r="G918" s="103"/>
      <c r="H918" s="103"/>
      <c r="I918" s="103"/>
      <c r="J918" s="103"/>
      <c r="K918" s="103"/>
      <c r="L918" s="104"/>
      <c r="M918" s="103"/>
      <c r="N918" s="103"/>
      <c r="O918" s="103"/>
      <c r="P918" s="103"/>
      <c r="Q918" s="103"/>
    </row>
    <row r="919" spans="1:17" x14ac:dyDescent="0.2">
      <c r="A919" s="104"/>
      <c r="B919" s="103"/>
      <c r="C919" s="154"/>
      <c r="D919" s="103"/>
      <c r="E919" s="103"/>
      <c r="F919" s="103"/>
      <c r="G919" s="103"/>
      <c r="H919" s="103"/>
      <c r="I919" s="103"/>
      <c r="J919" s="103"/>
      <c r="K919" s="103"/>
      <c r="L919" s="104"/>
      <c r="M919" s="103"/>
      <c r="N919" s="103"/>
      <c r="O919" s="103"/>
      <c r="P919" s="103"/>
      <c r="Q919" s="103"/>
    </row>
    <row r="920" spans="1:17" x14ac:dyDescent="0.2">
      <c r="A920" s="104"/>
      <c r="B920" s="103"/>
      <c r="C920" s="154"/>
      <c r="D920" s="103"/>
      <c r="E920" s="103"/>
      <c r="F920" s="103"/>
      <c r="G920" s="103"/>
      <c r="H920" s="103"/>
      <c r="I920" s="103"/>
      <c r="J920" s="103"/>
      <c r="K920" s="103"/>
      <c r="L920" s="104"/>
      <c r="M920" s="103"/>
      <c r="N920" s="103"/>
      <c r="O920" s="103"/>
      <c r="P920" s="103"/>
      <c r="Q920" s="103"/>
    </row>
    <row r="921" spans="1:17" x14ac:dyDescent="0.2">
      <c r="A921" s="104"/>
      <c r="B921" s="103"/>
      <c r="C921" s="154"/>
      <c r="D921" s="103"/>
      <c r="E921" s="103"/>
      <c r="F921" s="103"/>
      <c r="G921" s="103"/>
      <c r="H921" s="103"/>
      <c r="I921" s="103"/>
      <c r="J921" s="103"/>
      <c r="K921" s="103"/>
      <c r="L921" s="104"/>
      <c r="M921" s="103"/>
      <c r="N921" s="103"/>
      <c r="O921" s="103"/>
      <c r="P921" s="103"/>
      <c r="Q921" s="103"/>
    </row>
    <row r="922" spans="1:17" x14ac:dyDescent="0.2">
      <c r="A922" s="104"/>
      <c r="B922" s="103"/>
      <c r="C922" s="154"/>
      <c r="D922" s="103"/>
      <c r="E922" s="103"/>
      <c r="F922" s="103"/>
      <c r="G922" s="103"/>
      <c r="H922" s="103"/>
      <c r="I922" s="103"/>
      <c r="J922" s="103"/>
      <c r="K922" s="103"/>
      <c r="L922" s="104"/>
      <c r="M922" s="103"/>
      <c r="N922" s="103"/>
      <c r="O922" s="103"/>
      <c r="P922" s="103"/>
      <c r="Q922" s="103"/>
    </row>
    <row r="923" spans="1:17" x14ac:dyDescent="0.2">
      <c r="A923" s="104"/>
      <c r="B923" s="103"/>
      <c r="C923" s="154"/>
      <c r="D923" s="103"/>
      <c r="E923" s="103"/>
      <c r="F923" s="103"/>
      <c r="G923" s="103"/>
      <c r="H923" s="103"/>
      <c r="I923" s="103"/>
      <c r="J923" s="103"/>
      <c r="K923" s="103"/>
      <c r="L923" s="104"/>
      <c r="M923" s="103"/>
      <c r="N923" s="103"/>
      <c r="O923" s="103"/>
      <c r="P923" s="103"/>
      <c r="Q923" s="103"/>
    </row>
    <row r="924" spans="1:17" x14ac:dyDescent="0.2">
      <c r="A924" s="104"/>
      <c r="B924" s="103"/>
      <c r="C924" s="154"/>
      <c r="D924" s="103"/>
      <c r="E924" s="103"/>
      <c r="F924" s="103"/>
      <c r="G924" s="103"/>
      <c r="H924" s="103"/>
      <c r="I924" s="103"/>
      <c r="J924" s="103"/>
      <c r="K924" s="103"/>
      <c r="L924" s="104"/>
      <c r="M924" s="103"/>
      <c r="N924" s="103"/>
      <c r="O924" s="103"/>
      <c r="P924" s="103"/>
      <c r="Q924" s="103"/>
    </row>
    <row r="925" spans="1:17" x14ac:dyDescent="0.2">
      <c r="A925" s="104"/>
      <c r="B925" s="103"/>
      <c r="C925" s="154"/>
      <c r="D925" s="103"/>
      <c r="E925" s="103"/>
      <c r="F925" s="103"/>
      <c r="G925" s="103"/>
      <c r="H925" s="103"/>
      <c r="I925" s="103"/>
      <c r="J925" s="103"/>
      <c r="K925" s="103"/>
      <c r="L925" s="104"/>
      <c r="M925" s="103"/>
      <c r="N925" s="103"/>
      <c r="O925" s="103"/>
      <c r="P925" s="103"/>
      <c r="Q925" s="103"/>
    </row>
    <row r="926" spans="1:17" x14ac:dyDescent="0.2">
      <c r="A926" s="104"/>
      <c r="B926" s="103"/>
      <c r="C926" s="154"/>
      <c r="D926" s="103"/>
      <c r="E926" s="103"/>
      <c r="F926" s="103"/>
      <c r="G926" s="103"/>
      <c r="H926" s="103"/>
      <c r="I926" s="103"/>
      <c r="J926" s="103"/>
      <c r="K926" s="103"/>
      <c r="L926" s="104"/>
      <c r="M926" s="103"/>
      <c r="N926" s="103"/>
      <c r="O926" s="103"/>
      <c r="P926" s="103"/>
      <c r="Q926" s="103"/>
    </row>
    <row r="927" spans="1:17" x14ac:dyDescent="0.2">
      <c r="A927" s="104"/>
      <c r="B927" s="103"/>
      <c r="C927" s="154"/>
      <c r="D927" s="103"/>
      <c r="E927" s="103"/>
      <c r="F927" s="103"/>
      <c r="G927" s="103"/>
      <c r="H927" s="103"/>
      <c r="I927" s="103"/>
      <c r="J927" s="103"/>
      <c r="K927" s="103"/>
      <c r="L927" s="104"/>
      <c r="M927" s="103"/>
      <c r="N927" s="103"/>
      <c r="O927" s="103"/>
      <c r="P927" s="103"/>
      <c r="Q927" s="103"/>
    </row>
    <row r="928" spans="1:17" x14ac:dyDescent="0.2">
      <c r="A928" s="104"/>
      <c r="B928" s="103"/>
      <c r="C928" s="154"/>
      <c r="D928" s="103"/>
      <c r="E928" s="103"/>
      <c r="F928" s="103"/>
      <c r="G928" s="103"/>
      <c r="H928" s="103"/>
      <c r="I928" s="103"/>
      <c r="J928" s="103"/>
      <c r="K928" s="103"/>
      <c r="L928" s="104"/>
      <c r="M928" s="103"/>
      <c r="N928" s="103"/>
      <c r="O928" s="103"/>
      <c r="P928" s="103"/>
      <c r="Q928" s="103"/>
    </row>
    <row r="929" spans="1:17" x14ac:dyDescent="0.2">
      <c r="A929" s="104"/>
      <c r="B929" s="103"/>
      <c r="C929" s="154"/>
      <c r="D929" s="103"/>
      <c r="E929" s="103"/>
      <c r="F929" s="103"/>
      <c r="G929" s="103"/>
      <c r="H929" s="103"/>
      <c r="I929" s="103"/>
      <c r="J929" s="103"/>
      <c r="K929" s="103"/>
      <c r="L929" s="104"/>
      <c r="M929" s="103"/>
      <c r="N929" s="103"/>
      <c r="O929" s="103"/>
      <c r="P929" s="103"/>
      <c r="Q929" s="103"/>
    </row>
    <row r="930" spans="1:17" x14ac:dyDescent="0.2">
      <c r="A930" s="104"/>
      <c r="B930" s="103"/>
      <c r="C930" s="154"/>
      <c r="D930" s="103"/>
      <c r="E930" s="103"/>
      <c r="F930" s="103"/>
      <c r="G930" s="103"/>
      <c r="H930" s="103"/>
      <c r="I930" s="103"/>
      <c r="J930" s="103"/>
      <c r="K930" s="103"/>
      <c r="L930" s="104"/>
      <c r="M930" s="103"/>
      <c r="N930" s="103"/>
      <c r="O930" s="103"/>
      <c r="P930" s="103"/>
      <c r="Q930" s="103"/>
    </row>
    <row r="931" spans="1:17" x14ac:dyDescent="0.2">
      <c r="A931" s="104"/>
      <c r="B931" s="103"/>
      <c r="C931" s="154"/>
      <c r="D931" s="103"/>
      <c r="E931" s="103"/>
      <c r="F931" s="103"/>
      <c r="G931" s="103"/>
      <c r="H931" s="103"/>
      <c r="I931" s="103"/>
      <c r="J931" s="103"/>
      <c r="K931" s="103"/>
      <c r="L931" s="104"/>
      <c r="M931" s="103"/>
      <c r="N931" s="103"/>
      <c r="O931" s="103"/>
      <c r="P931" s="103"/>
      <c r="Q931" s="103"/>
    </row>
    <row r="932" spans="1:17" x14ac:dyDescent="0.2">
      <c r="A932" s="104"/>
      <c r="B932" s="103"/>
      <c r="C932" s="154"/>
      <c r="D932" s="103"/>
      <c r="E932" s="103"/>
      <c r="F932" s="103"/>
      <c r="G932" s="103"/>
      <c r="H932" s="103"/>
      <c r="I932" s="103"/>
      <c r="J932" s="103"/>
      <c r="K932" s="103"/>
      <c r="L932" s="104"/>
      <c r="M932" s="103"/>
      <c r="N932" s="103"/>
      <c r="O932" s="103"/>
      <c r="P932" s="103"/>
      <c r="Q932" s="103"/>
    </row>
    <row r="933" spans="1:17" x14ac:dyDescent="0.2">
      <c r="A933" s="104"/>
      <c r="B933" s="103"/>
      <c r="C933" s="154"/>
      <c r="D933" s="103"/>
      <c r="E933" s="103"/>
      <c r="F933" s="103"/>
      <c r="G933" s="103"/>
      <c r="H933" s="103"/>
      <c r="I933" s="103"/>
      <c r="J933" s="103"/>
      <c r="K933" s="103"/>
      <c r="L933" s="104"/>
      <c r="M933" s="103"/>
      <c r="N933" s="103"/>
      <c r="O933" s="103"/>
      <c r="P933" s="103"/>
      <c r="Q933" s="103"/>
    </row>
    <row r="934" spans="1:17" x14ac:dyDescent="0.2">
      <c r="A934" s="104"/>
      <c r="B934" s="103"/>
      <c r="C934" s="154"/>
      <c r="D934" s="103"/>
      <c r="E934" s="103"/>
      <c r="F934" s="103"/>
      <c r="G934" s="103"/>
      <c r="H934" s="103"/>
      <c r="I934" s="103"/>
      <c r="J934" s="103"/>
      <c r="K934" s="103"/>
      <c r="L934" s="104"/>
      <c r="M934" s="103"/>
      <c r="N934" s="103"/>
      <c r="O934" s="103"/>
      <c r="P934" s="103"/>
      <c r="Q934" s="103"/>
    </row>
    <row r="935" spans="1:17" x14ac:dyDescent="0.2">
      <c r="A935" s="104"/>
      <c r="B935" s="103"/>
      <c r="C935" s="154"/>
      <c r="D935" s="103"/>
      <c r="E935" s="103"/>
      <c r="F935" s="103"/>
      <c r="G935" s="103"/>
      <c r="H935" s="103"/>
      <c r="I935" s="103"/>
      <c r="J935" s="103"/>
      <c r="K935" s="103"/>
      <c r="L935" s="104"/>
      <c r="M935" s="103"/>
      <c r="N935" s="103"/>
      <c r="O935" s="103"/>
      <c r="P935" s="103"/>
      <c r="Q935" s="103"/>
    </row>
    <row r="936" spans="1:17" x14ac:dyDescent="0.2">
      <c r="A936" s="104"/>
      <c r="B936" s="103"/>
      <c r="C936" s="154"/>
      <c r="D936" s="103"/>
      <c r="E936" s="103"/>
      <c r="F936" s="103"/>
      <c r="G936" s="103"/>
      <c r="H936" s="103"/>
      <c r="I936" s="103"/>
      <c r="J936" s="103"/>
      <c r="K936" s="103"/>
      <c r="L936" s="104"/>
      <c r="M936" s="103"/>
      <c r="N936" s="103"/>
      <c r="O936" s="103"/>
      <c r="P936" s="103"/>
      <c r="Q936" s="103"/>
    </row>
    <row r="937" spans="1:17" x14ac:dyDescent="0.2">
      <c r="A937" s="104"/>
      <c r="B937" s="103"/>
      <c r="C937" s="154"/>
      <c r="D937" s="103"/>
      <c r="E937" s="103"/>
      <c r="F937" s="103"/>
      <c r="G937" s="103"/>
      <c r="H937" s="103"/>
      <c r="I937" s="103"/>
      <c r="J937" s="103"/>
      <c r="K937" s="103"/>
      <c r="L937" s="104"/>
      <c r="M937" s="103"/>
      <c r="N937" s="103"/>
      <c r="O937" s="103"/>
      <c r="P937" s="103"/>
      <c r="Q937" s="103"/>
    </row>
    <row r="938" spans="1:17" x14ac:dyDescent="0.2">
      <c r="A938" s="104"/>
      <c r="B938" s="103"/>
      <c r="C938" s="154"/>
      <c r="D938" s="103"/>
      <c r="E938" s="103"/>
      <c r="F938" s="103"/>
      <c r="G938" s="103"/>
      <c r="H938" s="103"/>
      <c r="I938" s="103"/>
      <c r="J938" s="103"/>
      <c r="K938" s="103"/>
      <c r="L938" s="104"/>
      <c r="M938" s="103"/>
      <c r="N938" s="103"/>
      <c r="O938" s="103"/>
      <c r="P938" s="103"/>
      <c r="Q938" s="103"/>
    </row>
    <row r="939" spans="1:17" x14ac:dyDescent="0.2">
      <c r="A939" s="104"/>
      <c r="B939" s="103"/>
      <c r="C939" s="154"/>
      <c r="D939" s="103"/>
      <c r="E939" s="103"/>
      <c r="F939" s="103"/>
      <c r="G939" s="103"/>
      <c r="H939" s="103"/>
      <c r="I939" s="103"/>
      <c r="J939" s="103"/>
      <c r="K939" s="103"/>
      <c r="L939" s="104"/>
      <c r="M939" s="103"/>
      <c r="N939" s="103"/>
      <c r="O939" s="103"/>
      <c r="P939" s="103"/>
      <c r="Q939" s="103"/>
    </row>
    <row r="940" spans="1:17" x14ac:dyDescent="0.2">
      <c r="A940" s="104"/>
      <c r="B940" s="103"/>
      <c r="C940" s="154"/>
      <c r="D940" s="103"/>
      <c r="E940" s="103"/>
      <c r="F940" s="103"/>
      <c r="G940" s="103"/>
      <c r="H940" s="103"/>
      <c r="I940" s="103"/>
      <c r="J940" s="103"/>
      <c r="K940" s="103"/>
      <c r="L940" s="104"/>
      <c r="M940" s="103"/>
      <c r="N940" s="103"/>
      <c r="O940" s="103"/>
      <c r="P940" s="103"/>
      <c r="Q940" s="103"/>
    </row>
    <row r="941" spans="1:17" x14ac:dyDescent="0.2">
      <c r="A941" s="104"/>
      <c r="B941" s="103"/>
      <c r="C941" s="154"/>
      <c r="D941" s="103"/>
      <c r="E941" s="103"/>
      <c r="F941" s="103"/>
      <c r="G941" s="103"/>
      <c r="H941" s="103"/>
      <c r="I941" s="103"/>
      <c r="J941" s="103"/>
      <c r="K941" s="103"/>
      <c r="L941" s="104"/>
      <c r="M941" s="103"/>
      <c r="N941" s="103"/>
      <c r="O941" s="103"/>
      <c r="P941" s="103"/>
      <c r="Q941" s="103"/>
    </row>
    <row r="942" spans="1:17" x14ac:dyDescent="0.2">
      <c r="A942" s="104"/>
      <c r="B942" s="103"/>
      <c r="C942" s="154"/>
      <c r="D942" s="103"/>
      <c r="E942" s="103"/>
      <c r="F942" s="103"/>
      <c r="G942" s="103"/>
      <c r="H942" s="103"/>
      <c r="I942" s="103"/>
      <c r="J942" s="103"/>
      <c r="K942" s="103"/>
      <c r="L942" s="104"/>
      <c r="M942" s="103"/>
      <c r="N942" s="103"/>
      <c r="O942" s="103"/>
      <c r="P942" s="103"/>
      <c r="Q942" s="103"/>
    </row>
    <row r="943" spans="1:17" x14ac:dyDescent="0.2">
      <c r="A943" s="104"/>
      <c r="B943" s="103"/>
      <c r="C943" s="154"/>
      <c r="D943" s="103"/>
      <c r="E943" s="103"/>
      <c r="F943" s="103"/>
      <c r="G943" s="103"/>
      <c r="H943" s="103"/>
      <c r="I943" s="103"/>
      <c r="J943" s="103"/>
      <c r="K943" s="103"/>
      <c r="L943" s="104"/>
      <c r="M943" s="103"/>
      <c r="N943" s="103"/>
      <c r="O943" s="103"/>
      <c r="P943" s="103"/>
      <c r="Q943" s="103"/>
    </row>
    <row r="944" spans="1:17" x14ac:dyDescent="0.2">
      <c r="A944" s="104"/>
      <c r="B944" s="103"/>
      <c r="C944" s="154"/>
      <c r="D944" s="103"/>
      <c r="E944" s="103"/>
      <c r="F944" s="103"/>
      <c r="G944" s="103"/>
      <c r="H944" s="103"/>
      <c r="I944" s="103"/>
      <c r="J944" s="103"/>
      <c r="K944" s="103"/>
      <c r="L944" s="104"/>
      <c r="M944" s="103"/>
      <c r="N944" s="103"/>
      <c r="O944" s="103"/>
      <c r="P944" s="103"/>
      <c r="Q944" s="103"/>
    </row>
    <row r="945" spans="1:17" x14ac:dyDescent="0.2">
      <c r="A945" s="104"/>
      <c r="B945" s="103"/>
      <c r="C945" s="154"/>
      <c r="D945" s="103"/>
      <c r="E945" s="103"/>
      <c r="F945" s="103"/>
      <c r="G945" s="103"/>
      <c r="H945" s="103"/>
      <c r="I945" s="103"/>
      <c r="J945" s="103"/>
      <c r="K945" s="103"/>
      <c r="L945" s="104"/>
      <c r="M945" s="103"/>
      <c r="N945" s="103"/>
      <c r="O945" s="103"/>
      <c r="P945" s="103"/>
      <c r="Q945" s="103"/>
    </row>
    <row r="946" spans="1:17" x14ac:dyDescent="0.2">
      <c r="A946" s="104"/>
      <c r="B946" s="103"/>
      <c r="C946" s="154"/>
      <c r="D946" s="103"/>
      <c r="E946" s="103"/>
      <c r="F946" s="103"/>
      <c r="G946" s="103"/>
      <c r="H946" s="103"/>
      <c r="I946" s="103"/>
      <c r="J946" s="103"/>
      <c r="K946" s="103"/>
      <c r="L946" s="104"/>
      <c r="M946" s="103"/>
      <c r="N946" s="103"/>
      <c r="O946" s="103"/>
      <c r="P946" s="103"/>
      <c r="Q946" s="103"/>
    </row>
    <row r="947" spans="1:17" x14ac:dyDescent="0.2">
      <c r="A947" s="104"/>
      <c r="B947" s="103"/>
      <c r="C947" s="154"/>
      <c r="D947" s="103"/>
      <c r="E947" s="103"/>
      <c r="F947" s="103"/>
      <c r="G947" s="103"/>
      <c r="H947" s="103"/>
      <c r="I947" s="103"/>
      <c r="J947" s="103"/>
      <c r="K947" s="103"/>
      <c r="L947" s="104"/>
      <c r="M947" s="103"/>
      <c r="N947" s="103"/>
      <c r="O947" s="103"/>
      <c r="P947" s="103"/>
      <c r="Q947" s="103"/>
    </row>
    <row r="948" spans="1:17" x14ac:dyDescent="0.2">
      <c r="A948" s="104"/>
      <c r="B948" s="103"/>
      <c r="C948" s="154"/>
      <c r="D948" s="103"/>
      <c r="E948" s="103"/>
      <c r="F948" s="103"/>
      <c r="G948" s="103"/>
      <c r="H948" s="103"/>
      <c r="I948" s="103"/>
      <c r="J948" s="103"/>
      <c r="K948" s="103"/>
      <c r="L948" s="104"/>
      <c r="M948" s="103"/>
      <c r="N948" s="103"/>
      <c r="O948" s="103"/>
      <c r="P948" s="103"/>
      <c r="Q948" s="103"/>
    </row>
    <row r="949" spans="1:17" x14ac:dyDescent="0.2">
      <c r="A949" s="104"/>
      <c r="B949" s="103"/>
      <c r="C949" s="154"/>
      <c r="D949" s="103"/>
      <c r="E949" s="103"/>
      <c r="F949" s="103"/>
      <c r="G949" s="103"/>
      <c r="H949" s="103"/>
      <c r="I949" s="103"/>
      <c r="J949" s="103"/>
      <c r="K949" s="103"/>
      <c r="L949" s="104"/>
      <c r="M949" s="103"/>
      <c r="N949" s="103"/>
      <c r="O949" s="103"/>
      <c r="P949" s="103"/>
      <c r="Q949" s="103"/>
    </row>
    <row r="950" spans="1:17" x14ac:dyDescent="0.2">
      <c r="A950" s="104"/>
      <c r="B950" s="103"/>
      <c r="C950" s="154"/>
      <c r="D950" s="103"/>
      <c r="E950" s="103"/>
      <c r="F950" s="103"/>
      <c r="G950" s="103"/>
      <c r="H950" s="103"/>
      <c r="I950" s="103"/>
      <c r="J950" s="103"/>
      <c r="K950" s="103"/>
      <c r="L950" s="104"/>
      <c r="M950" s="103"/>
      <c r="N950" s="103"/>
      <c r="O950" s="103"/>
      <c r="P950" s="103"/>
      <c r="Q950" s="103"/>
    </row>
    <row r="951" spans="1:17" x14ac:dyDescent="0.2">
      <c r="A951" s="104"/>
      <c r="B951" s="103"/>
      <c r="C951" s="154"/>
      <c r="D951" s="103"/>
      <c r="E951" s="103"/>
      <c r="F951" s="103"/>
      <c r="G951" s="103"/>
      <c r="H951" s="103"/>
      <c r="I951" s="103"/>
      <c r="J951" s="103"/>
      <c r="K951" s="103"/>
      <c r="L951" s="104"/>
      <c r="M951" s="103"/>
      <c r="N951" s="103"/>
      <c r="O951" s="103"/>
      <c r="P951" s="103"/>
      <c r="Q951" s="103"/>
    </row>
    <row r="952" spans="1:17" x14ac:dyDescent="0.2">
      <c r="A952" s="104"/>
      <c r="B952" s="103"/>
      <c r="C952" s="154"/>
      <c r="D952" s="103"/>
      <c r="E952" s="103"/>
      <c r="F952" s="103"/>
      <c r="G952" s="103"/>
      <c r="H952" s="103"/>
      <c r="I952" s="103"/>
      <c r="J952" s="103"/>
      <c r="K952" s="103"/>
      <c r="L952" s="104"/>
      <c r="M952" s="103"/>
      <c r="N952" s="103"/>
      <c r="O952" s="103"/>
      <c r="P952" s="103"/>
      <c r="Q952" s="103"/>
    </row>
    <row r="953" spans="1:17" x14ac:dyDescent="0.2">
      <c r="A953" s="104"/>
      <c r="B953" s="103"/>
      <c r="C953" s="154"/>
      <c r="D953" s="103"/>
      <c r="E953" s="103"/>
      <c r="F953" s="103"/>
      <c r="G953" s="103"/>
      <c r="H953" s="103"/>
      <c r="I953" s="103"/>
      <c r="J953" s="103"/>
      <c r="K953" s="103"/>
      <c r="L953" s="104"/>
      <c r="M953" s="103"/>
      <c r="N953" s="103"/>
      <c r="O953" s="103"/>
      <c r="P953" s="103"/>
      <c r="Q953" s="103"/>
    </row>
    <row r="954" spans="1:17" x14ac:dyDescent="0.2">
      <c r="A954" s="104"/>
      <c r="B954" s="103"/>
      <c r="C954" s="154"/>
      <c r="D954" s="103"/>
      <c r="E954" s="103"/>
      <c r="F954" s="103"/>
      <c r="G954" s="103"/>
      <c r="H954" s="103"/>
      <c r="I954" s="103"/>
      <c r="J954" s="103"/>
      <c r="K954" s="103"/>
      <c r="L954" s="104"/>
      <c r="M954" s="103"/>
      <c r="N954" s="103"/>
      <c r="O954" s="103"/>
      <c r="P954" s="103"/>
      <c r="Q954" s="103"/>
    </row>
    <row r="955" spans="1:17" x14ac:dyDescent="0.2">
      <c r="A955" s="104"/>
      <c r="B955" s="103"/>
      <c r="C955" s="154"/>
      <c r="D955" s="103"/>
      <c r="E955" s="103"/>
      <c r="F955" s="103"/>
      <c r="G955" s="103"/>
      <c r="H955" s="103"/>
      <c r="I955" s="103"/>
      <c r="J955" s="103"/>
      <c r="K955" s="103"/>
      <c r="L955" s="104"/>
      <c r="M955" s="103"/>
      <c r="N955" s="103"/>
      <c r="O955" s="103"/>
      <c r="P955" s="103"/>
      <c r="Q955" s="103"/>
    </row>
    <row r="956" spans="1:17" x14ac:dyDescent="0.2">
      <c r="A956" s="104"/>
      <c r="B956" s="103"/>
      <c r="C956" s="154"/>
      <c r="D956" s="103"/>
      <c r="E956" s="103"/>
      <c r="F956" s="103"/>
      <c r="G956" s="103"/>
      <c r="H956" s="103"/>
      <c r="I956" s="103"/>
      <c r="J956" s="103"/>
      <c r="K956" s="103"/>
      <c r="L956" s="104"/>
      <c r="M956" s="103"/>
      <c r="N956" s="103"/>
      <c r="O956" s="103"/>
      <c r="P956" s="103"/>
      <c r="Q956" s="103"/>
    </row>
    <row r="957" spans="1:17" x14ac:dyDescent="0.2">
      <c r="A957" s="104"/>
      <c r="B957" s="103"/>
      <c r="C957" s="154"/>
      <c r="D957" s="103"/>
      <c r="E957" s="103"/>
      <c r="F957" s="103"/>
      <c r="G957" s="103"/>
      <c r="H957" s="103"/>
      <c r="I957" s="103"/>
      <c r="J957" s="103"/>
      <c r="K957" s="103"/>
      <c r="L957" s="104"/>
      <c r="M957" s="103"/>
      <c r="N957" s="103"/>
      <c r="O957" s="103"/>
      <c r="P957" s="103"/>
      <c r="Q957" s="103"/>
    </row>
    <row r="958" spans="1:17" x14ac:dyDescent="0.2">
      <c r="A958" s="104"/>
      <c r="B958" s="103"/>
      <c r="C958" s="154"/>
      <c r="D958" s="103"/>
      <c r="E958" s="103"/>
      <c r="F958" s="103"/>
      <c r="G958" s="103"/>
      <c r="H958" s="103"/>
      <c r="I958" s="103"/>
      <c r="J958" s="103"/>
      <c r="K958" s="103"/>
      <c r="L958" s="104"/>
      <c r="M958" s="103"/>
      <c r="N958" s="103"/>
      <c r="O958" s="103"/>
      <c r="P958" s="103"/>
      <c r="Q958" s="103"/>
    </row>
    <row r="959" spans="1:17" x14ac:dyDescent="0.2">
      <c r="A959" s="104"/>
      <c r="B959" s="103"/>
      <c r="C959" s="154"/>
      <c r="D959" s="103"/>
      <c r="E959" s="103"/>
      <c r="F959" s="103"/>
      <c r="G959" s="103"/>
      <c r="H959" s="103"/>
      <c r="I959" s="103"/>
      <c r="J959" s="103"/>
      <c r="K959" s="103"/>
      <c r="L959" s="104"/>
      <c r="M959" s="103"/>
      <c r="N959" s="103"/>
      <c r="O959" s="103"/>
      <c r="P959" s="103"/>
      <c r="Q959" s="103"/>
    </row>
    <row r="960" spans="1:17" x14ac:dyDescent="0.2">
      <c r="A960" s="104"/>
      <c r="B960" s="103"/>
      <c r="C960" s="154"/>
      <c r="D960" s="103"/>
      <c r="E960" s="103"/>
      <c r="F960" s="103"/>
      <c r="G960" s="103"/>
      <c r="H960" s="103"/>
      <c r="I960" s="103"/>
      <c r="J960" s="103"/>
      <c r="K960" s="103"/>
      <c r="L960" s="104"/>
      <c r="M960" s="103"/>
      <c r="N960" s="103"/>
      <c r="O960" s="103"/>
      <c r="P960" s="103"/>
      <c r="Q960" s="103"/>
    </row>
    <row r="961" spans="1:17" x14ac:dyDescent="0.2">
      <c r="A961" s="104"/>
      <c r="B961" s="103"/>
      <c r="C961" s="154"/>
      <c r="D961" s="103"/>
      <c r="E961" s="103"/>
      <c r="F961" s="103"/>
      <c r="G961" s="103"/>
      <c r="H961" s="103"/>
      <c r="I961" s="103"/>
      <c r="J961" s="103"/>
      <c r="K961" s="103"/>
      <c r="L961" s="104"/>
      <c r="M961" s="103"/>
      <c r="N961" s="103"/>
      <c r="O961" s="103"/>
      <c r="P961" s="103"/>
      <c r="Q961" s="103"/>
    </row>
    <row r="962" spans="1:17" x14ac:dyDescent="0.2">
      <c r="A962" s="104"/>
      <c r="B962" s="103"/>
      <c r="C962" s="154"/>
      <c r="D962" s="103"/>
      <c r="E962" s="103"/>
      <c r="F962" s="103"/>
      <c r="G962" s="103"/>
      <c r="H962" s="103"/>
      <c r="I962" s="103"/>
      <c r="J962" s="103"/>
      <c r="K962" s="103"/>
      <c r="L962" s="104"/>
      <c r="M962" s="103"/>
      <c r="N962" s="103"/>
      <c r="O962" s="103"/>
      <c r="P962" s="103"/>
      <c r="Q962" s="103"/>
    </row>
    <row r="963" spans="1:17" x14ac:dyDescent="0.2">
      <c r="A963" s="104"/>
      <c r="B963" s="103"/>
      <c r="C963" s="154"/>
      <c r="D963" s="103"/>
      <c r="E963" s="103"/>
      <c r="F963" s="103"/>
      <c r="G963" s="103"/>
      <c r="H963" s="103"/>
      <c r="I963" s="103"/>
      <c r="J963" s="103"/>
      <c r="K963" s="103"/>
      <c r="L963" s="104"/>
      <c r="M963" s="103"/>
      <c r="N963" s="103"/>
      <c r="O963" s="103"/>
      <c r="P963" s="103"/>
      <c r="Q963" s="103"/>
    </row>
    <row r="964" spans="1:17" x14ac:dyDescent="0.2">
      <c r="A964" s="104"/>
      <c r="B964" s="103"/>
      <c r="C964" s="154"/>
      <c r="D964" s="103"/>
      <c r="E964" s="103"/>
      <c r="F964" s="103"/>
      <c r="G964" s="103"/>
      <c r="H964" s="103"/>
      <c r="I964" s="103"/>
      <c r="J964" s="103"/>
      <c r="K964" s="103"/>
      <c r="L964" s="104"/>
      <c r="M964" s="103"/>
      <c r="N964" s="103"/>
      <c r="O964" s="103"/>
      <c r="P964" s="103"/>
      <c r="Q964" s="103"/>
    </row>
    <row r="965" spans="1:17" x14ac:dyDescent="0.2">
      <c r="A965" s="104"/>
      <c r="B965" s="103"/>
      <c r="C965" s="154"/>
      <c r="D965" s="103"/>
      <c r="E965" s="103"/>
      <c r="F965" s="103"/>
      <c r="G965" s="103"/>
      <c r="H965" s="103"/>
      <c r="I965" s="103"/>
      <c r="J965" s="103"/>
      <c r="K965" s="103"/>
      <c r="L965" s="104"/>
      <c r="M965" s="103"/>
      <c r="N965" s="103"/>
      <c r="O965" s="103"/>
      <c r="P965" s="103"/>
      <c r="Q965" s="103"/>
    </row>
    <row r="966" spans="1:17" x14ac:dyDescent="0.2">
      <c r="A966" s="104"/>
      <c r="B966" s="103"/>
      <c r="C966" s="154"/>
      <c r="D966" s="103"/>
      <c r="E966" s="103"/>
      <c r="F966" s="103"/>
      <c r="G966" s="103"/>
      <c r="H966" s="103"/>
      <c r="I966" s="103"/>
      <c r="J966" s="103"/>
      <c r="K966" s="103"/>
      <c r="L966" s="104"/>
      <c r="M966" s="103"/>
      <c r="N966" s="103"/>
      <c r="O966" s="103"/>
      <c r="P966" s="103"/>
      <c r="Q966" s="103"/>
    </row>
    <row r="967" spans="1:17" x14ac:dyDescent="0.2">
      <c r="A967" s="104"/>
      <c r="B967" s="103"/>
      <c r="C967" s="154"/>
      <c r="D967" s="103"/>
      <c r="E967" s="103"/>
      <c r="F967" s="103"/>
      <c r="G967" s="103"/>
      <c r="H967" s="103"/>
      <c r="I967" s="103"/>
      <c r="J967" s="103"/>
      <c r="K967" s="103"/>
      <c r="L967" s="104"/>
      <c r="M967" s="103"/>
      <c r="N967" s="103"/>
      <c r="O967" s="103"/>
      <c r="P967" s="103"/>
      <c r="Q967" s="103"/>
    </row>
    <row r="968" spans="1:17" x14ac:dyDescent="0.2">
      <c r="A968" s="104"/>
      <c r="B968" s="103"/>
      <c r="C968" s="154"/>
      <c r="D968" s="103"/>
      <c r="E968" s="103"/>
      <c r="F968" s="103"/>
      <c r="G968" s="103"/>
      <c r="H968" s="103"/>
      <c r="I968" s="103"/>
      <c r="J968" s="103"/>
      <c r="K968" s="103"/>
      <c r="L968" s="104"/>
      <c r="M968" s="103"/>
      <c r="N968" s="103"/>
      <c r="O968" s="103"/>
      <c r="P968" s="103"/>
      <c r="Q968" s="103"/>
    </row>
    <row r="969" spans="1:17" x14ac:dyDescent="0.2">
      <c r="A969" s="104"/>
      <c r="B969" s="103"/>
      <c r="C969" s="154"/>
      <c r="D969" s="103"/>
      <c r="E969" s="103"/>
      <c r="F969" s="103"/>
      <c r="G969" s="103"/>
      <c r="H969" s="103"/>
      <c r="I969" s="103"/>
      <c r="J969" s="103"/>
      <c r="K969" s="103"/>
      <c r="L969" s="104"/>
      <c r="M969" s="103"/>
      <c r="N969" s="103"/>
      <c r="O969" s="103"/>
      <c r="P969" s="103"/>
      <c r="Q969" s="103"/>
    </row>
    <row r="970" spans="1:17" x14ac:dyDescent="0.2">
      <c r="A970" s="104"/>
      <c r="B970" s="103"/>
      <c r="C970" s="154"/>
      <c r="D970" s="103"/>
      <c r="E970" s="103"/>
      <c r="F970" s="103"/>
      <c r="G970" s="103"/>
      <c r="H970" s="103"/>
      <c r="I970" s="103"/>
      <c r="J970" s="103"/>
      <c r="K970" s="103"/>
      <c r="L970" s="104"/>
      <c r="M970" s="103"/>
      <c r="N970" s="103"/>
      <c r="O970" s="103"/>
      <c r="P970" s="103"/>
      <c r="Q970" s="103"/>
    </row>
    <row r="971" spans="1:17" x14ac:dyDescent="0.2">
      <c r="A971" s="104"/>
      <c r="B971" s="103"/>
      <c r="C971" s="154"/>
      <c r="D971" s="103"/>
      <c r="E971" s="103"/>
      <c r="F971" s="103"/>
      <c r="G971" s="103"/>
      <c r="H971" s="103"/>
      <c r="I971" s="103"/>
      <c r="J971" s="103"/>
      <c r="K971" s="103"/>
      <c r="L971" s="104"/>
      <c r="M971" s="103"/>
      <c r="N971" s="103"/>
      <c r="O971" s="103"/>
      <c r="P971" s="103"/>
      <c r="Q971" s="103"/>
    </row>
    <row r="972" spans="1:17" x14ac:dyDescent="0.2">
      <c r="A972" s="104"/>
      <c r="B972" s="103"/>
      <c r="C972" s="154"/>
      <c r="D972" s="103"/>
      <c r="E972" s="103"/>
      <c r="F972" s="103"/>
      <c r="G972" s="103"/>
      <c r="H972" s="103"/>
      <c r="I972" s="103"/>
      <c r="J972" s="103"/>
      <c r="K972" s="103"/>
      <c r="L972" s="104"/>
      <c r="M972" s="103"/>
      <c r="N972" s="103"/>
      <c r="O972" s="103"/>
      <c r="P972" s="103"/>
      <c r="Q972" s="103"/>
    </row>
    <row r="973" spans="1:17" x14ac:dyDescent="0.2">
      <c r="A973" s="104"/>
      <c r="B973" s="103"/>
      <c r="C973" s="154"/>
      <c r="D973" s="103"/>
      <c r="E973" s="103"/>
      <c r="F973" s="103"/>
      <c r="G973" s="103"/>
      <c r="H973" s="103"/>
      <c r="I973" s="103"/>
      <c r="J973" s="103"/>
      <c r="K973" s="103"/>
      <c r="L973" s="104"/>
      <c r="M973" s="103"/>
      <c r="N973" s="103"/>
      <c r="O973" s="103"/>
      <c r="P973" s="103"/>
      <c r="Q973" s="103"/>
    </row>
    <row r="974" spans="1:17" x14ac:dyDescent="0.2">
      <c r="A974" s="104"/>
      <c r="B974" s="103"/>
      <c r="C974" s="154"/>
      <c r="D974" s="103"/>
      <c r="E974" s="103"/>
      <c r="F974" s="103"/>
      <c r="G974" s="103"/>
      <c r="H974" s="103"/>
      <c r="I974" s="103"/>
      <c r="J974" s="103"/>
      <c r="K974" s="103"/>
      <c r="L974" s="104"/>
      <c r="M974" s="103"/>
      <c r="N974" s="103"/>
      <c r="O974" s="103"/>
      <c r="P974" s="103"/>
      <c r="Q974" s="103"/>
    </row>
    <row r="975" spans="1:17" x14ac:dyDescent="0.2">
      <c r="A975" s="104"/>
      <c r="B975" s="103"/>
      <c r="C975" s="154"/>
      <c r="D975" s="103"/>
      <c r="E975" s="103"/>
      <c r="F975" s="103"/>
      <c r="G975" s="103"/>
      <c r="H975" s="103"/>
      <c r="I975" s="103"/>
      <c r="J975" s="103"/>
      <c r="K975" s="103"/>
      <c r="L975" s="104"/>
      <c r="M975" s="103"/>
      <c r="N975" s="103"/>
      <c r="O975" s="103"/>
      <c r="P975" s="103"/>
      <c r="Q975" s="103"/>
    </row>
    <row r="976" spans="1:17" x14ac:dyDescent="0.2">
      <c r="A976" s="104"/>
      <c r="B976" s="103"/>
      <c r="C976" s="154"/>
      <c r="D976" s="103"/>
      <c r="E976" s="103"/>
      <c r="F976" s="103"/>
      <c r="G976" s="103"/>
      <c r="H976" s="103"/>
      <c r="I976" s="103"/>
      <c r="J976" s="103"/>
      <c r="K976" s="103"/>
      <c r="L976" s="104"/>
      <c r="M976" s="103"/>
      <c r="N976" s="103"/>
      <c r="O976" s="103"/>
      <c r="P976" s="103"/>
      <c r="Q976" s="103"/>
    </row>
    <row r="977" spans="1:17" x14ac:dyDescent="0.2">
      <c r="A977" s="104"/>
      <c r="B977" s="103"/>
      <c r="C977" s="154"/>
      <c r="D977" s="103"/>
      <c r="E977" s="103"/>
      <c r="F977" s="103"/>
      <c r="G977" s="103"/>
      <c r="H977" s="103"/>
      <c r="I977" s="103"/>
      <c r="J977" s="103"/>
      <c r="K977" s="103"/>
      <c r="L977" s="104"/>
      <c r="M977" s="103"/>
      <c r="N977" s="103"/>
      <c r="O977" s="103"/>
      <c r="P977" s="103"/>
      <c r="Q977" s="103"/>
    </row>
    <row r="978" spans="1:17" x14ac:dyDescent="0.2">
      <c r="A978" s="104"/>
      <c r="B978" s="103"/>
      <c r="C978" s="154"/>
      <c r="D978" s="103"/>
      <c r="E978" s="103"/>
      <c r="F978" s="103"/>
      <c r="G978" s="103"/>
      <c r="H978" s="103"/>
      <c r="I978" s="103"/>
      <c r="J978" s="103"/>
      <c r="K978" s="103"/>
      <c r="L978" s="104"/>
      <c r="M978" s="103"/>
      <c r="N978" s="103"/>
      <c r="O978" s="103"/>
      <c r="P978" s="103"/>
      <c r="Q978" s="103"/>
    </row>
    <row r="979" spans="1:17" x14ac:dyDescent="0.2">
      <c r="A979" s="104"/>
      <c r="B979" s="103"/>
      <c r="C979" s="154"/>
      <c r="D979" s="103"/>
      <c r="E979" s="103"/>
      <c r="F979" s="103"/>
      <c r="G979" s="103"/>
      <c r="H979" s="103"/>
      <c r="I979" s="103"/>
      <c r="J979" s="103"/>
      <c r="K979" s="103"/>
      <c r="L979" s="104"/>
      <c r="M979" s="103"/>
      <c r="N979" s="103"/>
      <c r="O979" s="103"/>
      <c r="P979" s="103"/>
      <c r="Q979" s="103"/>
    </row>
    <row r="980" spans="1:17" x14ac:dyDescent="0.2">
      <c r="A980" s="104"/>
      <c r="B980" s="103"/>
      <c r="C980" s="154"/>
      <c r="D980" s="103"/>
      <c r="E980" s="103"/>
      <c r="F980" s="103"/>
      <c r="G980" s="103"/>
      <c r="H980" s="103"/>
      <c r="I980" s="103"/>
      <c r="J980" s="103"/>
      <c r="K980" s="103"/>
      <c r="L980" s="104"/>
      <c r="M980" s="103"/>
      <c r="N980" s="103"/>
      <c r="O980" s="103"/>
      <c r="P980" s="103"/>
      <c r="Q980" s="103"/>
    </row>
    <row r="981" spans="1:17" x14ac:dyDescent="0.2">
      <c r="A981" s="104"/>
      <c r="B981" s="103"/>
      <c r="C981" s="154"/>
      <c r="D981" s="103"/>
      <c r="E981" s="103"/>
      <c r="F981" s="103"/>
      <c r="G981" s="103"/>
      <c r="H981" s="103"/>
      <c r="I981" s="103"/>
      <c r="J981" s="103"/>
      <c r="K981" s="103"/>
      <c r="L981" s="104"/>
      <c r="M981" s="103"/>
      <c r="N981" s="103"/>
      <c r="O981" s="103"/>
      <c r="P981" s="103"/>
      <c r="Q981" s="103"/>
    </row>
    <row r="982" spans="1:17" x14ac:dyDescent="0.2">
      <c r="A982" s="104"/>
      <c r="B982" s="103"/>
      <c r="C982" s="154"/>
      <c r="D982" s="103"/>
      <c r="E982" s="103"/>
      <c r="F982" s="103"/>
      <c r="G982" s="103"/>
      <c r="H982" s="103"/>
      <c r="I982" s="103"/>
      <c r="J982" s="103"/>
      <c r="K982" s="103"/>
      <c r="L982" s="104"/>
      <c r="M982" s="103"/>
      <c r="N982" s="103"/>
      <c r="O982" s="103"/>
      <c r="P982" s="103"/>
      <c r="Q982" s="103"/>
    </row>
    <row r="983" spans="1:17" x14ac:dyDescent="0.2">
      <c r="A983" s="104"/>
      <c r="B983" s="103"/>
      <c r="C983" s="154"/>
      <c r="D983" s="103"/>
      <c r="E983" s="103"/>
      <c r="F983" s="103"/>
      <c r="G983" s="103"/>
      <c r="H983" s="103"/>
      <c r="I983" s="103"/>
      <c r="J983" s="103"/>
      <c r="K983" s="103"/>
      <c r="L983" s="104"/>
      <c r="M983" s="103"/>
      <c r="N983" s="103"/>
      <c r="O983" s="103"/>
      <c r="P983" s="103"/>
      <c r="Q983" s="103"/>
    </row>
    <row r="984" spans="1:17" x14ac:dyDescent="0.2">
      <c r="A984" s="104"/>
      <c r="B984" s="103"/>
      <c r="C984" s="154"/>
      <c r="D984" s="103"/>
      <c r="E984" s="103"/>
      <c r="F984" s="103"/>
      <c r="G984" s="103"/>
      <c r="H984" s="103"/>
      <c r="I984" s="103"/>
      <c r="J984" s="103"/>
      <c r="K984" s="103"/>
      <c r="L984" s="104"/>
      <c r="M984" s="103"/>
      <c r="N984" s="103"/>
      <c r="O984" s="103"/>
      <c r="P984" s="103"/>
      <c r="Q984" s="103"/>
    </row>
    <row r="985" spans="1:17" x14ac:dyDescent="0.2">
      <c r="A985" s="104"/>
      <c r="B985" s="103"/>
      <c r="C985" s="154"/>
      <c r="D985" s="103"/>
      <c r="E985" s="103"/>
      <c r="F985" s="103"/>
      <c r="G985" s="103"/>
      <c r="H985" s="103"/>
      <c r="I985" s="103"/>
      <c r="J985" s="103"/>
      <c r="K985" s="103"/>
      <c r="L985" s="104"/>
      <c r="M985" s="103"/>
      <c r="N985" s="103"/>
      <c r="O985" s="103"/>
      <c r="P985" s="103"/>
      <c r="Q985" s="103"/>
    </row>
    <row r="986" spans="1:17" x14ac:dyDescent="0.2">
      <c r="A986" s="104"/>
      <c r="B986" s="103"/>
      <c r="C986" s="154"/>
      <c r="D986" s="103"/>
      <c r="E986" s="103"/>
      <c r="F986" s="103"/>
      <c r="G986" s="103"/>
      <c r="H986" s="103"/>
      <c r="I986" s="103"/>
      <c r="J986" s="103"/>
      <c r="K986" s="103"/>
      <c r="L986" s="104"/>
      <c r="M986" s="103"/>
      <c r="N986" s="103"/>
      <c r="O986" s="103"/>
      <c r="P986" s="103"/>
      <c r="Q986" s="103"/>
    </row>
    <row r="987" spans="1:17" x14ac:dyDescent="0.2">
      <c r="A987" s="104"/>
      <c r="B987" s="103"/>
      <c r="C987" s="154"/>
      <c r="D987" s="103"/>
      <c r="E987" s="103"/>
      <c r="F987" s="103"/>
      <c r="G987" s="103"/>
      <c r="H987" s="103"/>
      <c r="I987" s="103"/>
      <c r="J987" s="103"/>
      <c r="K987" s="103"/>
      <c r="L987" s="104"/>
      <c r="M987" s="103"/>
      <c r="N987" s="103"/>
      <c r="O987" s="103"/>
      <c r="P987" s="103"/>
      <c r="Q987" s="103"/>
    </row>
    <row r="988" spans="1:17" x14ac:dyDescent="0.2">
      <c r="A988" s="104"/>
      <c r="B988" s="103"/>
      <c r="C988" s="154"/>
      <c r="D988" s="103"/>
      <c r="E988" s="103"/>
      <c r="F988" s="103"/>
      <c r="G988" s="103"/>
      <c r="H988" s="103"/>
      <c r="I988" s="103"/>
      <c r="J988" s="103"/>
      <c r="K988" s="103"/>
      <c r="L988" s="104"/>
      <c r="M988" s="103"/>
      <c r="N988" s="103"/>
      <c r="O988" s="103"/>
      <c r="P988" s="103"/>
      <c r="Q988" s="103"/>
    </row>
    <row r="989" spans="1:17" x14ac:dyDescent="0.2">
      <c r="A989" s="104"/>
      <c r="B989" s="103"/>
      <c r="C989" s="154"/>
      <c r="D989" s="103"/>
      <c r="E989" s="103"/>
      <c r="F989" s="103"/>
      <c r="G989" s="103"/>
      <c r="H989" s="103"/>
      <c r="I989" s="103"/>
      <c r="J989" s="103"/>
      <c r="K989" s="103"/>
      <c r="L989" s="104"/>
      <c r="M989" s="103"/>
      <c r="N989" s="103"/>
      <c r="O989" s="103"/>
      <c r="P989" s="103"/>
      <c r="Q989" s="103"/>
    </row>
    <row r="990" spans="1:17" x14ac:dyDescent="0.2">
      <c r="A990" s="104"/>
      <c r="B990" s="103"/>
      <c r="C990" s="154"/>
      <c r="D990" s="103"/>
      <c r="E990" s="103"/>
      <c r="F990" s="103"/>
      <c r="G990" s="103"/>
      <c r="H990" s="103"/>
      <c r="I990" s="103"/>
      <c r="J990" s="103"/>
      <c r="K990" s="103"/>
      <c r="L990" s="104"/>
      <c r="M990" s="103"/>
      <c r="N990" s="103"/>
      <c r="O990" s="103"/>
      <c r="P990" s="103"/>
      <c r="Q990" s="103"/>
    </row>
    <row r="991" spans="1:17" x14ac:dyDescent="0.2">
      <c r="A991" s="104"/>
      <c r="B991" s="103"/>
      <c r="C991" s="154"/>
      <c r="D991" s="103"/>
      <c r="E991" s="103"/>
      <c r="F991" s="103"/>
      <c r="G991" s="103"/>
      <c r="H991" s="103"/>
      <c r="I991" s="103"/>
      <c r="J991" s="103"/>
      <c r="K991" s="103"/>
      <c r="L991" s="104"/>
      <c r="M991" s="103"/>
      <c r="N991" s="103"/>
      <c r="O991" s="103"/>
      <c r="P991" s="103"/>
      <c r="Q991" s="103"/>
    </row>
    <row r="992" spans="1:17" x14ac:dyDescent="0.2">
      <c r="A992" s="104"/>
      <c r="B992" s="103"/>
      <c r="C992" s="154"/>
      <c r="D992" s="103"/>
      <c r="E992" s="103"/>
      <c r="F992" s="103"/>
      <c r="G992" s="103"/>
      <c r="H992" s="103"/>
      <c r="I992" s="103"/>
      <c r="J992" s="103"/>
      <c r="K992" s="103"/>
      <c r="L992" s="104"/>
      <c r="M992" s="103"/>
      <c r="N992" s="103"/>
      <c r="O992" s="103"/>
      <c r="P992" s="103"/>
      <c r="Q992" s="103"/>
    </row>
    <row r="993" spans="1:17" x14ac:dyDescent="0.2">
      <c r="A993" s="104"/>
      <c r="B993" s="103"/>
      <c r="C993" s="154"/>
      <c r="D993" s="103"/>
      <c r="E993" s="103"/>
      <c r="F993" s="103"/>
      <c r="G993" s="103"/>
      <c r="H993" s="103"/>
      <c r="I993" s="103"/>
      <c r="J993" s="103"/>
      <c r="K993" s="103"/>
      <c r="L993" s="104"/>
      <c r="M993" s="103"/>
      <c r="N993" s="103"/>
      <c r="O993" s="103"/>
      <c r="P993" s="103"/>
      <c r="Q993" s="103"/>
    </row>
    <row r="994" spans="1:17" x14ac:dyDescent="0.2">
      <c r="A994" s="104"/>
      <c r="B994" s="103"/>
      <c r="C994" s="154"/>
      <c r="D994" s="103"/>
      <c r="E994" s="103"/>
      <c r="F994" s="103"/>
      <c r="G994" s="103"/>
      <c r="H994" s="103"/>
      <c r="I994" s="103"/>
      <c r="J994" s="103"/>
      <c r="K994" s="103"/>
      <c r="L994" s="104"/>
      <c r="M994" s="103"/>
      <c r="N994" s="103"/>
      <c r="O994" s="103"/>
      <c r="P994" s="103"/>
      <c r="Q994" s="103"/>
    </row>
    <row r="995" spans="1:17" x14ac:dyDescent="0.2">
      <c r="A995" s="104"/>
      <c r="B995" s="103"/>
      <c r="C995" s="154"/>
      <c r="D995" s="103"/>
      <c r="E995" s="103"/>
      <c r="F995" s="103"/>
      <c r="G995" s="103"/>
      <c r="H995" s="103"/>
      <c r="I995" s="103"/>
      <c r="J995" s="103"/>
      <c r="K995" s="103"/>
      <c r="L995" s="104"/>
      <c r="M995" s="103"/>
      <c r="N995" s="103"/>
      <c r="O995" s="103"/>
      <c r="P995" s="103"/>
      <c r="Q995" s="103"/>
    </row>
    <row r="996" spans="1:17" x14ac:dyDescent="0.2">
      <c r="A996" s="104"/>
      <c r="B996" s="103"/>
      <c r="C996" s="154"/>
      <c r="D996" s="103"/>
      <c r="E996" s="103"/>
      <c r="F996" s="103"/>
      <c r="G996" s="103"/>
      <c r="H996" s="103"/>
      <c r="I996" s="103"/>
      <c r="J996" s="103"/>
      <c r="K996" s="103"/>
      <c r="L996" s="104"/>
      <c r="M996" s="103"/>
      <c r="N996" s="103"/>
      <c r="O996" s="103"/>
      <c r="P996" s="103"/>
      <c r="Q996" s="103"/>
    </row>
    <row r="997" spans="1:17" x14ac:dyDescent="0.2">
      <c r="A997" s="104"/>
      <c r="B997" s="103"/>
      <c r="C997" s="154"/>
      <c r="D997" s="103"/>
      <c r="E997" s="103"/>
      <c r="F997" s="103"/>
      <c r="G997" s="103"/>
      <c r="H997" s="103"/>
      <c r="I997" s="103"/>
      <c r="J997" s="103"/>
      <c r="K997" s="103"/>
      <c r="L997" s="104"/>
      <c r="M997" s="103"/>
      <c r="N997" s="103"/>
      <c r="O997" s="103"/>
      <c r="P997" s="103"/>
      <c r="Q997" s="103"/>
    </row>
    <row r="998" spans="1:17" x14ac:dyDescent="0.2">
      <c r="A998" s="104"/>
      <c r="B998" s="103"/>
      <c r="C998" s="154"/>
      <c r="D998" s="103"/>
      <c r="E998" s="103"/>
      <c r="F998" s="103"/>
      <c r="G998" s="103"/>
      <c r="H998" s="103"/>
      <c r="I998" s="103"/>
      <c r="J998" s="103"/>
      <c r="K998" s="103"/>
      <c r="L998" s="104"/>
      <c r="M998" s="103"/>
      <c r="N998" s="103"/>
      <c r="O998" s="103"/>
      <c r="P998" s="103"/>
      <c r="Q998" s="103"/>
    </row>
    <row r="999" spans="1:17" x14ac:dyDescent="0.2">
      <c r="A999" s="104"/>
      <c r="B999" s="103"/>
      <c r="C999" s="154"/>
      <c r="D999" s="103"/>
      <c r="E999" s="103"/>
      <c r="F999" s="103"/>
      <c r="G999" s="103"/>
      <c r="H999" s="103"/>
      <c r="I999" s="103"/>
      <c r="J999" s="103"/>
      <c r="K999" s="103"/>
      <c r="L999" s="104"/>
      <c r="M999" s="103"/>
      <c r="N999" s="103"/>
      <c r="O999" s="103"/>
      <c r="P999" s="103"/>
      <c r="Q999" s="103"/>
    </row>
    <row r="1000" spans="1:17" x14ac:dyDescent="0.2">
      <c r="A1000" s="104"/>
      <c r="B1000" s="103"/>
      <c r="C1000" s="154"/>
      <c r="D1000" s="103"/>
      <c r="E1000" s="103"/>
      <c r="F1000" s="103"/>
      <c r="G1000" s="103"/>
      <c r="H1000" s="103"/>
      <c r="I1000" s="103"/>
      <c r="J1000" s="103"/>
      <c r="K1000" s="103"/>
      <c r="L1000" s="104"/>
      <c r="M1000" s="103"/>
      <c r="N1000" s="103"/>
      <c r="O1000" s="103"/>
      <c r="P1000" s="103"/>
      <c r="Q1000" s="103"/>
    </row>
    <row r="1001" spans="1:17" x14ac:dyDescent="0.2">
      <c r="A1001" s="104"/>
      <c r="B1001" s="103"/>
      <c r="C1001" s="154"/>
      <c r="D1001" s="103"/>
      <c r="E1001" s="103"/>
      <c r="F1001" s="103"/>
      <c r="G1001" s="103"/>
      <c r="H1001" s="103"/>
      <c r="I1001" s="103"/>
      <c r="J1001" s="103"/>
      <c r="K1001" s="103"/>
      <c r="L1001" s="104"/>
      <c r="M1001" s="103"/>
      <c r="N1001" s="103"/>
      <c r="O1001" s="103"/>
      <c r="P1001" s="103"/>
      <c r="Q1001" s="103"/>
    </row>
    <row r="1002" spans="1:17" x14ac:dyDescent="0.2">
      <c r="A1002" s="104"/>
      <c r="B1002" s="103"/>
      <c r="C1002" s="154"/>
      <c r="D1002" s="103"/>
      <c r="E1002" s="103"/>
      <c r="F1002" s="103"/>
      <c r="G1002" s="103"/>
      <c r="H1002" s="103"/>
      <c r="I1002" s="103"/>
      <c r="J1002" s="103"/>
      <c r="K1002" s="103"/>
      <c r="L1002" s="104"/>
      <c r="M1002" s="103"/>
      <c r="N1002" s="103"/>
      <c r="O1002" s="103"/>
      <c r="P1002" s="103"/>
      <c r="Q1002" s="103"/>
    </row>
    <row r="1003" spans="1:17" x14ac:dyDescent="0.2">
      <c r="A1003" s="104"/>
      <c r="B1003" s="103"/>
      <c r="C1003" s="154"/>
      <c r="D1003" s="103"/>
      <c r="E1003" s="103"/>
      <c r="F1003" s="103"/>
      <c r="G1003" s="103"/>
      <c r="H1003" s="103"/>
      <c r="I1003" s="103"/>
      <c r="J1003" s="103"/>
      <c r="K1003" s="103"/>
      <c r="L1003" s="104"/>
      <c r="M1003" s="103"/>
      <c r="N1003" s="103"/>
      <c r="O1003" s="103"/>
      <c r="P1003" s="103"/>
      <c r="Q1003" s="103"/>
    </row>
    <row r="1004" spans="1:17" x14ac:dyDescent="0.2">
      <c r="A1004" s="104"/>
      <c r="B1004" s="103"/>
      <c r="C1004" s="154"/>
      <c r="D1004" s="103"/>
      <c r="E1004" s="103"/>
      <c r="F1004" s="103"/>
      <c r="G1004" s="103"/>
      <c r="H1004" s="103"/>
      <c r="I1004" s="103"/>
      <c r="J1004" s="103"/>
      <c r="K1004" s="103"/>
      <c r="L1004" s="104"/>
      <c r="M1004" s="103"/>
      <c r="N1004" s="103"/>
      <c r="O1004" s="103"/>
      <c r="P1004" s="103"/>
      <c r="Q1004" s="103"/>
    </row>
    <row r="1005" spans="1:17" x14ac:dyDescent="0.2">
      <c r="A1005" s="104"/>
      <c r="B1005" s="103"/>
      <c r="C1005" s="154"/>
      <c r="D1005" s="103"/>
      <c r="E1005" s="103"/>
      <c r="F1005" s="103"/>
      <c r="G1005" s="103"/>
      <c r="H1005" s="103"/>
      <c r="I1005" s="103"/>
      <c r="J1005" s="103"/>
      <c r="K1005" s="103"/>
      <c r="L1005" s="104"/>
      <c r="M1005" s="103"/>
      <c r="N1005" s="103"/>
      <c r="O1005" s="103"/>
      <c r="P1005" s="103"/>
      <c r="Q1005" s="103"/>
    </row>
    <row r="1006" spans="1:17" x14ac:dyDescent="0.2">
      <c r="A1006" s="104"/>
      <c r="B1006" s="103"/>
      <c r="C1006" s="154"/>
      <c r="D1006" s="103"/>
      <c r="E1006" s="103"/>
      <c r="F1006" s="103"/>
      <c r="G1006" s="103"/>
      <c r="H1006" s="103"/>
      <c r="I1006" s="103"/>
      <c r="J1006" s="103"/>
      <c r="K1006" s="103"/>
      <c r="L1006" s="104"/>
      <c r="M1006" s="103"/>
      <c r="N1006" s="103"/>
      <c r="O1006" s="103"/>
      <c r="P1006" s="103"/>
      <c r="Q1006" s="103"/>
    </row>
    <row r="1007" spans="1:17" x14ac:dyDescent="0.2">
      <c r="A1007" s="104"/>
      <c r="B1007" s="103"/>
      <c r="C1007" s="154"/>
      <c r="D1007" s="103"/>
      <c r="E1007" s="103"/>
      <c r="F1007" s="103"/>
      <c r="G1007" s="103"/>
      <c r="H1007" s="103"/>
      <c r="I1007" s="103"/>
      <c r="J1007" s="103"/>
      <c r="K1007" s="103"/>
      <c r="L1007" s="104"/>
      <c r="M1007" s="103"/>
      <c r="N1007" s="103"/>
      <c r="O1007" s="103"/>
      <c r="P1007" s="103"/>
      <c r="Q1007" s="103"/>
    </row>
    <row r="1008" spans="1:17" x14ac:dyDescent="0.2">
      <c r="A1008" s="104"/>
      <c r="B1008" s="103"/>
      <c r="C1008" s="154"/>
      <c r="D1008" s="103"/>
      <c r="E1008" s="103"/>
      <c r="F1008" s="103"/>
      <c r="G1008" s="103"/>
      <c r="H1008" s="103"/>
      <c r="I1008" s="103"/>
      <c r="J1008" s="103"/>
      <c r="K1008" s="103"/>
      <c r="L1008" s="104"/>
      <c r="M1008" s="103"/>
      <c r="N1008" s="103"/>
      <c r="O1008" s="103"/>
      <c r="P1008" s="103"/>
      <c r="Q1008" s="103"/>
    </row>
    <row r="1009" spans="1:17" x14ac:dyDescent="0.2">
      <c r="A1009" s="104"/>
      <c r="B1009" s="103"/>
      <c r="C1009" s="154"/>
      <c r="D1009" s="103"/>
      <c r="E1009" s="103"/>
      <c r="F1009" s="103"/>
      <c r="G1009" s="103"/>
      <c r="H1009" s="103"/>
      <c r="I1009" s="103"/>
      <c r="J1009" s="103"/>
      <c r="K1009" s="103"/>
      <c r="L1009" s="104"/>
      <c r="M1009" s="103"/>
      <c r="N1009" s="103"/>
      <c r="O1009" s="103"/>
      <c r="P1009" s="103"/>
      <c r="Q1009" s="103"/>
    </row>
    <row r="1010" spans="1:17" x14ac:dyDescent="0.2">
      <c r="A1010" s="104"/>
      <c r="B1010" s="103"/>
      <c r="C1010" s="154"/>
      <c r="D1010" s="103"/>
      <c r="E1010" s="103"/>
      <c r="F1010" s="103"/>
      <c r="G1010" s="103"/>
      <c r="H1010" s="103"/>
      <c r="I1010" s="103"/>
      <c r="J1010" s="103"/>
      <c r="K1010" s="103"/>
      <c r="L1010" s="104"/>
      <c r="M1010" s="103"/>
      <c r="N1010" s="103"/>
      <c r="O1010" s="103"/>
      <c r="P1010" s="103"/>
      <c r="Q1010" s="103"/>
    </row>
    <row r="1011" spans="1:17" x14ac:dyDescent="0.2">
      <c r="A1011" s="104"/>
      <c r="B1011" s="103"/>
      <c r="C1011" s="154"/>
      <c r="D1011" s="103"/>
      <c r="E1011" s="103"/>
      <c r="F1011" s="103"/>
      <c r="G1011" s="103"/>
      <c r="H1011" s="103"/>
      <c r="I1011" s="103"/>
      <c r="J1011" s="103"/>
      <c r="K1011" s="103"/>
      <c r="L1011" s="104"/>
      <c r="M1011" s="103"/>
      <c r="N1011" s="103"/>
      <c r="O1011" s="103"/>
      <c r="P1011" s="103"/>
      <c r="Q1011" s="103"/>
    </row>
    <row r="1012" spans="1:17" x14ac:dyDescent="0.2">
      <c r="A1012" s="104"/>
      <c r="B1012" s="103"/>
      <c r="C1012" s="154"/>
      <c r="D1012" s="103"/>
      <c r="E1012" s="103"/>
      <c r="F1012" s="103"/>
      <c r="G1012" s="103"/>
      <c r="H1012" s="103"/>
      <c r="I1012" s="103"/>
      <c r="J1012" s="103"/>
      <c r="K1012" s="103"/>
      <c r="L1012" s="104"/>
      <c r="M1012" s="103"/>
      <c r="N1012" s="103"/>
      <c r="O1012" s="103"/>
      <c r="P1012" s="103"/>
      <c r="Q1012" s="103"/>
    </row>
    <row r="1013" spans="1:17" x14ac:dyDescent="0.2">
      <c r="A1013" s="104"/>
      <c r="B1013" s="103"/>
      <c r="C1013" s="154"/>
      <c r="D1013" s="103"/>
      <c r="E1013" s="103"/>
      <c r="F1013" s="103"/>
      <c r="G1013" s="103"/>
      <c r="H1013" s="103"/>
      <c r="I1013" s="103"/>
      <c r="J1013" s="103"/>
      <c r="K1013" s="103"/>
      <c r="L1013" s="104"/>
      <c r="M1013" s="103"/>
      <c r="N1013" s="103"/>
      <c r="O1013" s="103"/>
      <c r="P1013" s="103"/>
      <c r="Q1013" s="103"/>
    </row>
    <row r="1014" spans="1:17" x14ac:dyDescent="0.2">
      <c r="A1014" s="104"/>
      <c r="B1014" s="103"/>
      <c r="C1014" s="154"/>
      <c r="D1014" s="103"/>
      <c r="E1014" s="103"/>
      <c r="F1014" s="103"/>
      <c r="G1014" s="103"/>
      <c r="H1014" s="103"/>
      <c r="I1014" s="103"/>
      <c r="J1014" s="103"/>
      <c r="K1014" s="103"/>
      <c r="L1014" s="104"/>
      <c r="M1014" s="103"/>
      <c r="N1014" s="103"/>
      <c r="O1014" s="103"/>
      <c r="P1014" s="103"/>
      <c r="Q1014" s="103"/>
    </row>
    <row r="1015" spans="1:17" x14ac:dyDescent="0.2">
      <c r="A1015" s="104"/>
      <c r="B1015" s="103"/>
      <c r="C1015" s="154"/>
      <c r="D1015" s="103"/>
      <c r="E1015" s="103"/>
      <c r="F1015" s="103"/>
      <c r="G1015" s="103"/>
      <c r="H1015" s="103"/>
      <c r="I1015" s="103"/>
      <c r="J1015" s="103"/>
      <c r="K1015" s="103"/>
      <c r="L1015" s="104"/>
      <c r="M1015" s="103"/>
      <c r="N1015" s="103"/>
      <c r="O1015" s="103"/>
      <c r="P1015" s="103"/>
      <c r="Q1015" s="103"/>
    </row>
    <row r="1016" spans="1:17" x14ac:dyDescent="0.2">
      <c r="A1016" s="104"/>
      <c r="B1016" s="103"/>
      <c r="C1016" s="154"/>
      <c r="D1016" s="103"/>
      <c r="E1016" s="103"/>
      <c r="F1016" s="103"/>
      <c r="G1016" s="103"/>
      <c r="H1016" s="103"/>
      <c r="I1016" s="103"/>
      <c r="J1016" s="103"/>
      <c r="K1016" s="103"/>
      <c r="L1016" s="104"/>
      <c r="M1016" s="103"/>
      <c r="N1016" s="103"/>
      <c r="O1016" s="103"/>
      <c r="P1016" s="103"/>
      <c r="Q1016" s="103"/>
    </row>
    <row r="1017" spans="1:17" x14ac:dyDescent="0.2">
      <c r="A1017" s="104"/>
      <c r="B1017" s="103"/>
      <c r="C1017" s="154"/>
      <c r="D1017" s="103"/>
      <c r="E1017" s="103"/>
      <c r="F1017" s="103"/>
      <c r="G1017" s="103"/>
      <c r="H1017" s="103"/>
      <c r="I1017" s="103"/>
      <c r="J1017" s="103"/>
      <c r="K1017" s="103"/>
      <c r="L1017" s="104"/>
      <c r="M1017" s="103"/>
      <c r="N1017" s="103"/>
      <c r="O1017" s="103"/>
      <c r="P1017" s="103"/>
      <c r="Q1017" s="103"/>
    </row>
    <row r="1018" spans="1:17" x14ac:dyDescent="0.2">
      <c r="A1018" s="104"/>
      <c r="B1018" s="103"/>
      <c r="C1018" s="154"/>
      <c r="D1018" s="103"/>
      <c r="E1018" s="103"/>
      <c r="F1018" s="103"/>
      <c r="G1018" s="103"/>
      <c r="H1018" s="103"/>
      <c r="I1018" s="103"/>
      <c r="J1018" s="103"/>
      <c r="K1018" s="103"/>
      <c r="L1018" s="104"/>
      <c r="M1018" s="103"/>
      <c r="N1018" s="103"/>
      <c r="O1018" s="103"/>
      <c r="P1018" s="103"/>
      <c r="Q1018" s="103"/>
    </row>
    <row r="1019" spans="1:17" x14ac:dyDescent="0.2">
      <c r="A1019" s="104"/>
      <c r="B1019" s="103"/>
      <c r="C1019" s="154"/>
      <c r="D1019" s="103"/>
      <c r="E1019" s="103"/>
      <c r="F1019" s="103"/>
      <c r="G1019" s="103"/>
      <c r="H1019" s="103"/>
      <c r="I1019" s="103"/>
      <c r="J1019" s="103"/>
      <c r="K1019" s="103"/>
      <c r="L1019" s="104"/>
      <c r="M1019" s="103"/>
      <c r="N1019" s="103"/>
      <c r="O1019" s="103"/>
      <c r="P1019" s="103"/>
      <c r="Q1019" s="103"/>
    </row>
    <row r="1020" spans="1:17" x14ac:dyDescent="0.2">
      <c r="A1020" s="104"/>
      <c r="B1020" s="103"/>
      <c r="C1020" s="154"/>
      <c r="D1020" s="103"/>
      <c r="E1020" s="103"/>
      <c r="F1020" s="103"/>
      <c r="G1020" s="103"/>
      <c r="H1020" s="103"/>
      <c r="I1020" s="103"/>
      <c r="J1020" s="103"/>
      <c r="K1020" s="103"/>
      <c r="L1020" s="104"/>
      <c r="M1020" s="103"/>
      <c r="N1020" s="103"/>
      <c r="O1020" s="103"/>
      <c r="P1020" s="103"/>
      <c r="Q1020" s="103"/>
    </row>
    <row r="1021" spans="1:17" x14ac:dyDescent="0.2">
      <c r="A1021" s="104"/>
      <c r="B1021" s="103"/>
      <c r="C1021" s="154"/>
      <c r="D1021" s="103"/>
      <c r="E1021" s="103"/>
      <c r="F1021" s="103"/>
      <c r="G1021" s="103"/>
      <c r="H1021" s="103"/>
      <c r="I1021" s="103"/>
      <c r="J1021" s="103"/>
      <c r="K1021" s="103"/>
      <c r="L1021" s="104"/>
      <c r="M1021" s="103"/>
      <c r="N1021" s="103"/>
      <c r="O1021" s="103"/>
      <c r="P1021" s="103"/>
      <c r="Q1021" s="103"/>
    </row>
    <row r="1022" spans="1:17" x14ac:dyDescent="0.2">
      <c r="A1022" s="104"/>
      <c r="B1022" s="103"/>
      <c r="C1022" s="154"/>
      <c r="D1022" s="103"/>
      <c r="E1022" s="103"/>
      <c r="F1022" s="103"/>
      <c r="G1022" s="103"/>
      <c r="H1022" s="103"/>
      <c r="I1022" s="103"/>
      <c r="J1022" s="103"/>
      <c r="K1022" s="103"/>
      <c r="L1022" s="104"/>
      <c r="M1022" s="103"/>
      <c r="N1022" s="103"/>
      <c r="O1022" s="103"/>
      <c r="P1022" s="103"/>
      <c r="Q1022" s="103"/>
    </row>
    <row r="1023" spans="1:17" x14ac:dyDescent="0.2">
      <c r="A1023" s="104"/>
      <c r="B1023" s="103"/>
      <c r="C1023" s="154"/>
      <c r="D1023" s="103"/>
      <c r="E1023" s="103"/>
      <c r="F1023" s="103"/>
      <c r="G1023" s="103"/>
      <c r="H1023" s="103"/>
      <c r="I1023" s="103"/>
      <c r="J1023" s="103"/>
      <c r="K1023" s="103"/>
      <c r="L1023" s="104"/>
      <c r="M1023" s="103"/>
      <c r="N1023" s="103"/>
      <c r="O1023" s="103"/>
      <c r="P1023" s="103"/>
      <c r="Q1023" s="103"/>
    </row>
    <row r="1024" spans="1:17" x14ac:dyDescent="0.2">
      <c r="A1024" s="104"/>
      <c r="B1024" s="103"/>
      <c r="C1024" s="154"/>
      <c r="D1024" s="103"/>
      <c r="E1024" s="103"/>
      <c r="F1024" s="103"/>
      <c r="G1024" s="103"/>
      <c r="H1024" s="103"/>
      <c r="I1024" s="103"/>
      <c r="J1024" s="103"/>
      <c r="K1024" s="103"/>
      <c r="L1024" s="104"/>
      <c r="M1024" s="103"/>
      <c r="N1024" s="103"/>
      <c r="O1024" s="103"/>
      <c r="P1024" s="103"/>
      <c r="Q1024" s="103"/>
    </row>
    <row r="1025" spans="1:17" x14ac:dyDescent="0.2">
      <c r="A1025" s="104"/>
      <c r="B1025" s="103"/>
      <c r="C1025" s="154"/>
      <c r="D1025" s="103"/>
      <c r="E1025" s="103"/>
      <c r="F1025" s="103"/>
      <c r="G1025" s="103"/>
      <c r="H1025" s="103"/>
      <c r="I1025" s="103"/>
      <c r="J1025" s="103"/>
      <c r="K1025" s="103"/>
      <c r="L1025" s="104"/>
      <c r="M1025" s="103"/>
      <c r="N1025" s="103"/>
      <c r="O1025" s="103"/>
      <c r="P1025" s="103"/>
      <c r="Q1025" s="103"/>
    </row>
    <row r="1026" spans="1:17" x14ac:dyDescent="0.2">
      <c r="A1026" s="104"/>
      <c r="B1026" s="103"/>
      <c r="C1026" s="154"/>
      <c r="D1026" s="103"/>
      <c r="E1026" s="103"/>
      <c r="F1026" s="103"/>
      <c r="G1026" s="103"/>
      <c r="H1026" s="103"/>
      <c r="I1026" s="103"/>
      <c r="J1026" s="103"/>
      <c r="K1026" s="103"/>
      <c r="L1026" s="104"/>
      <c r="M1026" s="103"/>
      <c r="N1026" s="103"/>
      <c r="O1026" s="103"/>
      <c r="P1026" s="103"/>
      <c r="Q1026" s="103"/>
    </row>
    <row r="1027" spans="1:17" x14ac:dyDescent="0.2">
      <c r="A1027" s="104"/>
      <c r="B1027" s="103"/>
      <c r="C1027" s="154"/>
      <c r="D1027" s="103"/>
      <c r="E1027" s="103"/>
      <c r="F1027" s="103"/>
      <c r="G1027" s="103"/>
      <c r="H1027" s="103"/>
      <c r="I1027" s="103"/>
      <c r="J1027" s="103"/>
      <c r="K1027" s="103"/>
      <c r="L1027" s="104"/>
      <c r="M1027" s="103"/>
      <c r="N1027" s="103"/>
      <c r="O1027" s="103"/>
      <c r="P1027" s="103"/>
      <c r="Q1027" s="103"/>
    </row>
    <row r="1028" spans="1:17" x14ac:dyDescent="0.2">
      <c r="A1028" s="104"/>
      <c r="B1028" s="103"/>
      <c r="C1028" s="154"/>
      <c r="D1028" s="103"/>
      <c r="E1028" s="103"/>
      <c r="F1028" s="103"/>
      <c r="G1028" s="103"/>
      <c r="H1028" s="103"/>
      <c r="I1028" s="103"/>
      <c r="J1028" s="103"/>
      <c r="K1028" s="103"/>
      <c r="L1028" s="104"/>
      <c r="M1028" s="103"/>
      <c r="N1028" s="103"/>
      <c r="O1028" s="103"/>
      <c r="P1028" s="103"/>
      <c r="Q1028" s="103"/>
    </row>
    <row r="1029" spans="1:17" x14ac:dyDescent="0.2">
      <c r="A1029" s="104"/>
      <c r="B1029" s="103"/>
      <c r="C1029" s="154"/>
      <c r="D1029" s="103"/>
      <c r="E1029" s="103"/>
      <c r="F1029" s="103"/>
      <c r="G1029" s="103"/>
      <c r="H1029" s="103"/>
      <c r="I1029" s="103"/>
      <c r="J1029" s="103"/>
      <c r="K1029" s="103"/>
      <c r="L1029" s="104"/>
      <c r="M1029" s="103"/>
      <c r="N1029" s="103"/>
      <c r="O1029" s="103"/>
      <c r="P1029" s="103"/>
      <c r="Q1029" s="103"/>
    </row>
    <row r="1030" spans="1:17" x14ac:dyDescent="0.2">
      <c r="A1030" s="104"/>
      <c r="B1030" s="103"/>
      <c r="C1030" s="154"/>
      <c r="D1030" s="103"/>
      <c r="E1030" s="103"/>
      <c r="F1030" s="103"/>
      <c r="G1030" s="103"/>
      <c r="H1030" s="103"/>
      <c r="I1030" s="103"/>
      <c r="J1030" s="103"/>
      <c r="K1030" s="103"/>
      <c r="L1030" s="104"/>
      <c r="M1030" s="103"/>
      <c r="N1030" s="103"/>
      <c r="O1030" s="103"/>
      <c r="P1030" s="103"/>
      <c r="Q1030" s="103"/>
    </row>
    <row r="1031" spans="1:17" x14ac:dyDescent="0.2">
      <c r="A1031" s="104"/>
      <c r="B1031" s="103"/>
      <c r="C1031" s="154"/>
      <c r="D1031" s="103"/>
      <c r="E1031" s="103"/>
      <c r="F1031" s="103"/>
      <c r="G1031" s="103"/>
      <c r="H1031" s="103"/>
      <c r="I1031" s="103"/>
      <c r="J1031" s="103"/>
      <c r="K1031" s="103"/>
      <c r="L1031" s="104"/>
      <c r="M1031" s="103"/>
      <c r="N1031" s="103"/>
      <c r="O1031" s="103"/>
      <c r="P1031" s="103"/>
      <c r="Q1031" s="103"/>
    </row>
    <row r="1032" spans="1:17" x14ac:dyDescent="0.2">
      <c r="A1032" s="104"/>
      <c r="B1032" s="103"/>
      <c r="C1032" s="154"/>
      <c r="D1032" s="103"/>
      <c r="E1032" s="103"/>
      <c r="F1032" s="103"/>
      <c r="G1032" s="103"/>
      <c r="H1032" s="103"/>
      <c r="I1032" s="103"/>
      <c r="J1032" s="103"/>
      <c r="K1032" s="103"/>
      <c r="L1032" s="104"/>
      <c r="M1032" s="103"/>
      <c r="N1032" s="103"/>
      <c r="O1032" s="103"/>
      <c r="P1032" s="103"/>
      <c r="Q1032" s="103"/>
    </row>
    <row r="1033" spans="1:17" x14ac:dyDescent="0.2">
      <c r="A1033" s="104"/>
      <c r="B1033" s="103"/>
      <c r="C1033" s="154"/>
      <c r="D1033" s="103"/>
      <c r="E1033" s="103"/>
      <c r="F1033" s="103"/>
      <c r="G1033" s="103"/>
      <c r="H1033" s="103"/>
      <c r="I1033" s="103"/>
      <c r="J1033" s="103"/>
      <c r="K1033" s="103"/>
      <c r="L1033" s="104"/>
      <c r="M1033" s="103"/>
      <c r="N1033" s="103"/>
      <c r="O1033" s="103"/>
      <c r="P1033" s="103"/>
      <c r="Q1033" s="103"/>
    </row>
    <row r="1034" spans="1:17" x14ac:dyDescent="0.2">
      <c r="A1034" s="104"/>
      <c r="B1034" s="103"/>
      <c r="C1034" s="154"/>
      <c r="D1034" s="103"/>
      <c r="E1034" s="103"/>
      <c r="F1034" s="103"/>
      <c r="G1034" s="103"/>
      <c r="H1034" s="103"/>
      <c r="I1034" s="103"/>
      <c r="J1034" s="103"/>
      <c r="K1034" s="103"/>
      <c r="L1034" s="104"/>
      <c r="M1034" s="103"/>
      <c r="N1034" s="103"/>
      <c r="O1034" s="103"/>
      <c r="P1034" s="103"/>
      <c r="Q1034" s="103"/>
    </row>
    <row r="1035" spans="1:17" x14ac:dyDescent="0.2">
      <c r="A1035" s="104"/>
      <c r="B1035" s="103"/>
      <c r="C1035" s="154"/>
      <c r="D1035" s="103"/>
      <c r="E1035" s="103"/>
      <c r="F1035" s="103"/>
      <c r="G1035" s="103"/>
      <c r="H1035" s="103"/>
      <c r="I1035" s="103"/>
      <c r="J1035" s="103"/>
      <c r="K1035" s="103"/>
      <c r="L1035" s="104"/>
      <c r="M1035" s="103"/>
      <c r="N1035" s="103"/>
      <c r="O1035" s="103"/>
      <c r="P1035" s="103"/>
      <c r="Q1035" s="103"/>
    </row>
    <row r="1036" spans="1:17" x14ac:dyDescent="0.2">
      <c r="A1036" s="104"/>
      <c r="B1036" s="103"/>
      <c r="C1036" s="154"/>
      <c r="D1036" s="103"/>
      <c r="E1036" s="103"/>
      <c r="F1036" s="103"/>
      <c r="G1036" s="103"/>
      <c r="H1036" s="103"/>
      <c r="I1036" s="103"/>
      <c r="J1036" s="103"/>
      <c r="K1036" s="103"/>
      <c r="L1036" s="104"/>
      <c r="M1036" s="103"/>
      <c r="N1036" s="103"/>
      <c r="O1036" s="103"/>
      <c r="P1036" s="103"/>
      <c r="Q1036" s="103"/>
    </row>
    <row r="1037" spans="1:17" x14ac:dyDescent="0.2">
      <c r="A1037" s="104"/>
      <c r="B1037" s="103"/>
      <c r="C1037" s="154"/>
      <c r="D1037" s="103"/>
      <c r="E1037" s="103"/>
      <c r="F1037" s="103"/>
      <c r="G1037" s="103"/>
      <c r="H1037" s="103"/>
      <c r="I1037" s="103"/>
      <c r="J1037" s="103"/>
      <c r="K1037" s="103"/>
      <c r="L1037" s="104"/>
      <c r="M1037" s="103"/>
      <c r="N1037" s="103"/>
      <c r="O1037" s="103"/>
      <c r="P1037" s="103"/>
      <c r="Q1037" s="103"/>
    </row>
    <row r="1038" spans="1:17" x14ac:dyDescent="0.2">
      <c r="A1038" s="104"/>
      <c r="B1038" s="103"/>
      <c r="C1038" s="154"/>
      <c r="D1038" s="103"/>
      <c r="E1038" s="103"/>
      <c r="F1038" s="103"/>
      <c r="G1038" s="103"/>
      <c r="H1038" s="103"/>
      <c r="I1038" s="103"/>
      <c r="J1038" s="103"/>
      <c r="K1038" s="103"/>
      <c r="L1038" s="104"/>
      <c r="M1038" s="103"/>
      <c r="N1038" s="103"/>
      <c r="O1038" s="103"/>
      <c r="P1038" s="103"/>
      <c r="Q1038" s="103"/>
    </row>
    <row r="1039" spans="1:17" x14ac:dyDescent="0.2">
      <c r="A1039" s="104"/>
      <c r="B1039" s="103"/>
      <c r="C1039" s="154"/>
      <c r="D1039" s="103"/>
      <c r="E1039" s="103"/>
      <c r="F1039" s="103"/>
      <c r="G1039" s="103"/>
      <c r="H1039" s="103"/>
      <c r="I1039" s="103"/>
      <c r="J1039" s="103"/>
      <c r="K1039" s="103"/>
      <c r="L1039" s="104"/>
      <c r="M1039" s="103"/>
      <c r="N1039" s="103"/>
      <c r="O1039" s="103"/>
      <c r="P1039" s="103"/>
      <c r="Q1039" s="103"/>
    </row>
    <row r="1040" spans="1:17" x14ac:dyDescent="0.2">
      <c r="A1040" s="104"/>
      <c r="B1040" s="103"/>
      <c r="C1040" s="154"/>
      <c r="D1040" s="103"/>
      <c r="E1040" s="103"/>
      <c r="F1040" s="103"/>
      <c r="G1040" s="103"/>
      <c r="H1040" s="103"/>
      <c r="I1040" s="103"/>
      <c r="J1040" s="103"/>
      <c r="K1040" s="103"/>
      <c r="L1040" s="104"/>
      <c r="M1040" s="103"/>
      <c r="N1040" s="103"/>
      <c r="O1040" s="103"/>
      <c r="P1040" s="103"/>
      <c r="Q1040" s="103"/>
    </row>
    <row r="1041" spans="1:17" x14ac:dyDescent="0.2">
      <c r="A1041" s="104"/>
      <c r="B1041" s="103"/>
      <c r="C1041" s="154"/>
      <c r="D1041" s="103"/>
      <c r="E1041" s="103"/>
      <c r="F1041" s="103"/>
      <c r="G1041" s="103"/>
      <c r="H1041" s="103"/>
      <c r="I1041" s="103"/>
      <c r="J1041" s="103"/>
      <c r="K1041" s="103"/>
      <c r="L1041" s="104"/>
      <c r="M1041" s="103"/>
      <c r="N1041" s="103"/>
      <c r="O1041" s="103"/>
      <c r="P1041" s="103"/>
      <c r="Q1041" s="103"/>
    </row>
    <row r="1042" spans="1:17" x14ac:dyDescent="0.2">
      <c r="A1042" s="104"/>
      <c r="B1042" s="103"/>
      <c r="C1042" s="154"/>
      <c r="D1042" s="103"/>
      <c r="E1042" s="103"/>
      <c r="F1042" s="103"/>
      <c r="G1042" s="103"/>
      <c r="H1042" s="103"/>
      <c r="I1042" s="103"/>
      <c r="J1042" s="103"/>
      <c r="K1042" s="103"/>
      <c r="L1042" s="104"/>
      <c r="M1042" s="103"/>
      <c r="N1042" s="103"/>
      <c r="O1042" s="103"/>
      <c r="P1042" s="103"/>
      <c r="Q1042" s="103"/>
    </row>
    <row r="1043" spans="1:17" x14ac:dyDescent="0.2">
      <c r="A1043" s="104"/>
      <c r="B1043" s="103"/>
      <c r="C1043" s="154"/>
      <c r="D1043" s="103"/>
      <c r="E1043" s="103"/>
      <c r="F1043" s="103"/>
      <c r="G1043" s="103"/>
      <c r="H1043" s="103"/>
      <c r="I1043" s="103"/>
      <c r="J1043" s="103"/>
      <c r="K1043" s="103"/>
      <c r="L1043" s="104"/>
      <c r="M1043" s="103"/>
      <c r="N1043" s="103"/>
      <c r="O1043" s="103"/>
      <c r="P1043" s="103"/>
      <c r="Q1043" s="103"/>
    </row>
    <row r="1044" spans="1:17" x14ac:dyDescent="0.2">
      <c r="A1044" s="104"/>
      <c r="B1044" s="103"/>
      <c r="C1044" s="154"/>
      <c r="D1044" s="103"/>
      <c r="E1044" s="103"/>
      <c r="F1044" s="103"/>
      <c r="G1044" s="103"/>
      <c r="H1044" s="103"/>
      <c r="I1044" s="103"/>
      <c r="J1044" s="103"/>
      <c r="K1044" s="103"/>
      <c r="L1044" s="104"/>
      <c r="M1044" s="103"/>
      <c r="N1044" s="103"/>
      <c r="O1044" s="103"/>
      <c r="P1044" s="103"/>
      <c r="Q1044" s="103"/>
    </row>
    <row r="1045" spans="1:17" x14ac:dyDescent="0.2">
      <c r="A1045" s="104"/>
      <c r="B1045" s="103"/>
      <c r="C1045" s="154"/>
      <c r="D1045" s="103"/>
      <c r="E1045" s="103"/>
      <c r="F1045" s="103"/>
      <c r="G1045" s="103"/>
      <c r="H1045" s="103"/>
      <c r="I1045" s="103"/>
      <c r="J1045" s="103"/>
      <c r="K1045" s="103"/>
      <c r="L1045" s="104"/>
      <c r="M1045" s="103"/>
      <c r="N1045" s="103"/>
      <c r="O1045" s="103"/>
      <c r="P1045" s="103"/>
      <c r="Q1045" s="103"/>
    </row>
    <row r="1046" spans="1:17" x14ac:dyDescent="0.2">
      <c r="A1046" s="104"/>
      <c r="B1046" s="103"/>
      <c r="C1046" s="154"/>
      <c r="D1046" s="103"/>
      <c r="E1046" s="103"/>
      <c r="F1046" s="103"/>
      <c r="G1046" s="103"/>
      <c r="H1046" s="103"/>
      <c r="I1046" s="103"/>
      <c r="J1046" s="103"/>
      <c r="K1046" s="103"/>
      <c r="L1046" s="104"/>
      <c r="M1046" s="103"/>
      <c r="N1046" s="103"/>
      <c r="O1046" s="103"/>
      <c r="P1046" s="103"/>
      <c r="Q1046" s="103"/>
    </row>
    <row r="1047" spans="1:17" x14ac:dyDescent="0.2">
      <c r="A1047" s="104"/>
      <c r="B1047" s="103"/>
      <c r="C1047" s="154"/>
      <c r="D1047" s="103"/>
      <c r="E1047" s="103"/>
      <c r="F1047" s="103"/>
      <c r="G1047" s="103"/>
      <c r="H1047" s="103"/>
      <c r="I1047" s="103"/>
      <c r="J1047" s="103"/>
      <c r="K1047" s="103"/>
      <c r="L1047" s="104"/>
      <c r="M1047" s="103"/>
      <c r="N1047" s="103"/>
      <c r="O1047" s="103"/>
      <c r="P1047" s="103"/>
      <c r="Q1047" s="103"/>
    </row>
    <row r="1048" spans="1:17" x14ac:dyDescent="0.2">
      <c r="A1048" s="104"/>
      <c r="B1048" s="103"/>
      <c r="C1048" s="154"/>
      <c r="D1048" s="103"/>
      <c r="E1048" s="103"/>
      <c r="F1048" s="103"/>
      <c r="G1048" s="103"/>
      <c r="H1048" s="103"/>
      <c r="I1048" s="103"/>
      <c r="J1048" s="103"/>
      <c r="K1048" s="103"/>
      <c r="L1048" s="104"/>
      <c r="M1048" s="103"/>
      <c r="N1048" s="103"/>
      <c r="O1048" s="103"/>
      <c r="P1048" s="103"/>
      <c r="Q1048" s="103"/>
    </row>
    <row r="1049" spans="1:17" x14ac:dyDescent="0.2">
      <c r="A1049" s="104"/>
      <c r="B1049" s="103"/>
      <c r="C1049" s="154"/>
      <c r="D1049" s="103"/>
      <c r="E1049" s="103"/>
      <c r="F1049" s="103"/>
      <c r="G1049" s="103"/>
      <c r="H1049" s="103"/>
      <c r="I1049" s="103"/>
      <c r="J1049" s="103"/>
      <c r="K1049" s="103"/>
      <c r="L1049" s="104"/>
      <c r="M1049" s="103"/>
      <c r="N1049" s="103"/>
      <c r="O1049" s="103"/>
      <c r="P1049" s="103"/>
      <c r="Q1049" s="103"/>
    </row>
    <row r="1050" spans="1:17" x14ac:dyDescent="0.2">
      <c r="A1050" s="104"/>
      <c r="B1050" s="103"/>
      <c r="C1050" s="154"/>
      <c r="D1050" s="103"/>
      <c r="E1050" s="103"/>
      <c r="F1050" s="103"/>
      <c r="G1050" s="103"/>
      <c r="H1050" s="103"/>
      <c r="I1050" s="103"/>
      <c r="J1050" s="103"/>
      <c r="K1050" s="103"/>
      <c r="L1050" s="104"/>
      <c r="M1050" s="103"/>
      <c r="N1050" s="103"/>
      <c r="O1050" s="103"/>
      <c r="P1050" s="103"/>
      <c r="Q1050" s="103"/>
    </row>
    <row r="1051" spans="1:17" x14ac:dyDescent="0.2">
      <c r="A1051" s="104"/>
      <c r="B1051" s="103"/>
      <c r="C1051" s="154"/>
      <c r="D1051" s="103"/>
      <c r="E1051" s="103"/>
      <c r="F1051" s="103"/>
      <c r="G1051" s="103"/>
      <c r="H1051" s="103"/>
      <c r="I1051" s="103"/>
      <c r="J1051" s="103"/>
      <c r="K1051" s="103"/>
      <c r="L1051" s="104"/>
      <c r="M1051" s="103"/>
      <c r="N1051" s="103"/>
      <c r="O1051" s="103"/>
      <c r="P1051" s="103"/>
      <c r="Q1051" s="103"/>
    </row>
    <row r="1052" spans="1:17" x14ac:dyDescent="0.2">
      <c r="A1052" s="104"/>
      <c r="B1052" s="103"/>
      <c r="C1052" s="154"/>
      <c r="D1052" s="103"/>
      <c r="E1052" s="103"/>
      <c r="F1052" s="103"/>
      <c r="G1052" s="103"/>
      <c r="H1052" s="103"/>
      <c r="I1052" s="103"/>
      <c r="J1052" s="103"/>
      <c r="K1052" s="103"/>
      <c r="L1052" s="104"/>
      <c r="M1052" s="103"/>
      <c r="N1052" s="103"/>
      <c r="O1052" s="103"/>
      <c r="P1052" s="103"/>
      <c r="Q1052" s="103"/>
    </row>
    <row r="1053" spans="1:17" x14ac:dyDescent="0.2">
      <c r="A1053" s="104"/>
      <c r="B1053" s="103"/>
      <c r="C1053" s="154"/>
      <c r="D1053" s="103"/>
      <c r="E1053" s="103"/>
      <c r="F1053" s="103"/>
      <c r="G1053" s="103"/>
      <c r="H1053" s="103"/>
      <c r="I1053" s="103"/>
      <c r="J1053" s="103"/>
      <c r="K1053" s="103"/>
      <c r="L1053" s="104"/>
      <c r="M1053" s="103"/>
      <c r="N1053" s="103"/>
      <c r="O1053" s="103"/>
      <c r="P1053" s="103"/>
      <c r="Q1053" s="103"/>
    </row>
    <row r="1054" spans="1:17" x14ac:dyDescent="0.2">
      <c r="A1054" s="104"/>
      <c r="B1054" s="103"/>
      <c r="C1054" s="154"/>
      <c r="D1054" s="103"/>
      <c r="E1054" s="103"/>
      <c r="F1054" s="103"/>
      <c r="G1054" s="103"/>
      <c r="H1054" s="103"/>
      <c r="I1054" s="103"/>
      <c r="J1054" s="103"/>
      <c r="K1054" s="103"/>
      <c r="L1054" s="104"/>
      <c r="M1054" s="103"/>
      <c r="N1054" s="103"/>
      <c r="O1054" s="103"/>
      <c r="P1054" s="103"/>
      <c r="Q1054" s="103"/>
    </row>
    <row r="1055" spans="1:17" x14ac:dyDescent="0.2">
      <c r="A1055" s="104"/>
      <c r="B1055" s="103"/>
      <c r="C1055" s="154"/>
      <c r="D1055" s="103"/>
      <c r="E1055" s="103"/>
      <c r="F1055" s="103"/>
      <c r="G1055" s="103"/>
      <c r="H1055" s="103"/>
      <c r="I1055" s="103"/>
      <c r="J1055" s="103"/>
      <c r="K1055" s="103"/>
      <c r="L1055" s="104"/>
      <c r="M1055" s="103"/>
      <c r="N1055" s="103"/>
      <c r="O1055" s="103"/>
      <c r="P1055" s="103"/>
      <c r="Q1055" s="103"/>
    </row>
    <row r="1056" spans="1:17" x14ac:dyDescent="0.2">
      <c r="A1056" s="104"/>
      <c r="B1056" s="103"/>
      <c r="C1056" s="154"/>
      <c r="D1056" s="103"/>
      <c r="E1056" s="103"/>
      <c r="F1056" s="103"/>
      <c r="G1056" s="103"/>
      <c r="H1056" s="103"/>
      <c r="I1056" s="103"/>
      <c r="J1056" s="103"/>
      <c r="K1056" s="103"/>
      <c r="L1056" s="104"/>
      <c r="M1056" s="103"/>
      <c r="N1056" s="103"/>
      <c r="O1056" s="103"/>
      <c r="P1056" s="103"/>
      <c r="Q1056" s="103"/>
    </row>
    <row r="1057" spans="1:17" x14ac:dyDescent="0.2">
      <c r="A1057" s="104"/>
      <c r="B1057" s="103"/>
      <c r="C1057" s="154"/>
      <c r="D1057" s="103"/>
      <c r="E1057" s="103"/>
      <c r="F1057" s="103"/>
      <c r="G1057" s="103"/>
      <c r="H1057" s="103"/>
      <c r="I1057" s="103"/>
      <c r="J1057" s="103"/>
      <c r="K1057" s="103"/>
      <c r="L1057" s="104"/>
      <c r="M1057" s="103"/>
      <c r="N1057" s="103"/>
      <c r="O1057" s="103"/>
      <c r="P1057" s="103"/>
      <c r="Q1057" s="103"/>
    </row>
    <row r="1058" spans="1:17" x14ac:dyDescent="0.2">
      <c r="A1058" s="104"/>
      <c r="B1058" s="103"/>
      <c r="C1058" s="154"/>
      <c r="D1058" s="103"/>
      <c r="E1058" s="103"/>
      <c r="F1058" s="103"/>
      <c r="G1058" s="103"/>
      <c r="H1058" s="103"/>
      <c r="I1058" s="103"/>
      <c r="J1058" s="103"/>
      <c r="K1058" s="103"/>
      <c r="L1058" s="104"/>
      <c r="M1058" s="103"/>
      <c r="N1058" s="103"/>
      <c r="O1058" s="103"/>
      <c r="P1058" s="103"/>
      <c r="Q1058" s="103"/>
    </row>
    <row r="1059" spans="1:17" x14ac:dyDescent="0.2">
      <c r="A1059" s="104"/>
      <c r="B1059" s="103"/>
      <c r="C1059" s="154"/>
      <c r="D1059" s="103"/>
      <c r="E1059" s="103"/>
      <c r="F1059" s="103"/>
      <c r="G1059" s="103"/>
      <c r="H1059" s="103"/>
      <c r="I1059" s="103"/>
      <c r="J1059" s="103"/>
      <c r="K1059" s="103"/>
      <c r="L1059" s="104"/>
      <c r="M1059" s="103"/>
      <c r="N1059" s="103"/>
      <c r="O1059" s="103"/>
      <c r="P1059" s="103"/>
      <c r="Q1059" s="103"/>
    </row>
    <row r="1060" spans="1:17" x14ac:dyDescent="0.2">
      <c r="A1060" s="104"/>
      <c r="B1060" s="103"/>
      <c r="C1060" s="154"/>
      <c r="D1060" s="103"/>
      <c r="E1060" s="103"/>
      <c r="F1060" s="103"/>
      <c r="G1060" s="103"/>
      <c r="H1060" s="103"/>
      <c r="I1060" s="103"/>
      <c r="J1060" s="103"/>
      <c r="K1060" s="103"/>
      <c r="L1060" s="104"/>
      <c r="M1060" s="103"/>
      <c r="N1060" s="103"/>
      <c r="O1060" s="103"/>
      <c r="P1060" s="103"/>
      <c r="Q1060" s="103"/>
    </row>
    <row r="1061" spans="1:17" x14ac:dyDescent="0.2">
      <c r="A1061" s="104"/>
      <c r="B1061" s="103"/>
      <c r="C1061" s="154"/>
      <c r="D1061" s="103"/>
      <c r="E1061" s="103"/>
      <c r="F1061" s="103"/>
      <c r="G1061" s="103"/>
      <c r="H1061" s="103"/>
      <c r="I1061" s="103"/>
      <c r="J1061" s="103"/>
      <c r="K1061" s="103"/>
      <c r="L1061" s="104"/>
      <c r="M1061" s="103"/>
      <c r="N1061" s="103"/>
      <c r="O1061" s="103"/>
      <c r="P1061" s="103"/>
      <c r="Q1061" s="103"/>
    </row>
    <row r="1062" spans="1:17" x14ac:dyDescent="0.2">
      <c r="A1062" s="104"/>
      <c r="B1062" s="103"/>
      <c r="C1062" s="154"/>
      <c r="D1062" s="103"/>
      <c r="E1062" s="103"/>
      <c r="F1062" s="103"/>
      <c r="G1062" s="103"/>
      <c r="H1062" s="103"/>
      <c r="I1062" s="103"/>
      <c r="J1062" s="103"/>
      <c r="K1062" s="103"/>
      <c r="L1062" s="104"/>
      <c r="M1062" s="103"/>
      <c r="N1062" s="103"/>
      <c r="O1062" s="103"/>
      <c r="P1062" s="103"/>
      <c r="Q1062" s="103"/>
    </row>
    <row r="1063" spans="1:17" x14ac:dyDescent="0.2">
      <c r="A1063" s="104"/>
      <c r="B1063" s="103"/>
      <c r="C1063" s="154"/>
      <c r="D1063" s="103"/>
      <c r="E1063" s="103"/>
      <c r="F1063" s="103"/>
      <c r="G1063" s="103"/>
      <c r="H1063" s="103"/>
      <c r="I1063" s="103"/>
      <c r="J1063" s="103"/>
      <c r="K1063" s="103"/>
      <c r="L1063" s="104"/>
      <c r="M1063" s="103"/>
      <c r="N1063" s="103"/>
      <c r="O1063" s="103"/>
      <c r="P1063" s="103"/>
      <c r="Q1063" s="103"/>
    </row>
    <row r="1064" spans="1:17" x14ac:dyDescent="0.2">
      <c r="A1064" s="104"/>
      <c r="B1064" s="103"/>
      <c r="C1064" s="154"/>
      <c r="D1064" s="103"/>
      <c r="E1064" s="103"/>
      <c r="F1064" s="103"/>
      <c r="G1064" s="103"/>
      <c r="H1064" s="103"/>
      <c r="I1064" s="103"/>
      <c r="J1064" s="103"/>
      <c r="K1064" s="103"/>
      <c r="L1064" s="104"/>
      <c r="M1064" s="103"/>
      <c r="N1064" s="103"/>
      <c r="O1064" s="103"/>
      <c r="P1064" s="103"/>
      <c r="Q1064" s="103"/>
    </row>
    <row r="1065" spans="1:17" x14ac:dyDescent="0.2">
      <c r="A1065" s="104"/>
      <c r="B1065" s="103"/>
      <c r="C1065" s="154"/>
      <c r="D1065" s="103"/>
      <c r="E1065" s="103"/>
      <c r="F1065" s="103"/>
      <c r="G1065" s="103"/>
      <c r="H1065" s="103"/>
      <c r="I1065" s="103"/>
      <c r="J1065" s="103"/>
      <c r="K1065" s="103"/>
      <c r="L1065" s="104"/>
      <c r="M1065" s="103"/>
      <c r="N1065" s="103"/>
      <c r="O1065" s="103"/>
      <c r="P1065" s="103"/>
      <c r="Q1065" s="103"/>
    </row>
    <row r="1066" spans="1:17" x14ac:dyDescent="0.2">
      <c r="A1066" s="104"/>
      <c r="B1066" s="103"/>
      <c r="C1066" s="154"/>
      <c r="D1066" s="103"/>
      <c r="E1066" s="103"/>
      <c r="F1066" s="103"/>
      <c r="G1066" s="103"/>
      <c r="H1066" s="103"/>
      <c r="I1066" s="103"/>
      <c r="J1066" s="103"/>
      <c r="K1066" s="103"/>
      <c r="L1066" s="104"/>
      <c r="M1066" s="103"/>
      <c r="N1066" s="103"/>
      <c r="O1066" s="103"/>
      <c r="P1066" s="103"/>
      <c r="Q1066" s="103"/>
    </row>
    <row r="1067" spans="1:17" x14ac:dyDescent="0.2">
      <c r="A1067" s="104"/>
      <c r="B1067" s="103"/>
      <c r="C1067" s="154"/>
      <c r="D1067" s="103"/>
      <c r="E1067" s="103"/>
      <c r="F1067" s="103"/>
      <c r="G1067" s="103"/>
      <c r="H1067" s="103"/>
      <c r="I1067" s="103"/>
      <c r="J1067" s="103"/>
      <c r="K1067" s="103"/>
      <c r="L1067" s="104"/>
      <c r="M1067" s="103"/>
      <c r="N1067" s="103"/>
      <c r="O1067" s="103"/>
      <c r="P1067" s="103"/>
      <c r="Q1067" s="103"/>
    </row>
    <row r="1068" spans="1:17" x14ac:dyDescent="0.2">
      <c r="A1068" s="104"/>
      <c r="B1068" s="103"/>
      <c r="C1068" s="154"/>
      <c r="D1068" s="103"/>
      <c r="E1068" s="103"/>
      <c r="F1068" s="103"/>
      <c r="G1068" s="103"/>
      <c r="H1068" s="103"/>
      <c r="I1068" s="103"/>
      <c r="J1068" s="103"/>
      <c r="K1068" s="103"/>
      <c r="L1068" s="104"/>
      <c r="M1068" s="103"/>
      <c r="N1068" s="103"/>
      <c r="O1068" s="103"/>
      <c r="P1068" s="103"/>
      <c r="Q1068" s="103"/>
    </row>
    <row r="1069" spans="1:17" x14ac:dyDescent="0.2">
      <c r="A1069" s="104"/>
      <c r="B1069" s="103"/>
      <c r="C1069" s="154"/>
      <c r="D1069" s="103"/>
      <c r="E1069" s="103"/>
      <c r="F1069" s="103"/>
      <c r="G1069" s="103"/>
      <c r="H1069" s="103"/>
      <c r="I1069" s="103"/>
      <c r="J1069" s="103"/>
      <c r="K1069" s="103"/>
      <c r="L1069" s="104"/>
      <c r="M1069" s="103"/>
      <c r="N1069" s="103"/>
      <c r="O1069" s="103"/>
      <c r="P1069" s="103"/>
      <c r="Q1069" s="103"/>
    </row>
    <row r="1070" spans="1:17" x14ac:dyDescent="0.2">
      <c r="A1070" s="104"/>
      <c r="B1070" s="103"/>
      <c r="C1070" s="154"/>
      <c r="D1070" s="103"/>
      <c r="E1070" s="103"/>
      <c r="F1070" s="103"/>
      <c r="G1070" s="103"/>
      <c r="H1070" s="103"/>
      <c r="I1070" s="103"/>
      <c r="J1070" s="103"/>
      <c r="K1070" s="103"/>
      <c r="L1070" s="104"/>
      <c r="M1070" s="103"/>
      <c r="N1070" s="103"/>
      <c r="O1070" s="103"/>
      <c r="P1070" s="103"/>
      <c r="Q1070" s="103"/>
    </row>
    <row r="1071" spans="1:17" x14ac:dyDescent="0.2">
      <c r="A1071" s="104"/>
      <c r="B1071" s="103"/>
      <c r="C1071" s="154"/>
      <c r="D1071" s="103"/>
      <c r="E1071" s="103"/>
      <c r="F1071" s="103"/>
      <c r="G1071" s="103"/>
      <c r="H1071" s="103"/>
      <c r="I1071" s="103"/>
      <c r="J1071" s="103"/>
      <c r="K1071" s="103"/>
      <c r="L1071" s="104"/>
      <c r="M1071" s="103"/>
      <c r="N1071" s="103"/>
      <c r="O1071" s="103"/>
      <c r="P1071" s="103"/>
      <c r="Q1071" s="103"/>
    </row>
    <row r="1072" spans="1:17" x14ac:dyDescent="0.2">
      <c r="A1072" s="104"/>
      <c r="B1072" s="103"/>
      <c r="C1072" s="154"/>
      <c r="D1072" s="103"/>
      <c r="E1072" s="103"/>
      <c r="F1072" s="103"/>
      <c r="G1072" s="103"/>
      <c r="H1072" s="103"/>
      <c r="I1072" s="103"/>
      <c r="J1072" s="103"/>
      <c r="K1072" s="103"/>
      <c r="L1072" s="104"/>
      <c r="M1072" s="103"/>
      <c r="N1072" s="103"/>
      <c r="O1072" s="103"/>
      <c r="P1072" s="103"/>
      <c r="Q1072" s="103"/>
    </row>
    <row r="1073" spans="1:17" x14ac:dyDescent="0.2">
      <c r="A1073" s="104"/>
      <c r="B1073" s="103"/>
      <c r="C1073" s="154"/>
      <c r="D1073" s="103"/>
      <c r="E1073" s="103"/>
      <c r="F1073" s="103"/>
      <c r="G1073" s="103"/>
      <c r="H1073" s="103"/>
      <c r="I1073" s="103"/>
      <c r="J1073" s="103"/>
      <c r="K1073" s="103"/>
      <c r="L1073" s="104"/>
      <c r="M1073" s="103"/>
      <c r="N1073" s="103"/>
      <c r="O1073" s="103"/>
      <c r="P1073" s="103"/>
      <c r="Q1073" s="103"/>
    </row>
    <row r="1074" spans="1:17" x14ac:dyDescent="0.2">
      <c r="A1074" s="104"/>
      <c r="B1074" s="103"/>
      <c r="C1074" s="154"/>
      <c r="D1074" s="103"/>
      <c r="E1074" s="103"/>
      <c r="F1074" s="103"/>
      <c r="G1074" s="103"/>
      <c r="H1074" s="103"/>
      <c r="I1074" s="103"/>
      <c r="J1074" s="103"/>
      <c r="K1074" s="103"/>
      <c r="L1074" s="104"/>
      <c r="M1074" s="103"/>
      <c r="N1074" s="103"/>
      <c r="O1074" s="103"/>
      <c r="P1074" s="103"/>
      <c r="Q1074" s="103"/>
    </row>
    <row r="1075" spans="1:17" x14ac:dyDescent="0.2">
      <c r="A1075" s="104"/>
      <c r="B1075" s="103"/>
      <c r="C1075" s="154"/>
      <c r="D1075" s="103"/>
      <c r="E1075" s="103"/>
      <c r="F1075" s="103"/>
      <c r="G1075" s="103"/>
      <c r="H1075" s="103"/>
      <c r="I1075" s="103"/>
      <c r="J1075" s="103"/>
      <c r="K1075" s="103"/>
      <c r="L1075" s="104"/>
      <c r="M1075" s="103"/>
      <c r="N1075" s="103"/>
      <c r="O1075" s="103"/>
      <c r="P1075" s="103"/>
      <c r="Q1075" s="103"/>
    </row>
    <row r="1076" spans="1:17" x14ac:dyDescent="0.2">
      <c r="A1076" s="104"/>
      <c r="B1076" s="103"/>
      <c r="C1076" s="154"/>
      <c r="D1076" s="103"/>
      <c r="E1076" s="103"/>
      <c r="F1076" s="103"/>
      <c r="G1076" s="103"/>
      <c r="H1076" s="103"/>
      <c r="I1076" s="103"/>
      <c r="J1076" s="103"/>
      <c r="K1076" s="103"/>
      <c r="L1076" s="104"/>
      <c r="M1076" s="103"/>
      <c r="N1076" s="103"/>
      <c r="O1076" s="103"/>
      <c r="P1076" s="103"/>
      <c r="Q1076" s="103"/>
    </row>
    <row r="1077" spans="1:17" x14ac:dyDescent="0.2">
      <c r="A1077" s="104"/>
      <c r="B1077" s="103"/>
      <c r="C1077" s="154"/>
      <c r="D1077" s="103"/>
      <c r="E1077" s="103"/>
      <c r="F1077" s="103"/>
      <c r="G1077" s="103"/>
      <c r="H1077" s="103"/>
      <c r="I1077" s="103"/>
      <c r="J1077" s="103"/>
      <c r="K1077" s="103"/>
      <c r="L1077" s="104"/>
      <c r="M1077" s="103"/>
      <c r="N1077" s="103"/>
      <c r="O1077" s="103"/>
      <c r="P1077" s="103"/>
      <c r="Q1077" s="103"/>
    </row>
    <row r="1078" spans="1:17" x14ac:dyDescent="0.2">
      <c r="A1078" s="104"/>
      <c r="B1078" s="103"/>
      <c r="C1078" s="154"/>
      <c r="D1078" s="103"/>
      <c r="E1078" s="103"/>
      <c r="F1078" s="103"/>
      <c r="G1078" s="103"/>
      <c r="H1078" s="103"/>
      <c r="I1078" s="103"/>
      <c r="J1078" s="103"/>
      <c r="K1078" s="103"/>
      <c r="L1078" s="104"/>
      <c r="M1078" s="103"/>
      <c r="N1078" s="103"/>
      <c r="O1078" s="103"/>
      <c r="P1078" s="103"/>
      <c r="Q1078" s="103"/>
    </row>
    <row r="1079" spans="1:17" x14ac:dyDescent="0.2">
      <c r="A1079" s="104"/>
      <c r="B1079" s="103"/>
      <c r="C1079" s="154"/>
      <c r="D1079" s="103"/>
      <c r="E1079" s="103"/>
      <c r="F1079" s="103"/>
      <c r="G1079" s="103"/>
      <c r="H1079" s="103"/>
      <c r="I1079" s="103"/>
      <c r="J1079" s="103"/>
      <c r="K1079" s="103"/>
      <c r="L1079" s="104"/>
      <c r="M1079" s="103"/>
      <c r="N1079" s="103"/>
      <c r="O1079" s="103"/>
      <c r="P1079" s="103"/>
      <c r="Q1079" s="103"/>
    </row>
    <row r="1080" spans="1:17" x14ac:dyDescent="0.2">
      <c r="A1080" s="104"/>
      <c r="B1080" s="103"/>
      <c r="C1080" s="154"/>
      <c r="D1080" s="103"/>
      <c r="E1080" s="103"/>
      <c r="F1080" s="103"/>
      <c r="G1080" s="103"/>
      <c r="H1080" s="103"/>
      <c r="I1080" s="103"/>
      <c r="J1080" s="103"/>
      <c r="K1080" s="103"/>
      <c r="L1080" s="104"/>
      <c r="M1080" s="103"/>
      <c r="N1080" s="103"/>
      <c r="O1080" s="103"/>
      <c r="P1080" s="103"/>
      <c r="Q1080" s="103"/>
    </row>
    <row r="1081" spans="1:17" x14ac:dyDescent="0.2">
      <c r="A1081" s="104"/>
      <c r="B1081" s="103"/>
      <c r="C1081" s="154"/>
      <c r="D1081" s="103"/>
      <c r="E1081" s="103"/>
      <c r="F1081" s="103"/>
      <c r="G1081" s="103"/>
      <c r="H1081" s="103"/>
      <c r="I1081" s="103"/>
      <c r="J1081" s="103"/>
      <c r="K1081" s="103"/>
      <c r="L1081" s="104"/>
      <c r="M1081" s="103"/>
      <c r="N1081" s="103"/>
      <c r="O1081" s="103"/>
      <c r="P1081" s="103"/>
      <c r="Q1081" s="103"/>
    </row>
    <row r="1082" spans="1:17" x14ac:dyDescent="0.2">
      <c r="A1082" s="104"/>
      <c r="B1082" s="103"/>
      <c r="C1082" s="154"/>
      <c r="D1082" s="103"/>
      <c r="E1082" s="103"/>
      <c r="F1082" s="103"/>
      <c r="G1082" s="103"/>
      <c r="H1082" s="103"/>
      <c r="I1082" s="103"/>
      <c r="J1082" s="103"/>
      <c r="K1082" s="103"/>
      <c r="L1082" s="104"/>
      <c r="M1082" s="103"/>
      <c r="N1082" s="103"/>
      <c r="O1082" s="103"/>
      <c r="P1082" s="103"/>
      <c r="Q1082" s="103"/>
    </row>
    <row r="1083" spans="1:17" x14ac:dyDescent="0.2">
      <c r="A1083" s="104"/>
      <c r="B1083" s="103"/>
      <c r="C1083" s="154"/>
      <c r="D1083" s="103"/>
      <c r="E1083" s="103"/>
      <c r="F1083" s="103"/>
      <c r="G1083" s="103"/>
      <c r="H1083" s="103"/>
      <c r="I1083" s="103"/>
      <c r="J1083" s="103"/>
      <c r="K1083" s="103"/>
      <c r="L1083" s="104"/>
      <c r="M1083" s="103"/>
      <c r="N1083" s="103"/>
      <c r="O1083" s="103"/>
      <c r="P1083" s="103"/>
      <c r="Q1083" s="103"/>
    </row>
    <row r="1084" spans="1:17" x14ac:dyDescent="0.2">
      <c r="A1084" s="104"/>
      <c r="B1084" s="103"/>
      <c r="C1084" s="154"/>
      <c r="D1084" s="103"/>
      <c r="E1084" s="103"/>
      <c r="F1084" s="103"/>
      <c r="G1084" s="103"/>
      <c r="H1084" s="103"/>
      <c r="I1084" s="103"/>
      <c r="J1084" s="103"/>
      <c r="K1084" s="103"/>
      <c r="L1084" s="104"/>
      <c r="M1084" s="103"/>
      <c r="N1084" s="103"/>
      <c r="O1084" s="103"/>
      <c r="P1084" s="103"/>
      <c r="Q1084" s="103"/>
    </row>
    <row r="1085" spans="1:17" x14ac:dyDescent="0.2">
      <c r="A1085" s="104"/>
      <c r="B1085" s="103"/>
      <c r="C1085" s="154"/>
      <c r="D1085" s="103"/>
      <c r="E1085" s="103"/>
      <c r="F1085" s="103"/>
      <c r="G1085" s="103"/>
      <c r="H1085" s="103"/>
      <c r="I1085" s="103"/>
      <c r="J1085" s="103"/>
      <c r="K1085" s="103"/>
      <c r="L1085" s="104"/>
      <c r="M1085" s="103"/>
      <c r="N1085" s="103"/>
      <c r="O1085" s="103"/>
      <c r="P1085" s="103"/>
      <c r="Q1085" s="103"/>
    </row>
    <row r="1086" spans="1:17" x14ac:dyDescent="0.2">
      <c r="A1086" s="104"/>
      <c r="B1086" s="103"/>
      <c r="C1086" s="154"/>
      <c r="D1086" s="103"/>
      <c r="E1086" s="103"/>
      <c r="F1086" s="103"/>
      <c r="G1086" s="103"/>
      <c r="H1086" s="103"/>
      <c r="I1086" s="103"/>
      <c r="J1086" s="103"/>
      <c r="K1086" s="103"/>
      <c r="L1086" s="104"/>
      <c r="M1086" s="103"/>
      <c r="N1086" s="103"/>
      <c r="O1086" s="103"/>
      <c r="P1086" s="103"/>
      <c r="Q1086" s="103"/>
    </row>
    <row r="1087" spans="1:17" x14ac:dyDescent="0.2">
      <c r="A1087" s="104"/>
      <c r="B1087" s="103"/>
      <c r="C1087" s="154"/>
      <c r="D1087" s="103"/>
      <c r="E1087" s="103"/>
      <c r="F1087" s="103"/>
      <c r="G1087" s="103"/>
      <c r="H1087" s="103"/>
      <c r="I1087" s="103"/>
      <c r="J1087" s="103"/>
      <c r="K1087" s="103"/>
      <c r="L1087" s="104"/>
      <c r="M1087" s="103"/>
      <c r="N1087" s="103"/>
      <c r="O1087" s="103"/>
      <c r="P1087" s="103"/>
      <c r="Q1087" s="103"/>
    </row>
    <row r="1088" spans="1:17" x14ac:dyDescent="0.2">
      <c r="A1088" s="104"/>
      <c r="B1088" s="103"/>
      <c r="C1088" s="154"/>
      <c r="D1088" s="103"/>
      <c r="E1088" s="103"/>
      <c r="F1088" s="103"/>
      <c r="G1088" s="103"/>
      <c r="H1088" s="103"/>
      <c r="I1088" s="103"/>
      <c r="J1088" s="103"/>
      <c r="K1088" s="103"/>
      <c r="L1088" s="104"/>
      <c r="M1088" s="103"/>
      <c r="N1088" s="103"/>
      <c r="O1088" s="103"/>
      <c r="P1088" s="103"/>
      <c r="Q1088" s="103"/>
    </row>
    <row r="1089" spans="1:17" x14ac:dyDescent="0.2">
      <c r="A1089" s="104"/>
      <c r="B1089" s="103"/>
      <c r="C1089" s="154"/>
      <c r="D1089" s="103"/>
      <c r="E1089" s="103"/>
      <c r="F1089" s="103"/>
      <c r="G1089" s="103"/>
      <c r="H1089" s="103"/>
      <c r="I1089" s="103"/>
      <c r="J1089" s="103"/>
      <c r="K1089" s="103"/>
      <c r="L1089" s="104"/>
      <c r="M1089" s="103"/>
      <c r="N1089" s="103"/>
      <c r="O1089" s="103"/>
      <c r="P1089" s="103"/>
      <c r="Q1089" s="103"/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4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19.140625" style="45" customWidth="1"/>
    <col min="4" max="4" width="9.85546875" style="45" customWidth="1"/>
    <col min="5" max="13" width="8.7109375" style="45" customWidth="1"/>
    <col min="14" max="16384" width="11.42578125" style="45"/>
  </cols>
  <sheetData>
    <row r="1" spans="1:17" ht="15" x14ac:dyDescent="0.2">
      <c r="A1" s="36" t="s">
        <v>103</v>
      </c>
      <c r="B1" s="36" t="s">
        <v>104</v>
      </c>
      <c r="D1" s="95"/>
      <c r="I1" s="37"/>
    </row>
    <row r="2" spans="1:17" ht="15" x14ac:dyDescent="0.2">
      <c r="A2" s="39" t="s">
        <v>265</v>
      </c>
      <c r="B2" s="39" t="s">
        <v>33</v>
      </c>
      <c r="C2" s="94"/>
      <c r="D2" s="95"/>
      <c r="I2" s="37"/>
    </row>
    <row r="3" spans="1:17" s="97" customFormat="1" ht="15" x14ac:dyDescent="0.25">
      <c r="A3" s="96" t="s">
        <v>66</v>
      </c>
      <c r="B3" s="77" t="s">
        <v>67</v>
      </c>
      <c r="I3" s="41"/>
    </row>
    <row r="4" spans="1:17" s="122" customFormat="1" ht="15" customHeight="1" x14ac:dyDescent="0.2">
      <c r="A4" s="63" t="s">
        <v>534</v>
      </c>
      <c r="B4" s="63" t="s">
        <v>72</v>
      </c>
      <c r="C4" s="43"/>
      <c r="D4" s="96"/>
    </row>
    <row r="5" spans="1:17" ht="15.75" customHeight="1" x14ac:dyDescent="0.35">
      <c r="B5" s="44"/>
      <c r="I5" s="37"/>
    </row>
    <row r="6" spans="1:17" s="102" customFormat="1" ht="25.5" customHeight="1" x14ac:dyDescent="0.2">
      <c r="A6" s="66" t="s">
        <v>108</v>
      </c>
      <c r="B6" s="431" t="s">
        <v>120</v>
      </c>
      <c r="C6" s="432"/>
      <c r="D6" s="99" t="s">
        <v>121</v>
      </c>
      <c r="E6" s="100" t="s">
        <v>549</v>
      </c>
      <c r="F6" s="100" t="s">
        <v>556</v>
      </c>
      <c r="G6" s="100" t="s">
        <v>557</v>
      </c>
      <c r="H6" s="100" t="s">
        <v>554</v>
      </c>
      <c r="I6" s="100" t="s">
        <v>561</v>
      </c>
      <c r="J6" s="100" t="s">
        <v>558</v>
      </c>
      <c r="K6" s="100" t="s">
        <v>562</v>
      </c>
      <c r="L6" s="100" t="s">
        <v>559</v>
      </c>
      <c r="M6" s="101" t="s">
        <v>354</v>
      </c>
      <c r="N6" s="155"/>
      <c r="O6" s="149"/>
      <c r="P6" s="149"/>
      <c r="Q6" s="149"/>
    </row>
    <row r="7" spans="1:17" ht="24.95" customHeight="1" x14ac:dyDescent="0.2">
      <c r="A7" s="50"/>
      <c r="B7" s="51"/>
      <c r="C7" s="52"/>
      <c r="D7" s="52"/>
      <c r="E7" s="68" t="s">
        <v>535</v>
      </c>
      <c r="F7" s="52"/>
      <c r="G7" s="52"/>
      <c r="H7" s="52"/>
      <c r="I7" s="52"/>
      <c r="J7" s="52"/>
      <c r="K7" s="52"/>
      <c r="L7" s="52"/>
      <c r="M7" s="52"/>
      <c r="N7" s="103"/>
      <c r="O7" s="103"/>
      <c r="P7" s="103"/>
      <c r="Q7" s="103"/>
    </row>
    <row r="8" spans="1:17" ht="15" customHeight="1" x14ac:dyDescent="0.2">
      <c r="A8" s="82">
        <v>1</v>
      </c>
      <c r="B8" s="103"/>
      <c r="C8" s="105" t="s">
        <v>130</v>
      </c>
      <c r="D8" s="106" t="s">
        <v>110</v>
      </c>
      <c r="E8" s="59">
        <v>0.80091139837836101</v>
      </c>
      <c r="F8" s="59">
        <v>0.62539625160690104</v>
      </c>
      <c r="G8" s="59">
        <v>0.57047827774928606</v>
      </c>
      <c r="H8" s="59">
        <v>4.8346521871705699</v>
      </c>
      <c r="I8" s="59">
        <v>124.653516637401</v>
      </c>
      <c r="J8" s="59">
        <v>63.668099568971201</v>
      </c>
      <c r="K8" s="59">
        <v>7.0892828975829598</v>
      </c>
      <c r="L8" s="59">
        <v>10.478019406754401</v>
      </c>
      <c r="M8" s="59">
        <v>212.72035662561501</v>
      </c>
      <c r="N8" s="103"/>
      <c r="O8" s="103"/>
      <c r="P8" s="103"/>
      <c r="Q8" s="103"/>
    </row>
    <row r="9" spans="1:17" ht="15" customHeight="1" x14ac:dyDescent="0.2">
      <c r="A9" s="82">
        <v>2</v>
      </c>
      <c r="B9" s="103"/>
      <c r="C9" s="105" t="s">
        <v>127</v>
      </c>
      <c r="D9" s="106" t="s">
        <v>110</v>
      </c>
      <c r="E9" s="59">
        <v>0</v>
      </c>
      <c r="F9" s="59">
        <v>0</v>
      </c>
      <c r="G9" s="59">
        <v>0</v>
      </c>
      <c r="H9" s="59">
        <v>101.355604704583</v>
      </c>
      <c r="I9" s="59">
        <v>11.274208997195299</v>
      </c>
      <c r="J9" s="59">
        <v>0.18746583225196098</v>
      </c>
      <c r="K9" s="59">
        <v>2.3098512233836601</v>
      </c>
      <c r="L9" s="59">
        <v>0</v>
      </c>
      <c r="M9" s="59">
        <v>115.12713075741399</v>
      </c>
      <c r="N9" s="103"/>
      <c r="O9" s="103"/>
      <c r="P9" s="103"/>
      <c r="Q9" s="103"/>
    </row>
    <row r="10" spans="1:17" ht="15" customHeight="1" x14ac:dyDescent="0.2">
      <c r="A10" s="82">
        <v>3</v>
      </c>
      <c r="B10" s="103"/>
      <c r="C10" s="105" t="s">
        <v>134</v>
      </c>
      <c r="D10" s="106" t="s">
        <v>110</v>
      </c>
      <c r="E10" s="59">
        <v>2.4504522742167703E-4</v>
      </c>
      <c r="F10" s="59">
        <v>0</v>
      </c>
      <c r="G10" s="59">
        <v>0</v>
      </c>
      <c r="H10" s="59">
        <v>102.49127464277601</v>
      </c>
      <c r="I10" s="59">
        <v>9.7363733359304607</v>
      </c>
      <c r="J10" s="59">
        <v>2.0992875842635702E-2</v>
      </c>
      <c r="K10" s="59">
        <v>2.6143636791424103</v>
      </c>
      <c r="L10" s="59">
        <v>8.22371629325566E-3</v>
      </c>
      <c r="M10" s="59">
        <v>114.871473295212</v>
      </c>
      <c r="N10" s="103"/>
      <c r="O10" s="103"/>
      <c r="P10" s="103"/>
      <c r="Q10" s="103"/>
    </row>
    <row r="11" spans="1:17" ht="15" customHeight="1" x14ac:dyDescent="0.2">
      <c r="A11" s="82">
        <v>4</v>
      </c>
      <c r="B11" s="103"/>
      <c r="C11" s="105" t="s">
        <v>126</v>
      </c>
      <c r="D11" s="106" t="s">
        <v>110</v>
      </c>
      <c r="E11" s="59">
        <v>2.3858308953696601</v>
      </c>
      <c r="F11" s="59">
        <v>72.405426459028604</v>
      </c>
      <c r="G11" s="59">
        <v>2.04008206511195</v>
      </c>
      <c r="H11" s="59">
        <v>2.1899532626362403</v>
      </c>
      <c r="I11" s="59">
        <v>8.7306689509190196</v>
      </c>
      <c r="J11" s="59">
        <v>8.9554427994596093</v>
      </c>
      <c r="K11" s="59">
        <v>6.2990992880105994</v>
      </c>
      <c r="L11" s="59">
        <v>1.29734907587522</v>
      </c>
      <c r="M11" s="59">
        <v>104.30385279641099</v>
      </c>
      <c r="N11" s="103"/>
      <c r="O11" s="103"/>
      <c r="P11" s="103"/>
      <c r="Q11" s="103"/>
    </row>
    <row r="12" spans="1:17" ht="15" customHeight="1" x14ac:dyDescent="0.2">
      <c r="A12" s="82">
        <v>5</v>
      </c>
      <c r="B12" s="103"/>
      <c r="C12" s="105" t="s">
        <v>137</v>
      </c>
      <c r="D12" s="106" t="s">
        <v>110</v>
      </c>
      <c r="E12" s="59">
        <v>1.12824010366754</v>
      </c>
      <c r="F12" s="59">
        <v>0.51869809150595603</v>
      </c>
      <c r="G12" s="59">
        <v>0.48421356595148901</v>
      </c>
      <c r="H12" s="59">
        <v>1.25486646100191</v>
      </c>
      <c r="I12" s="59">
        <v>11.7155457720795</v>
      </c>
      <c r="J12" s="59">
        <v>77.178984156188207</v>
      </c>
      <c r="K12" s="59">
        <v>0.46240487075963899</v>
      </c>
      <c r="L12" s="59">
        <v>8.5028602074180004E-2</v>
      </c>
      <c r="M12" s="59">
        <v>92.827981623228411</v>
      </c>
      <c r="N12" s="103"/>
      <c r="O12" s="103"/>
      <c r="P12" s="103"/>
      <c r="Q12" s="103"/>
    </row>
    <row r="13" spans="1:17" ht="15" customHeight="1" x14ac:dyDescent="0.2">
      <c r="A13" s="82">
        <v>6</v>
      </c>
      <c r="B13" s="103"/>
      <c r="C13" s="105" t="s">
        <v>139</v>
      </c>
      <c r="D13" s="106" t="s">
        <v>110</v>
      </c>
      <c r="E13" s="59">
        <v>1.62020916379146</v>
      </c>
      <c r="F13" s="59">
        <v>3.2608629027809304</v>
      </c>
      <c r="G13" s="59">
        <v>2.39151338160065</v>
      </c>
      <c r="H13" s="59">
        <v>2.3692233237016898</v>
      </c>
      <c r="I13" s="59">
        <v>15.337142129300201</v>
      </c>
      <c r="J13" s="59">
        <v>7.1673739860901495</v>
      </c>
      <c r="K13" s="59">
        <v>3.1931828200435697</v>
      </c>
      <c r="L13" s="59">
        <v>40.736630306598805</v>
      </c>
      <c r="M13" s="59">
        <v>76.076138013907396</v>
      </c>
      <c r="N13" s="103"/>
      <c r="O13" s="103"/>
      <c r="P13" s="103"/>
      <c r="Q13" s="103"/>
    </row>
    <row r="14" spans="1:17" ht="15" customHeight="1" x14ac:dyDescent="0.2">
      <c r="A14" s="82">
        <v>7</v>
      </c>
      <c r="B14" s="103"/>
      <c r="C14" s="105" t="s">
        <v>135</v>
      </c>
      <c r="D14" s="106" t="s">
        <v>110</v>
      </c>
      <c r="E14" s="59">
        <v>0</v>
      </c>
      <c r="F14" s="59">
        <v>0</v>
      </c>
      <c r="G14" s="59">
        <v>0</v>
      </c>
      <c r="H14" s="59">
        <v>55.482752672690197</v>
      </c>
      <c r="I14" s="59">
        <v>4.2009066093817298</v>
      </c>
      <c r="J14" s="59">
        <v>2.6021814465810401E-2</v>
      </c>
      <c r="K14" s="59">
        <v>1.6547006350003901</v>
      </c>
      <c r="L14" s="59">
        <v>1.78423824902983E-3</v>
      </c>
      <c r="M14" s="59">
        <v>61.366165969787204</v>
      </c>
      <c r="N14" s="103"/>
      <c r="O14" s="103"/>
      <c r="P14" s="103"/>
      <c r="Q14" s="103"/>
    </row>
    <row r="15" spans="1:17" ht="15" customHeight="1" x14ac:dyDescent="0.2">
      <c r="A15" s="82">
        <v>8</v>
      </c>
      <c r="B15" s="103"/>
      <c r="C15" s="105" t="s">
        <v>125</v>
      </c>
      <c r="D15" s="106" t="s">
        <v>110</v>
      </c>
      <c r="E15" s="59">
        <v>1.9306338774365499</v>
      </c>
      <c r="F15" s="59">
        <v>7.4009617731567792</v>
      </c>
      <c r="G15" s="59">
        <v>0.43807255073404799</v>
      </c>
      <c r="H15" s="59">
        <v>2.0961004271251999</v>
      </c>
      <c r="I15" s="59">
        <v>24.559134482068199</v>
      </c>
      <c r="J15" s="59">
        <v>7.2382532591479203</v>
      </c>
      <c r="K15" s="59">
        <v>3.7668212730618702</v>
      </c>
      <c r="L15" s="59">
        <v>11.8488495448655</v>
      </c>
      <c r="M15" s="59">
        <v>59.2788271875961</v>
      </c>
      <c r="N15" s="103"/>
      <c r="O15" s="103"/>
      <c r="P15" s="103"/>
      <c r="Q15" s="103"/>
    </row>
    <row r="16" spans="1:17" ht="15" customHeight="1" x14ac:dyDescent="0.2">
      <c r="A16" s="82">
        <v>9</v>
      </c>
      <c r="B16" s="103"/>
      <c r="C16" s="105" t="s">
        <v>375</v>
      </c>
      <c r="D16" s="106" t="s">
        <v>110</v>
      </c>
      <c r="E16" s="59">
        <v>5.8689683820599505</v>
      </c>
      <c r="F16" s="59">
        <v>3.14691313427066</v>
      </c>
      <c r="G16" s="59">
        <v>0.39018368656272701</v>
      </c>
      <c r="H16" s="59">
        <v>0.10720242691844599</v>
      </c>
      <c r="I16" s="59">
        <v>3.0068091654227902</v>
      </c>
      <c r="J16" s="59">
        <v>20.9929700215745</v>
      </c>
      <c r="K16" s="59">
        <v>8.9988772321671497</v>
      </c>
      <c r="L16" s="59">
        <v>2.8326481739395698E-2</v>
      </c>
      <c r="M16" s="59">
        <v>42.540250530715603</v>
      </c>
      <c r="N16" s="103"/>
      <c r="O16" s="103"/>
      <c r="P16" s="103"/>
      <c r="Q16" s="103"/>
    </row>
    <row r="17" spans="1:17" ht="15" customHeight="1" x14ac:dyDescent="0.2">
      <c r="A17" s="82">
        <v>10</v>
      </c>
      <c r="B17" s="103"/>
      <c r="C17" s="105" t="s">
        <v>124</v>
      </c>
      <c r="D17" s="106" t="s">
        <v>110</v>
      </c>
      <c r="E17" s="59">
        <v>3.265882957518</v>
      </c>
      <c r="F17" s="59">
        <v>5.7601765239609906</v>
      </c>
      <c r="G17" s="59">
        <v>1.78195910242573</v>
      </c>
      <c r="H17" s="59">
        <v>0.80481084870237396</v>
      </c>
      <c r="I17" s="59">
        <v>15.0714232642511</v>
      </c>
      <c r="J17" s="59">
        <v>7.48941021782875</v>
      </c>
      <c r="K17" s="59">
        <v>1.6021476734917102</v>
      </c>
      <c r="L17" s="59">
        <v>1.8888926147948</v>
      </c>
      <c r="M17" s="59">
        <v>37.664703202973399</v>
      </c>
      <c r="N17" s="103"/>
      <c r="O17" s="103"/>
      <c r="P17" s="103"/>
      <c r="Q17" s="103"/>
    </row>
    <row r="18" spans="1:17" ht="15" customHeight="1" x14ac:dyDescent="0.2">
      <c r="A18" s="82">
        <v>11</v>
      </c>
      <c r="B18" s="103"/>
      <c r="C18" s="105" t="s">
        <v>145</v>
      </c>
      <c r="D18" s="106" t="s">
        <v>110</v>
      </c>
      <c r="E18" s="59">
        <v>4.8167190451799593</v>
      </c>
      <c r="F18" s="59">
        <v>4.5022287936917502</v>
      </c>
      <c r="G18" s="59">
        <v>3.3163042473423401</v>
      </c>
      <c r="H18" s="59">
        <v>2.1668117131314397</v>
      </c>
      <c r="I18" s="59">
        <v>8.1178241816104197</v>
      </c>
      <c r="J18" s="59">
        <v>3.2657758541173596</v>
      </c>
      <c r="K18" s="59">
        <v>0.80946053918655803</v>
      </c>
      <c r="L18" s="59">
        <v>10.1967497808924</v>
      </c>
      <c r="M18" s="59">
        <v>37.191874155152206</v>
      </c>
      <c r="N18" s="103"/>
      <c r="O18" s="103"/>
      <c r="P18" s="103"/>
      <c r="Q18" s="103"/>
    </row>
    <row r="19" spans="1:17" ht="15" customHeight="1" x14ac:dyDescent="0.2">
      <c r="A19" s="82">
        <v>12</v>
      </c>
      <c r="B19" s="103"/>
      <c r="C19" s="105" t="s">
        <v>133</v>
      </c>
      <c r="D19" s="106" t="s">
        <v>110</v>
      </c>
      <c r="E19" s="59">
        <v>2.0156788605244103</v>
      </c>
      <c r="F19" s="59">
        <v>0.190886947638267</v>
      </c>
      <c r="G19" s="59">
        <v>1.8630457427268901</v>
      </c>
      <c r="H19" s="59">
        <v>3.79450406193456</v>
      </c>
      <c r="I19" s="59">
        <v>4.3869031559242799</v>
      </c>
      <c r="J19" s="59">
        <v>10.129397038838601</v>
      </c>
      <c r="K19" s="59">
        <v>0.74334729224153395</v>
      </c>
      <c r="L19" s="59">
        <v>3.5600633073447496</v>
      </c>
      <c r="M19" s="59">
        <v>26.6838264071732</v>
      </c>
      <c r="N19" s="103"/>
      <c r="O19" s="103"/>
      <c r="P19" s="103"/>
      <c r="Q19" s="103"/>
    </row>
    <row r="20" spans="1:17" ht="15" customHeight="1" x14ac:dyDescent="0.2">
      <c r="A20" s="82">
        <v>13</v>
      </c>
      <c r="B20" s="103"/>
      <c r="C20" s="105" t="s">
        <v>374</v>
      </c>
      <c r="D20" s="106" t="s">
        <v>110</v>
      </c>
      <c r="E20" s="59">
        <v>0</v>
      </c>
      <c r="F20" s="59">
        <v>0</v>
      </c>
      <c r="G20" s="59">
        <v>0</v>
      </c>
      <c r="H20" s="59">
        <v>23.413305211156</v>
      </c>
      <c r="I20" s="59">
        <v>2.6036477873042498</v>
      </c>
      <c r="J20" s="59">
        <v>2.0768140694542702E-3</v>
      </c>
      <c r="K20" s="59">
        <v>0.189620119670078</v>
      </c>
      <c r="L20" s="59">
        <v>6.9747495189347801E-4</v>
      </c>
      <c r="M20" s="59">
        <v>26.2093474071517</v>
      </c>
      <c r="N20" s="103"/>
      <c r="O20" s="103"/>
      <c r="P20" s="103"/>
      <c r="Q20" s="103"/>
    </row>
    <row r="21" spans="1:17" ht="15" customHeight="1" x14ac:dyDescent="0.2">
      <c r="A21" s="82">
        <v>14</v>
      </c>
      <c r="B21" s="103"/>
      <c r="C21" s="105" t="s">
        <v>151</v>
      </c>
      <c r="D21" s="106" t="s">
        <v>110</v>
      </c>
      <c r="E21" s="59">
        <v>2.2463994456278602</v>
      </c>
      <c r="F21" s="59">
        <v>0</v>
      </c>
      <c r="G21" s="59">
        <v>0</v>
      </c>
      <c r="H21" s="59">
        <v>9.1109994501372693</v>
      </c>
      <c r="I21" s="59">
        <v>0.59246117339786197</v>
      </c>
      <c r="J21" s="59">
        <v>2.02678763427769</v>
      </c>
      <c r="K21" s="59">
        <v>11.147985217267401</v>
      </c>
      <c r="L21" s="59">
        <v>0</v>
      </c>
      <c r="M21" s="59">
        <v>25.124632920708098</v>
      </c>
      <c r="N21" s="103"/>
      <c r="O21" s="103"/>
      <c r="P21" s="103"/>
      <c r="Q21" s="103"/>
    </row>
    <row r="22" spans="1:17" ht="15" customHeight="1" x14ac:dyDescent="0.2">
      <c r="A22" s="82">
        <v>15</v>
      </c>
      <c r="B22" s="103"/>
      <c r="C22" s="105" t="s">
        <v>131</v>
      </c>
      <c r="D22" s="106" t="s">
        <v>110</v>
      </c>
      <c r="E22" s="59">
        <v>0.53495378095026291</v>
      </c>
      <c r="F22" s="59">
        <v>13.1792515202087</v>
      </c>
      <c r="G22" s="59">
        <v>0.24888898977125298</v>
      </c>
      <c r="H22" s="59">
        <v>4.3734781033585697E-2</v>
      </c>
      <c r="I22" s="59">
        <v>1.1565315567813399</v>
      </c>
      <c r="J22" s="59">
        <v>5.09668779906848</v>
      </c>
      <c r="K22" s="59">
        <v>0.661112209348383</v>
      </c>
      <c r="L22" s="59">
        <v>3.4927858965117098</v>
      </c>
      <c r="M22" s="59">
        <v>24.413946533673702</v>
      </c>
      <c r="N22" s="103"/>
      <c r="O22" s="103"/>
      <c r="P22" s="103"/>
      <c r="Q22" s="103"/>
    </row>
    <row r="23" spans="1:17" ht="15" customHeight="1" x14ac:dyDescent="0.2">
      <c r="A23" s="82">
        <v>16</v>
      </c>
      <c r="B23" s="103"/>
      <c r="C23" s="105" t="s">
        <v>128</v>
      </c>
      <c r="D23" s="106" t="s">
        <v>110</v>
      </c>
      <c r="E23" s="59">
        <v>5.0800732959910395E-2</v>
      </c>
      <c r="F23" s="59">
        <v>4.1632237126420497</v>
      </c>
      <c r="G23" s="59">
        <v>0.13742264586658201</v>
      </c>
      <c r="H23" s="59">
        <v>1.03569334537211</v>
      </c>
      <c r="I23" s="59">
        <v>0.76764222034590401</v>
      </c>
      <c r="J23" s="59">
        <v>10.100700494400501</v>
      </c>
      <c r="K23" s="59">
        <v>2.2140859553390699</v>
      </c>
      <c r="L23" s="59">
        <v>0.15685277338751602</v>
      </c>
      <c r="M23" s="59">
        <v>18.6264218803136</v>
      </c>
      <c r="N23" s="103"/>
      <c r="O23" s="103"/>
      <c r="P23" s="103"/>
      <c r="Q23" s="103"/>
    </row>
    <row r="24" spans="1:17" ht="15" customHeight="1" x14ac:dyDescent="0.2">
      <c r="A24" s="82">
        <v>17</v>
      </c>
      <c r="B24" s="103"/>
      <c r="C24" s="105" t="s">
        <v>529</v>
      </c>
      <c r="D24" s="106" t="s">
        <v>110</v>
      </c>
      <c r="E24" s="59">
        <v>1.3338849640571899E-2</v>
      </c>
      <c r="F24" s="59">
        <v>8.3501948428102102E-2</v>
      </c>
      <c r="G24" s="59">
        <v>0.51805617845910001</v>
      </c>
      <c r="H24" s="59">
        <v>0.60271994868381606</v>
      </c>
      <c r="I24" s="59">
        <v>5.4896578188223506</v>
      </c>
      <c r="J24" s="59">
        <v>4.8512280198376105</v>
      </c>
      <c r="K24" s="59">
        <v>5.9019168595353406</v>
      </c>
      <c r="L24" s="59">
        <v>0.22695624355732999</v>
      </c>
      <c r="M24" s="59">
        <v>17.687375866964199</v>
      </c>
      <c r="N24" s="103"/>
      <c r="O24" s="103"/>
      <c r="P24" s="103"/>
      <c r="Q24" s="103"/>
    </row>
    <row r="25" spans="1:17" ht="15" customHeight="1" x14ac:dyDescent="0.2">
      <c r="A25" s="82">
        <v>18</v>
      </c>
      <c r="B25" s="103"/>
      <c r="C25" s="105" t="s">
        <v>141</v>
      </c>
      <c r="D25" s="106" t="s">
        <v>110</v>
      </c>
      <c r="E25" s="59">
        <v>0.191922963826584</v>
      </c>
      <c r="F25" s="59">
        <v>1.3287587578339402</v>
      </c>
      <c r="G25" s="59">
        <v>0.40014092820118702</v>
      </c>
      <c r="H25" s="59">
        <v>0.91458976748913001</v>
      </c>
      <c r="I25" s="59">
        <v>9.9434664329790294</v>
      </c>
      <c r="J25" s="59">
        <v>2.4837413660361198</v>
      </c>
      <c r="K25" s="59">
        <v>1.34646098483634</v>
      </c>
      <c r="L25" s="59">
        <v>0.84143694707426597</v>
      </c>
      <c r="M25" s="59">
        <v>17.450518148276597</v>
      </c>
      <c r="N25" s="103"/>
      <c r="O25" s="103"/>
      <c r="P25" s="103"/>
      <c r="Q25" s="103"/>
    </row>
    <row r="26" spans="1:17" ht="15" customHeight="1" x14ac:dyDescent="0.2">
      <c r="A26" s="82">
        <v>19</v>
      </c>
      <c r="B26" s="103"/>
      <c r="C26" s="105" t="s">
        <v>129</v>
      </c>
      <c r="D26" s="106" t="s">
        <v>110</v>
      </c>
      <c r="E26" s="59">
        <v>4.21051108986851E-2</v>
      </c>
      <c r="F26" s="59">
        <v>4.83547835539754</v>
      </c>
      <c r="G26" s="59">
        <v>1.8359031625573401</v>
      </c>
      <c r="H26" s="59">
        <v>0.20984752979978799</v>
      </c>
      <c r="I26" s="59">
        <v>0.38594575071922599</v>
      </c>
      <c r="J26" s="59">
        <v>0.47782143788804804</v>
      </c>
      <c r="K26" s="59">
        <v>0.37240184055925901</v>
      </c>
      <c r="L26" s="59">
        <v>8.9875264237483901</v>
      </c>
      <c r="M26" s="59">
        <v>17.1470296115683</v>
      </c>
      <c r="N26" s="103"/>
      <c r="O26" s="103"/>
      <c r="P26" s="103"/>
      <c r="Q26" s="103"/>
    </row>
    <row r="27" spans="1:17" ht="15" customHeight="1" x14ac:dyDescent="0.2">
      <c r="A27" s="82">
        <v>20</v>
      </c>
      <c r="B27" s="103"/>
      <c r="C27" s="105" t="s">
        <v>138</v>
      </c>
      <c r="D27" s="106" t="s">
        <v>110</v>
      </c>
      <c r="E27" s="59">
        <v>0.1054867648053</v>
      </c>
      <c r="F27" s="59">
        <v>1.32073448897735</v>
      </c>
      <c r="G27" s="59">
        <v>2.29856203565636E-2</v>
      </c>
      <c r="H27" s="59">
        <v>3.1037385572545602E-3</v>
      </c>
      <c r="I27" s="59">
        <v>0.24417234329798299</v>
      </c>
      <c r="J27" s="59">
        <v>11.361463792336801</v>
      </c>
      <c r="K27" s="59">
        <v>3.87101175136524</v>
      </c>
      <c r="L27" s="59">
        <v>1.1903191362846398E-3</v>
      </c>
      <c r="M27" s="59">
        <v>16.930148818832802</v>
      </c>
      <c r="N27" s="103"/>
      <c r="O27" s="103"/>
      <c r="P27" s="103"/>
      <c r="Q27" s="103"/>
    </row>
    <row r="28" spans="1:17" ht="15" customHeight="1" x14ac:dyDescent="0.2">
      <c r="A28" s="82">
        <v>21</v>
      </c>
      <c r="B28" s="103"/>
      <c r="C28" s="105" t="s">
        <v>143</v>
      </c>
      <c r="D28" s="106" t="s">
        <v>110</v>
      </c>
      <c r="E28" s="59">
        <v>4.6493512072151697</v>
      </c>
      <c r="F28" s="59">
        <v>30.239164698504499</v>
      </c>
      <c r="G28" s="59">
        <v>3.04212205459512</v>
      </c>
      <c r="H28" s="59">
        <v>25.529092431102399</v>
      </c>
      <c r="I28" s="59">
        <v>33.615584514353202</v>
      </c>
      <c r="J28" s="59">
        <v>72.312119584366997</v>
      </c>
      <c r="K28" s="59">
        <v>33.155070350966803</v>
      </c>
      <c r="L28" s="59">
        <v>37.042295918797102</v>
      </c>
      <c r="M28" s="59">
        <v>239.58480075990101</v>
      </c>
      <c r="N28" s="103"/>
      <c r="O28" s="103"/>
      <c r="P28" s="103"/>
      <c r="Q28" s="103"/>
    </row>
    <row r="29" spans="1:17" ht="15" customHeight="1" x14ac:dyDescent="0.2">
      <c r="A29" s="82">
        <v>22</v>
      </c>
      <c r="B29" s="103"/>
      <c r="C29" s="147" t="s">
        <v>112</v>
      </c>
      <c r="D29" s="107" t="s">
        <v>110</v>
      </c>
      <c r="E29" s="61">
        <v>31.667678585077702</v>
      </c>
      <c r="F29" s="61">
        <v>152.96166435963301</v>
      </c>
      <c r="G29" s="61">
        <v>19.481372200012199</v>
      </c>
      <c r="H29" s="61">
        <v>339.81084293570302</v>
      </c>
      <c r="I29" s="61">
        <v>295.58956627948498</v>
      </c>
      <c r="J29" s="61">
        <v>315.03281436705799</v>
      </c>
      <c r="K29" s="61">
        <v>98.40320471295999</v>
      </c>
      <c r="L29" s="61">
        <v>130.87965907264601</v>
      </c>
      <c r="M29" s="61">
        <v>1383.8268025125801</v>
      </c>
      <c r="N29" s="103"/>
      <c r="O29" s="103"/>
      <c r="P29" s="103"/>
      <c r="Q29" s="103"/>
    </row>
    <row r="30" spans="1:17" s="51" customFormat="1" ht="30" customHeight="1" x14ac:dyDescent="0.2">
      <c r="A30" s="50"/>
      <c r="C30" s="52"/>
      <c r="D30" s="52"/>
      <c r="E30" s="68" t="s">
        <v>536</v>
      </c>
      <c r="F30" s="52"/>
      <c r="G30" s="52"/>
      <c r="H30" s="52"/>
      <c r="I30" s="52"/>
      <c r="J30" s="52"/>
      <c r="K30" s="52"/>
      <c r="L30" s="52"/>
      <c r="M30" s="52"/>
      <c r="N30" s="104"/>
      <c r="O30" s="104"/>
      <c r="P30" s="104"/>
      <c r="Q30" s="104"/>
    </row>
    <row r="31" spans="1:17" ht="15" customHeight="1" x14ac:dyDescent="0.2">
      <c r="A31" s="82">
        <v>23</v>
      </c>
      <c r="B31" s="103"/>
      <c r="C31" s="105" t="s">
        <v>130</v>
      </c>
      <c r="D31" s="106" t="s">
        <v>110</v>
      </c>
      <c r="E31" s="59">
        <v>1.20173068597376</v>
      </c>
      <c r="F31" s="59">
        <v>0.522918237038003</v>
      </c>
      <c r="G31" s="59">
        <v>0.71845053068947007</v>
      </c>
      <c r="H31" s="59">
        <v>8.1478583082781704</v>
      </c>
      <c r="I31" s="59">
        <v>129.60884939972399</v>
      </c>
      <c r="J31" s="59">
        <v>75.772194097723201</v>
      </c>
      <c r="K31" s="59">
        <v>6.0278835615248303</v>
      </c>
      <c r="L31" s="59">
        <v>10.0910827909091</v>
      </c>
      <c r="M31" s="59">
        <v>232.090967611861</v>
      </c>
      <c r="N31" s="103"/>
      <c r="O31" s="103"/>
      <c r="P31" s="103"/>
      <c r="Q31" s="103"/>
    </row>
    <row r="32" spans="1:17" ht="15" customHeight="1" x14ac:dyDescent="0.2">
      <c r="A32" s="82">
        <v>24</v>
      </c>
      <c r="B32" s="103"/>
      <c r="C32" s="105" t="s">
        <v>127</v>
      </c>
      <c r="D32" s="106" t="s">
        <v>110</v>
      </c>
      <c r="E32" s="59">
        <v>0</v>
      </c>
      <c r="F32" s="59">
        <v>0</v>
      </c>
      <c r="G32" s="59">
        <v>0</v>
      </c>
      <c r="H32" s="59">
        <v>175.861148117206</v>
      </c>
      <c r="I32" s="59">
        <v>14.7333980623734</v>
      </c>
      <c r="J32" s="59">
        <v>0.361423285611081</v>
      </c>
      <c r="K32" s="59">
        <v>4.7322086369489798</v>
      </c>
      <c r="L32" s="59">
        <v>0</v>
      </c>
      <c r="M32" s="59">
        <v>195.68817810213901</v>
      </c>
      <c r="N32" s="103"/>
      <c r="O32" s="103"/>
      <c r="P32" s="103"/>
      <c r="Q32" s="103"/>
    </row>
    <row r="33" spans="1:17" ht="15" customHeight="1" x14ac:dyDescent="0.2">
      <c r="A33" s="82">
        <v>25</v>
      </c>
      <c r="B33" s="103"/>
      <c r="C33" s="105" t="s">
        <v>126</v>
      </c>
      <c r="D33" s="106" t="s">
        <v>110</v>
      </c>
      <c r="E33" s="59">
        <v>4.18590816613934</v>
      </c>
      <c r="F33" s="59">
        <v>93.008250736372403</v>
      </c>
      <c r="G33" s="59">
        <v>2.6440873104840099</v>
      </c>
      <c r="H33" s="59">
        <v>13.6150992445518</v>
      </c>
      <c r="I33" s="59">
        <v>14.2392623253479</v>
      </c>
      <c r="J33" s="59">
        <v>20.457623390628601</v>
      </c>
      <c r="K33" s="59">
        <v>6.5495661086906907</v>
      </c>
      <c r="L33" s="59">
        <v>1.3596522981628401</v>
      </c>
      <c r="M33" s="59">
        <v>156.05944958037799</v>
      </c>
      <c r="N33" s="103"/>
      <c r="O33" s="103"/>
      <c r="P33" s="103"/>
      <c r="Q33" s="103"/>
    </row>
    <row r="34" spans="1:17" ht="15" customHeight="1" x14ac:dyDescent="0.2">
      <c r="A34" s="82">
        <v>26</v>
      </c>
      <c r="B34" s="103"/>
      <c r="C34" s="105" t="s">
        <v>134</v>
      </c>
      <c r="D34" s="106" t="s">
        <v>110</v>
      </c>
      <c r="E34" s="59">
        <v>0</v>
      </c>
      <c r="F34" s="59">
        <v>0</v>
      </c>
      <c r="G34" s="59">
        <v>0</v>
      </c>
      <c r="H34" s="59">
        <v>129.87565667943198</v>
      </c>
      <c r="I34" s="59">
        <v>9.9789977107146601</v>
      </c>
      <c r="J34" s="59">
        <v>4.9138724178307697E-3</v>
      </c>
      <c r="K34" s="59">
        <v>2.62769178653061</v>
      </c>
      <c r="L34" s="59">
        <v>2.97279972182255E-3</v>
      </c>
      <c r="M34" s="59">
        <v>142.49023284881599</v>
      </c>
      <c r="N34" s="103"/>
      <c r="O34" s="103"/>
      <c r="P34" s="103"/>
      <c r="Q34" s="103"/>
    </row>
    <row r="35" spans="1:17" ht="15" customHeight="1" x14ac:dyDescent="0.2">
      <c r="A35" s="82">
        <v>27</v>
      </c>
      <c r="B35" s="103"/>
      <c r="C35" s="105" t="s">
        <v>137</v>
      </c>
      <c r="D35" s="106" t="s">
        <v>110</v>
      </c>
      <c r="E35" s="59">
        <v>0.36932317695000899</v>
      </c>
      <c r="F35" s="59">
        <v>0.35430473737090301</v>
      </c>
      <c r="G35" s="59">
        <v>1.0334243472737001</v>
      </c>
      <c r="H35" s="59">
        <v>2.0028318092341597</v>
      </c>
      <c r="I35" s="59">
        <v>18.4200912672969</v>
      </c>
      <c r="J35" s="59">
        <v>96.986112512442901</v>
      </c>
      <c r="K35" s="59">
        <v>0.72019138883668499</v>
      </c>
      <c r="L35" s="59">
        <v>2.6888335170980403E-2</v>
      </c>
      <c r="M35" s="59">
        <v>119.91316757457599</v>
      </c>
      <c r="N35" s="103"/>
      <c r="O35" s="103"/>
      <c r="P35" s="103"/>
      <c r="Q35" s="103"/>
    </row>
    <row r="36" spans="1:17" ht="15" customHeight="1" x14ac:dyDescent="0.2">
      <c r="A36" s="82">
        <v>28</v>
      </c>
      <c r="B36" s="103"/>
      <c r="C36" s="105" t="s">
        <v>139</v>
      </c>
      <c r="D36" s="106" t="s">
        <v>110</v>
      </c>
      <c r="E36" s="59">
        <v>2.1037099258616498</v>
      </c>
      <c r="F36" s="59">
        <v>4.3901945143277903</v>
      </c>
      <c r="G36" s="59">
        <v>3.12404511249661</v>
      </c>
      <c r="H36" s="59">
        <v>2.5537351686291498</v>
      </c>
      <c r="I36" s="59">
        <v>15.9287960448737</v>
      </c>
      <c r="J36" s="59">
        <v>6.2203769094738002</v>
      </c>
      <c r="K36" s="59">
        <v>4.4610094237537492</v>
      </c>
      <c r="L36" s="59">
        <v>32.146411092462699</v>
      </c>
      <c r="M36" s="59">
        <v>70.928278191879201</v>
      </c>
      <c r="N36" s="103"/>
      <c r="O36" s="103"/>
      <c r="P36" s="103"/>
      <c r="Q36" s="103"/>
    </row>
    <row r="37" spans="1:17" ht="15" customHeight="1" x14ac:dyDescent="0.2">
      <c r="A37" s="82">
        <v>29</v>
      </c>
      <c r="B37" s="103"/>
      <c r="C37" s="105" t="s">
        <v>151</v>
      </c>
      <c r="D37" s="106" t="s">
        <v>110</v>
      </c>
      <c r="E37" s="59">
        <v>1.75345906989595</v>
      </c>
      <c r="F37" s="59">
        <v>0</v>
      </c>
      <c r="G37" s="59">
        <v>0</v>
      </c>
      <c r="H37" s="59">
        <v>21.014290622551403</v>
      </c>
      <c r="I37" s="59">
        <v>1.71861119668824</v>
      </c>
      <c r="J37" s="59">
        <v>2.29475858625801</v>
      </c>
      <c r="K37" s="59">
        <v>43.903325199345197</v>
      </c>
      <c r="L37" s="59">
        <v>0</v>
      </c>
      <c r="M37" s="59">
        <v>70.684444674738799</v>
      </c>
      <c r="N37" s="103"/>
      <c r="O37" s="103"/>
      <c r="P37" s="103"/>
      <c r="Q37" s="103"/>
    </row>
    <row r="38" spans="1:17" ht="15" customHeight="1" x14ac:dyDescent="0.2">
      <c r="A38" s="82">
        <v>30</v>
      </c>
      <c r="B38" s="103"/>
      <c r="C38" s="105" t="s">
        <v>125</v>
      </c>
      <c r="D38" s="106" t="s">
        <v>110</v>
      </c>
      <c r="E38" s="59">
        <v>2.1308896427877699</v>
      </c>
      <c r="F38" s="59">
        <v>9.7567400412499996</v>
      </c>
      <c r="G38" s="59">
        <v>0.45891338329710496</v>
      </c>
      <c r="H38" s="59">
        <v>2.6970218055720703</v>
      </c>
      <c r="I38" s="59">
        <v>24.919338931284699</v>
      </c>
      <c r="J38" s="59">
        <v>8.0635794581101692</v>
      </c>
      <c r="K38" s="59">
        <v>3.5601512742219801</v>
      </c>
      <c r="L38" s="59">
        <v>9.9933808017945402</v>
      </c>
      <c r="M38" s="59">
        <v>61.580015338318297</v>
      </c>
      <c r="N38" s="103"/>
      <c r="O38" s="103"/>
      <c r="P38" s="103"/>
      <c r="Q38" s="103"/>
    </row>
    <row r="39" spans="1:17" ht="15" customHeight="1" x14ac:dyDescent="0.2">
      <c r="A39" s="82">
        <v>31</v>
      </c>
      <c r="B39" s="103"/>
      <c r="C39" s="105" t="s">
        <v>124</v>
      </c>
      <c r="D39" s="106" t="s">
        <v>110</v>
      </c>
      <c r="E39" s="59">
        <v>3.6669863549333401</v>
      </c>
      <c r="F39" s="59">
        <v>4.9460664630119799</v>
      </c>
      <c r="G39" s="59">
        <v>2.2809582148689</v>
      </c>
      <c r="H39" s="59">
        <v>1.8587621241280698</v>
      </c>
      <c r="I39" s="59">
        <v>29.5519747338193</v>
      </c>
      <c r="J39" s="59">
        <v>7.5198371258200307</v>
      </c>
      <c r="K39" s="59">
        <v>3.01736030075224</v>
      </c>
      <c r="L39" s="59">
        <v>6.2174317727984496</v>
      </c>
      <c r="M39" s="59">
        <v>59.059377090132301</v>
      </c>
      <c r="N39" s="103"/>
      <c r="O39" s="103"/>
      <c r="P39" s="103"/>
      <c r="Q39" s="103"/>
    </row>
    <row r="40" spans="1:17" ht="15" customHeight="1" x14ac:dyDescent="0.2">
      <c r="A40" s="82">
        <v>32</v>
      </c>
      <c r="B40" s="103"/>
      <c r="C40" s="105" t="s">
        <v>131</v>
      </c>
      <c r="D40" s="106" t="s">
        <v>110</v>
      </c>
      <c r="E40" s="59">
        <v>0.340705578520479</v>
      </c>
      <c r="F40" s="59">
        <v>9.6317584602941402</v>
      </c>
      <c r="G40" s="59">
        <v>1.056217449302</v>
      </c>
      <c r="H40" s="59">
        <v>0.425165559416877</v>
      </c>
      <c r="I40" s="59">
        <v>5.0059223280315699</v>
      </c>
      <c r="J40" s="59">
        <v>6.31425164737741</v>
      </c>
      <c r="K40" s="59">
        <v>2.1285730617785799</v>
      </c>
      <c r="L40" s="59">
        <v>25.982806047089699</v>
      </c>
      <c r="M40" s="59">
        <v>50.885400131810798</v>
      </c>
      <c r="N40" s="103"/>
      <c r="O40" s="103"/>
      <c r="P40" s="103"/>
      <c r="Q40" s="103"/>
    </row>
    <row r="41" spans="1:17" ht="15" customHeight="1" x14ac:dyDescent="0.2">
      <c r="A41" s="82">
        <v>33</v>
      </c>
      <c r="B41" s="103"/>
      <c r="C41" s="105" t="s">
        <v>145</v>
      </c>
      <c r="D41" s="106" t="s">
        <v>110</v>
      </c>
      <c r="E41" s="59">
        <v>6.85656774451608</v>
      </c>
      <c r="F41" s="59">
        <v>5.3539147438446602</v>
      </c>
      <c r="G41" s="59">
        <v>3.53027495354804</v>
      </c>
      <c r="H41" s="59">
        <v>3.2289302119625898</v>
      </c>
      <c r="I41" s="59">
        <v>12.5451771468272</v>
      </c>
      <c r="J41" s="59">
        <v>4.9745549444622501</v>
      </c>
      <c r="K41" s="59">
        <v>1.2433623942127898</v>
      </c>
      <c r="L41" s="59">
        <v>12.478008295259199</v>
      </c>
      <c r="M41" s="59">
        <v>50.210790434632798</v>
      </c>
      <c r="N41" s="103"/>
      <c r="O41" s="103"/>
      <c r="P41" s="103"/>
      <c r="Q41" s="103"/>
    </row>
    <row r="42" spans="1:17" ht="15" customHeight="1" x14ac:dyDescent="0.2">
      <c r="A42" s="82">
        <v>34</v>
      </c>
      <c r="B42" s="103"/>
      <c r="C42" s="105" t="s">
        <v>135</v>
      </c>
      <c r="D42" s="106" t="s">
        <v>110</v>
      </c>
      <c r="E42" s="59">
        <v>0</v>
      </c>
      <c r="F42" s="59">
        <v>0</v>
      </c>
      <c r="G42" s="59">
        <v>0</v>
      </c>
      <c r="H42" s="59">
        <v>38.328872982431299</v>
      </c>
      <c r="I42" s="59">
        <v>3.9601074231836799</v>
      </c>
      <c r="J42" s="59">
        <v>0</v>
      </c>
      <c r="K42" s="59">
        <v>0.57992118473351895</v>
      </c>
      <c r="L42" s="59">
        <v>2.3226977095591201E-3</v>
      </c>
      <c r="M42" s="59">
        <v>42.871224288058002</v>
      </c>
      <c r="N42" s="103"/>
      <c r="O42" s="103"/>
      <c r="P42" s="103"/>
      <c r="Q42" s="103"/>
    </row>
    <row r="43" spans="1:17" ht="15" customHeight="1" x14ac:dyDescent="0.2">
      <c r="A43" s="82">
        <v>35</v>
      </c>
      <c r="B43" s="103"/>
      <c r="C43" s="105" t="s">
        <v>141</v>
      </c>
      <c r="D43" s="106" t="s">
        <v>110</v>
      </c>
      <c r="E43" s="59">
        <v>0.26312361088129399</v>
      </c>
      <c r="F43" s="59">
        <v>1.80997531021138</v>
      </c>
      <c r="G43" s="59">
        <v>1.5933576352174401</v>
      </c>
      <c r="H43" s="59">
        <v>0.988681278493031</v>
      </c>
      <c r="I43" s="59">
        <v>18.519436108242498</v>
      </c>
      <c r="J43" s="59">
        <v>5.00941790659863</v>
      </c>
      <c r="K43" s="59">
        <v>2.3123974784610399</v>
      </c>
      <c r="L43" s="59">
        <v>11.855724217544999</v>
      </c>
      <c r="M43" s="59">
        <v>42.352113545650198</v>
      </c>
      <c r="N43" s="103"/>
      <c r="O43" s="103"/>
      <c r="P43" s="103"/>
      <c r="Q43" s="103"/>
    </row>
    <row r="44" spans="1:17" ht="15" customHeight="1" x14ac:dyDescent="0.2">
      <c r="A44" s="82">
        <v>36</v>
      </c>
      <c r="B44" s="103"/>
      <c r="C44" s="105" t="s">
        <v>374</v>
      </c>
      <c r="D44" s="106" t="s">
        <v>110</v>
      </c>
      <c r="E44" s="59">
        <v>1.3345327789741701E-3</v>
      </c>
      <c r="F44" s="59">
        <v>0</v>
      </c>
      <c r="G44" s="59">
        <v>0</v>
      </c>
      <c r="H44" s="59">
        <v>38.463306105567703</v>
      </c>
      <c r="I44" s="59">
        <v>3.0328979500108497</v>
      </c>
      <c r="J44" s="59">
        <v>1.0637163229099401E-2</v>
      </c>
      <c r="K44" s="59">
        <v>0.70424761430448901</v>
      </c>
      <c r="L44" s="59">
        <v>6.3635553686551408E-4</v>
      </c>
      <c r="M44" s="59">
        <v>42.213059721427996</v>
      </c>
      <c r="N44" s="103"/>
      <c r="O44" s="103"/>
      <c r="P44" s="103"/>
      <c r="Q44" s="103"/>
    </row>
    <row r="45" spans="1:17" ht="15" customHeight="1" x14ac:dyDescent="0.2">
      <c r="A45" s="82">
        <v>37</v>
      </c>
      <c r="B45" s="103"/>
      <c r="C45" s="105" t="s">
        <v>133</v>
      </c>
      <c r="D45" s="106" t="s">
        <v>110</v>
      </c>
      <c r="E45" s="59">
        <v>3.9623743535956901</v>
      </c>
      <c r="F45" s="59">
        <v>1.0970876771256601</v>
      </c>
      <c r="G45" s="59">
        <v>1.35431227442222</v>
      </c>
      <c r="H45" s="59">
        <v>4.6158362303639393</v>
      </c>
      <c r="I45" s="59">
        <v>8.3135694414358809</v>
      </c>
      <c r="J45" s="59">
        <v>13.028573763529899</v>
      </c>
      <c r="K45" s="59">
        <v>0.88663029117535697</v>
      </c>
      <c r="L45" s="59">
        <v>2.3348533085726397</v>
      </c>
      <c r="M45" s="59">
        <v>35.5932373402213</v>
      </c>
      <c r="N45" s="103"/>
      <c r="O45" s="103"/>
      <c r="P45" s="103"/>
      <c r="Q45" s="103"/>
    </row>
    <row r="46" spans="1:17" ht="15" customHeight="1" x14ac:dyDescent="0.2">
      <c r="A46" s="82">
        <v>38</v>
      </c>
      <c r="B46" s="103"/>
      <c r="C46" s="105" t="s">
        <v>375</v>
      </c>
      <c r="D46" s="106" t="s">
        <v>110</v>
      </c>
      <c r="E46" s="59">
        <v>4.5991025056847405</v>
      </c>
      <c r="F46" s="59">
        <v>0.133636388913007</v>
      </c>
      <c r="G46" s="59">
        <v>0.291324110082539</v>
      </c>
      <c r="H46" s="59">
        <v>0.274763255478854</v>
      </c>
      <c r="I46" s="59">
        <v>3.2821660802083601</v>
      </c>
      <c r="J46" s="59">
        <v>13.643623508171901</v>
      </c>
      <c r="K46" s="59">
        <v>11.6437259312086</v>
      </c>
      <c r="L46" s="59">
        <v>3.7994197918440595E-2</v>
      </c>
      <c r="M46" s="59">
        <v>33.906335977666501</v>
      </c>
      <c r="N46" s="103"/>
      <c r="O46" s="103"/>
      <c r="P46" s="103"/>
      <c r="Q46" s="103"/>
    </row>
    <row r="47" spans="1:17" ht="15" customHeight="1" x14ac:dyDescent="0.2">
      <c r="A47" s="82">
        <v>39</v>
      </c>
      <c r="B47" s="103"/>
      <c r="C47" s="105" t="s">
        <v>467</v>
      </c>
      <c r="D47" s="106" t="s">
        <v>110</v>
      </c>
      <c r="E47" s="59">
        <v>7.6971021204554901E-2</v>
      </c>
      <c r="F47" s="59">
        <v>17.6829288740105</v>
      </c>
      <c r="G47" s="59">
        <v>6.8302215426989301E-3</v>
      </c>
      <c r="H47" s="59">
        <v>0.11040657378502799</v>
      </c>
      <c r="I47" s="59">
        <v>2.0127095509528399</v>
      </c>
      <c r="J47" s="59">
        <v>1.5515373926323199</v>
      </c>
      <c r="K47" s="59">
        <v>0.408875265932585</v>
      </c>
      <c r="L47" s="59">
        <v>8.7129787181573805E-3</v>
      </c>
      <c r="M47" s="59">
        <v>21.8589718787787</v>
      </c>
      <c r="N47" s="103"/>
      <c r="O47" s="103"/>
      <c r="P47" s="103"/>
      <c r="Q47" s="103"/>
    </row>
    <row r="48" spans="1:17" ht="15" customHeight="1" x14ac:dyDescent="0.2">
      <c r="A48" s="82">
        <v>40</v>
      </c>
      <c r="B48" s="103"/>
      <c r="C48" s="105" t="s">
        <v>479</v>
      </c>
      <c r="D48" s="106" t="s">
        <v>110</v>
      </c>
      <c r="E48" s="59">
        <v>7.5561176100792399E-3</v>
      </c>
      <c r="F48" s="59">
        <v>1.54351969014772E-2</v>
      </c>
      <c r="G48" s="59">
        <v>0.154140707600882</v>
      </c>
      <c r="H48" s="59">
        <v>6.2802789528029798E-2</v>
      </c>
      <c r="I48" s="59">
        <v>9.5924160911471699</v>
      </c>
      <c r="J48" s="59">
        <v>4.9183012778480499</v>
      </c>
      <c r="K48" s="59">
        <v>3.6655600501518601</v>
      </c>
      <c r="L48" s="59">
        <v>1.0103674020948E-2</v>
      </c>
      <c r="M48" s="59">
        <v>18.426315904808501</v>
      </c>
      <c r="N48" s="103"/>
      <c r="O48" s="103"/>
      <c r="P48" s="103"/>
      <c r="Q48" s="103"/>
    </row>
    <row r="49" spans="1:17" ht="15" customHeight="1" x14ac:dyDescent="0.2">
      <c r="A49" s="82">
        <v>41</v>
      </c>
      <c r="B49" s="103"/>
      <c r="C49" s="105" t="s">
        <v>364</v>
      </c>
      <c r="D49" s="106" t="s">
        <v>110</v>
      </c>
      <c r="E49" s="59">
        <v>3.6747890934496902E-2</v>
      </c>
      <c r="F49" s="59">
        <v>13.4214380862953</v>
      </c>
      <c r="G49" s="59">
        <v>1.86790152591991E-2</v>
      </c>
      <c r="H49" s="59">
        <v>8.6143209425458805E-2</v>
      </c>
      <c r="I49" s="59">
        <v>1.7676687089960601</v>
      </c>
      <c r="J49" s="59">
        <v>0.214778090167451</v>
      </c>
      <c r="K49" s="59">
        <v>0.36154720947358998</v>
      </c>
      <c r="L49" s="59">
        <v>3.35694862911567E-4</v>
      </c>
      <c r="M49" s="59">
        <v>15.907337905414401</v>
      </c>
      <c r="N49" s="103"/>
      <c r="O49" s="103"/>
      <c r="P49" s="103"/>
      <c r="Q49" s="103"/>
    </row>
    <row r="50" spans="1:17" ht="15" customHeight="1" x14ac:dyDescent="0.2">
      <c r="A50" s="82">
        <v>42</v>
      </c>
      <c r="B50" s="103"/>
      <c r="C50" s="105" t="s">
        <v>138</v>
      </c>
      <c r="D50" s="106" t="s">
        <v>110</v>
      </c>
      <c r="E50" s="59">
        <v>0.23761912804315699</v>
      </c>
      <c r="F50" s="59">
        <v>2.33031060037507</v>
      </c>
      <c r="G50" s="59">
        <v>3.7973141150300302E-2</v>
      </c>
      <c r="H50" s="59">
        <v>1.3445088993633201E-2</v>
      </c>
      <c r="I50" s="59">
        <v>0.17671959682816002</v>
      </c>
      <c r="J50" s="59">
        <v>10.1627925030303</v>
      </c>
      <c r="K50" s="59">
        <v>2.4002581021548899</v>
      </c>
      <c r="L50" s="59">
        <v>4.8802877230984297E-3</v>
      </c>
      <c r="M50" s="59">
        <v>15.363998448298601</v>
      </c>
      <c r="N50" s="103"/>
      <c r="O50" s="103"/>
      <c r="P50" s="103"/>
      <c r="Q50" s="103"/>
    </row>
    <row r="51" spans="1:17" ht="15" customHeight="1" x14ac:dyDescent="0.2">
      <c r="A51" s="82">
        <v>43</v>
      </c>
      <c r="B51" s="103"/>
      <c r="C51" s="105" t="s">
        <v>143</v>
      </c>
      <c r="D51" s="106" t="s">
        <v>110</v>
      </c>
      <c r="E51" s="59">
        <v>4.6126848141405699</v>
      </c>
      <c r="F51" s="59">
        <v>6.1239602846851202</v>
      </c>
      <c r="G51" s="59">
        <v>4.7055732779995401</v>
      </c>
      <c r="H51" s="59">
        <v>24.631892710676198</v>
      </c>
      <c r="I51" s="59">
        <v>40.048482216535795</v>
      </c>
      <c r="J51" s="59">
        <v>72.986650173271897</v>
      </c>
      <c r="K51" s="59">
        <v>38.466019912712696</v>
      </c>
      <c r="L51" s="59">
        <v>30.6656908412129</v>
      </c>
      <c r="M51" s="59">
        <v>222.24095423123501</v>
      </c>
      <c r="N51" s="103"/>
      <c r="O51" s="103"/>
      <c r="P51" s="103"/>
      <c r="Q51" s="103"/>
    </row>
    <row r="52" spans="1:17" s="43" customFormat="1" ht="15" customHeight="1" x14ac:dyDescent="0.2">
      <c r="A52" s="158">
        <v>44</v>
      </c>
      <c r="B52" s="159"/>
      <c r="C52" s="147" t="s">
        <v>112</v>
      </c>
      <c r="D52" s="107" t="s">
        <v>110</v>
      </c>
      <c r="E52" s="61">
        <v>36.406794320451901</v>
      </c>
      <c r="F52" s="61">
        <v>170.57892035202698</v>
      </c>
      <c r="G52" s="61">
        <v>23.0085616852346</v>
      </c>
      <c r="H52" s="61">
        <v>468.85664987570499</v>
      </c>
      <c r="I52" s="61">
        <v>367.35659231452399</v>
      </c>
      <c r="J52" s="61">
        <v>350.49593760880504</v>
      </c>
      <c r="K52" s="61">
        <v>140.400506176905</v>
      </c>
      <c r="L52" s="61">
        <v>143.21988848719002</v>
      </c>
      <c r="M52" s="61">
        <v>1700.3238508208401</v>
      </c>
      <c r="N52" s="159"/>
      <c r="O52" s="159"/>
      <c r="P52" s="159"/>
      <c r="Q52" s="159"/>
    </row>
    <row r="53" spans="1:17" ht="30" customHeight="1" x14ac:dyDescent="0.2">
      <c r="A53" s="50"/>
      <c r="B53" s="51"/>
      <c r="C53" s="52"/>
      <c r="D53" s="52"/>
      <c r="E53" s="68" t="s">
        <v>395</v>
      </c>
      <c r="F53" s="52"/>
      <c r="G53" s="52"/>
      <c r="H53" s="52"/>
      <c r="I53" s="52"/>
      <c r="J53" s="52"/>
      <c r="K53" s="52"/>
      <c r="L53" s="52"/>
      <c r="M53" s="52"/>
      <c r="N53" s="103"/>
      <c r="O53" s="103"/>
      <c r="P53" s="103"/>
      <c r="Q53" s="103"/>
    </row>
    <row r="54" spans="1:17" ht="15" customHeight="1" x14ac:dyDescent="0.2">
      <c r="A54" s="82">
        <v>45</v>
      </c>
      <c r="B54" s="103"/>
      <c r="C54" s="105" t="s">
        <v>139</v>
      </c>
      <c r="D54" s="106" t="s">
        <v>117</v>
      </c>
      <c r="E54" s="59">
        <v>49.0062</v>
      </c>
      <c r="F54" s="59">
        <v>224.53670000000002</v>
      </c>
      <c r="G54" s="59">
        <v>23.224400000000003</v>
      </c>
      <c r="H54" s="59">
        <v>76.511300000000006</v>
      </c>
      <c r="I54" s="59">
        <v>168.79410000000001</v>
      </c>
      <c r="J54" s="59">
        <v>229.16650000000001</v>
      </c>
      <c r="K54" s="59">
        <v>144.4504</v>
      </c>
      <c r="L54" s="59">
        <v>378.18990000000002</v>
      </c>
      <c r="M54" s="59">
        <v>1293.8795</v>
      </c>
      <c r="N54" s="103"/>
      <c r="O54" s="103"/>
      <c r="P54" s="103"/>
      <c r="Q54" s="103"/>
    </row>
    <row r="55" spans="1:17" ht="15" customHeight="1" x14ac:dyDescent="0.2">
      <c r="A55" s="82">
        <v>46</v>
      </c>
      <c r="B55" s="103"/>
      <c r="C55" s="105" t="s">
        <v>130</v>
      </c>
      <c r="D55" s="106" t="s">
        <v>117</v>
      </c>
      <c r="E55" s="59">
        <v>8.5926000000000009</v>
      </c>
      <c r="F55" s="59">
        <v>1.532</v>
      </c>
      <c r="G55" s="59">
        <v>4.1243999999999996</v>
      </c>
      <c r="H55" s="59">
        <v>25.85</v>
      </c>
      <c r="I55" s="59">
        <v>433.55549999999999</v>
      </c>
      <c r="J55" s="59">
        <v>400.95009999999996</v>
      </c>
      <c r="K55" s="59">
        <v>99.183800000000005</v>
      </c>
      <c r="L55" s="59">
        <v>33.530199999999994</v>
      </c>
      <c r="M55" s="59">
        <v>1007.3185999999999</v>
      </c>
      <c r="N55" s="103"/>
      <c r="O55" s="103"/>
      <c r="P55" s="103"/>
      <c r="Q55" s="103"/>
    </row>
    <row r="56" spans="1:17" ht="15" customHeight="1" x14ac:dyDescent="0.2">
      <c r="A56" s="82">
        <v>47</v>
      </c>
      <c r="B56" s="103"/>
      <c r="C56" s="105" t="s">
        <v>145</v>
      </c>
      <c r="D56" s="106" t="s">
        <v>117</v>
      </c>
      <c r="E56" s="59">
        <v>139.11490000000001</v>
      </c>
      <c r="F56" s="59">
        <v>45.837699999999998</v>
      </c>
      <c r="G56" s="59">
        <v>32.814300000000003</v>
      </c>
      <c r="H56" s="59">
        <v>73.2821</v>
      </c>
      <c r="I56" s="59">
        <v>92.403700000000001</v>
      </c>
      <c r="J56" s="59">
        <v>85.680899999999994</v>
      </c>
      <c r="K56" s="59">
        <v>55.558800000000005</v>
      </c>
      <c r="L56" s="59">
        <v>192.89490000000001</v>
      </c>
      <c r="M56" s="59">
        <v>717.58730000000003</v>
      </c>
      <c r="N56" s="103"/>
      <c r="O56" s="103"/>
      <c r="P56" s="103"/>
      <c r="Q56" s="103"/>
    </row>
    <row r="57" spans="1:17" ht="15" customHeight="1" x14ac:dyDescent="0.2">
      <c r="A57" s="82">
        <v>48</v>
      </c>
      <c r="B57" s="103"/>
      <c r="C57" s="105" t="s">
        <v>125</v>
      </c>
      <c r="D57" s="106" t="s">
        <v>117</v>
      </c>
      <c r="E57" s="59">
        <v>19.811799999999998</v>
      </c>
      <c r="F57" s="59">
        <v>2.3458999999999999</v>
      </c>
      <c r="G57" s="59">
        <v>7.6185</v>
      </c>
      <c r="H57" s="59">
        <v>27.343900000000001</v>
      </c>
      <c r="I57" s="59">
        <v>178.56399999999999</v>
      </c>
      <c r="J57" s="59">
        <v>94.747699999999895</v>
      </c>
      <c r="K57" s="59">
        <v>73.274799999999999</v>
      </c>
      <c r="L57" s="59">
        <v>97.191800000000001</v>
      </c>
      <c r="M57" s="59">
        <v>500.89840000000004</v>
      </c>
      <c r="N57" s="103"/>
      <c r="O57" s="103"/>
      <c r="P57" s="103"/>
      <c r="Q57" s="103"/>
    </row>
    <row r="58" spans="1:17" ht="15" customHeight="1" x14ac:dyDescent="0.2">
      <c r="A58" s="82">
        <v>49</v>
      </c>
      <c r="B58" s="103"/>
      <c r="C58" s="105" t="s">
        <v>146</v>
      </c>
      <c r="D58" s="106" t="s">
        <v>117</v>
      </c>
      <c r="E58" s="59">
        <v>2.2866</v>
      </c>
      <c r="F58" s="59">
        <v>18.0548</v>
      </c>
      <c r="G58" s="59">
        <v>5.4305000000000003</v>
      </c>
      <c r="H58" s="59">
        <v>3.6606000000000001</v>
      </c>
      <c r="I58" s="59">
        <v>44.0107</v>
      </c>
      <c r="J58" s="59">
        <v>13.378</v>
      </c>
      <c r="K58" s="59">
        <v>27.924599999999998</v>
      </c>
      <c r="L58" s="59">
        <v>249.37379999999999</v>
      </c>
      <c r="M58" s="59">
        <v>364.11959999999999</v>
      </c>
      <c r="N58" s="103"/>
      <c r="O58" s="103"/>
      <c r="P58" s="103"/>
      <c r="Q58" s="103"/>
    </row>
    <row r="59" spans="1:17" ht="15" customHeight="1" x14ac:dyDescent="0.2">
      <c r="A59" s="82">
        <v>50</v>
      </c>
      <c r="B59" s="103"/>
      <c r="C59" s="105" t="s">
        <v>124</v>
      </c>
      <c r="D59" s="106" t="s">
        <v>117</v>
      </c>
      <c r="E59" s="59">
        <v>95.194199999999995</v>
      </c>
      <c r="F59" s="59">
        <v>15.518000000000001</v>
      </c>
      <c r="G59" s="59">
        <v>10.546100000000001</v>
      </c>
      <c r="H59" s="59">
        <v>10.326600000000001</v>
      </c>
      <c r="I59" s="59">
        <v>68.600800000000007</v>
      </c>
      <c r="J59" s="59">
        <v>69.597700000000003</v>
      </c>
      <c r="K59" s="59">
        <v>28.492799999999999</v>
      </c>
      <c r="L59" s="59">
        <v>15.692299999999999</v>
      </c>
      <c r="M59" s="59">
        <v>313.96850000000001</v>
      </c>
      <c r="N59" s="103"/>
      <c r="O59" s="103"/>
      <c r="P59" s="103"/>
      <c r="Q59" s="103"/>
    </row>
    <row r="60" spans="1:17" ht="15" customHeight="1" x14ac:dyDescent="0.2">
      <c r="A60" s="82">
        <v>51</v>
      </c>
      <c r="B60" s="103"/>
      <c r="C60" s="105" t="s">
        <v>529</v>
      </c>
      <c r="D60" s="106" t="s">
        <v>117</v>
      </c>
      <c r="E60" s="59">
        <v>0.19159999999999999</v>
      </c>
      <c r="F60" s="59">
        <v>0.54039999999999999</v>
      </c>
      <c r="G60" s="59">
        <v>4.8743999999999996</v>
      </c>
      <c r="H60" s="59">
        <v>20.2149</v>
      </c>
      <c r="I60" s="59">
        <v>44.506599999999999</v>
      </c>
      <c r="J60" s="59">
        <v>76.076999999999998</v>
      </c>
      <c r="K60" s="59">
        <v>112.70519999999999</v>
      </c>
      <c r="L60" s="59">
        <v>2.6641999999999997</v>
      </c>
      <c r="M60" s="59">
        <v>261.77429999999998</v>
      </c>
      <c r="N60" s="103"/>
      <c r="O60" s="103"/>
      <c r="P60" s="103"/>
      <c r="Q60" s="103"/>
    </row>
    <row r="61" spans="1:17" ht="15" customHeight="1" x14ac:dyDescent="0.2">
      <c r="A61" s="82">
        <v>52</v>
      </c>
      <c r="B61" s="103"/>
      <c r="C61" s="105" t="s">
        <v>141</v>
      </c>
      <c r="D61" s="106" t="s">
        <v>117</v>
      </c>
      <c r="E61" s="59">
        <v>11.826700000000001</v>
      </c>
      <c r="F61" s="59">
        <v>4.0096999999999996</v>
      </c>
      <c r="G61" s="59">
        <v>3.5960000000000001</v>
      </c>
      <c r="H61" s="59">
        <v>26.474900000000002</v>
      </c>
      <c r="I61" s="59">
        <v>80.644300000000001</v>
      </c>
      <c r="J61" s="59">
        <v>48.2684</v>
      </c>
      <c r="K61" s="59">
        <v>30.340900000000001</v>
      </c>
      <c r="L61" s="59">
        <v>11.328100000000001</v>
      </c>
      <c r="M61" s="59">
        <v>216.489</v>
      </c>
      <c r="N61" s="103"/>
      <c r="O61" s="103"/>
      <c r="P61" s="103"/>
      <c r="Q61" s="103"/>
    </row>
    <row r="62" spans="1:17" ht="15" customHeight="1" x14ac:dyDescent="0.2">
      <c r="A62" s="82">
        <v>53</v>
      </c>
      <c r="B62" s="103"/>
      <c r="C62" s="105" t="s">
        <v>375</v>
      </c>
      <c r="D62" s="106" t="s">
        <v>117</v>
      </c>
      <c r="E62" s="59">
        <v>42.734499999999997</v>
      </c>
      <c r="F62" s="59">
        <v>0.1168</v>
      </c>
      <c r="G62" s="59">
        <v>2.0678000000000001</v>
      </c>
      <c r="H62" s="59">
        <v>0.13769999999999999</v>
      </c>
      <c r="I62" s="59">
        <v>15.1746</v>
      </c>
      <c r="J62" s="59">
        <v>146.93729999999999</v>
      </c>
      <c r="K62" s="59">
        <v>6.2711999999999994</v>
      </c>
      <c r="L62" s="59">
        <v>0.40649999999999997</v>
      </c>
      <c r="M62" s="59">
        <v>213.84639999999999</v>
      </c>
      <c r="N62" s="103"/>
      <c r="O62" s="103"/>
      <c r="P62" s="103"/>
      <c r="Q62" s="103"/>
    </row>
    <row r="63" spans="1:17" ht="15" customHeight="1" x14ac:dyDescent="0.2">
      <c r="A63" s="82">
        <v>54</v>
      </c>
      <c r="B63" s="103"/>
      <c r="C63" s="105" t="s">
        <v>137</v>
      </c>
      <c r="D63" s="106" t="s">
        <v>117</v>
      </c>
      <c r="E63" s="59">
        <v>12.3314</v>
      </c>
      <c r="F63" s="59">
        <v>1.0529999999999999</v>
      </c>
      <c r="G63" s="59">
        <v>3.2429999999999999</v>
      </c>
      <c r="H63" s="59">
        <v>0.68759999999999999</v>
      </c>
      <c r="I63" s="59">
        <v>28.282400000000003</v>
      </c>
      <c r="J63" s="59">
        <v>133.29089999999999</v>
      </c>
      <c r="K63" s="59">
        <v>4.8864000000000001</v>
      </c>
      <c r="L63" s="59">
        <v>0.89929999999999999</v>
      </c>
      <c r="M63" s="59">
        <v>184.67400000000001</v>
      </c>
      <c r="N63" s="103"/>
      <c r="O63" s="103"/>
      <c r="P63" s="103"/>
      <c r="Q63" s="103"/>
    </row>
    <row r="64" spans="1:17" ht="15" customHeight="1" x14ac:dyDescent="0.2">
      <c r="A64" s="82">
        <v>55</v>
      </c>
      <c r="B64" s="103"/>
      <c r="C64" s="105" t="s">
        <v>129</v>
      </c>
      <c r="D64" s="106" t="s">
        <v>117</v>
      </c>
      <c r="E64" s="59">
        <v>0.16140000000000002</v>
      </c>
      <c r="F64" s="59">
        <v>5.8308999999999997</v>
      </c>
      <c r="G64" s="59">
        <v>12.911799999999999</v>
      </c>
      <c r="H64" s="59">
        <v>5.0022000000000002</v>
      </c>
      <c r="I64" s="59">
        <v>2.0375999999999999</v>
      </c>
      <c r="J64" s="59">
        <v>8.5235000000000003</v>
      </c>
      <c r="K64" s="59">
        <v>4.3113999999999999</v>
      </c>
      <c r="L64" s="59">
        <v>137.9314</v>
      </c>
      <c r="M64" s="59">
        <v>176.71020000000001</v>
      </c>
      <c r="N64" s="103"/>
      <c r="O64" s="103"/>
      <c r="P64" s="103"/>
      <c r="Q64" s="103"/>
    </row>
    <row r="65" spans="1:17" ht="15" customHeight="1" x14ac:dyDescent="0.2">
      <c r="A65" s="82">
        <v>56</v>
      </c>
      <c r="B65" s="103"/>
      <c r="C65" s="105" t="s">
        <v>148</v>
      </c>
      <c r="D65" s="106" t="s">
        <v>117</v>
      </c>
      <c r="E65" s="59">
        <v>0.72970000000000002</v>
      </c>
      <c r="F65" s="59">
        <v>5.8646000000000003</v>
      </c>
      <c r="G65" s="59">
        <v>6.0758000000000001</v>
      </c>
      <c r="H65" s="59">
        <v>7.1547999999999998</v>
      </c>
      <c r="I65" s="59">
        <v>31.378799999999998</v>
      </c>
      <c r="J65" s="59">
        <v>5.6802000000000001</v>
      </c>
      <c r="K65" s="59">
        <v>15.288399999999999</v>
      </c>
      <c r="L65" s="59">
        <v>100.5098</v>
      </c>
      <c r="M65" s="59">
        <v>172.68210000000002</v>
      </c>
      <c r="N65" s="103"/>
      <c r="O65" s="103"/>
      <c r="P65" s="103"/>
      <c r="Q65" s="103"/>
    </row>
    <row r="66" spans="1:17" ht="15" customHeight="1" x14ac:dyDescent="0.2">
      <c r="A66" s="82">
        <v>57</v>
      </c>
      <c r="B66" s="103"/>
      <c r="C66" s="105" t="s">
        <v>133</v>
      </c>
      <c r="D66" s="106" t="s">
        <v>117</v>
      </c>
      <c r="E66" s="59">
        <v>23.738099999999999</v>
      </c>
      <c r="F66" s="59">
        <v>0.52379999999999993</v>
      </c>
      <c r="G66" s="59">
        <v>18.7621</v>
      </c>
      <c r="H66" s="59">
        <v>8.9405000000000001</v>
      </c>
      <c r="I66" s="59">
        <v>18.243299999999998</v>
      </c>
      <c r="J66" s="59">
        <v>56.964700000000001</v>
      </c>
      <c r="K66" s="59">
        <v>14.2433</v>
      </c>
      <c r="L66" s="59">
        <v>13.083399999999999</v>
      </c>
      <c r="M66" s="59">
        <v>154.4992</v>
      </c>
      <c r="N66" s="103"/>
      <c r="O66" s="103"/>
      <c r="P66" s="103"/>
      <c r="Q66" s="103"/>
    </row>
    <row r="67" spans="1:17" ht="15" customHeight="1" x14ac:dyDescent="0.2">
      <c r="A67" s="82">
        <v>58</v>
      </c>
      <c r="B67" s="103"/>
      <c r="C67" s="105" t="s">
        <v>530</v>
      </c>
      <c r="D67" s="106" t="s">
        <v>117</v>
      </c>
      <c r="E67" s="59">
        <v>0.72989999999999999</v>
      </c>
      <c r="F67" s="59">
        <v>0</v>
      </c>
      <c r="G67" s="59">
        <v>0.73270000000000002</v>
      </c>
      <c r="H67" s="59">
        <v>0.14480000000000001</v>
      </c>
      <c r="I67" s="59">
        <v>21.516200000000001</v>
      </c>
      <c r="J67" s="59">
        <v>105.35130000000001</v>
      </c>
      <c r="K67" s="59">
        <v>1.5920999999999998</v>
      </c>
      <c r="L67" s="59">
        <v>0.1507</v>
      </c>
      <c r="M67" s="59">
        <v>130.21770000000001</v>
      </c>
      <c r="N67" s="103"/>
      <c r="O67" s="103"/>
      <c r="P67" s="103"/>
      <c r="Q67" s="103"/>
    </row>
    <row r="68" spans="1:17" ht="15" customHeight="1" x14ac:dyDescent="0.2">
      <c r="A68" s="82">
        <v>59</v>
      </c>
      <c r="B68" s="103"/>
      <c r="C68" s="105" t="s">
        <v>479</v>
      </c>
      <c r="D68" s="106" t="s">
        <v>117</v>
      </c>
      <c r="E68" s="59">
        <v>9.0799999999999992E-2</v>
      </c>
      <c r="F68" s="59">
        <v>1.7999999999999999E-2</v>
      </c>
      <c r="G68" s="59">
        <v>0.77989999999999993</v>
      </c>
      <c r="H68" s="59">
        <v>2.1600000000000001E-2</v>
      </c>
      <c r="I68" s="59">
        <v>4.7549999999999999</v>
      </c>
      <c r="J68" s="59">
        <v>83.725399999999993</v>
      </c>
      <c r="K68" s="59">
        <v>13.899899999999999</v>
      </c>
      <c r="L68" s="59">
        <v>0.78849999999999998</v>
      </c>
      <c r="M68" s="59">
        <v>104.07910000000001</v>
      </c>
      <c r="N68" s="103"/>
      <c r="O68" s="103"/>
      <c r="P68" s="103"/>
      <c r="Q68" s="103"/>
    </row>
    <row r="69" spans="1:17" ht="15" customHeight="1" x14ac:dyDescent="0.2">
      <c r="A69" s="82">
        <v>60</v>
      </c>
      <c r="B69" s="103"/>
      <c r="C69" s="105" t="s">
        <v>131</v>
      </c>
      <c r="D69" s="106" t="s">
        <v>117</v>
      </c>
      <c r="E69" s="59">
        <v>7.1058000000000003</v>
      </c>
      <c r="F69" s="59">
        <v>2.5000000000000001E-3</v>
      </c>
      <c r="G69" s="59">
        <v>1.6172</v>
      </c>
      <c r="H69" s="59">
        <v>0.68829999999999991</v>
      </c>
      <c r="I69" s="59">
        <v>3.7366999999999999</v>
      </c>
      <c r="J69" s="59">
        <v>63.134500000000003</v>
      </c>
      <c r="K69" s="59">
        <v>7.6581999999999999</v>
      </c>
      <c r="L69" s="59">
        <v>15.984</v>
      </c>
      <c r="M69" s="59">
        <v>99.927199999999999</v>
      </c>
      <c r="N69" s="103"/>
      <c r="O69" s="103"/>
      <c r="P69" s="103"/>
      <c r="Q69" s="103"/>
    </row>
    <row r="70" spans="1:17" ht="15" customHeight="1" x14ac:dyDescent="0.2">
      <c r="A70" s="82">
        <v>61</v>
      </c>
      <c r="B70" s="103"/>
      <c r="C70" s="105" t="s">
        <v>533</v>
      </c>
      <c r="D70" s="106" t="s">
        <v>117</v>
      </c>
      <c r="E70" s="59">
        <v>2.6199999999999998E-2</v>
      </c>
      <c r="F70" s="59">
        <v>0</v>
      </c>
      <c r="G70" s="59">
        <v>3.2148000000000003</v>
      </c>
      <c r="H70" s="59">
        <v>0.21940000000000001</v>
      </c>
      <c r="I70" s="59">
        <v>8.3819999999999997</v>
      </c>
      <c r="J70" s="59">
        <v>1.1467000000000001</v>
      </c>
      <c r="K70" s="59">
        <v>20.788599999999999</v>
      </c>
      <c r="L70" s="59">
        <v>17.134799999999998</v>
      </c>
      <c r="M70" s="59">
        <v>50.912500000000001</v>
      </c>
      <c r="N70" s="103"/>
      <c r="O70" s="103"/>
      <c r="P70" s="103"/>
      <c r="Q70" s="103"/>
    </row>
    <row r="71" spans="1:17" ht="15" customHeight="1" x14ac:dyDescent="0.2">
      <c r="A71" s="82">
        <v>62</v>
      </c>
      <c r="B71" s="103"/>
      <c r="C71" s="105" t="s">
        <v>153</v>
      </c>
      <c r="D71" s="106" t="s">
        <v>117</v>
      </c>
      <c r="E71" s="59">
        <v>0.34010000000000001</v>
      </c>
      <c r="F71" s="59">
        <v>1.9132</v>
      </c>
      <c r="G71" s="59">
        <v>1.2609999999999999</v>
      </c>
      <c r="H71" s="59">
        <v>1.0219</v>
      </c>
      <c r="I71" s="59">
        <v>13.2957</v>
      </c>
      <c r="J71" s="59">
        <v>0.505</v>
      </c>
      <c r="K71" s="59">
        <v>4.7314999999999996</v>
      </c>
      <c r="L71" s="59">
        <v>24.102799999999998</v>
      </c>
      <c r="M71" s="59">
        <v>47.171199999999999</v>
      </c>
      <c r="N71" s="103"/>
      <c r="O71" s="103"/>
      <c r="P71" s="103"/>
      <c r="Q71" s="103"/>
    </row>
    <row r="72" spans="1:17" ht="15" customHeight="1" x14ac:dyDescent="0.2">
      <c r="A72" s="82">
        <v>63</v>
      </c>
      <c r="B72" s="103"/>
      <c r="C72" s="105" t="s">
        <v>128</v>
      </c>
      <c r="D72" s="106" t="s">
        <v>117</v>
      </c>
      <c r="E72" s="59">
        <v>0.20899999999999999</v>
      </c>
      <c r="F72" s="59">
        <v>7.0655000000000001</v>
      </c>
      <c r="G72" s="59">
        <v>1.0252000000000001</v>
      </c>
      <c r="H72" s="59">
        <v>0.25789999999999996</v>
      </c>
      <c r="I72" s="59">
        <v>1.3885999999999998</v>
      </c>
      <c r="J72" s="59">
        <v>13.5594</v>
      </c>
      <c r="K72" s="59">
        <v>7.6645000000000003</v>
      </c>
      <c r="L72" s="59">
        <v>0.45580000000000004</v>
      </c>
      <c r="M72" s="59">
        <v>31.625900000000001</v>
      </c>
      <c r="N72" s="103"/>
      <c r="O72" s="103"/>
      <c r="P72" s="103"/>
      <c r="Q72" s="103"/>
    </row>
    <row r="73" spans="1:17" ht="15" customHeight="1" x14ac:dyDescent="0.2">
      <c r="A73" s="82">
        <v>64</v>
      </c>
      <c r="B73" s="103"/>
      <c r="C73" s="105" t="s">
        <v>376</v>
      </c>
      <c r="D73" s="106" t="s">
        <v>117</v>
      </c>
      <c r="E73" s="59">
        <v>5.91E-2</v>
      </c>
      <c r="F73" s="59">
        <v>0</v>
      </c>
      <c r="G73" s="59">
        <v>0</v>
      </c>
      <c r="H73" s="59">
        <v>0</v>
      </c>
      <c r="I73" s="59">
        <v>0</v>
      </c>
      <c r="J73" s="59">
        <v>29.4298</v>
      </c>
      <c r="K73" s="59">
        <v>9.06E-2</v>
      </c>
      <c r="L73" s="59">
        <v>1E-3</v>
      </c>
      <c r="M73" s="59">
        <v>29.580500000000001</v>
      </c>
      <c r="N73" s="103"/>
      <c r="O73" s="103"/>
      <c r="P73" s="103"/>
      <c r="Q73" s="103"/>
    </row>
    <row r="74" spans="1:17" ht="15" customHeight="1" x14ac:dyDescent="0.2">
      <c r="A74" s="82">
        <v>65</v>
      </c>
      <c r="B74" s="103"/>
      <c r="C74" s="105" t="s">
        <v>143</v>
      </c>
      <c r="D74" s="106" t="s">
        <v>117</v>
      </c>
      <c r="E74" s="59">
        <v>28.676599999999997</v>
      </c>
      <c r="F74" s="59">
        <v>4.2256999999999998</v>
      </c>
      <c r="G74" s="59">
        <v>7.6082000000000001</v>
      </c>
      <c r="H74" s="59">
        <v>8.1142000000000003</v>
      </c>
      <c r="I74" s="59">
        <v>46.2102</v>
      </c>
      <c r="J74" s="59">
        <v>203.81629999999998</v>
      </c>
      <c r="K74" s="59">
        <v>51.220099999999995</v>
      </c>
      <c r="L74" s="59">
        <v>43.4818</v>
      </c>
      <c r="M74" s="59">
        <v>393.35309999999998</v>
      </c>
      <c r="N74" s="103"/>
      <c r="O74" s="103"/>
      <c r="P74" s="103"/>
      <c r="Q74" s="103"/>
    </row>
    <row r="75" spans="1:17" s="43" customFormat="1" ht="15" customHeight="1" x14ac:dyDescent="0.2">
      <c r="A75" s="158">
        <v>66</v>
      </c>
      <c r="B75" s="159"/>
      <c r="C75" s="147" t="s">
        <v>112</v>
      </c>
      <c r="D75" s="107" t="s">
        <v>117</v>
      </c>
      <c r="E75" s="61">
        <v>442.9572</v>
      </c>
      <c r="F75" s="61">
        <v>338.98920000000004</v>
      </c>
      <c r="G75" s="61">
        <v>151.52809999999999</v>
      </c>
      <c r="H75" s="61">
        <v>296.05520000000001</v>
      </c>
      <c r="I75" s="61">
        <v>1305.4808</v>
      </c>
      <c r="J75" s="61">
        <v>1869.9313</v>
      </c>
      <c r="K75" s="61">
        <v>724.57749999999999</v>
      </c>
      <c r="L75" s="61">
        <v>1335.7950000000001</v>
      </c>
      <c r="M75" s="61">
        <v>6465.3143</v>
      </c>
      <c r="N75" s="159"/>
      <c r="O75" s="159"/>
      <c r="P75" s="159"/>
      <c r="Q75" s="159"/>
    </row>
    <row r="76" spans="1:17" s="51" customFormat="1" ht="30" customHeight="1" x14ac:dyDescent="0.2">
      <c r="A76" s="50"/>
      <c r="C76" s="52"/>
      <c r="D76" s="52"/>
      <c r="E76" s="68" t="s">
        <v>396</v>
      </c>
      <c r="F76" s="52"/>
      <c r="G76" s="52"/>
      <c r="H76" s="52"/>
      <c r="I76" s="52"/>
      <c r="J76" s="52"/>
      <c r="K76" s="52"/>
      <c r="L76" s="52"/>
      <c r="M76" s="52"/>
      <c r="N76" s="104"/>
      <c r="O76" s="104"/>
      <c r="P76" s="104"/>
      <c r="Q76" s="104"/>
    </row>
    <row r="77" spans="1:17" ht="15" customHeight="1" x14ac:dyDescent="0.2">
      <c r="A77" s="82">
        <v>67</v>
      </c>
      <c r="B77" s="103"/>
      <c r="C77" s="105" t="s">
        <v>139</v>
      </c>
      <c r="D77" s="106" t="s">
        <v>117</v>
      </c>
      <c r="E77" s="59">
        <v>51.939</v>
      </c>
      <c r="F77" s="59">
        <v>223.86360000000002</v>
      </c>
      <c r="G77" s="59">
        <v>32.549999999999997</v>
      </c>
      <c r="H77" s="59">
        <v>88.782300000000006</v>
      </c>
      <c r="I77" s="59">
        <v>187.20929999999998</v>
      </c>
      <c r="J77" s="59">
        <v>234.53149999999999</v>
      </c>
      <c r="K77" s="59">
        <v>192.94460000000001</v>
      </c>
      <c r="L77" s="59">
        <v>323.29540000000003</v>
      </c>
      <c r="M77" s="59">
        <v>1335.1157000000001</v>
      </c>
      <c r="N77" s="103"/>
      <c r="O77" s="103"/>
      <c r="P77" s="103"/>
      <c r="Q77" s="103"/>
    </row>
    <row r="78" spans="1:17" ht="15" customHeight="1" x14ac:dyDescent="0.2">
      <c r="A78" s="82">
        <v>68</v>
      </c>
      <c r="B78" s="103"/>
      <c r="C78" s="105" t="s">
        <v>130</v>
      </c>
      <c r="D78" s="106" t="s">
        <v>117</v>
      </c>
      <c r="E78" s="59">
        <v>10.3217</v>
      </c>
      <c r="F78" s="59">
        <v>0.84060000000000001</v>
      </c>
      <c r="G78" s="59">
        <v>5.2281000000000004</v>
      </c>
      <c r="H78" s="59">
        <v>20.645400000000002</v>
      </c>
      <c r="I78" s="59">
        <v>452.1139</v>
      </c>
      <c r="J78" s="59">
        <v>401.55450000000002</v>
      </c>
      <c r="K78" s="59">
        <v>87.814600000000013</v>
      </c>
      <c r="L78" s="59">
        <v>33.478400000000001</v>
      </c>
      <c r="M78" s="59">
        <v>1011.9971999999999</v>
      </c>
      <c r="N78" s="103"/>
      <c r="O78" s="103"/>
      <c r="P78" s="103"/>
      <c r="Q78" s="103"/>
    </row>
    <row r="79" spans="1:17" ht="15" customHeight="1" x14ac:dyDescent="0.2">
      <c r="A79" s="82">
        <v>69</v>
      </c>
      <c r="B79" s="103"/>
      <c r="C79" s="105" t="s">
        <v>145</v>
      </c>
      <c r="D79" s="106" t="s">
        <v>117</v>
      </c>
      <c r="E79" s="59">
        <v>189.15610000000001</v>
      </c>
      <c r="F79" s="59">
        <v>65.241</v>
      </c>
      <c r="G79" s="59">
        <v>34.5045</v>
      </c>
      <c r="H79" s="59">
        <v>115.5746</v>
      </c>
      <c r="I79" s="59">
        <v>161.0624</v>
      </c>
      <c r="J79" s="59">
        <v>84.092399999999998</v>
      </c>
      <c r="K79" s="59">
        <v>95.941100000000006</v>
      </c>
      <c r="L79" s="59">
        <v>204.20009999999999</v>
      </c>
      <c r="M79" s="59">
        <v>949.7722</v>
      </c>
      <c r="N79" s="103"/>
      <c r="O79" s="103"/>
      <c r="P79" s="103"/>
      <c r="Q79" s="103"/>
    </row>
    <row r="80" spans="1:17" ht="15" customHeight="1" x14ac:dyDescent="0.2">
      <c r="A80" s="82">
        <v>70</v>
      </c>
      <c r="B80" s="103"/>
      <c r="C80" s="105" t="s">
        <v>124</v>
      </c>
      <c r="D80" s="106" t="s">
        <v>117</v>
      </c>
      <c r="E80" s="59">
        <v>91.646899999999988</v>
      </c>
      <c r="F80" s="59">
        <v>17.620999999999999</v>
      </c>
      <c r="G80" s="59">
        <v>15.552899999999999</v>
      </c>
      <c r="H80" s="59">
        <v>33.143599999999999</v>
      </c>
      <c r="I80" s="59">
        <v>158.11429999999999</v>
      </c>
      <c r="J80" s="59">
        <v>73.205799999999996</v>
      </c>
      <c r="K80" s="59">
        <v>67.125699999999995</v>
      </c>
      <c r="L80" s="59">
        <v>60.043699999999994</v>
      </c>
      <c r="M80" s="59">
        <v>516.45389999999998</v>
      </c>
      <c r="N80" s="103"/>
      <c r="O80" s="103"/>
      <c r="P80" s="103"/>
      <c r="Q80" s="103"/>
    </row>
    <row r="81" spans="1:17" ht="15" customHeight="1" x14ac:dyDescent="0.2">
      <c r="A81" s="82">
        <v>71</v>
      </c>
      <c r="B81" s="103"/>
      <c r="C81" s="105" t="s">
        <v>125</v>
      </c>
      <c r="D81" s="106" t="s">
        <v>117</v>
      </c>
      <c r="E81" s="59">
        <v>15.7461</v>
      </c>
      <c r="F81" s="59">
        <v>2.4741</v>
      </c>
      <c r="G81" s="59">
        <v>5.3868999999999998</v>
      </c>
      <c r="H81" s="59">
        <v>42.3645</v>
      </c>
      <c r="I81" s="59">
        <v>214.39239999999998</v>
      </c>
      <c r="J81" s="59">
        <v>68.458500000000001</v>
      </c>
      <c r="K81" s="59">
        <v>61.660199999999996</v>
      </c>
      <c r="L81" s="59">
        <v>82.971399999999988</v>
      </c>
      <c r="M81" s="59">
        <v>493.45409999999998</v>
      </c>
      <c r="N81" s="103"/>
      <c r="O81" s="103"/>
      <c r="P81" s="103"/>
      <c r="Q81" s="103"/>
    </row>
    <row r="82" spans="1:17" ht="15" customHeight="1" x14ac:dyDescent="0.2">
      <c r="A82" s="82">
        <v>72</v>
      </c>
      <c r="B82" s="103"/>
      <c r="C82" s="105" t="s">
        <v>141</v>
      </c>
      <c r="D82" s="106" t="s">
        <v>117</v>
      </c>
      <c r="E82" s="59">
        <v>7.86</v>
      </c>
      <c r="F82" s="59">
        <v>8.372399999999999</v>
      </c>
      <c r="G82" s="59">
        <v>13.7829</v>
      </c>
      <c r="H82" s="59">
        <v>28.857299999999999</v>
      </c>
      <c r="I82" s="59">
        <v>131.28659999999999</v>
      </c>
      <c r="J82" s="59">
        <v>72.454499999999996</v>
      </c>
      <c r="K82" s="59">
        <v>50.276699999999998</v>
      </c>
      <c r="L82" s="59">
        <v>71.313500000000005</v>
      </c>
      <c r="M82" s="59">
        <v>384.20390000000003</v>
      </c>
      <c r="N82" s="103"/>
      <c r="O82" s="103"/>
      <c r="P82" s="103"/>
      <c r="Q82" s="103"/>
    </row>
    <row r="83" spans="1:17" ht="15" customHeight="1" x14ac:dyDescent="0.2">
      <c r="A83" s="82">
        <v>73</v>
      </c>
      <c r="B83" s="103"/>
      <c r="C83" s="105" t="s">
        <v>146</v>
      </c>
      <c r="D83" s="106" t="s">
        <v>117</v>
      </c>
      <c r="E83" s="59">
        <v>0.91310000000000002</v>
      </c>
      <c r="F83" s="59">
        <v>4.1701999999999995</v>
      </c>
      <c r="G83" s="59">
        <v>8.7225999999999999</v>
      </c>
      <c r="H83" s="59">
        <v>7.3041999999999998</v>
      </c>
      <c r="I83" s="59">
        <v>47.080199999999998</v>
      </c>
      <c r="J83" s="59">
        <v>10.2014</v>
      </c>
      <c r="K83" s="59">
        <v>23.549499999999998</v>
      </c>
      <c r="L83" s="59">
        <v>259.37670000000003</v>
      </c>
      <c r="M83" s="59">
        <v>361.31790000000001</v>
      </c>
      <c r="N83" s="103"/>
      <c r="O83" s="103"/>
      <c r="P83" s="103"/>
      <c r="Q83" s="103"/>
    </row>
    <row r="84" spans="1:17" ht="15" customHeight="1" x14ac:dyDescent="0.2">
      <c r="A84" s="82">
        <v>74</v>
      </c>
      <c r="B84" s="103"/>
      <c r="C84" s="105" t="s">
        <v>131</v>
      </c>
      <c r="D84" s="106" t="s">
        <v>117</v>
      </c>
      <c r="E84" s="59">
        <v>3.9181999999999997</v>
      </c>
      <c r="F84" s="59">
        <v>0.64370000000000005</v>
      </c>
      <c r="G84" s="59">
        <v>6.3635000000000002</v>
      </c>
      <c r="H84" s="59">
        <v>3.8468</v>
      </c>
      <c r="I84" s="59">
        <v>9.7563999999999993</v>
      </c>
      <c r="J84" s="59">
        <v>64.001599999999996</v>
      </c>
      <c r="K84" s="59">
        <v>25.181799999999999</v>
      </c>
      <c r="L84" s="59">
        <v>125.5103</v>
      </c>
      <c r="M84" s="59">
        <v>239.22229999999999</v>
      </c>
      <c r="N84" s="103"/>
      <c r="O84" s="103"/>
      <c r="P84" s="103"/>
      <c r="Q84" s="103"/>
    </row>
    <row r="85" spans="1:17" ht="15" customHeight="1" x14ac:dyDescent="0.2">
      <c r="A85" s="82">
        <v>75</v>
      </c>
      <c r="B85" s="103"/>
      <c r="C85" s="105" t="s">
        <v>133</v>
      </c>
      <c r="D85" s="106" t="s">
        <v>117</v>
      </c>
      <c r="E85" s="59">
        <v>37.778599999999997</v>
      </c>
      <c r="F85" s="59">
        <v>3.0419</v>
      </c>
      <c r="G85" s="59">
        <v>14.178000000000001</v>
      </c>
      <c r="H85" s="59">
        <v>11.245700000000001</v>
      </c>
      <c r="I85" s="59">
        <v>30.8477</v>
      </c>
      <c r="J85" s="59">
        <v>78.820599999999999</v>
      </c>
      <c r="K85" s="59">
        <v>13.7958</v>
      </c>
      <c r="L85" s="59">
        <v>9.9522000000000013</v>
      </c>
      <c r="M85" s="59">
        <v>199.66050000000001</v>
      </c>
      <c r="N85" s="103"/>
      <c r="O85" s="103"/>
      <c r="P85" s="103"/>
      <c r="Q85" s="103"/>
    </row>
    <row r="86" spans="1:17" ht="15" customHeight="1" x14ac:dyDescent="0.2">
      <c r="A86" s="82">
        <v>76</v>
      </c>
      <c r="B86" s="103"/>
      <c r="C86" s="105" t="s">
        <v>137</v>
      </c>
      <c r="D86" s="106" t="s">
        <v>117</v>
      </c>
      <c r="E86" s="59">
        <v>4.8926000000000007</v>
      </c>
      <c r="F86" s="59">
        <v>0.77390000000000003</v>
      </c>
      <c r="G86" s="59">
        <v>7.4166999999999996</v>
      </c>
      <c r="H86" s="59">
        <v>0.98820000000000008</v>
      </c>
      <c r="I86" s="59">
        <v>40.208400000000005</v>
      </c>
      <c r="J86" s="59">
        <v>122.27500000000001</v>
      </c>
      <c r="K86" s="59">
        <v>7.6121000000000008</v>
      </c>
      <c r="L86" s="59">
        <v>0.3034</v>
      </c>
      <c r="M86" s="59">
        <v>184.47029999999998</v>
      </c>
      <c r="N86" s="103"/>
      <c r="O86" s="103"/>
      <c r="P86" s="103"/>
      <c r="Q86" s="103"/>
    </row>
    <row r="87" spans="1:17" ht="15" customHeight="1" x14ac:dyDescent="0.2">
      <c r="A87" s="82">
        <v>77</v>
      </c>
      <c r="B87" s="103"/>
      <c r="C87" s="105" t="s">
        <v>375</v>
      </c>
      <c r="D87" s="106" t="s">
        <v>117</v>
      </c>
      <c r="E87" s="59">
        <v>31.7379</v>
      </c>
      <c r="F87" s="59">
        <v>0.23880000000000001</v>
      </c>
      <c r="G87" s="59">
        <v>2.09</v>
      </c>
      <c r="H87" s="59">
        <v>0.36330000000000001</v>
      </c>
      <c r="I87" s="59">
        <v>18.373200000000001</v>
      </c>
      <c r="J87" s="59">
        <v>75.097399999999993</v>
      </c>
      <c r="K87" s="59">
        <v>13.3489</v>
      </c>
      <c r="L87" s="59">
        <v>0.60120000000000007</v>
      </c>
      <c r="M87" s="59">
        <v>141.85070000000002</v>
      </c>
      <c r="N87" s="103"/>
      <c r="O87" s="103"/>
      <c r="P87" s="103"/>
      <c r="Q87" s="103"/>
    </row>
    <row r="88" spans="1:17" ht="15" customHeight="1" x14ac:dyDescent="0.2">
      <c r="A88" s="82">
        <v>78</v>
      </c>
      <c r="B88" s="103"/>
      <c r="C88" s="105" t="s">
        <v>529</v>
      </c>
      <c r="D88" s="106" t="s">
        <v>117</v>
      </c>
      <c r="E88" s="59">
        <v>8.9999999999999993E-3</v>
      </c>
      <c r="F88" s="59">
        <v>2.3230999999999997</v>
      </c>
      <c r="G88" s="59">
        <v>8.9990000000000006</v>
      </c>
      <c r="H88" s="59">
        <v>43.8489</v>
      </c>
      <c r="I88" s="59">
        <v>43.194499999999998</v>
      </c>
      <c r="J88" s="59">
        <v>1.8292999999999999</v>
      </c>
      <c r="K88" s="59">
        <v>36.114100000000001</v>
      </c>
      <c r="L88" s="59">
        <v>2.9983</v>
      </c>
      <c r="M88" s="59">
        <v>139.31620000000001</v>
      </c>
      <c r="N88" s="103"/>
      <c r="O88" s="103"/>
      <c r="P88" s="103"/>
      <c r="Q88" s="103"/>
    </row>
    <row r="89" spans="1:17" ht="15" customHeight="1" x14ac:dyDescent="0.2">
      <c r="A89" s="82">
        <v>79</v>
      </c>
      <c r="B89" s="103"/>
      <c r="C89" s="105" t="s">
        <v>129</v>
      </c>
      <c r="D89" s="106" t="s">
        <v>117</v>
      </c>
      <c r="E89" s="59">
        <v>4.99E-2</v>
      </c>
      <c r="F89" s="59">
        <v>0.24399999999999999</v>
      </c>
      <c r="G89" s="59">
        <v>3.3968000000000003</v>
      </c>
      <c r="H89" s="59">
        <v>6.3944999999999999</v>
      </c>
      <c r="I89" s="59">
        <v>14.373700000000001</v>
      </c>
      <c r="J89" s="59">
        <v>3.2029999999999998</v>
      </c>
      <c r="K89" s="59">
        <v>12.240500000000001</v>
      </c>
      <c r="L89" s="59">
        <v>97.753199999999993</v>
      </c>
      <c r="M89" s="59">
        <v>137.65559999999999</v>
      </c>
      <c r="N89" s="103"/>
      <c r="O89" s="103"/>
      <c r="P89" s="103"/>
      <c r="Q89" s="103"/>
    </row>
    <row r="90" spans="1:17" ht="15" customHeight="1" x14ac:dyDescent="0.2">
      <c r="A90" s="82">
        <v>80</v>
      </c>
      <c r="B90" s="103"/>
      <c r="C90" s="105" t="s">
        <v>153</v>
      </c>
      <c r="D90" s="106" t="s">
        <v>117</v>
      </c>
      <c r="E90" s="59">
        <v>0.29380000000000001</v>
      </c>
      <c r="F90" s="59">
        <v>6.5644</v>
      </c>
      <c r="G90" s="59">
        <v>1.4690000000000001</v>
      </c>
      <c r="H90" s="59">
        <v>5.1071</v>
      </c>
      <c r="I90" s="59">
        <v>24.2593</v>
      </c>
      <c r="J90" s="59">
        <v>2.3581999999999996</v>
      </c>
      <c r="K90" s="59">
        <v>5.98</v>
      </c>
      <c r="L90" s="59">
        <v>70.389099999999999</v>
      </c>
      <c r="M90" s="59">
        <v>116.42089999999999</v>
      </c>
      <c r="N90" s="103"/>
      <c r="O90" s="103"/>
      <c r="P90" s="103"/>
      <c r="Q90" s="103"/>
    </row>
    <row r="91" spans="1:17" ht="15" customHeight="1" x14ac:dyDescent="0.2">
      <c r="A91" s="82">
        <v>81</v>
      </c>
      <c r="B91" s="103"/>
      <c r="C91" s="105" t="s">
        <v>530</v>
      </c>
      <c r="D91" s="106" t="s">
        <v>117</v>
      </c>
      <c r="E91" s="59">
        <v>1.0707</v>
      </c>
      <c r="F91" s="59">
        <v>6.6599999999999993E-2</v>
      </c>
      <c r="G91" s="59">
        <v>1.8688</v>
      </c>
      <c r="H91" s="59">
        <v>8.5800000000000001E-2</v>
      </c>
      <c r="I91" s="59">
        <v>17.511099999999999</v>
      </c>
      <c r="J91" s="59">
        <v>88.151699999999991</v>
      </c>
      <c r="K91" s="59">
        <v>3.8904999999999998</v>
      </c>
      <c r="L91" s="59">
        <v>1.0250999999999999</v>
      </c>
      <c r="M91" s="59">
        <v>113.6703</v>
      </c>
      <c r="N91" s="103"/>
      <c r="O91" s="103"/>
      <c r="P91" s="103"/>
      <c r="Q91" s="103"/>
    </row>
    <row r="92" spans="1:17" ht="15" customHeight="1" x14ac:dyDescent="0.2">
      <c r="A92" s="82">
        <v>82</v>
      </c>
      <c r="B92" s="103"/>
      <c r="C92" s="105" t="s">
        <v>148</v>
      </c>
      <c r="D92" s="106" t="s">
        <v>117</v>
      </c>
      <c r="E92" s="59">
        <v>1.1034000000000002</v>
      </c>
      <c r="F92" s="59">
        <v>7.1962000000000002</v>
      </c>
      <c r="G92" s="59">
        <v>6.3426</v>
      </c>
      <c r="H92" s="59">
        <v>10.577</v>
      </c>
      <c r="I92" s="59">
        <v>33.704900000000002</v>
      </c>
      <c r="J92" s="59">
        <v>4.4486000000000008</v>
      </c>
      <c r="K92" s="59">
        <v>20.768099999999997</v>
      </c>
      <c r="L92" s="59">
        <v>11.259600000000001</v>
      </c>
      <c r="M92" s="59">
        <v>95.400399999999991</v>
      </c>
      <c r="N92" s="103"/>
      <c r="O92" s="103"/>
      <c r="P92" s="103"/>
      <c r="Q92" s="103"/>
    </row>
    <row r="93" spans="1:17" ht="15" customHeight="1" x14ac:dyDescent="0.2">
      <c r="A93" s="82">
        <v>83</v>
      </c>
      <c r="B93" s="103"/>
      <c r="C93" s="105" t="s">
        <v>479</v>
      </c>
      <c r="D93" s="106" t="s">
        <v>117</v>
      </c>
      <c r="E93" s="59">
        <v>0.13900000000000001</v>
      </c>
      <c r="F93" s="59">
        <v>2.9000000000000001E-2</v>
      </c>
      <c r="G93" s="59">
        <v>0.77660000000000007</v>
      </c>
      <c r="H93" s="59">
        <v>0.36430000000000001</v>
      </c>
      <c r="I93" s="59">
        <v>5.6050000000000004</v>
      </c>
      <c r="J93" s="59">
        <v>52.904000000000003</v>
      </c>
      <c r="K93" s="59">
        <v>27.0656</v>
      </c>
      <c r="L93" s="59">
        <v>0.1293</v>
      </c>
      <c r="M93" s="59">
        <v>87.012799999999999</v>
      </c>
      <c r="N93" s="103"/>
      <c r="O93" s="103"/>
      <c r="P93" s="103"/>
      <c r="Q93" s="103"/>
    </row>
    <row r="94" spans="1:17" ht="15" customHeight="1" x14ac:dyDescent="0.2">
      <c r="A94" s="82">
        <v>84</v>
      </c>
      <c r="B94" s="103"/>
      <c r="C94" s="105" t="s">
        <v>533</v>
      </c>
      <c r="D94" s="106" t="s">
        <v>117</v>
      </c>
      <c r="E94" s="59">
        <v>0</v>
      </c>
      <c r="F94" s="59">
        <v>4.0999999999999995E-3</v>
      </c>
      <c r="G94" s="59">
        <v>3.8889999999999998</v>
      </c>
      <c r="H94" s="59">
        <v>0.46239999999999998</v>
      </c>
      <c r="I94" s="59">
        <v>30.202599999999997</v>
      </c>
      <c r="J94" s="59">
        <v>0.66739999999999999</v>
      </c>
      <c r="K94" s="59">
        <v>1.3657000000000001</v>
      </c>
      <c r="L94" s="59">
        <v>22.4254</v>
      </c>
      <c r="M94" s="59">
        <v>59.016599999999997</v>
      </c>
      <c r="N94" s="103"/>
      <c r="O94" s="103"/>
      <c r="P94" s="103"/>
      <c r="Q94" s="103"/>
    </row>
    <row r="95" spans="1:17" ht="15" customHeight="1" x14ac:dyDescent="0.2">
      <c r="A95" s="82">
        <v>85</v>
      </c>
      <c r="B95" s="103"/>
      <c r="C95" s="105" t="s">
        <v>138</v>
      </c>
      <c r="D95" s="106" t="s">
        <v>117</v>
      </c>
      <c r="E95" s="59">
        <v>0.68510000000000004</v>
      </c>
      <c r="F95" s="59">
        <v>3.0398000000000001</v>
      </c>
      <c r="G95" s="59">
        <v>0.1285</v>
      </c>
      <c r="H95" s="59">
        <v>8.4000000000000012E-3</v>
      </c>
      <c r="I95" s="59">
        <v>0.4698</v>
      </c>
      <c r="J95" s="59">
        <v>24.292300000000001</v>
      </c>
      <c r="K95" s="59">
        <v>4.0335000000000001</v>
      </c>
      <c r="L95" s="59">
        <v>1.9899999999999998E-2</v>
      </c>
      <c r="M95" s="59">
        <v>32.677300000000002</v>
      </c>
      <c r="N95" s="103"/>
      <c r="O95" s="103"/>
      <c r="P95" s="103"/>
      <c r="Q95" s="103"/>
    </row>
    <row r="96" spans="1:17" ht="15" customHeight="1" x14ac:dyDescent="0.2">
      <c r="A96" s="82">
        <v>86</v>
      </c>
      <c r="B96" s="103"/>
      <c r="C96" s="105" t="s">
        <v>128</v>
      </c>
      <c r="D96" s="106" t="s">
        <v>117</v>
      </c>
      <c r="E96" s="59">
        <v>0.23780000000000001</v>
      </c>
      <c r="F96" s="59">
        <v>1.0380999999999998</v>
      </c>
      <c r="G96" s="59">
        <v>0.61270000000000002</v>
      </c>
      <c r="H96" s="59">
        <v>0.627</v>
      </c>
      <c r="I96" s="59">
        <v>2.2009000000000003</v>
      </c>
      <c r="J96" s="59">
        <v>13.577299999999999</v>
      </c>
      <c r="K96" s="59">
        <v>10.772600000000001</v>
      </c>
      <c r="L96" s="59">
        <v>1.4052</v>
      </c>
      <c r="M96" s="59">
        <v>30.471599999999999</v>
      </c>
      <c r="N96" s="103"/>
      <c r="O96" s="103"/>
      <c r="P96" s="103"/>
      <c r="Q96" s="103"/>
    </row>
    <row r="97" spans="1:17" ht="15" customHeight="1" x14ac:dyDescent="0.2">
      <c r="A97" s="82">
        <v>87</v>
      </c>
      <c r="B97" s="103"/>
      <c r="C97" s="105" t="s">
        <v>143</v>
      </c>
      <c r="D97" s="106" t="s">
        <v>117</v>
      </c>
      <c r="E97" s="59">
        <v>30.878299999999999</v>
      </c>
      <c r="F97" s="59">
        <v>9.3785000000000007</v>
      </c>
      <c r="G97" s="59">
        <v>6.7990000000000004</v>
      </c>
      <c r="H97" s="59">
        <v>9.7088000000000001</v>
      </c>
      <c r="I97" s="59">
        <v>69.561000000000007</v>
      </c>
      <c r="J97" s="59">
        <v>207.4263</v>
      </c>
      <c r="K97" s="59">
        <v>71.694600000000008</v>
      </c>
      <c r="L97" s="59">
        <v>31.921799999999998</v>
      </c>
      <c r="M97" s="59">
        <v>437.36829999999998</v>
      </c>
      <c r="N97" s="103"/>
      <c r="O97" s="103"/>
      <c r="P97" s="103"/>
      <c r="Q97" s="103"/>
    </row>
    <row r="98" spans="1:17" ht="15" customHeight="1" x14ac:dyDescent="0.2">
      <c r="A98" s="82">
        <v>88</v>
      </c>
      <c r="B98" s="103"/>
      <c r="C98" s="147" t="s">
        <v>112</v>
      </c>
      <c r="D98" s="107" t="s">
        <v>117</v>
      </c>
      <c r="E98" s="61">
        <v>480.37720000000002</v>
      </c>
      <c r="F98" s="61">
        <v>357.16500000000002</v>
      </c>
      <c r="G98" s="61">
        <v>180.0581</v>
      </c>
      <c r="H98" s="61">
        <v>430.30009999999999</v>
      </c>
      <c r="I98" s="61">
        <v>1691.5276000000001</v>
      </c>
      <c r="J98" s="61">
        <v>1683.5513000000001</v>
      </c>
      <c r="K98" s="61">
        <v>833.17619999999999</v>
      </c>
      <c r="L98" s="61">
        <v>1410.3732</v>
      </c>
      <c r="M98" s="61">
        <v>7066.5286999999998</v>
      </c>
      <c r="N98" s="103"/>
      <c r="O98" s="103"/>
      <c r="P98" s="103"/>
      <c r="Q98" s="103"/>
    </row>
    <row r="99" spans="1:17" x14ac:dyDescent="0.2">
      <c r="A99" s="104"/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</row>
    <row r="100" spans="1:17" x14ac:dyDescent="0.2">
      <c r="A100" s="104"/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</row>
    <row r="101" spans="1:17" x14ac:dyDescent="0.2">
      <c r="A101" s="104"/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</row>
    <row r="102" spans="1:17" x14ac:dyDescent="0.2">
      <c r="A102" s="104"/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</row>
    <row r="103" spans="1:17" x14ac:dyDescent="0.2">
      <c r="A103" s="104"/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</row>
    <row r="104" spans="1:17" x14ac:dyDescent="0.2">
      <c r="A104" s="104"/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</row>
    <row r="105" spans="1:17" x14ac:dyDescent="0.2">
      <c r="A105" s="104"/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</row>
    <row r="106" spans="1:17" x14ac:dyDescent="0.2">
      <c r="A106" s="104"/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</row>
    <row r="107" spans="1:17" x14ac:dyDescent="0.2">
      <c r="A107" s="104"/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</row>
    <row r="108" spans="1:17" x14ac:dyDescent="0.2">
      <c r="A108" s="104"/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</row>
    <row r="109" spans="1:17" x14ac:dyDescent="0.2">
      <c r="A109" s="104"/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</row>
    <row r="110" spans="1:17" x14ac:dyDescent="0.2">
      <c r="A110" s="104"/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</row>
    <row r="111" spans="1:17" x14ac:dyDescent="0.2">
      <c r="A111" s="104"/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</row>
    <row r="112" spans="1:17" x14ac:dyDescent="0.2">
      <c r="A112" s="104"/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</row>
    <row r="113" spans="1:17" x14ac:dyDescent="0.2">
      <c r="A113" s="104"/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</row>
    <row r="114" spans="1:17" x14ac:dyDescent="0.2">
      <c r="A114" s="104"/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</row>
    <row r="115" spans="1:17" x14ac:dyDescent="0.2">
      <c r="A115" s="104"/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</row>
    <row r="116" spans="1:17" x14ac:dyDescent="0.2">
      <c r="A116" s="104"/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</row>
    <row r="117" spans="1:17" x14ac:dyDescent="0.2">
      <c r="A117" s="104"/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</row>
    <row r="118" spans="1:17" x14ac:dyDescent="0.2">
      <c r="A118" s="104"/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</row>
    <row r="119" spans="1:17" x14ac:dyDescent="0.2">
      <c r="A119" s="104"/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</row>
    <row r="120" spans="1:17" x14ac:dyDescent="0.2">
      <c r="A120" s="104"/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</row>
    <row r="121" spans="1:17" x14ac:dyDescent="0.2">
      <c r="A121" s="104"/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</row>
    <row r="122" spans="1:17" x14ac:dyDescent="0.2">
      <c r="A122" s="104"/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</row>
    <row r="123" spans="1:17" x14ac:dyDescent="0.2">
      <c r="A123" s="104"/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</row>
    <row r="124" spans="1:17" x14ac:dyDescent="0.2">
      <c r="A124" s="104"/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</row>
    <row r="125" spans="1:17" x14ac:dyDescent="0.2">
      <c r="A125" s="104"/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</row>
    <row r="126" spans="1:17" x14ac:dyDescent="0.2">
      <c r="A126" s="104"/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</row>
    <row r="127" spans="1:17" x14ac:dyDescent="0.2">
      <c r="A127" s="104"/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</row>
    <row r="128" spans="1:17" x14ac:dyDescent="0.2">
      <c r="A128" s="104"/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</row>
    <row r="129" spans="1:17" x14ac:dyDescent="0.2">
      <c r="A129" s="104"/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</row>
    <row r="130" spans="1:17" x14ac:dyDescent="0.2">
      <c r="A130" s="104"/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</row>
    <row r="131" spans="1:17" x14ac:dyDescent="0.2">
      <c r="A131" s="104"/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</row>
    <row r="132" spans="1:17" x14ac:dyDescent="0.2">
      <c r="A132" s="104"/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</row>
    <row r="133" spans="1:17" x14ac:dyDescent="0.2">
      <c r="A133" s="104"/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</row>
    <row r="134" spans="1:17" x14ac:dyDescent="0.2">
      <c r="A134" s="104"/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</row>
    <row r="135" spans="1:17" x14ac:dyDescent="0.2">
      <c r="A135" s="104"/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</row>
    <row r="136" spans="1:17" x14ac:dyDescent="0.2">
      <c r="A136" s="104"/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</row>
    <row r="137" spans="1:17" x14ac:dyDescent="0.2">
      <c r="A137" s="104"/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</row>
    <row r="138" spans="1:17" x14ac:dyDescent="0.2">
      <c r="A138" s="104"/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</row>
    <row r="139" spans="1:17" x14ac:dyDescent="0.2">
      <c r="A139" s="104"/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</row>
    <row r="140" spans="1:17" x14ac:dyDescent="0.2">
      <c r="A140" s="104"/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</row>
    <row r="141" spans="1:17" x14ac:dyDescent="0.2">
      <c r="A141" s="104"/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</row>
    <row r="142" spans="1:17" x14ac:dyDescent="0.2">
      <c r="A142" s="104"/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</row>
    <row r="143" spans="1:17" x14ac:dyDescent="0.2">
      <c r="A143" s="104"/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</row>
    <row r="144" spans="1:17" x14ac:dyDescent="0.2">
      <c r="A144" s="104"/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</row>
    <row r="145" spans="1:17" x14ac:dyDescent="0.2">
      <c r="A145" s="104"/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</row>
    <row r="146" spans="1:17" x14ac:dyDescent="0.2">
      <c r="A146" s="104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</row>
    <row r="147" spans="1:17" x14ac:dyDescent="0.2">
      <c r="A147" s="104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</row>
    <row r="148" spans="1:17" x14ac:dyDescent="0.2">
      <c r="A148" s="104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</row>
    <row r="149" spans="1:17" x14ac:dyDescent="0.2">
      <c r="A149" s="104"/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</row>
    <row r="150" spans="1:17" x14ac:dyDescent="0.2">
      <c r="A150" s="104"/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</row>
    <row r="151" spans="1:17" x14ac:dyDescent="0.2">
      <c r="A151" s="104"/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</row>
    <row r="152" spans="1:17" x14ac:dyDescent="0.2">
      <c r="A152" s="104"/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</row>
    <row r="153" spans="1:17" x14ac:dyDescent="0.2">
      <c r="A153" s="104"/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</row>
    <row r="154" spans="1:17" x14ac:dyDescent="0.2">
      <c r="A154" s="104"/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</row>
    <row r="155" spans="1:17" x14ac:dyDescent="0.2">
      <c r="A155" s="104"/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</row>
    <row r="156" spans="1:17" x14ac:dyDescent="0.2">
      <c r="A156" s="104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</row>
    <row r="157" spans="1:17" x14ac:dyDescent="0.2">
      <c r="A157" s="104"/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</row>
    <row r="158" spans="1:17" x14ac:dyDescent="0.2">
      <c r="A158" s="104"/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</row>
    <row r="159" spans="1:17" x14ac:dyDescent="0.2">
      <c r="A159" s="104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</row>
    <row r="160" spans="1:17" x14ac:dyDescent="0.2">
      <c r="A160" s="104"/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</row>
    <row r="161" spans="1:17" x14ac:dyDescent="0.2">
      <c r="A161" s="104"/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</row>
    <row r="162" spans="1:17" x14ac:dyDescent="0.2">
      <c r="A162" s="104"/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</row>
    <row r="163" spans="1:17" x14ac:dyDescent="0.2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</row>
    <row r="164" spans="1:17" x14ac:dyDescent="0.2">
      <c r="A164" s="104"/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</row>
    <row r="165" spans="1:17" x14ac:dyDescent="0.2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</row>
    <row r="166" spans="1:17" x14ac:dyDescent="0.2">
      <c r="A166" s="104"/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</row>
    <row r="167" spans="1:17" x14ac:dyDescent="0.2">
      <c r="A167" s="104"/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</row>
    <row r="168" spans="1:17" x14ac:dyDescent="0.2">
      <c r="A168" s="104"/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</row>
    <row r="169" spans="1:17" x14ac:dyDescent="0.2">
      <c r="A169" s="104"/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</row>
    <row r="170" spans="1:17" x14ac:dyDescent="0.2">
      <c r="A170" s="104"/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</row>
    <row r="171" spans="1:17" x14ac:dyDescent="0.2">
      <c r="A171" s="104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</row>
    <row r="172" spans="1:17" x14ac:dyDescent="0.2">
      <c r="A172" s="104"/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</row>
    <row r="173" spans="1:17" x14ac:dyDescent="0.2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</row>
    <row r="174" spans="1:17" x14ac:dyDescent="0.2">
      <c r="A174" s="104"/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</row>
    <row r="175" spans="1:17" x14ac:dyDescent="0.2">
      <c r="A175" s="104"/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</row>
    <row r="176" spans="1:17" x14ac:dyDescent="0.2">
      <c r="A176" s="104"/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</row>
    <row r="177" spans="1:17" x14ac:dyDescent="0.2">
      <c r="A177" s="104"/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</row>
    <row r="178" spans="1:17" x14ac:dyDescent="0.2">
      <c r="A178" s="104"/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</row>
    <row r="179" spans="1:17" x14ac:dyDescent="0.2">
      <c r="A179" s="104"/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</row>
    <row r="180" spans="1:17" x14ac:dyDescent="0.2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</row>
    <row r="181" spans="1:17" x14ac:dyDescent="0.2">
      <c r="A181" s="104"/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</row>
    <row r="182" spans="1:17" x14ac:dyDescent="0.2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</row>
    <row r="183" spans="1:17" x14ac:dyDescent="0.2">
      <c r="A183" s="104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</row>
    <row r="184" spans="1:17" x14ac:dyDescent="0.2">
      <c r="A184" s="104"/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</row>
    <row r="185" spans="1:17" x14ac:dyDescent="0.2">
      <c r="A185" s="104"/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</row>
    <row r="186" spans="1:17" x14ac:dyDescent="0.2">
      <c r="A186" s="104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</row>
    <row r="187" spans="1:17" x14ac:dyDescent="0.2">
      <c r="A187" s="104"/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</row>
    <row r="188" spans="1:17" x14ac:dyDescent="0.2">
      <c r="A188" s="104"/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</row>
    <row r="189" spans="1:17" x14ac:dyDescent="0.2">
      <c r="A189" s="104"/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</row>
    <row r="190" spans="1:17" x14ac:dyDescent="0.2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</row>
    <row r="191" spans="1:17" x14ac:dyDescent="0.2">
      <c r="A191" s="104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</row>
    <row r="192" spans="1:17" x14ac:dyDescent="0.2">
      <c r="A192" s="104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</row>
    <row r="193" spans="1:17" x14ac:dyDescent="0.2">
      <c r="A193" s="104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</row>
    <row r="194" spans="1:17" x14ac:dyDescent="0.2">
      <c r="A194" s="104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</row>
    <row r="195" spans="1:17" x14ac:dyDescent="0.2">
      <c r="A195" s="104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</row>
    <row r="196" spans="1:17" x14ac:dyDescent="0.2">
      <c r="A196" s="104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</row>
    <row r="197" spans="1:17" x14ac:dyDescent="0.2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</row>
    <row r="198" spans="1:17" x14ac:dyDescent="0.2">
      <c r="A198" s="104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</row>
    <row r="199" spans="1:17" x14ac:dyDescent="0.2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</row>
    <row r="200" spans="1:17" x14ac:dyDescent="0.2">
      <c r="A200" s="104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</row>
    <row r="201" spans="1:17" x14ac:dyDescent="0.2">
      <c r="A201" s="104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</row>
    <row r="202" spans="1:17" x14ac:dyDescent="0.2">
      <c r="A202" s="104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</row>
    <row r="203" spans="1:17" x14ac:dyDescent="0.2">
      <c r="A203" s="104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</row>
    <row r="204" spans="1:17" x14ac:dyDescent="0.2">
      <c r="A204" s="104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</row>
    <row r="205" spans="1:17" x14ac:dyDescent="0.2">
      <c r="A205" s="104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</row>
    <row r="206" spans="1:17" x14ac:dyDescent="0.2">
      <c r="A206" s="104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</row>
    <row r="207" spans="1:17" x14ac:dyDescent="0.2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</row>
    <row r="208" spans="1:17" x14ac:dyDescent="0.2">
      <c r="A208" s="104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</row>
    <row r="209" spans="1:17" x14ac:dyDescent="0.2">
      <c r="A209" s="104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</row>
    <row r="210" spans="1:17" x14ac:dyDescent="0.2">
      <c r="A210" s="104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</row>
    <row r="211" spans="1:17" x14ac:dyDescent="0.2">
      <c r="A211" s="104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</row>
    <row r="212" spans="1:17" x14ac:dyDescent="0.2">
      <c r="A212" s="104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</row>
    <row r="213" spans="1:17" x14ac:dyDescent="0.2">
      <c r="A213" s="104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</row>
    <row r="214" spans="1:17" x14ac:dyDescent="0.2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</row>
    <row r="215" spans="1:17" x14ac:dyDescent="0.2">
      <c r="A215" s="104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</row>
    <row r="216" spans="1:17" x14ac:dyDescent="0.2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</row>
    <row r="217" spans="1:17" x14ac:dyDescent="0.2">
      <c r="A217" s="104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</row>
    <row r="218" spans="1:17" x14ac:dyDescent="0.2">
      <c r="A218" s="104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</row>
    <row r="219" spans="1:17" x14ac:dyDescent="0.2">
      <c r="A219" s="104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</row>
    <row r="220" spans="1:17" x14ac:dyDescent="0.2">
      <c r="A220" s="104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</row>
    <row r="221" spans="1:17" x14ac:dyDescent="0.2">
      <c r="A221" s="104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</row>
    <row r="222" spans="1:17" x14ac:dyDescent="0.2">
      <c r="A222" s="104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</row>
    <row r="223" spans="1:17" x14ac:dyDescent="0.2">
      <c r="A223" s="104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</row>
    <row r="224" spans="1:17" x14ac:dyDescent="0.2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</row>
    <row r="225" spans="1:17" x14ac:dyDescent="0.2">
      <c r="A225" s="104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</row>
    <row r="226" spans="1:17" x14ac:dyDescent="0.2">
      <c r="A226" s="104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</row>
    <row r="227" spans="1:17" x14ac:dyDescent="0.2">
      <c r="A227" s="104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</row>
    <row r="228" spans="1:17" x14ac:dyDescent="0.2">
      <c r="A228" s="104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</row>
    <row r="229" spans="1:17" x14ac:dyDescent="0.2">
      <c r="A229" s="104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</row>
    <row r="230" spans="1:17" x14ac:dyDescent="0.2">
      <c r="A230" s="104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</row>
    <row r="231" spans="1:17" x14ac:dyDescent="0.2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</row>
    <row r="232" spans="1:17" x14ac:dyDescent="0.2">
      <c r="A232" s="104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</row>
    <row r="233" spans="1:17" x14ac:dyDescent="0.2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</row>
    <row r="234" spans="1:17" x14ac:dyDescent="0.2">
      <c r="A234" s="104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</row>
    <row r="235" spans="1:17" x14ac:dyDescent="0.2">
      <c r="A235" s="104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</row>
    <row r="236" spans="1:17" x14ac:dyDescent="0.2">
      <c r="A236" s="104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</row>
    <row r="237" spans="1:17" x14ac:dyDescent="0.2">
      <c r="A237" s="104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</row>
    <row r="238" spans="1:17" x14ac:dyDescent="0.2">
      <c r="A238" s="104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</row>
    <row r="239" spans="1:17" x14ac:dyDescent="0.2">
      <c r="A239" s="104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</row>
    <row r="240" spans="1:17" x14ac:dyDescent="0.2">
      <c r="A240" s="104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</row>
    <row r="241" spans="1:17" x14ac:dyDescent="0.2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</row>
    <row r="242" spans="1:17" x14ac:dyDescent="0.2">
      <c r="A242" s="104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</row>
    <row r="243" spans="1:17" x14ac:dyDescent="0.2">
      <c r="A243" s="104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</row>
    <row r="244" spans="1:17" x14ac:dyDescent="0.2">
      <c r="A244" s="104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</row>
    <row r="245" spans="1:17" x14ac:dyDescent="0.2">
      <c r="A245" s="104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</row>
    <row r="246" spans="1:17" x14ac:dyDescent="0.2">
      <c r="A246" s="104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</row>
    <row r="247" spans="1:17" x14ac:dyDescent="0.2">
      <c r="A247" s="104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</row>
    <row r="248" spans="1:17" x14ac:dyDescent="0.2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</row>
    <row r="249" spans="1:17" x14ac:dyDescent="0.2">
      <c r="A249" s="104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</row>
    <row r="250" spans="1:17" x14ac:dyDescent="0.2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</row>
    <row r="251" spans="1:17" x14ac:dyDescent="0.2">
      <c r="A251" s="104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</row>
    <row r="252" spans="1:17" x14ac:dyDescent="0.2">
      <c r="A252" s="104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</row>
    <row r="253" spans="1:17" x14ac:dyDescent="0.2">
      <c r="A253" s="104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</row>
    <row r="254" spans="1:17" x14ac:dyDescent="0.2">
      <c r="A254" s="104"/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</row>
    <row r="255" spans="1:17" x14ac:dyDescent="0.2">
      <c r="A255" s="104"/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</row>
    <row r="256" spans="1:17" x14ac:dyDescent="0.2">
      <c r="A256" s="104"/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</row>
    <row r="257" spans="1:17" x14ac:dyDescent="0.2">
      <c r="A257" s="104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</row>
    <row r="258" spans="1:17" x14ac:dyDescent="0.2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</row>
    <row r="259" spans="1:17" x14ac:dyDescent="0.2">
      <c r="A259" s="104"/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</row>
    <row r="260" spans="1:17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</row>
    <row r="261" spans="1:17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</row>
    <row r="262" spans="1:17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</row>
    <row r="263" spans="1:17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</row>
    <row r="264" spans="1:17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</row>
    <row r="265" spans="1:17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</row>
    <row r="266" spans="1:17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</row>
    <row r="267" spans="1:17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</row>
    <row r="268" spans="1:17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</row>
    <row r="269" spans="1:17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</row>
    <row r="270" spans="1:17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</row>
    <row r="271" spans="1:17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</row>
    <row r="272" spans="1:17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</row>
    <row r="273" spans="1:17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</row>
    <row r="274" spans="1:17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</row>
    <row r="275" spans="1:17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</row>
    <row r="276" spans="1:17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</row>
    <row r="277" spans="1:17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</row>
    <row r="278" spans="1:17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</row>
    <row r="279" spans="1:17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</row>
    <row r="280" spans="1:17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</row>
    <row r="281" spans="1:17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</row>
    <row r="282" spans="1:17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</row>
    <row r="283" spans="1:17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</row>
    <row r="284" spans="1:17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</row>
    <row r="285" spans="1:17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</row>
    <row r="286" spans="1:17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</row>
    <row r="287" spans="1:17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</row>
    <row r="288" spans="1:17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</row>
    <row r="289" spans="1:17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</row>
    <row r="290" spans="1:17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</row>
    <row r="291" spans="1:17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</row>
    <row r="292" spans="1:17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</row>
    <row r="293" spans="1:17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</row>
    <row r="294" spans="1:17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</row>
    <row r="295" spans="1:17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</row>
    <row r="296" spans="1:17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</row>
    <row r="297" spans="1:17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</row>
    <row r="298" spans="1:17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</row>
    <row r="299" spans="1:17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</row>
    <row r="300" spans="1:17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</row>
    <row r="301" spans="1:17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</row>
    <row r="302" spans="1:17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</row>
    <row r="303" spans="1:17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</row>
    <row r="304" spans="1:17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</row>
    <row r="305" spans="1:17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</row>
    <row r="306" spans="1:17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</row>
    <row r="307" spans="1:17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</row>
    <row r="308" spans="1:17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</row>
    <row r="309" spans="1:17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</row>
    <row r="310" spans="1:17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</row>
    <row r="311" spans="1:17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</row>
    <row r="312" spans="1:17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</row>
    <row r="313" spans="1:17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</row>
    <row r="314" spans="1:17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</row>
    <row r="315" spans="1:17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</row>
    <row r="316" spans="1:17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</row>
    <row r="317" spans="1:17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</row>
    <row r="318" spans="1:17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</row>
    <row r="319" spans="1:17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</row>
    <row r="320" spans="1:17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</row>
    <row r="321" spans="1:17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</row>
    <row r="322" spans="1:17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</row>
    <row r="323" spans="1:17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</row>
    <row r="324" spans="1:17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</row>
    <row r="325" spans="1:17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</row>
    <row r="326" spans="1:17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</row>
    <row r="327" spans="1:17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</row>
    <row r="328" spans="1:17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</row>
    <row r="329" spans="1:17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</row>
    <row r="330" spans="1:17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</row>
    <row r="331" spans="1:17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</row>
    <row r="332" spans="1:17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</row>
    <row r="333" spans="1:17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</row>
    <row r="334" spans="1:17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</row>
    <row r="335" spans="1:17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</row>
    <row r="336" spans="1:17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</row>
    <row r="337" spans="1:17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</row>
    <row r="338" spans="1:17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</row>
    <row r="339" spans="1:17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</row>
    <row r="340" spans="1:17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</row>
    <row r="341" spans="1:17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</row>
    <row r="342" spans="1:17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</row>
    <row r="343" spans="1:17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</row>
    <row r="344" spans="1:17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</row>
    <row r="345" spans="1:17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</row>
    <row r="346" spans="1:17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</row>
    <row r="347" spans="1:17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</row>
    <row r="348" spans="1:17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</row>
    <row r="349" spans="1:17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</row>
    <row r="350" spans="1:17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</row>
    <row r="351" spans="1:17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</row>
    <row r="352" spans="1:17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</row>
    <row r="353" spans="1:17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</row>
    <row r="354" spans="1:17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</row>
    <row r="355" spans="1:17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</row>
    <row r="356" spans="1:17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</row>
    <row r="357" spans="1:17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</row>
    <row r="358" spans="1:17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</row>
    <row r="359" spans="1:17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</row>
    <row r="360" spans="1:17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</row>
    <row r="361" spans="1:17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</row>
    <row r="362" spans="1:17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</row>
    <row r="363" spans="1:17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</row>
    <row r="364" spans="1:17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</row>
    <row r="365" spans="1:17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</row>
    <row r="366" spans="1:17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</row>
    <row r="367" spans="1:17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</row>
    <row r="368" spans="1:17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</row>
    <row r="369" spans="1:17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</row>
    <row r="370" spans="1:17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</row>
    <row r="371" spans="1:17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</row>
    <row r="372" spans="1:17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</row>
    <row r="373" spans="1:17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</row>
    <row r="374" spans="1:17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</row>
    <row r="375" spans="1:17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</row>
    <row r="376" spans="1:17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</row>
    <row r="377" spans="1:17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</row>
    <row r="378" spans="1:17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</row>
    <row r="379" spans="1:17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</row>
    <row r="380" spans="1:17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</row>
    <row r="381" spans="1:17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</row>
    <row r="382" spans="1:17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</row>
    <row r="383" spans="1:17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</row>
    <row r="384" spans="1:17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</row>
    <row r="385" spans="1:17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</row>
    <row r="386" spans="1:17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</row>
    <row r="387" spans="1:17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</row>
    <row r="388" spans="1:17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</row>
    <row r="389" spans="1:17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</row>
    <row r="390" spans="1:17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</row>
    <row r="391" spans="1:17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</row>
    <row r="392" spans="1:17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</row>
    <row r="393" spans="1:17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</row>
    <row r="394" spans="1:17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</row>
    <row r="395" spans="1:17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</row>
    <row r="396" spans="1:17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</row>
    <row r="397" spans="1:17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</row>
    <row r="398" spans="1:17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</row>
    <row r="399" spans="1:17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</row>
    <row r="400" spans="1:17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</row>
    <row r="401" spans="1:17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</row>
    <row r="402" spans="1:17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</row>
    <row r="403" spans="1:17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</row>
    <row r="404" spans="1:17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</row>
    <row r="405" spans="1:17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</row>
    <row r="406" spans="1:17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</row>
    <row r="407" spans="1:17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</row>
    <row r="408" spans="1:17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</row>
    <row r="409" spans="1:17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</row>
    <row r="410" spans="1:17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</row>
    <row r="411" spans="1:17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</row>
    <row r="412" spans="1:17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</row>
    <row r="413" spans="1:17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</row>
    <row r="414" spans="1:17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</row>
    <row r="415" spans="1:17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</row>
    <row r="416" spans="1:17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</row>
    <row r="417" spans="1:17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</row>
    <row r="418" spans="1:17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</row>
    <row r="419" spans="1:17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</row>
    <row r="420" spans="1:17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</row>
    <row r="421" spans="1:17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</row>
    <row r="422" spans="1:17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</row>
    <row r="423" spans="1:17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</row>
    <row r="424" spans="1:17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</row>
    <row r="425" spans="1:17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</row>
    <row r="426" spans="1:17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</row>
    <row r="427" spans="1:17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</row>
    <row r="428" spans="1:17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</row>
    <row r="429" spans="1:17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</row>
    <row r="430" spans="1:17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</row>
    <row r="431" spans="1:17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</row>
    <row r="432" spans="1:17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</row>
    <row r="433" spans="1:17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</row>
    <row r="434" spans="1:17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</row>
    <row r="435" spans="1:17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</row>
    <row r="436" spans="1:17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</row>
    <row r="437" spans="1:17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</row>
    <row r="438" spans="1:17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</row>
    <row r="439" spans="1:17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</row>
    <row r="440" spans="1:17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</row>
    <row r="441" spans="1:17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</row>
    <row r="442" spans="1:17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</row>
    <row r="443" spans="1:17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</row>
    <row r="444" spans="1:17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</row>
    <row r="445" spans="1:17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</row>
    <row r="446" spans="1:17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</row>
    <row r="447" spans="1:17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</row>
    <row r="448" spans="1:17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</row>
    <row r="449" spans="1:17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</row>
    <row r="450" spans="1:17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</row>
    <row r="451" spans="1:17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</row>
    <row r="452" spans="1:17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</row>
    <row r="453" spans="1:17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</row>
    <row r="454" spans="1:17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</row>
    <row r="455" spans="1:17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</row>
    <row r="456" spans="1:17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</row>
    <row r="457" spans="1:17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</row>
    <row r="458" spans="1:17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</row>
    <row r="459" spans="1:17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</row>
    <row r="460" spans="1:17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</row>
    <row r="461" spans="1:17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</row>
    <row r="462" spans="1:17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</row>
    <row r="463" spans="1:17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</row>
    <row r="464" spans="1:17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</row>
    <row r="465" spans="1:17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</row>
    <row r="466" spans="1:17" x14ac:dyDescent="0.2">
      <c r="A466" s="104"/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</row>
    <row r="467" spans="1:17" x14ac:dyDescent="0.2">
      <c r="A467" s="104"/>
      <c r="B467" s="103"/>
      <c r="C467" s="103"/>
      <c r="D467" s="103"/>
      <c r="E467" s="103"/>
      <c r="F467" s="10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</row>
    <row r="468" spans="1:17" x14ac:dyDescent="0.2">
      <c r="A468" s="104"/>
      <c r="B468" s="103"/>
      <c r="C468" s="103"/>
      <c r="D468" s="103"/>
      <c r="E468" s="103"/>
      <c r="F468" s="10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</row>
    <row r="469" spans="1:17" x14ac:dyDescent="0.2">
      <c r="A469" s="104"/>
      <c r="B469" s="103"/>
      <c r="C469" s="103"/>
      <c r="D469" s="103"/>
      <c r="E469" s="103"/>
      <c r="F469" s="10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</row>
    <row r="470" spans="1:17" x14ac:dyDescent="0.2">
      <c r="A470" s="104"/>
      <c r="B470" s="103"/>
      <c r="C470" s="103"/>
      <c r="D470" s="103"/>
      <c r="E470" s="103"/>
      <c r="F470" s="10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</row>
    <row r="471" spans="1:17" x14ac:dyDescent="0.2">
      <c r="A471" s="104"/>
      <c r="B471" s="103"/>
      <c r="C471" s="103"/>
      <c r="D471" s="103"/>
      <c r="E471" s="103"/>
      <c r="F471" s="10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</row>
    <row r="472" spans="1:17" x14ac:dyDescent="0.2">
      <c r="A472" s="104"/>
      <c r="B472" s="103"/>
      <c r="C472" s="103"/>
      <c r="D472" s="103"/>
      <c r="E472" s="103"/>
      <c r="F472" s="10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</row>
    <row r="473" spans="1:17" x14ac:dyDescent="0.2">
      <c r="A473" s="104"/>
      <c r="B473" s="103"/>
      <c r="C473" s="103"/>
      <c r="D473" s="103"/>
      <c r="E473" s="103"/>
      <c r="F473" s="10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</row>
    <row r="474" spans="1:17" x14ac:dyDescent="0.2">
      <c r="A474" s="104"/>
      <c r="B474" s="103"/>
      <c r="C474" s="103"/>
      <c r="D474" s="103"/>
      <c r="E474" s="103"/>
      <c r="F474" s="10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</row>
    <row r="475" spans="1:17" x14ac:dyDescent="0.2">
      <c r="A475" s="104"/>
      <c r="B475" s="103"/>
      <c r="C475" s="103"/>
      <c r="D475" s="103"/>
      <c r="E475" s="103"/>
      <c r="F475" s="10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</row>
    <row r="476" spans="1:17" x14ac:dyDescent="0.2">
      <c r="A476" s="104"/>
      <c r="B476" s="103"/>
      <c r="C476" s="103"/>
      <c r="D476" s="103"/>
      <c r="E476" s="103"/>
      <c r="F476" s="10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</row>
    <row r="477" spans="1:17" x14ac:dyDescent="0.2">
      <c r="A477" s="104"/>
      <c r="B477" s="103"/>
      <c r="C477" s="103"/>
      <c r="D477" s="103"/>
      <c r="E477" s="103"/>
      <c r="F477" s="10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</row>
    <row r="478" spans="1:17" x14ac:dyDescent="0.2">
      <c r="A478" s="104"/>
      <c r="B478" s="103"/>
      <c r="C478" s="103"/>
      <c r="D478" s="103"/>
      <c r="E478" s="103"/>
      <c r="F478" s="10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</row>
    <row r="479" spans="1:17" x14ac:dyDescent="0.2">
      <c r="A479" s="104"/>
      <c r="B479" s="103"/>
      <c r="C479" s="103"/>
      <c r="D479" s="103"/>
      <c r="E479" s="103"/>
      <c r="F479" s="10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</row>
    <row r="480" spans="1:17" x14ac:dyDescent="0.2">
      <c r="A480" s="104"/>
      <c r="B480" s="103"/>
      <c r="C480" s="103"/>
      <c r="D480" s="103"/>
      <c r="E480" s="103"/>
      <c r="F480" s="10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</row>
    <row r="481" spans="1:17" x14ac:dyDescent="0.2">
      <c r="A481" s="104"/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</row>
    <row r="482" spans="1:17" x14ac:dyDescent="0.2">
      <c r="A482" s="104"/>
      <c r="B482" s="103"/>
      <c r="C482" s="103"/>
      <c r="D482" s="103"/>
      <c r="E482" s="103"/>
      <c r="F482" s="10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</row>
    <row r="483" spans="1:17" x14ac:dyDescent="0.2">
      <c r="A483" s="104"/>
      <c r="B483" s="103"/>
      <c r="C483" s="103"/>
      <c r="D483" s="103"/>
      <c r="E483" s="103"/>
      <c r="F483" s="10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</row>
    <row r="484" spans="1:17" x14ac:dyDescent="0.2">
      <c r="A484" s="104"/>
      <c r="B484" s="103"/>
      <c r="C484" s="103"/>
      <c r="D484" s="103"/>
      <c r="E484" s="103"/>
      <c r="F484" s="10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</row>
    <row r="485" spans="1:17" x14ac:dyDescent="0.2">
      <c r="A485" s="104"/>
      <c r="B485" s="103"/>
      <c r="C485" s="103"/>
      <c r="D485" s="103"/>
      <c r="E485" s="103"/>
      <c r="F485" s="10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</row>
    <row r="486" spans="1:17" x14ac:dyDescent="0.2">
      <c r="A486" s="104"/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</row>
    <row r="487" spans="1:17" x14ac:dyDescent="0.2">
      <c r="A487" s="104"/>
      <c r="B487" s="103"/>
      <c r="C487" s="103"/>
      <c r="D487" s="103"/>
      <c r="E487" s="103"/>
      <c r="F487" s="10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</row>
    <row r="488" spans="1:17" x14ac:dyDescent="0.2">
      <c r="A488" s="104"/>
      <c r="B488" s="103"/>
      <c r="C488" s="103"/>
      <c r="D488" s="103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</row>
    <row r="489" spans="1:17" x14ac:dyDescent="0.2">
      <c r="A489" s="104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</row>
    <row r="490" spans="1:17" x14ac:dyDescent="0.2">
      <c r="A490" s="104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</row>
    <row r="491" spans="1:17" x14ac:dyDescent="0.2">
      <c r="A491" s="104"/>
      <c r="B491" s="103"/>
      <c r="C491" s="103"/>
      <c r="D491" s="103"/>
      <c r="E491" s="103"/>
      <c r="F491" s="10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</row>
    <row r="492" spans="1:17" x14ac:dyDescent="0.2">
      <c r="A492" s="104"/>
      <c r="B492" s="103"/>
      <c r="C492" s="103"/>
      <c r="D492" s="103"/>
      <c r="E492" s="103"/>
      <c r="F492" s="10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</row>
    <row r="493" spans="1:17" x14ac:dyDescent="0.2">
      <c r="A493" s="104"/>
      <c r="B493" s="103"/>
      <c r="C493" s="103"/>
      <c r="D493" s="103"/>
      <c r="E493" s="103"/>
      <c r="F493" s="10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</row>
    <row r="494" spans="1:17" x14ac:dyDescent="0.2">
      <c r="A494" s="104"/>
      <c r="B494" s="103"/>
      <c r="C494" s="103"/>
      <c r="D494" s="103"/>
      <c r="E494" s="103"/>
      <c r="F494" s="10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</row>
    <row r="495" spans="1:17" x14ac:dyDescent="0.2">
      <c r="A495" s="104"/>
      <c r="B495" s="103"/>
      <c r="C495" s="103"/>
      <c r="D495" s="103"/>
      <c r="E495" s="103"/>
      <c r="F495" s="10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</row>
    <row r="496" spans="1:17" x14ac:dyDescent="0.2">
      <c r="A496" s="104"/>
      <c r="B496" s="103"/>
      <c r="C496" s="103"/>
      <c r="D496" s="103"/>
      <c r="E496" s="103"/>
      <c r="F496" s="10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</row>
    <row r="497" spans="1:17" x14ac:dyDescent="0.2">
      <c r="A497" s="104"/>
      <c r="B497" s="103"/>
      <c r="C497" s="103"/>
      <c r="D497" s="103"/>
      <c r="E497" s="103"/>
      <c r="F497" s="10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</row>
    <row r="498" spans="1:17" x14ac:dyDescent="0.2">
      <c r="A498" s="104"/>
      <c r="B498" s="103"/>
      <c r="C498" s="103"/>
      <c r="D498" s="103"/>
      <c r="E498" s="103"/>
      <c r="F498" s="10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</row>
    <row r="499" spans="1:17" x14ac:dyDescent="0.2">
      <c r="A499" s="104"/>
      <c r="B499" s="103"/>
      <c r="C499" s="103"/>
      <c r="D499" s="103"/>
      <c r="E499" s="103"/>
      <c r="F499" s="10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</row>
    <row r="500" spans="1:17" x14ac:dyDescent="0.2">
      <c r="A500" s="104"/>
      <c r="B500" s="103"/>
      <c r="C500" s="103"/>
      <c r="D500" s="103"/>
      <c r="E500" s="103"/>
      <c r="F500" s="10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</row>
    <row r="501" spans="1:17" x14ac:dyDescent="0.2">
      <c r="A501" s="104"/>
      <c r="B501" s="103"/>
      <c r="C501" s="103"/>
      <c r="D501" s="103"/>
      <c r="E501" s="103"/>
      <c r="F501" s="10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</row>
    <row r="502" spans="1:17" x14ac:dyDescent="0.2">
      <c r="A502" s="104"/>
      <c r="B502" s="103"/>
      <c r="C502" s="103"/>
      <c r="D502" s="103"/>
      <c r="E502" s="103"/>
      <c r="F502" s="10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</row>
    <row r="503" spans="1:17" x14ac:dyDescent="0.2">
      <c r="A503" s="104"/>
      <c r="B503" s="103"/>
      <c r="C503" s="103"/>
      <c r="D503" s="103"/>
      <c r="E503" s="103"/>
      <c r="F503" s="10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</row>
    <row r="504" spans="1:17" x14ac:dyDescent="0.2">
      <c r="A504" s="104"/>
      <c r="B504" s="103"/>
      <c r="C504" s="103"/>
      <c r="D504" s="103"/>
      <c r="E504" s="103"/>
      <c r="F504" s="10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</row>
    <row r="505" spans="1:17" x14ac:dyDescent="0.2">
      <c r="A505" s="104"/>
      <c r="B505" s="103"/>
      <c r="C505" s="103"/>
      <c r="D505" s="103"/>
      <c r="E505" s="103"/>
      <c r="F505" s="10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</row>
    <row r="506" spans="1:17" x14ac:dyDescent="0.2">
      <c r="A506" s="104"/>
      <c r="B506" s="103"/>
      <c r="C506" s="103"/>
      <c r="D506" s="103"/>
      <c r="E506" s="103"/>
      <c r="F506" s="10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</row>
    <row r="507" spans="1:17" x14ac:dyDescent="0.2">
      <c r="A507" s="104"/>
      <c r="B507" s="103"/>
      <c r="C507" s="103"/>
      <c r="D507" s="103"/>
      <c r="E507" s="103"/>
      <c r="F507" s="10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</row>
    <row r="508" spans="1:17" x14ac:dyDescent="0.2">
      <c r="A508" s="104"/>
      <c r="B508" s="103"/>
      <c r="C508" s="103"/>
      <c r="D508" s="103"/>
      <c r="E508" s="103"/>
      <c r="F508" s="10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</row>
    <row r="509" spans="1:17" x14ac:dyDescent="0.2">
      <c r="A509" s="104"/>
      <c r="B509" s="103"/>
      <c r="C509" s="103"/>
      <c r="D509" s="103"/>
      <c r="E509" s="103"/>
      <c r="F509" s="10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</row>
    <row r="510" spans="1:17" x14ac:dyDescent="0.2">
      <c r="A510" s="104"/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</row>
    <row r="511" spans="1:17" x14ac:dyDescent="0.2">
      <c r="A511" s="104"/>
      <c r="B511" s="103"/>
      <c r="C511" s="103"/>
      <c r="D511" s="103"/>
      <c r="E511" s="103"/>
      <c r="F511" s="10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</row>
    <row r="512" spans="1:17" x14ac:dyDescent="0.2">
      <c r="A512" s="104"/>
      <c r="B512" s="103"/>
      <c r="C512" s="103"/>
      <c r="D512" s="103"/>
      <c r="E512" s="103"/>
      <c r="F512" s="10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</row>
    <row r="513" spans="1:17" x14ac:dyDescent="0.2">
      <c r="A513" s="104"/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</row>
    <row r="514" spans="1:17" x14ac:dyDescent="0.2">
      <c r="A514" s="104"/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</row>
    <row r="515" spans="1:17" x14ac:dyDescent="0.2">
      <c r="A515" s="104"/>
      <c r="B515" s="103"/>
      <c r="C515" s="103"/>
      <c r="D515" s="103"/>
      <c r="E515" s="103"/>
      <c r="F515" s="10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</row>
    <row r="516" spans="1:17" x14ac:dyDescent="0.2">
      <c r="A516" s="104"/>
      <c r="B516" s="103"/>
      <c r="C516" s="103"/>
      <c r="D516" s="103"/>
      <c r="E516" s="103"/>
      <c r="F516" s="10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</row>
    <row r="517" spans="1:17" x14ac:dyDescent="0.2">
      <c r="A517" s="104"/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</row>
    <row r="518" spans="1:17" x14ac:dyDescent="0.2">
      <c r="A518" s="104"/>
      <c r="B518" s="103"/>
      <c r="C518" s="103"/>
      <c r="D518" s="103"/>
      <c r="E518" s="103"/>
      <c r="F518" s="10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</row>
    <row r="519" spans="1:17" x14ac:dyDescent="0.2">
      <c r="A519" s="104"/>
      <c r="B519" s="103"/>
      <c r="C519" s="103"/>
      <c r="D519" s="103"/>
      <c r="E519" s="103"/>
      <c r="F519" s="10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</row>
    <row r="520" spans="1:17" x14ac:dyDescent="0.2">
      <c r="A520" s="104"/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</row>
    <row r="521" spans="1:17" x14ac:dyDescent="0.2">
      <c r="A521" s="104"/>
      <c r="B521" s="103"/>
      <c r="C521" s="103"/>
      <c r="D521" s="103"/>
      <c r="E521" s="103"/>
      <c r="F521" s="10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</row>
    <row r="522" spans="1:17" x14ac:dyDescent="0.2">
      <c r="A522" s="104"/>
      <c r="B522" s="103"/>
      <c r="C522" s="103"/>
      <c r="D522" s="103"/>
      <c r="E522" s="103"/>
      <c r="F522" s="10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</row>
    <row r="523" spans="1:17" x14ac:dyDescent="0.2">
      <c r="A523" s="104"/>
      <c r="B523" s="103"/>
      <c r="C523" s="103"/>
      <c r="D523" s="103"/>
      <c r="E523" s="103"/>
      <c r="F523" s="10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</row>
    <row r="524" spans="1:17" x14ac:dyDescent="0.2">
      <c r="A524" s="104"/>
      <c r="B524" s="103"/>
      <c r="C524" s="103"/>
      <c r="D524" s="103"/>
      <c r="E524" s="103"/>
      <c r="F524" s="10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</row>
    <row r="525" spans="1:17" x14ac:dyDescent="0.2">
      <c r="A525" s="104"/>
      <c r="B525" s="103"/>
      <c r="C525" s="103"/>
      <c r="D525" s="103"/>
      <c r="E525" s="103"/>
      <c r="F525" s="10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</row>
    <row r="526" spans="1:17" x14ac:dyDescent="0.2">
      <c r="A526" s="104"/>
      <c r="B526" s="103"/>
      <c r="C526" s="103"/>
      <c r="D526" s="103"/>
      <c r="E526" s="103"/>
      <c r="F526" s="10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</row>
    <row r="527" spans="1:17" x14ac:dyDescent="0.2">
      <c r="A527" s="104"/>
      <c r="B527" s="103"/>
      <c r="C527" s="103"/>
      <c r="D527" s="103"/>
      <c r="E527" s="103"/>
      <c r="F527" s="10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</row>
    <row r="528" spans="1:17" x14ac:dyDescent="0.2">
      <c r="A528" s="104"/>
      <c r="B528" s="103"/>
      <c r="C528" s="103"/>
      <c r="D528" s="103"/>
      <c r="E528" s="103"/>
      <c r="F528" s="10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</row>
    <row r="529" spans="1:17" x14ac:dyDescent="0.2">
      <c r="A529" s="104"/>
      <c r="B529" s="103"/>
      <c r="C529" s="103"/>
      <c r="D529" s="103"/>
      <c r="E529" s="103"/>
      <c r="F529" s="103"/>
      <c r="G529" s="103"/>
      <c r="H529" s="103"/>
      <c r="I529" s="103"/>
      <c r="J529" s="103"/>
      <c r="K529" s="103"/>
      <c r="L529" s="103"/>
      <c r="M529" s="103"/>
      <c r="N529" s="103"/>
      <c r="O529" s="103"/>
      <c r="P529" s="103"/>
      <c r="Q529" s="103"/>
    </row>
    <row r="530" spans="1:17" x14ac:dyDescent="0.2">
      <c r="A530" s="104"/>
      <c r="B530" s="103"/>
      <c r="C530" s="103"/>
      <c r="D530" s="103"/>
      <c r="E530" s="103"/>
      <c r="F530" s="103"/>
      <c r="G530" s="103"/>
      <c r="H530" s="103"/>
      <c r="I530" s="103"/>
      <c r="J530" s="103"/>
      <c r="K530" s="103"/>
      <c r="L530" s="103"/>
      <c r="M530" s="103"/>
      <c r="N530" s="103"/>
      <c r="O530" s="103"/>
      <c r="P530" s="103"/>
      <c r="Q530" s="103"/>
    </row>
    <row r="531" spans="1:17" x14ac:dyDescent="0.2">
      <c r="A531" s="104"/>
      <c r="B531" s="103"/>
      <c r="C531" s="103"/>
      <c r="D531" s="103"/>
      <c r="E531" s="103"/>
      <c r="F531" s="103"/>
      <c r="G531" s="103"/>
      <c r="H531" s="103"/>
      <c r="I531" s="103"/>
      <c r="J531" s="103"/>
      <c r="K531" s="103"/>
      <c r="L531" s="103"/>
      <c r="M531" s="103"/>
      <c r="N531" s="103"/>
      <c r="O531" s="103"/>
      <c r="P531" s="103"/>
      <c r="Q531" s="103"/>
    </row>
    <row r="532" spans="1:17" x14ac:dyDescent="0.2">
      <c r="A532" s="104"/>
      <c r="B532" s="103"/>
      <c r="C532" s="103"/>
      <c r="D532" s="103"/>
      <c r="E532" s="103"/>
      <c r="F532" s="103"/>
      <c r="G532" s="103"/>
      <c r="H532" s="103"/>
      <c r="I532" s="103"/>
      <c r="J532" s="103"/>
      <c r="K532" s="103"/>
      <c r="L532" s="103"/>
      <c r="M532" s="103"/>
      <c r="N532" s="103"/>
      <c r="O532" s="103"/>
      <c r="P532" s="103"/>
      <c r="Q532" s="103"/>
    </row>
    <row r="533" spans="1:17" x14ac:dyDescent="0.2">
      <c r="A533" s="104"/>
      <c r="B533" s="103"/>
      <c r="C533" s="103"/>
      <c r="D533" s="103"/>
      <c r="E533" s="103"/>
      <c r="F533" s="103"/>
      <c r="G533" s="103"/>
      <c r="H533" s="103"/>
      <c r="I533" s="103"/>
      <c r="J533" s="103"/>
      <c r="K533" s="103"/>
      <c r="L533" s="103"/>
      <c r="M533" s="103"/>
      <c r="N533" s="103"/>
      <c r="O533" s="103"/>
      <c r="P533" s="103"/>
      <c r="Q533" s="103"/>
    </row>
    <row r="534" spans="1:17" x14ac:dyDescent="0.2">
      <c r="A534" s="104"/>
      <c r="B534" s="103"/>
      <c r="C534" s="103"/>
      <c r="D534" s="103"/>
      <c r="E534" s="103"/>
      <c r="F534" s="103"/>
      <c r="G534" s="103"/>
      <c r="H534" s="103"/>
      <c r="I534" s="103"/>
      <c r="J534" s="103"/>
      <c r="K534" s="103"/>
      <c r="L534" s="103"/>
      <c r="M534" s="103"/>
      <c r="N534" s="103"/>
      <c r="O534" s="103"/>
      <c r="P534" s="103"/>
      <c r="Q534" s="103"/>
    </row>
    <row r="535" spans="1:17" x14ac:dyDescent="0.2">
      <c r="A535" s="104"/>
      <c r="B535" s="103"/>
      <c r="C535" s="103"/>
      <c r="D535" s="103"/>
      <c r="E535" s="103"/>
      <c r="F535" s="103"/>
      <c r="G535" s="103"/>
      <c r="H535" s="103"/>
      <c r="I535" s="103"/>
      <c r="J535" s="103"/>
      <c r="K535" s="103"/>
      <c r="L535" s="103"/>
      <c r="M535" s="103"/>
      <c r="N535" s="103"/>
      <c r="O535" s="103"/>
      <c r="P535" s="103"/>
      <c r="Q535" s="103"/>
    </row>
    <row r="536" spans="1:17" x14ac:dyDescent="0.2">
      <c r="A536" s="104"/>
      <c r="B536" s="103"/>
      <c r="C536" s="103"/>
      <c r="D536" s="103"/>
      <c r="E536" s="103"/>
      <c r="F536" s="103"/>
      <c r="G536" s="103"/>
      <c r="H536" s="103"/>
      <c r="I536" s="103"/>
      <c r="J536" s="103"/>
      <c r="K536" s="103"/>
      <c r="L536" s="103"/>
      <c r="M536" s="103"/>
      <c r="N536" s="103"/>
      <c r="O536" s="103"/>
      <c r="P536" s="103"/>
      <c r="Q536" s="103"/>
    </row>
    <row r="537" spans="1:17" x14ac:dyDescent="0.2">
      <c r="A537" s="104"/>
      <c r="B537" s="103"/>
      <c r="C537" s="103"/>
      <c r="D537" s="103"/>
      <c r="E537" s="103"/>
      <c r="F537" s="103"/>
      <c r="G537" s="103"/>
      <c r="H537" s="103"/>
      <c r="I537" s="103"/>
      <c r="J537" s="103"/>
      <c r="K537" s="103"/>
      <c r="L537" s="103"/>
      <c r="M537" s="103"/>
      <c r="N537" s="103"/>
      <c r="O537" s="103"/>
      <c r="P537" s="103"/>
      <c r="Q537" s="103"/>
    </row>
    <row r="538" spans="1:17" x14ac:dyDescent="0.2">
      <c r="A538" s="104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</row>
    <row r="539" spans="1:17" x14ac:dyDescent="0.2">
      <c r="A539" s="104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</row>
    <row r="540" spans="1:17" x14ac:dyDescent="0.2">
      <c r="A540" s="104"/>
      <c r="B540" s="103"/>
      <c r="C540" s="103"/>
      <c r="D540" s="103"/>
      <c r="E540" s="103"/>
      <c r="F540" s="103"/>
      <c r="G540" s="103"/>
      <c r="H540" s="103"/>
      <c r="I540" s="103"/>
      <c r="J540" s="103"/>
      <c r="K540" s="103"/>
      <c r="L540" s="103"/>
      <c r="M540" s="103"/>
      <c r="N540" s="103"/>
      <c r="O540" s="103"/>
      <c r="P540" s="103"/>
      <c r="Q540" s="103"/>
    </row>
    <row r="541" spans="1:17" x14ac:dyDescent="0.2">
      <c r="A541" s="104"/>
      <c r="B541" s="103"/>
      <c r="C541" s="103"/>
      <c r="D541" s="103"/>
      <c r="E541" s="103"/>
      <c r="F541" s="103"/>
      <c r="G541" s="103"/>
      <c r="H541" s="103"/>
      <c r="I541" s="103"/>
      <c r="J541" s="103"/>
      <c r="K541" s="103"/>
      <c r="L541" s="103"/>
      <c r="M541" s="103"/>
      <c r="N541" s="103"/>
      <c r="O541" s="103"/>
      <c r="P541" s="103"/>
      <c r="Q541" s="103"/>
    </row>
    <row r="542" spans="1:17" x14ac:dyDescent="0.2">
      <c r="A542" s="104"/>
      <c r="B542" s="103"/>
      <c r="C542" s="103"/>
      <c r="D542" s="103"/>
      <c r="E542" s="103"/>
      <c r="F542" s="103"/>
      <c r="G542" s="103"/>
      <c r="H542" s="103"/>
      <c r="I542" s="103"/>
      <c r="J542" s="103"/>
      <c r="K542" s="103"/>
      <c r="L542" s="103"/>
      <c r="M542" s="103"/>
      <c r="N542" s="103"/>
      <c r="O542" s="103"/>
      <c r="P542" s="103"/>
      <c r="Q542" s="103"/>
    </row>
    <row r="543" spans="1:17" x14ac:dyDescent="0.2">
      <c r="A543" s="104"/>
      <c r="B543" s="103"/>
      <c r="C543" s="103"/>
      <c r="D543" s="103"/>
      <c r="E543" s="103"/>
      <c r="F543" s="103"/>
      <c r="G543" s="103"/>
      <c r="H543" s="103"/>
      <c r="I543" s="103"/>
      <c r="J543" s="103"/>
      <c r="K543" s="103"/>
      <c r="L543" s="103"/>
      <c r="M543" s="103"/>
      <c r="N543" s="103"/>
      <c r="O543" s="103"/>
      <c r="P543" s="103"/>
      <c r="Q543" s="103"/>
    </row>
    <row r="544" spans="1:17" x14ac:dyDescent="0.2">
      <c r="A544" s="104"/>
      <c r="B544" s="103"/>
      <c r="C544" s="103"/>
      <c r="D544" s="103"/>
      <c r="E544" s="103"/>
      <c r="F544" s="103"/>
      <c r="G544" s="103"/>
      <c r="H544" s="103"/>
      <c r="I544" s="103"/>
      <c r="J544" s="103"/>
      <c r="K544" s="103"/>
      <c r="L544" s="103"/>
      <c r="M544" s="103"/>
      <c r="N544" s="103"/>
      <c r="O544" s="103"/>
      <c r="P544" s="103"/>
      <c r="Q544" s="103"/>
    </row>
    <row r="545" spans="1:17" x14ac:dyDescent="0.2">
      <c r="A545" s="104"/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3"/>
      <c r="N545" s="103"/>
      <c r="O545" s="103"/>
      <c r="P545" s="103"/>
      <c r="Q545" s="103"/>
    </row>
    <row r="546" spans="1:17" x14ac:dyDescent="0.2">
      <c r="A546" s="104"/>
      <c r="B546" s="103"/>
      <c r="C546" s="103"/>
      <c r="D546" s="103"/>
      <c r="E546" s="103"/>
      <c r="F546" s="103"/>
      <c r="G546" s="103"/>
      <c r="H546" s="103"/>
      <c r="I546" s="103"/>
      <c r="J546" s="103"/>
      <c r="K546" s="103"/>
      <c r="L546" s="103"/>
      <c r="M546" s="103"/>
      <c r="N546" s="103"/>
      <c r="O546" s="103"/>
      <c r="P546" s="103"/>
      <c r="Q546" s="103"/>
    </row>
    <row r="547" spans="1:17" x14ac:dyDescent="0.2">
      <c r="A547" s="104"/>
      <c r="B547" s="103"/>
      <c r="C547" s="103"/>
      <c r="D547" s="103"/>
      <c r="E547" s="103"/>
      <c r="F547" s="103"/>
      <c r="G547" s="103"/>
      <c r="H547" s="103"/>
      <c r="I547" s="103"/>
      <c r="J547" s="103"/>
      <c r="K547" s="103"/>
      <c r="L547" s="103"/>
      <c r="M547" s="103"/>
      <c r="N547" s="103"/>
      <c r="O547" s="103"/>
      <c r="P547" s="103"/>
      <c r="Q547" s="103"/>
    </row>
    <row r="548" spans="1:17" x14ac:dyDescent="0.2">
      <c r="A548" s="104"/>
      <c r="B548" s="103"/>
      <c r="C548" s="103"/>
      <c r="D548" s="103"/>
      <c r="E548" s="103"/>
      <c r="F548" s="103"/>
      <c r="G548" s="103"/>
      <c r="H548" s="103"/>
      <c r="I548" s="103"/>
      <c r="J548" s="103"/>
      <c r="K548" s="103"/>
      <c r="L548" s="103"/>
      <c r="M548" s="103"/>
      <c r="N548" s="103"/>
      <c r="O548" s="103"/>
      <c r="P548" s="103"/>
      <c r="Q548" s="103"/>
    </row>
    <row r="549" spans="1:17" x14ac:dyDescent="0.2">
      <c r="A549" s="104"/>
      <c r="B549" s="103"/>
      <c r="C549" s="103"/>
      <c r="D549" s="103"/>
      <c r="E549" s="103"/>
      <c r="F549" s="103"/>
      <c r="G549" s="103"/>
      <c r="H549" s="103"/>
      <c r="I549" s="103"/>
      <c r="J549" s="103"/>
      <c r="K549" s="103"/>
      <c r="L549" s="103"/>
      <c r="M549" s="103"/>
      <c r="N549" s="103"/>
      <c r="O549" s="103"/>
      <c r="P549" s="103"/>
      <c r="Q549" s="103"/>
    </row>
    <row r="550" spans="1:17" x14ac:dyDescent="0.2">
      <c r="A550" s="104"/>
      <c r="B550" s="103"/>
      <c r="C550" s="103"/>
      <c r="D550" s="103"/>
      <c r="E550" s="103"/>
      <c r="F550" s="103"/>
      <c r="G550" s="103"/>
      <c r="H550" s="103"/>
      <c r="I550" s="103"/>
      <c r="J550" s="103"/>
      <c r="K550" s="103"/>
      <c r="L550" s="103"/>
      <c r="M550" s="103"/>
      <c r="N550" s="103"/>
      <c r="O550" s="103"/>
      <c r="P550" s="103"/>
      <c r="Q550" s="103"/>
    </row>
    <row r="551" spans="1:17" x14ac:dyDescent="0.2">
      <c r="A551" s="104"/>
      <c r="B551" s="103"/>
      <c r="C551" s="103"/>
      <c r="D551" s="103"/>
      <c r="E551" s="103"/>
      <c r="F551" s="10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</row>
    <row r="552" spans="1:17" x14ac:dyDescent="0.2">
      <c r="A552" s="104"/>
      <c r="B552" s="103"/>
      <c r="C552" s="103"/>
      <c r="D552" s="103"/>
      <c r="E552" s="103"/>
      <c r="F552" s="103"/>
      <c r="G552" s="103"/>
      <c r="H552" s="103"/>
      <c r="I552" s="103"/>
      <c r="J552" s="103"/>
      <c r="K552" s="103"/>
      <c r="L552" s="103"/>
      <c r="M552" s="103"/>
      <c r="N552" s="103"/>
      <c r="O552" s="103"/>
      <c r="P552" s="103"/>
      <c r="Q552" s="103"/>
    </row>
    <row r="553" spans="1:17" x14ac:dyDescent="0.2">
      <c r="A553" s="104"/>
      <c r="B553" s="103"/>
      <c r="C553" s="103"/>
      <c r="D553" s="103"/>
      <c r="E553" s="103"/>
      <c r="F553" s="103"/>
      <c r="G553" s="103"/>
      <c r="H553" s="103"/>
      <c r="I553" s="103"/>
      <c r="J553" s="103"/>
      <c r="K553" s="103"/>
      <c r="L553" s="103"/>
      <c r="M553" s="103"/>
      <c r="N553" s="103"/>
      <c r="O553" s="103"/>
      <c r="P553" s="103"/>
      <c r="Q553" s="103"/>
    </row>
    <row r="554" spans="1:17" x14ac:dyDescent="0.2">
      <c r="A554" s="104"/>
      <c r="B554" s="103"/>
      <c r="C554" s="103"/>
      <c r="D554" s="103"/>
      <c r="E554" s="103"/>
      <c r="F554" s="103"/>
      <c r="G554" s="103"/>
      <c r="H554" s="103"/>
      <c r="I554" s="103"/>
      <c r="J554" s="103"/>
      <c r="K554" s="103"/>
      <c r="L554" s="103"/>
      <c r="M554" s="103"/>
      <c r="N554" s="103"/>
      <c r="O554" s="103"/>
      <c r="P554" s="103"/>
      <c r="Q554" s="103"/>
    </row>
    <row r="555" spans="1:17" x14ac:dyDescent="0.2">
      <c r="A555" s="104"/>
      <c r="B555" s="103"/>
      <c r="C555" s="103"/>
      <c r="D555" s="103"/>
      <c r="E555" s="103"/>
      <c r="F555" s="103"/>
      <c r="G555" s="103"/>
      <c r="H555" s="103"/>
      <c r="I555" s="103"/>
      <c r="J555" s="103"/>
      <c r="K555" s="103"/>
      <c r="L555" s="103"/>
      <c r="M555" s="103"/>
      <c r="N555" s="103"/>
      <c r="O555" s="103"/>
      <c r="P555" s="103"/>
      <c r="Q555" s="103"/>
    </row>
    <row r="556" spans="1:17" x14ac:dyDescent="0.2">
      <c r="A556" s="104"/>
      <c r="B556" s="103"/>
      <c r="C556" s="103"/>
      <c r="D556" s="103"/>
      <c r="E556" s="103"/>
      <c r="F556" s="103"/>
      <c r="G556" s="103"/>
      <c r="H556" s="103"/>
      <c r="I556" s="103"/>
      <c r="J556" s="103"/>
      <c r="K556" s="103"/>
      <c r="L556" s="103"/>
      <c r="M556" s="103"/>
      <c r="N556" s="103"/>
      <c r="O556" s="103"/>
      <c r="P556" s="103"/>
      <c r="Q556" s="103"/>
    </row>
    <row r="557" spans="1:17" x14ac:dyDescent="0.2">
      <c r="A557" s="104"/>
      <c r="B557" s="103"/>
      <c r="C557" s="103"/>
      <c r="D557" s="103"/>
      <c r="E557" s="103"/>
      <c r="F557" s="103"/>
      <c r="G557" s="103"/>
      <c r="H557" s="103"/>
      <c r="I557" s="103"/>
      <c r="J557" s="103"/>
      <c r="K557" s="103"/>
      <c r="L557" s="103"/>
      <c r="M557" s="103"/>
      <c r="N557" s="103"/>
      <c r="O557" s="103"/>
      <c r="P557" s="103"/>
      <c r="Q557" s="103"/>
    </row>
    <row r="558" spans="1:17" x14ac:dyDescent="0.2">
      <c r="A558" s="104"/>
      <c r="B558" s="103"/>
      <c r="C558" s="103"/>
      <c r="D558" s="103"/>
      <c r="E558" s="103"/>
      <c r="F558" s="103"/>
      <c r="G558" s="103"/>
      <c r="H558" s="103"/>
      <c r="I558" s="103"/>
      <c r="J558" s="103"/>
      <c r="K558" s="103"/>
      <c r="L558" s="103"/>
      <c r="M558" s="103"/>
      <c r="N558" s="103"/>
      <c r="O558" s="103"/>
      <c r="P558" s="103"/>
      <c r="Q558" s="103"/>
    </row>
    <row r="559" spans="1:17" x14ac:dyDescent="0.2">
      <c r="A559" s="104"/>
      <c r="B559" s="103"/>
      <c r="C559" s="103"/>
      <c r="D559" s="103"/>
      <c r="E559" s="103"/>
      <c r="F559" s="103"/>
      <c r="G559" s="103"/>
      <c r="H559" s="103"/>
      <c r="I559" s="103"/>
      <c r="J559" s="103"/>
      <c r="K559" s="103"/>
      <c r="L559" s="103"/>
      <c r="M559" s="103"/>
      <c r="N559" s="103"/>
      <c r="O559" s="103"/>
      <c r="P559" s="103"/>
      <c r="Q559" s="103"/>
    </row>
    <row r="560" spans="1:17" x14ac:dyDescent="0.2">
      <c r="A560" s="104"/>
      <c r="B560" s="103"/>
      <c r="C560" s="103"/>
      <c r="D560" s="103"/>
      <c r="E560" s="103"/>
      <c r="F560" s="103"/>
      <c r="G560" s="103"/>
      <c r="H560" s="103"/>
      <c r="I560" s="103"/>
      <c r="J560" s="103"/>
      <c r="K560" s="103"/>
      <c r="L560" s="103"/>
      <c r="M560" s="103"/>
      <c r="N560" s="103"/>
      <c r="O560" s="103"/>
      <c r="P560" s="103"/>
      <c r="Q560" s="103"/>
    </row>
    <row r="561" spans="1:17" x14ac:dyDescent="0.2">
      <c r="A561" s="104"/>
      <c r="B561" s="103"/>
      <c r="C561" s="103"/>
      <c r="D561" s="103"/>
      <c r="E561" s="103"/>
      <c r="F561" s="103"/>
      <c r="G561" s="103"/>
      <c r="H561" s="103"/>
      <c r="I561" s="103"/>
      <c r="J561" s="103"/>
      <c r="K561" s="103"/>
      <c r="L561" s="103"/>
      <c r="M561" s="103"/>
      <c r="N561" s="103"/>
      <c r="O561" s="103"/>
      <c r="P561" s="103"/>
      <c r="Q561" s="103"/>
    </row>
    <row r="562" spans="1:17" x14ac:dyDescent="0.2">
      <c r="A562" s="104"/>
      <c r="B562" s="103"/>
      <c r="C562" s="103"/>
      <c r="D562" s="103"/>
      <c r="E562" s="103"/>
      <c r="F562" s="103"/>
      <c r="G562" s="103"/>
      <c r="H562" s="103"/>
      <c r="I562" s="103"/>
      <c r="J562" s="103"/>
      <c r="K562" s="103"/>
      <c r="L562" s="103"/>
      <c r="M562" s="103"/>
      <c r="N562" s="103"/>
      <c r="O562" s="103"/>
      <c r="P562" s="103"/>
      <c r="Q562" s="103"/>
    </row>
    <row r="563" spans="1:17" x14ac:dyDescent="0.2">
      <c r="A563" s="104"/>
      <c r="B563" s="103"/>
      <c r="C563" s="103"/>
      <c r="D563" s="103"/>
      <c r="E563" s="103"/>
      <c r="F563" s="103"/>
      <c r="G563" s="103"/>
      <c r="H563" s="103"/>
      <c r="I563" s="103"/>
      <c r="J563" s="103"/>
      <c r="K563" s="103"/>
      <c r="L563" s="103"/>
      <c r="M563" s="103"/>
      <c r="N563" s="103"/>
      <c r="O563" s="103"/>
      <c r="P563" s="103"/>
      <c r="Q563" s="103"/>
    </row>
    <row r="564" spans="1:17" x14ac:dyDescent="0.2">
      <c r="A564" s="104"/>
      <c r="B564" s="103"/>
      <c r="C564" s="103"/>
      <c r="D564" s="103"/>
      <c r="E564" s="103"/>
      <c r="F564" s="103"/>
      <c r="G564" s="103"/>
      <c r="H564" s="103"/>
      <c r="I564" s="103"/>
      <c r="J564" s="103"/>
      <c r="K564" s="103"/>
      <c r="L564" s="103"/>
      <c r="M564" s="103"/>
      <c r="N564" s="103"/>
      <c r="O564" s="103"/>
      <c r="P564" s="103"/>
      <c r="Q564" s="103"/>
    </row>
    <row r="565" spans="1:17" x14ac:dyDescent="0.2">
      <c r="A565" s="104"/>
      <c r="B565" s="103"/>
      <c r="C565" s="103"/>
      <c r="D565" s="103"/>
      <c r="E565" s="103"/>
      <c r="F565" s="103"/>
      <c r="G565" s="103"/>
      <c r="H565" s="103"/>
      <c r="I565" s="103"/>
      <c r="J565" s="103"/>
      <c r="K565" s="103"/>
      <c r="L565" s="103"/>
      <c r="M565" s="103"/>
      <c r="N565" s="103"/>
      <c r="O565" s="103"/>
      <c r="P565" s="103"/>
      <c r="Q565" s="103"/>
    </row>
    <row r="566" spans="1:17" x14ac:dyDescent="0.2">
      <c r="A566" s="104"/>
      <c r="B566" s="103"/>
      <c r="C566" s="103"/>
      <c r="D566" s="103"/>
      <c r="E566" s="103"/>
      <c r="F566" s="103"/>
      <c r="G566" s="103"/>
      <c r="H566" s="103"/>
      <c r="I566" s="103"/>
      <c r="J566" s="103"/>
      <c r="K566" s="103"/>
      <c r="L566" s="103"/>
      <c r="M566" s="103"/>
      <c r="N566" s="103"/>
      <c r="O566" s="103"/>
      <c r="P566" s="103"/>
      <c r="Q566" s="103"/>
    </row>
    <row r="567" spans="1:17" x14ac:dyDescent="0.2">
      <c r="A567" s="104"/>
      <c r="B567" s="103"/>
      <c r="C567" s="103"/>
      <c r="D567" s="103"/>
      <c r="E567" s="103"/>
      <c r="F567" s="103"/>
      <c r="G567" s="103"/>
      <c r="H567" s="103"/>
      <c r="I567" s="103"/>
      <c r="J567" s="103"/>
      <c r="K567" s="103"/>
      <c r="L567" s="103"/>
      <c r="M567" s="103"/>
      <c r="N567" s="103"/>
      <c r="O567" s="103"/>
      <c r="P567" s="103"/>
      <c r="Q567" s="103"/>
    </row>
    <row r="568" spans="1:17" x14ac:dyDescent="0.2">
      <c r="A568" s="104"/>
      <c r="B568" s="103"/>
      <c r="C568" s="103"/>
      <c r="D568" s="103"/>
      <c r="E568" s="103"/>
      <c r="F568" s="103"/>
      <c r="G568" s="103"/>
      <c r="H568" s="103"/>
      <c r="I568" s="103"/>
      <c r="J568" s="103"/>
      <c r="K568" s="103"/>
      <c r="L568" s="103"/>
      <c r="M568" s="103"/>
      <c r="N568" s="103"/>
      <c r="O568" s="103"/>
      <c r="P568" s="103"/>
      <c r="Q568" s="103"/>
    </row>
    <row r="569" spans="1:17" x14ac:dyDescent="0.2">
      <c r="A569" s="104"/>
      <c r="B569" s="103"/>
      <c r="C569" s="103"/>
      <c r="D569" s="103"/>
      <c r="E569" s="103"/>
      <c r="F569" s="103"/>
      <c r="G569" s="103"/>
      <c r="H569" s="103"/>
      <c r="I569" s="103"/>
      <c r="J569" s="103"/>
      <c r="K569" s="103"/>
      <c r="L569" s="103"/>
      <c r="M569" s="103"/>
      <c r="N569" s="103"/>
      <c r="O569" s="103"/>
      <c r="P569" s="103"/>
      <c r="Q569" s="103"/>
    </row>
    <row r="570" spans="1:17" x14ac:dyDescent="0.2">
      <c r="A570" s="104"/>
      <c r="B570" s="103"/>
      <c r="C570" s="103"/>
      <c r="D570" s="103"/>
      <c r="E570" s="103"/>
      <c r="F570" s="103"/>
      <c r="G570" s="103"/>
      <c r="H570" s="103"/>
      <c r="I570" s="103"/>
      <c r="J570" s="103"/>
      <c r="K570" s="103"/>
      <c r="L570" s="103"/>
      <c r="M570" s="103"/>
      <c r="N570" s="103"/>
      <c r="O570" s="103"/>
      <c r="P570" s="103"/>
      <c r="Q570" s="103"/>
    </row>
    <row r="571" spans="1:17" x14ac:dyDescent="0.2">
      <c r="A571" s="104"/>
      <c r="B571" s="103"/>
      <c r="C571" s="103"/>
      <c r="D571" s="103"/>
      <c r="E571" s="103"/>
      <c r="F571" s="103"/>
      <c r="G571" s="103"/>
      <c r="H571" s="103"/>
      <c r="I571" s="103"/>
      <c r="J571" s="103"/>
      <c r="K571" s="103"/>
      <c r="L571" s="103"/>
      <c r="M571" s="103"/>
      <c r="N571" s="103"/>
      <c r="O571" s="103"/>
      <c r="P571" s="103"/>
      <c r="Q571" s="103"/>
    </row>
    <row r="572" spans="1:17" x14ac:dyDescent="0.2">
      <c r="A572" s="104"/>
      <c r="B572" s="103"/>
      <c r="C572" s="103"/>
      <c r="D572" s="103"/>
      <c r="E572" s="103"/>
      <c r="F572" s="103"/>
      <c r="G572" s="103"/>
      <c r="H572" s="103"/>
      <c r="I572" s="103"/>
      <c r="J572" s="103"/>
      <c r="K572" s="103"/>
      <c r="L572" s="103"/>
      <c r="M572" s="103"/>
      <c r="N572" s="103"/>
      <c r="O572" s="103"/>
      <c r="P572" s="103"/>
      <c r="Q572" s="103"/>
    </row>
    <row r="573" spans="1:17" x14ac:dyDescent="0.2">
      <c r="A573" s="104"/>
      <c r="B573" s="103"/>
      <c r="C573" s="103"/>
      <c r="D573" s="103"/>
      <c r="E573" s="103"/>
      <c r="F573" s="103"/>
      <c r="G573" s="103"/>
      <c r="H573" s="103"/>
      <c r="I573" s="103"/>
      <c r="J573" s="103"/>
      <c r="K573" s="103"/>
      <c r="L573" s="103"/>
      <c r="M573" s="103"/>
      <c r="N573" s="103"/>
      <c r="O573" s="103"/>
      <c r="P573" s="103"/>
      <c r="Q573" s="103"/>
    </row>
    <row r="574" spans="1:17" x14ac:dyDescent="0.2">
      <c r="A574" s="104"/>
      <c r="B574" s="103"/>
      <c r="C574" s="103"/>
      <c r="D574" s="103"/>
      <c r="E574" s="103"/>
      <c r="F574" s="103"/>
      <c r="G574" s="103"/>
      <c r="H574" s="103"/>
      <c r="I574" s="103"/>
      <c r="J574" s="103"/>
      <c r="K574" s="103"/>
      <c r="L574" s="103"/>
      <c r="M574" s="103"/>
      <c r="N574" s="103"/>
      <c r="O574" s="103"/>
      <c r="P574" s="103"/>
      <c r="Q574" s="103"/>
    </row>
    <row r="575" spans="1:17" x14ac:dyDescent="0.2">
      <c r="A575" s="104"/>
      <c r="B575" s="103"/>
      <c r="C575" s="103"/>
      <c r="D575" s="103"/>
      <c r="E575" s="103"/>
      <c r="F575" s="10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</row>
    <row r="576" spans="1:17" x14ac:dyDescent="0.2">
      <c r="A576" s="104"/>
      <c r="B576" s="103"/>
      <c r="C576" s="103"/>
      <c r="D576" s="103"/>
      <c r="E576" s="103"/>
      <c r="F576" s="103"/>
      <c r="G576" s="103"/>
      <c r="H576" s="103"/>
      <c r="I576" s="103"/>
      <c r="J576" s="103"/>
      <c r="K576" s="103"/>
      <c r="L576" s="103"/>
      <c r="M576" s="103"/>
      <c r="N576" s="103"/>
      <c r="O576" s="103"/>
      <c r="P576" s="103"/>
      <c r="Q576" s="103"/>
    </row>
    <row r="577" spans="1:17" x14ac:dyDescent="0.2">
      <c r="A577" s="104"/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3"/>
      <c r="N577" s="103"/>
      <c r="O577" s="103"/>
      <c r="P577" s="103"/>
      <c r="Q577" s="103"/>
    </row>
    <row r="578" spans="1:17" x14ac:dyDescent="0.2">
      <c r="A578" s="104"/>
      <c r="B578" s="103"/>
      <c r="C578" s="103"/>
      <c r="D578" s="103"/>
      <c r="E578" s="103"/>
      <c r="F578" s="103"/>
      <c r="G578" s="103"/>
      <c r="H578" s="103"/>
      <c r="I578" s="103"/>
      <c r="J578" s="103"/>
      <c r="K578" s="103"/>
      <c r="L578" s="103"/>
      <c r="M578" s="103"/>
      <c r="N578" s="103"/>
      <c r="O578" s="103"/>
      <c r="P578" s="103"/>
      <c r="Q578" s="103"/>
    </row>
    <row r="579" spans="1:17" x14ac:dyDescent="0.2">
      <c r="A579" s="104"/>
      <c r="B579" s="103"/>
      <c r="C579" s="103"/>
      <c r="D579" s="103"/>
      <c r="E579" s="103"/>
      <c r="F579" s="103"/>
      <c r="G579" s="103"/>
      <c r="H579" s="103"/>
      <c r="I579" s="103"/>
      <c r="J579" s="103"/>
      <c r="K579" s="103"/>
      <c r="L579" s="103"/>
      <c r="M579" s="103"/>
      <c r="N579" s="103"/>
      <c r="O579" s="103"/>
      <c r="P579" s="103"/>
      <c r="Q579" s="103"/>
    </row>
    <row r="580" spans="1:17" x14ac:dyDescent="0.2">
      <c r="A580" s="104"/>
      <c r="B580" s="103"/>
      <c r="C580" s="103"/>
      <c r="D580" s="103"/>
      <c r="E580" s="103"/>
      <c r="F580" s="103"/>
      <c r="G580" s="103"/>
      <c r="H580" s="103"/>
      <c r="I580" s="103"/>
      <c r="J580" s="103"/>
      <c r="K580" s="103"/>
      <c r="L580" s="103"/>
      <c r="M580" s="103"/>
      <c r="N580" s="103"/>
      <c r="O580" s="103"/>
      <c r="P580" s="103"/>
      <c r="Q580" s="103"/>
    </row>
    <row r="581" spans="1:17" x14ac:dyDescent="0.2">
      <c r="A581" s="104"/>
      <c r="B581" s="103"/>
      <c r="C581" s="103"/>
      <c r="D581" s="103"/>
      <c r="E581" s="103"/>
      <c r="F581" s="103"/>
      <c r="G581" s="103"/>
      <c r="H581" s="103"/>
      <c r="I581" s="103"/>
      <c r="J581" s="103"/>
      <c r="K581" s="103"/>
      <c r="L581" s="103"/>
      <c r="M581" s="103"/>
      <c r="N581" s="103"/>
      <c r="O581" s="103"/>
      <c r="P581" s="103"/>
      <c r="Q581" s="103"/>
    </row>
    <row r="582" spans="1:17" x14ac:dyDescent="0.2">
      <c r="A582" s="104"/>
      <c r="B582" s="103"/>
      <c r="C582" s="103"/>
      <c r="D582" s="103"/>
      <c r="E582" s="103"/>
      <c r="F582" s="103"/>
      <c r="G582" s="103"/>
      <c r="H582" s="103"/>
      <c r="I582" s="103"/>
      <c r="J582" s="103"/>
      <c r="K582" s="103"/>
      <c r="L582" s="103"/>
      <c r="M582" s="103"/>
      <c r="N582" s="103"/>
      <c r="O582" s="103"/>
      <c r="P582" s="103"/>
      <c r="Q582" s="103"/>
    </row>
    <row r="583" spans="1:17" x14ac:dyDescent="0.2">
      <c r="A583" s="104"/>
      <c r="B583" s="103"/>
      <c r="C583" s="103"/>
      <c r="D583" s="103"/>
      <c r="E583" s="103"/>
      <c r="F583" s="103"/>
      <c r="G583" s="103"/>
      <c r="H583" s="103"/>
      <c r="I583" s="103"/>
      <c r="J583" s="103"/>
      <c r="K583" s="103"/>
      <c r="L583" s="103"/>
      <c r="M583" s="103"/>
      <c r="N583" s="103"/>
      <c r="O583" s="103"/>
      <c r="P583" s="103"/>
      <c r="Q583" s="103"/>
    </row>
    <row r="584" spans="1:17" x14ac:dyDescent="0.2">
      <c r="A584" s="104"/>
      <c r="B584" s="103"/>
      <c r="C584" s="103"/>
      <c r="D584" s="103"/>
      <c r="E584" s="103"/>
      <c r="F584" s="103"/>
      <c r="G584" s="103"/>
      <c r="H584" s="103"/>
      <c r="I584" s="103"/>
      <c r="J584" s="103"/>
      <c r="K584" s="103"/>
      <c r="L584" s="103"/>
      <c r="M584" s="103"/>
      <c r="N584" s="103"/>
      <c r="O584" s="103"/>
      <c r="P584" s="103"/>
      <c r="Q584" s="103"/>
    </row>
    <row r="585" spans="1:17" x14ac:dyDescent="0.2">
      <c r="A585" s="104"/>
      <c r="B585" s="103"/>
      <c r="C585" s="103"/>
      <c r="D585" s="103"/>
      <c r="E585" s="103"/>
      <c r="F585" s="103"/>
      <c r="G585" s="103"/>
      <c r="H585" s="103"/>
      <c r="I585" s="103"/>
      <c r="J585" s="103"/>
      <c r="K585" s="103"/>
      <c r="L585" s="103"/>
      <c r="M585" s="103"/>
      <c r="N585" s="103"/>
      <c r="O585" s="103"/>
      <c r="P585" s="103"/>
      <c r="Q585" s="103"/>
    </row>
    <row r="586" spans="1:17" x14ac:dyDescent="0.2">
      <c r="A586" s="104"/>
      <c r="B586" s="103"/>
      <c r="C586" s="103"/>
      <c r="D586" s="103"/>
      <c r="E586" s="103"/>
      <c r="F586" s="103"/>
      <c r="G586" s="103"/>
      <c r="H586" s="103"/>
      <c r="I586" s="103"/>
      <c r="J586" s="103"/>
      <c r="K586" s="103"/>
      <c r="L586" s="103"/>
      <c r="M586" s="103"/>
      <c r="N586" s="103"/>
      <c r="O586" s="103"/>
      <c r="P586" s="103"/>
      <c r="Q586" s="103"/>
    </row>
    <row r="587" spans="1:17" x14ac:dyDescent="0.2">
      <c r="A587" s="104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3"/>
      <c r="N587" s="103"/>
      <c r="O587" s="103"/>
      <c r="P587" s="103"/>
      <c r="Q587" s="103"/>
    </row>
    <row r="588" spans="1:17" x14ac:dyDescent="0.2">
      <c r="A588" s="104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3"/>
      <c r="N588" s="103"/>
      <c r="O588" s="103"/>
      <c r="P588" s="103"/>
      <c r="Q588" s="103"/>
    </row>
    <row r="589" spans="1:17" x14ac:dyDescent="0.2">
      <c r="A589" s="104"/>
      <c r="B589" s="103"/>
      <c r="C589" s="103"/>
      <c r="D589" s="103"/>
      <c r="E589" s="103"/>
      <c r="F589" s="103"/>
      <c r="G589" s="103"/>
      <c r="H589" s="103"/>
      <c r="I589" s="103"/>
      <c r="J589" s="103"/>
      <c r="K589" s="103"/>
      <c r="L589" s="103"/>
      <c r="M589" s="103"/>
      <c r="N589" s="103"/>
      <c r="O589" s="103"/>
      <c r="P589" s="103"/>
      <c r="Q589" s="103"/>
    </row>
    <row r="590" spans="1:17" x14ac:dyDescent="0.2">
      <c r="A590" s="104"/>
      <c r="B590" s="103"/>
      <c r="C590" s="103"/>
      <c r="D590" s="103"/>
      <c r="E590" s="103"/>
      <c r="F590" s="103"/>
      <c r="G590" s="103"/>
      <c r="H590" s="103"/>
      <c r="I590" s="103"/>
      <c r="J590" s="103"/>
      <c r="K590" s="103"/>
      <c r="L590" s="103"/>
      <c r="M590" s="103"/>
      <c r="N590" s="103"/>
      <c r="O590" s="103"/>
      <c r="P590" s="103"/>
      <c r="Q590" s="103"/>
    </row>
    <row r="591" spans="1:17" x14ac:dyDescent="0.2">
      <c r="A591" s="104"/>
      <c r="B591" s="103"/>
      <c r="C591" s="103"/>
      <c r="D591" s="103"/>
      <c r="E591" s="103"/>
      <c r="F591" s="103"/>
      <c r="G591" s="103"/>
      <c r="H591" s="103"/>
      <c r="I591" s="103"/>
      <c r="J591" s="103"/>
      <c r="K591" s="103"/>
      <c r="L591" s="103"/>
      <c r="M591" s="103"/>
      <c r="N591" s="103"/>
      <c r="O591" s="103"/>
      <c r="P591" s="103"/>
      <c r="Q591" s="103"/>
    </row>
    <row r="592" spans="1:17" x14ac:dyDescent="0.2">
      <c r="A592" s="104"/>
      <c r="B592" s="103"/>
      <c r="C592" s="103"/>
      <c r="D592" s="103"/>
      <c r="E592" s="103"/>
      <c r="F592" s="103"/>
      <c r="G592" s="103"/>
      <c r="H592" s="103"/>
      <c r="I592" s="103"/>
      <c r="J592" s="103"/>
      <c r="K592" s="103"/>
      <c r="L592" s="103"/>
      <c r="M592" s="103"/>
      <c r="N592" s="103"/>
      <c r="O592" s="103"/>
      <c r="P592" s="103"/>
      <c r="Q592" s="103"/>
    </row>
    <row r="593" spans="1:17" x14ac:dyDescent="0.2">
      <c r="A593" s="104"/>
      <c r="B593" s="103"/>
      <c r="C593" s="103"/>
      <c r="D593" s="103"/>
      <c r="E593" s="103"/>
      <c r="F593" s="103"/>
      <c r="G593" s="103"/>
      <c r="H593" s="103"/>
      <c r="I593" s="103"/>
      <c r="J593" s="103"/>
      <c r="K593" s="103"/>
      <c r="L593" s="103"/>
      <c r="M593" s="103"/>
      <c r="N593" s="103"/>
      <c r="O593" s="103"/>
      <c r="P593" s="103"/>
      <c r="Q593" s="103"/>
    </row>
    <row r="594" spans="1:17" x14ac:dyDescent="0.2">
      <c r="A594" s="104"/>
      <c r="B594" s="103"/>
      <c r="C594" s="103"/>
      <c r="D594" s="103"/>
      <c r="E594" s="103"/>
      <c r="F594" s="103"/>
      <c r="G594" s="103"/>
      <c r="H594" s="103"/>
      <c r="I594" s="103"/>
      <c r="J594" s="103"/>
      <c r="K594" s="103"/>
      <c r="L594" s="103"/>
      <c r="M594" s="103"/>
      <c r="N594" s="103"/>
      <c r="O594" s="103"/>
      <c r="P594" s="103"/>
      <c r="Q594" s="103"/>
    </row>
    <row r="595" spans="1:17" x14ac:dyDescent="0.2">
      <c r="A595" s="104"/>
      <c r="B595" s="103"/>
      <c r="C595" s="103"/>
      <c r="D595" s="103"/>
      <c r="E595" s="103"/>
      <c r="F595" s="103"/>
      <c r="G595" s="103"/>
      <c r="H595" s="103"/>
      <c r="I595" s="103"/>
      <c r="J595" s="103"/>
      <c r="K595" s="103"/>
      <c r="L595" s="103"/>
      <c r="M595" s="103"/>
      <c r="N595" s="103"/>
      <c r="O595" s="103"/>
      <c r="P595" s="103"/>
      <c r="Q595" s="103"/>
    </row>
    <row r="596" spans="1:17" x14ac:dyDescent="0.2">
      <c r="A596" s="104"/>
      <c r="B596" s="103"/>
      <c r="C596" s="103"/>
      <c r="D596" s="103"/>
      <c r="E596" s="103"/>
      <c r="F596" s="103"/>
      <c r="G596" s="103"/>
      <c r="H596" s="103"/>
      <c r="I596" s="103"/>
      <c r="J596" s="103"/>
      <c r="K596" s="103"/>
      <c r="L596" s="103"/>
      <c r="M596" s="103"/>
      <c r="N596" s="103"/>
      <c r="O596" s="103"/>
      <c r="P596" s="103"/>
      <c r="Q596" s="103"/>
    </row>
    <row r="597" spans="1:17" x14ac:dyDescent="0.2">
      <c r="A597" s="104"/>
      <c r="B597" s="103"/>
      <c r="C597" s="103"/>
      <c r="D597" s="103"/>
      <c r="E597" s="103"/>
      <c r="F597" s="103"/>
      <c r="G597" s="103"/>
      <c r="H597" s="103"/>
      <c r="I597" s="103"/>
      <c r="J597" s="103"/>
      <c r="K597" s="103"/>
      <c r="L597" s="103"/>
      <c r="M597" s="103"/>
      <c r="N597" s="103"/>
      <c r="O597" s="103"/>
      <c r="P597" s="103"/>
      <c r="Q597" s="103"/>
    </row>
    <row r="598" spans="1:17" x14ac:dyDescent="0.2">
      <c r="A598" s="104"/>
      <c r="B598" s="103"/>
      <c r="C598" s="103"/>
      <c r="D598" s="103"/>
      <c r="E598" s="103"/>
      <c r="F598" s="103"/>
      <c r="G598" s="103"/>
      <c r="H598" s="103"/>
      <c r="I598" s="103"/>
      <c r="J598" s="103"/>
      <c r="K598" s="103"/>
      <c r="L598" s="103"/>
      <c r="M598" s="103"/>
      <c r="N598" s="103"/>
      <c r="O598" s="103"/>
      <c r="P598" s="103"/>
      <c r="Q598" s="103"/>
    </row>
    <row r="599" spans="1:17" x14ac:dyDescent="0.2">
      <c r="A599" s="104"/>
      <c r="B599" s="103"/>
      <c r="C599" s="103"/>
      <c r="D599" s="103"/>
      <c r="E599" s="103"/>
      <c r="F599" s="103"/>
      <c r="G599" s="103"/>
      <c r="H599" s="103"/>
      <c r="I599" s="103"/>
      <c r="J599" s="103"/>
      <c r="K599" s="103"/>
      <c r="L599" s="103"/>
      <c r="M599" s="103"/>
      <c r="N599" s="103"/>
      <c r="O599" s="103"/>
      <c r="P599" s="103"/>
      <c r="Q599" s="103"/>
    </row>
    <row r="600" spans="1:17" x14ac:dyDescent="0.2">
      <c r="A600" s="104"/>
      <c r="B600" s="103"/>
      <c r="C600" s="103"/>
      <c r="D600" s="103"/>
      <c r="E600" s="103"/>
      <c r="F600" s="103"/>
      <c r="G600" s="103"/>
      <c r="H600" s="103"/>
      <c r="I600" s="103"/>
      <c r="J600" s="103"/>
      <c r="K600" s="103"/>
      <c r="L600" s="103"/>
      <c r="M600" s="103"/>
      <c r="N600" s="103"/>
      <c r="O600" s="103"/>
      <c r="P600" s="103"/>
      <c r="Q600" s="103"/>
    </row>
    <row r="601" spans="1:17" x14ac:dyDescent="0.2">
      <c r="A601" s="104"/>
      <c r="B601" s="103"/>
      <c r="C601" s="103"/>
      <c r="D601" s="103"/>
      <c r="E601" s="103"/>
      <c r="F601" s="103"/>
      <c r="G601" s="103"/>
      <c r="H601" s="103"/>
      <c r="I601" s="103"/>
      <c r="J601" s="103"/>
      <c r="K601" s="103"/>
      <c r="L601" s="103"/>
      <c r="M601" s="103"/>
      <c r="N601" s="103"/>
      <c r="O601" s="103"/>
      <c r="P601" s="103"/>
      <c r="Q601" s="103"/>
    </row>
    <row r="602" spans="1:17" x14ac:dyDescent="0.2">
      <c r="A602" s="104"/>
      <c r="B602" s="103"/>
      <c r="C602" s="103"/>
      <c r="D602" s="103"/>
      <c r="E602" s="103"/>
      <c r="F602" s="103"/>
      <c r="G602" s="103"/>
      <c r="H602" s="103"/>
      <c r="I602" s="103"/>
      <c r="J602" s="103"/>
      <c r="K602" s="103"/>
      <c r="L602" s="103"/>
      <c r="M602" s="103"/>
      <c r="N602" s="103"/>
      <c r="O602" s="103"/>
      <c r="P602" s="103"/>
      <c r="Q602" s="103"/>
    </row>
    <row r="603" spans="1:17" x14ac:dyDescent="0.2">
      <c r="A603" s="104"/>
      <c r="B603" s="103"/>
      <c r="C603" s="103"/>
      <c r="D603" s="103"/>
      <c r="E603" s="103"/>
      <c r="F603" s="103"/>
      <c r="G603" s="103"/>
      <c r="H603" s="103"/>
      <c r="I603" s="103"/>
      <c r="J603" s="103"/>
      <c r="K603" s="103"/>
      <c r="L603" s="103"/>
      <c r="M603" s="103"/>
      <c r="N603" s="103"/>
      <c r="O603" s="103"/>
      <c r="P603" s="103"/>
      <c r="Q603" s="103"/>
    </row>
    <row r="604" spans="1:17" x14ac:dyDescent="0.2">
      <c r="A604" s="104"/>
      <c r="B604" s="103"/>
      <c r="C604" s="103"/>
      <c r="D604" s="103"/>
      <c r="E604" s="103"/>
      <c r="F604" s="103"/>
      <c r="G604" s="103"/>
      <c r="H604" s="103"/>
      <c r="I604" s="103"/>
      <c r="J604" s="103"/>
      <c r="K604" s="103"/>
      <c r="L604" s="103"/>
      <c r="M604" s="103"/>
      <c r="N604" s="103"/>
      <c r="O604" s="103"/>
      <c r="P604" s="103"/>
      <c r="Q604" s="103"/>
    </row>
    <row r="605" spans="1:17" x14ac:dyDescent="0.2">
      <c r="A605" s="104"/>
      <c r="B605" s="103"/>
      <c r="C605" s="103"/>
      <c r="D605" s="103"/>
      <c r="E605" s="103"/>
      <c r="F605" s="103"/>
      <c r="G605" s="103"/>
      <c r="H605" s="103"/>
      <c r="I605" s="103"/>
      <c r="J605" s="103"/>
      <c r="K605" s="103"/>
      <c r="L605" s="103"/>
      <c r="M605" s="103"/>
      <c r="N605" s="103"/>
      <c r="O605" s="103"/>
      <c r="P605" s="103"/>
      <c r="Q605" s="103"/>
    </row>
    <row r="606" spans="1:17" x14ac:dyDescent="0.2">
      <c r="A606" s="104"/>
      <c r="B606" s="103"/>
      <c r="C606" s="103"/>
      <c r="D606" s="103"/>
      <c r="E606" s="103"/>
      <c r="F606" s="103"/>
      <c r="G606" s="103"/>
      <c r="H606" s="103"/>
      <c r="I606" s="103"/>
      <c r="J606" s="103"/>
      <c r="K606" s="103"/>
      <c r="L606" s="103"/>
      <c r="M606" s="103"/>
      <c r="N606" s="103"/>
      <c r="O606" s="103"/>
      <c r="P606" s="103"/>
      <c r="Q606" s="103"/>
    </row>
    <row r="607" spans="1:17" x14ac:dyDescent="0.2">
      <c r="A607" s="104"/>
      <c r="B607" s="103"/>
      <c r="C607" s="103"/>
      <c r="D607" s="103"/>
      <c r="E607" s="103"/>
      <c r="F607" s="103"/>
      <c r="G607" s="103"/>
      <c r="H607" s="103"/>
      <c r="I607" s="103"/>
      <c r="J607" s="103"/>
      <c r="K607" s="103"/>
      <c r="L607" s="103"/>
      <c r="M607" s="103"/>
      <c r="N607" s="103"/>
      <c r="O607" s="103"/>
      <c r="P607" s="103"/>
      <c r="Q607" s="103"/>
    </row>
    <row r="608" spans="1:17" x14ac:dyDescent="0.2">
      <c r="A608" s="104"/>
      <c r="B608" s="103"/>
      <c r="C608" s="103"/>
      <c r="D608" s="103"/>
      <c r="E608" s="103"/>
      <c r="F608" s="103"/>
      <c r="G608" s="103"/>
      <c r="H608" s="103"/>
      <c r="I608" s="103"/>
      <c r="J608" s="103"/>
      <c r="K608" s="103"/>
      <c r="L608" s="103"/>
      <c r="M608" s="103"/>
      <c r="N608" s="103"/>
      <c r="O608" s="103"/>
      <c r="P608" s="103"/>
      <c r="Q608" s="103"/>
    </row>
    <row r="609" spans="1:17" x14ac:dyDescent="0.2">
      <c r="A609" s="104"/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3"/>
      <c r="N609" s="103"/>
      <c r="O609" s="103"/>
      <c r="P609" s="103"/>
      <c r="Q609" s="103"/>
    </row>
    <row r="610" spans="1:17" x14ac:dyDescent="0.2">
      <c r="A610" s="104"/>
      <c r="B610" s="103"/>
      <c r="C610" s="103"/>
      <c r="D610" s="103"/>
      <c r="E610" s="103"/>
      <c r="F610" s="103"/>
      <c r="G610" s="103"/>
      <c r="H610" s="103"/>
      <c r="I610" s="103"/>
      <c r="J610" s="103"/>
      <c r="K610" s="103"/>
      <c r="L610" s="103"/>
      <c r="M610" s="103"/>
      <c r="N610" s="103"/>
      <c r="O610" s="103"/>
      <c r="P610" s="103"/>
      <c r="Q610" s="103"/>
    </row>
    <row r="611" spans="1:17" x14ac:dyDescent="0.2">
      <c r="A611" s="104"/>
      <c r="B611" s="103"/>
      <c r="C611" s="103"/>
      <c r="D611" s="103"/>
      <c r="E611" s="103"/>
      <c r="F611" s="103"/>
      <c r="G611" s="103"/>
      <c r="H611" s="103"/>
      <c r="I611" s="103"/>
      <c r="J611" s="103"/>
      <c r="K611" s="103"/>
      <c r="L611" s="103"/>
      <c r="M611" s="103"/>
      <c r="N611" s="103"/>
      <c r="O611" s="103"/>
      <c r="P611" s="103"/>
      <c r="Q611" s="103"/>
    </row>
    <row r="612" spans="1:17" x14ac:dyDescent="0.2">
      <c r="A612" s="104"/>
      <c r="B612" s="103"/>
      <c r="C612" s="103"/>
      <c r="D612" s="103"/>
      <c r="E612" s="103"/>
      <c r="F612" s="103"/>
      <c r="G612" s="103"/>
      <c r="H612" s="103"/>
      <c r="I612" s="103"/>
      <c r="J612" s="103"/>
      <c r="K612" s="103"/>
      <c r="L612" s="103"/>
      <c r="M612" s="103"/>
      <c r="N612" s="103"/>
      <c r="O612" s="103"/>
      <c r="P612" s="103"/>
      <c r="Q612" s="103"/>
    </row>
    <row r="613" spans="1:17" x14ac:dyDescent="0.2">
      <c r="A613" s="104"/>
      <c r="B613" s="103"/>
      <c r="C613" s="103"/>
      <c r="D613" s="103"/>
      <c r="E613" s="103"/>
      <c r="F613" s="103"/>
      <c r="G613" s="103"/>
      <c r="H613" s="103"/>
      <c r="I613" s="103"/>
      <c r="J613" s="103"/>
      <c r="K613" s="103"/>
      <c r="L613" s="103"/>
      <c r="M613" s="103"/>
      <c r="N613" s="103"/>
      <c r="O613" s="103"/>
      <c r="P613" s="103"/>
      <c r="Q613" s="103"/>
    </row>
    <row r="614" spans="1:17" x14ac:dyDescent="0.2">
      <c r="A614" s="104"/>
      <c r="B614" s="103"/>
      <c r="C614" s="103"/>
      <c r="D614" s="103"/>
      <c r="E614" s="103"/>
      <c r="F614" s="103"/>
      <c r="G614" s="103"/>
      <c r="H614" s="103"/>
      <c r="I614" s="103"/>
      <c r="J614" s="103"/>
      <c r="K614" s="103"/>
      <c r="L614" s="103"/>
      <c r="M614" s="103"/>
      <c r="N614" s="103"/>
      <c r="O614" s="103"/>
      <c r="P614" s="103"/>
      <c r="Q614" s="103"/>
    </row>
    <row r="615" spans="1:17" x14ac:dyDescent="0.2">
      <c r="A615" s="104"/>
      <c r="B615" s="103"/>
      <c r="C615" s="103"/>
      <c r="D615" s="103"/>
      <c r="E615" s="103"/>
      <c r="F615" s="103"/>
      <c r="G615" s="103"/>
      <c r="H615" s="103"/>
      <c r="I615" s="103"/>
      <c r="J615" s="103"/>
      <c r="K615" s="103"/>
      <c r="L615" s="103"/>
      <c r="M615" s="103"/>
      <c r="N615" s="103"/>
      <c r="O615" s="103"/>
      <c r="P615" s="103"/>
      <c r="Q615" s="103"/>
    </row>
    <row r="616" spans="1:17" x14ac:dyDescent="0.2">
      <c r="A616" s="104"/>
      <c r="B616" s="103"/>
      <c r="C616" s="103"/>
      <c r="D616" s="103"/>
      <c r="E616" s="103"/>
      <c r="F616" s="103"/>
      <c r="G616" s="103"/>
      <c r="H616" s="103"/>
      <c r="I616" s="103"/>
      <c r="J616" s="103"/>
      <c r="K616" s="103"/>
      <c r="L616" s="103"/>
      <c r="M616" s="103"/>
      <c r="N616" s="103"/>
      <c r="O616" s="103"/>
      <c r="P616" s="103"/>
      <c r="Q616" s="103"/>
    </row>
    <row r="617" spans="1:17" x14ac:dyDescent="0.2">
      <c r="A617" s="104"/>
      <c r="B617" s="103"/>
      <c r="C617" s="103"/>
      <c r="D617" s="103"/>
      <c r="E617" s="103"/>
      <c r="F617" s="103"/>
      <c r="G617" s="103"/>
      <c r="H617" s="103"/>
      <c r="I617" s="103"/>
      <c r="J617" s="103"/>
      <c r="K617" s="103"/>
      <c r="L617" s="103"/>
      <c r="M617" s="103"/>
      <c r="N617" s="103"/>
      <c r="O617" s="103"/>
      <c r="P617" s="103"/>
      <c r="Q617" s="103"/>
    </row>
    <row r="618" spans="1:17" x14ac:dyDescent="0.2">
      <c r="A618" s="104"/>
      <c r="B618" s="103"/>
      <c r="C618" s="103"/>
      <c r="D618" s="103"/>
      <c r="E618" s="103"/>
      <c r="F618" s="103"/>
      <c r="G618" s="103"/>
      <c r="H618" s="103"/>
      <c r="I618" s="103"/>
      <c r="J618" s="103"/>
      <c r="K618" s="103"/>
      <c r="L618" s="103"/>
      <c r="M618" s="103"/>
      <c r="N618" s="103"/>
      <c r="O618" s="103"/>
      <c r="P618" s="103"/>
      <c r="Q618" s="103"/>
    </row>
    <row r="619" spans="1:17" x14ac:dyDescent="0.2">
      <c r="A619" s="104"/>
      <c r="B619" s="103"/>
      <c r="C619" s="103"/>
      <c r="D619" s="103"/>
      <c r="E619" s="103"/>
      <c r="F619" s="103"/>
      <c r="G619" s="103"/>
      <c r="H619" s="103"/>
      <c r="I619" s="103"/>
      <c r="J619" s="103"/>
      <c r="K619" s="103"/>
      <c r="L619" s="103"/>
      <c r="M619" s="103"/>
      <c r="N619" s="103"/>
      <c r="O619" s="103"/>
      <c r="P619" s="103"/>
      <c r="Q619" s="103"/>
    </row>
    <row r="620" spans="1:17" x14ac:dyDescent="0.2">
      <c r="A620" s="104"/>
      <c r="B620" s="103"/>
      <c r="C620" s="103"/>
      <c r="D620" s="103"/>
      <c r="E620" s="103"/>
      <c r="F620" s="103"/>
      <c r="G620" s="103"/>
      <c r="H620" s="103"/>
      <c r="I620" s="103"/>
      <c r="J620" s="103"/>
      <c r="K620" s="103"/>
      <c r="L620" s="103"/>
      <c r="M620" s="103"/>
      <c r="N620" s="103"/>
      <c r="O620" s="103"/>
      <c r="P620" s="103"/>
      <c r="Q620" s="103"/>
    </row>
    <row r="621" spans="1:17" x14ac:dyDescent="0.2">
      <c r="A621" s="104"/>
      <c r="B621" s="103"/>
      <c r="C621" s="103"/>
      <c r="D621" s="103"/>
      <c r="E621" s="103"/>
      <c r="F621" s="103"/>
      <c r="G621" s="103"/>
      <c r="H621" s="103"/>
      <c r="I621" s="103"/>
      <c r="J621" s="103"/>
      <c r="K621" s="103"/>
      <c r="L621" s="103"/>
      <c r="M621" s="103"/>
      <c r="N621" s="103"/>
      <c r="O621" s="103"/>
      <c r="P621" s="103"/>
      <c r="Q621" s="103"/>
    </row>
    <row r="622" spans="1:17" x14ac:dyDescent="0.2">
      <c r="A622" s="104"/>
      <c r="B622" s="103"/>
      <c r="C622" s="103"/>
      <c r="D622" s="103"/>
      <c r="E622" s="103"/>
      <c r="F622" s="103"/>
      <c r="G622" s="103"/>
      <c r="H622" s="103"/>
      <c r="I622" s="103"/>
      <c r="J622" s="103"/>
      <c r="K622" s="103"/>
      <c r="L622" s="103"/>
      <c r="M622" s="103"/>
      <c r="N622" s="103"/>
      <c r="O622" s="103"/>
      <c r="P622" s="103"/>
      <c r="Q622" s="103"/>
    </row>
    <row r="623" spans="1:17" x14ac:dyDescent="0.2">
      <c r="A623" s="104"/>
      <c r="B623" s="103"/>
      <c r="C623" s="103"/>
      <c r="D623" s="103"/>
      <c r="E623" s="103"/>
      <c r="F623" s="103"/>
      <c r="G623" s="103"/>
      <c r="H623" s="103"/>
      <c r="I623" s="103"/>
      <c r="J623" s="103"/>
      <c r="K623" s="103"/>
      <c r="L623" s="103"/>
      <c r="M623" s="103"/>
      <c r="N623" s="103"/>
      <c r="O623" s="103"/>
      <c r="P623" s="103"/>
      <c r="Q623" s="103"/>
    </row>
    <row r="624" spans="1:17" x14ac:dyDescent="0.2">
      <c r="A624" s="104"/>
      <c r="B624" s="103"/>
      <c r="C624" s="103"/>
      <c r="D624" s="103"/>
      <c r="E624" s="103"/>
      <c r="F624" s="103"/>
      <c r="G624" s="103"/>
      <c r="H624" s="103"/>
      <c r="I624" s="103"/>
      <c r="J624" s="103"/>
      <c r="K624" s="103"/>
      <c r="L624" s="103"/>
      <c r="M624" s="103"/>
      <c r="N624" s="103"/>
      <c r="O624" s="103"/>
      <c r="P624" s="103"/>
      <c r="Q624" s="103"/>
    </row>
    <row r="625" spans="1:17" x14ac:dyDescent="0.2">
      <c r="A625" s="104"/>
      <c r="B625" s="103"/>
      <c r="C625" s="103"/>
      <c r="D625" s="103"/>
      <c r="E625" s="103"/>
      <c r="F625" s="103"/>
      <c r="G625" s="103"/>
      <c r="H625" s="103"/>
      <c r="I625" s="103"/>
      <c r="J625" s="103"/>
      <c r="K625" s="103"/>
      <c r="L625" s="103"/>
      <c r="M625" s="103"/>
      <c r="N625" s="103"/>
      <c r="O625" s="103"/>
      <c r="P625" s="103"/>
      <c r="Q625" s="103"/>
    </row>
    <row r="626" spans="1:17" x14ac:dyDescent="0.2">
      <c r="A626" s="104"/>
      <c r="B626" s="103"/>
      <c r="C626" s="103"/>
      <c r="D626" s="103"/>
      <c r="E626" s="103"/>
      <c r="F626" s="103"/>
      <c r="G626" s="103"/>
      <c r="H626" s="103"/>
      <c r="I626" s="103"/>
      <c r="J626" s="103"/>
      <c r="K626" s="103"/>
      <c r="L626" s="103"/>
      <c r="M626" s="103"/>
      <c r="N626" s="103"/>
      <c r="O626" s="103"/>
      <c r="P626" s="103"/>
      <c r="Q626" s="103"/>
    </row>
    <row r="627" spans="1:17" x14ac:dyDescent="0.2">
      <c r="A627" s="104"/>
      <c r="B627" s="103"/>
      <c r="C627" s="103"/>
      <c r="D627" s="103"/>
      <c r="E627" s="103"/>
      <c r="F627" s="103"/>
      <c r="G627" s="103"/>
      <c r="H627" s="103"/>
      <c r="I627" s="103"/>
      <c r="J627" s="103"/>
      <c r="K627" s="103"/>
      <c r="L627" s="103"/>
      <c r="M627" s="103"/>
      <c r="N627" s="103"/>
      <c r="O627" s="103"/>
      <c r="P627" s="103"/>
      <c r="Q627" s="103"/>
    </row>
    <row r="628" spans="1:17" x14ac:dyDescent="0.2">
      <c r="A628" s="104"/>
      <c r="B628" s="103"/>
      <c r="C628" s="103"/>
      <c r="D628" s="103"/>
      <c r="E628" s="103"/>
      <c r="F628" s="103"/>
      <c r="G628" s="103"/>
      <c r="H628" s="103"/>
      <c r="I628" s="103"/>
      <c r="J628" s="103"/>
      <c r="K628" s="103"/>
      <c r="L628" s="103"/>
      <c r="M628" s="103"/>
      <c r="N628" s="103"/>
      <c r="O628" s="103"/>
      <c r="P628" s="103"/>
      <c r="Q628" s="103"/>
    </row>
    <row r="629" spans="1:17" x14ac:dyDescent="0.2">
      <c r="A629" s="104"/>
      <c r="B629" s="103"/>
      <c r="C629" s="103"/>
      <c r="D629" s="103"/>
      <c r="E629" s="103"/>
      <c r="F629" s="103"/>
      <c r="G629" s="103"/>
      <c r="H629" s="103"/>
      <c r="I629" s="103"/>
      <c r="J629" s="103"/>
      <c r="K629" s="103"/>
      <c r="L629" s="103"/>
      <c r="M629" s="103"/>
      <c r="N629" s="103"/>
      <c r="O629" s="103"/>
      <c r="P629" s="103"/>
      <c r="Q629" s="103"/>
    </row>
    <row r="630" spans="1:17" x14ac:dyDescent="0.2">
      <c r="A630" s="104"/>
      <c r="B630" s="103"/>
      <c r="C630" s="103"/>
      <c r="D630" s="103"/>
      <c r="E630" s="103"/>
      <c r="F630" s="103"/>
      <c r="G630" s="103"/>
      <c r="H630" s="103"/>
      <c r="I630" s="103"/>
      <c r="J630" s="103"/>
      <c r="K630" s="103"/>
      <c r="L630" s="103"/>
      <c r="M630" s="103"/>
      <c r="N630" s="103"/>
      <c r="O630" s="103"/>
      <c r="P630" s="103"/>
      <c r="Q630" s="103"/>
    </row>
    <row r="631" spans="1:17" x14ac:dyDescent="0.2">
      <c r="A631" s="104"/>
      <c r="B631" s="103"/>
      <c r="C631" s="103"/>
      <c r="D631" s="103"/>
      <c r="E631" s="103"/>
      <c r="F631" s="103"/>
      <c r="G631" s="103"/>
      <c r="H631" s="103"/>
      <c r="I631" s="103"/>
      <c r="J631" s="103"/>
      <c r="K631" s="103"/>
      <c r="L631" s="103"/>
      <c r="M631" s="103"/>
      <c r="N631" s="103"/>
      <c r="O631" s="103"/>
      <c r="P631" s="103"/>
      <c r="Q631" s="103"/>
    </row>
    <row r="632" spans="1:17" x14ac:dyDescent="0.2">
      <c r="A632" s="104"/>
      <c r="B632" s="103"/>
      <c r="C632" s="103"/>
      <c r="D632" s="103"/>
      <c r="E632" s="103"/>
      <c r="F632" s="103"/>
      <c r="G632" s="103"/>
      <c r="H632" s="103"/>
      <c r="I632" s="103"/>
      <c r="J632" s="103"/>
      <c r="K632" s="103"/>
      <c r="L632" s="103"/>
      <c r="M632" s="103"/>
      <c r="N632" s="103"/>
      <c r="O632" s="103"/>
      <c r="P632" s="103"/>
      <c r="Q632" s="103"/>
    </row>
    <row r="633" spans="1:17" x14ac:dyDescent="0.2">
      <c r="A633" s="104"/>
      <c r="B633" s="103"/>
      <c r="C633" s="103"/>
      <c r="D633" s="103"/>
      <c r="E633" s="103"/>
      <c r="F633" s="103"/>
      <c r="G633" s="103"/>
      <c r="H633" s="103"/>
      <c r="I633" s="103"/>
      <c r="J633" s="103"/>
      <c r="K633" s="103"/>
      <c r="L633" s="103"/>
      <c r="M633" s="103"/>
      <c r="N633" s="103"/>
      <c r="O633" s="103"/>
      <c r="P633" s="103"/>
      <c r="Q633" s="103"/>
    </row>
    <row r="634" spans="1:17" x14ac:dyDescent="0.2">
      <c r="A634" s="104"/>
      <c r="B634" s="103"/>
      <c r="C634" s="103"/>
      <c r="D634" s="103"/>
      <c r="E634" s="103"/>
      <c r="F634" s="103"/>
      <c r="G634" s="103"/>
      <c r="H634" s="103"/>
      <c r="I634" s="103"/>
      <c r="J634" s="103"/>
      <c r="K634" s="103"/>
      <c r="L634" s="103"/>
      <c r="M634" s="103"/>
      <c r="N634" s="103"/>
      <c r="O634" s="103"/>
      <c r="P634" s="103"/>
      <c r="Q634" s="103"/>
    </row>
    <row r="635" spans="1:17" x14ac:dyDescent="0.2">
      <c r="A635" s="104"/>
      <c r="B635" s="103"/>
      <c r="C635" s="103"/>
      <c r="D635" s="103"/>
      <c r="E635" s="103"/>
      <c r="F635" s="103"/>
      <c r="G635" s="103"/>
      <c r="H635" s="103"/>
      <c r="I635" s="103"/>
      <c r="J635" s="103"/>
      <c r="K635" s="103"/>
      <c r="L635" s="103"/>
      <c r="M635" s="103"/>
      <c r="N635" s="103"/>
      <c r="O635" s="103"/>
      <c r="P635" s="103"/>
      <c r="Q635" s="103"/>
    </row>
    <row r="636" spans="1:17" x14ac:dyDescent="0.2">
      <c r="A636" s="104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3"/>
      <c r="N636" s="103"/>
      <c r="O636" s="103"/>
      <c r="P636" s="103"/>
      <c r="Q636" s="103"/>
    </row>
    <row r="637" spans="1:17" x14ac:dyDescent="0.2">
      <c r="A637" s="104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3"/>
      <c r="O637" s="103"/>
      <c r="P637" s="103"/>
      <c r="Q637" s="103"/>
    </row>
    <row r="638" spans="1:17" x14ac:dyDescent="0.2">
      <c r="A638" s="104"/>
      <c r="B638" s="103"/>
      <c r="C638" s="103"/>
      <c r="D638" s="103"/>
      <c r="E638" s="103"/>
      <c r="F638" s="103"/>
      <c r="G638" s="103"/>
      <c r="H638" s="103"/>
      <c r="I638" s="103"/>
      <c r="J638" s="103"/>
      <c r="K638" s="103"/>
      <c r="L638" s="103"/>
      <c r="M638" s="103"/>
      <c r="N638" s="103"/>
      <c r="O638" s="103"/>
      <c r="P638" s="103"/>
      <c r="Q638" s="103"/>
    </row>
    <row r="639" spans="1:17" x14ac:dyDescent="0.2">
      <c r="A639" s="104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</row>
    <row r="640" spans="1:17" x14ac:dyDescent="0.2">
      <c r="A640" s="104"/>
      <c r="B640" s="103"/>
      <c r="C640" s="103"/>
      <c r="D640" s="103"/>
      <c r="E640" s="103"/>
      <c r="F640" s="103"/>
      <c r="G640" s="103"/>
      <c r="H640" s="103"/>
      <c r="I640" s="103"/>
      <c r="J640" s="103"/>
      <c r="K640" s="103"/>
      <c r="L640" s="103"/>
      <c r="M640" s="103"/>
      <c r="N640" s="103"/>
      <c r="O640" s="103"/>
      <c r="P640" s="103"/>
      <c r="Q640" s="103"/>
    </row>
    <row r="641" spans="1:17" x14ac:dyDescent="0.2">
      <c r="A641" s="104"/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3"/>
      <c r="N641" s="103"/>
      <c r="O641" s="103"/>
      <c r="P641" s="103"/>
      <c r="Q641" s="103"/>
    </row>
    <row r="642" spans="1:17" x14ac:dyDescent="0.2">
      <c r="A642" s="104"/>
      <c r="B642" s="103"/>
      <c r="C642" s="103"/>
      <c r="D642" s="103"/>
      <c r="E642" s="103"/>
      <c r="F642" s="103"/>
      <c r="G642" s="103"/>
      <c r="H642" s="103"/>
      <c r="I642" s="103"/>
      <c r="J642" s="103"/>
      <c r="K642" s="103"/>
      <c r="L642" s="103"/>
      <c r="M642" s="103"/>
      <c r="N642" s="103"/>
      <c r="O642" s="103"/>
      <c r="P642" s="103"/>
      <c r="Q642" s="103"/>
    </row>
    <row r="643" spans="1:17" x14ac:dyDescent="0.2">
      <c r="A643" s="104"/>
      <c r="B643" s="103"/>
      <c r="C643" s="103"/>
      <c r="D643" s="103"/>
      <c r="E643" s="103"/>
      <c r="F643" s="103"/>
      <c r="G643" s="103"/>
      <c r="H643" s="103"/>
      <c r="I643" s="103"/>
      <c r="J643" s="103"/>
      <c r="K643" s="103"/>
      <c r="L643" s="103"/>
      <c r="M643" s="103"/>
      <c r="N643" s="103"/>
      <c r="O643" s="103"/>
      <c r="P643" s="103"/>
      <c r="Q643" s="103"/>
    </row>
    <row r="644" spans="1:17" x14ac:dyDescent="0.2">
      <c r="A644" s="104"/>
      <c r="B644" s="103"/>
      <c r="C644" s="103"/>
      <c r="D644" s="103"/>
      <c r="E644" s="103"/>
      <c r="F644" s="103"/>
      <c r="G644" s="103"/>
      <c r="H644" s="103"/>
      <c r="I644" s="103"/>
      <c r="J644" s="103"/>
      <c r="K644" s="103"/>
      <c r="L644" s="103"/>
      <c r="M644" s="103"/>
      <c r="N644" s="103"/>
      <c r="O644" s="103"/>
      <c r="P644" s="103"/>
      <c r="Q644" s="103"/>
    </row>
    <row r="645" spans="1:17" x14ac:dyDescent="0.2">
      <c r="A645" s="104"/>
      <c r="B645" s="103"/>
      <c r="C645" s="103"/>
      <c r="D645" s="103"/>
      <c r="E645" s="103"/>
      <c r="F645" s="103"/>
      <c r="G645" s="103"/>
      <c r="H645" s="103"/>
      <c r="I645" s="103"/>
      <c r="J645" s="103"/>
      <c r="K645" s="103"/>
      <c r="L645" s="103"/>
      <c r="M645" s="103"/>
      <c r="N645" s="103"/>
      <c r="O645" s="103"/>
      <c r="P645" s="103"/>
      <c r="Q645" s="103"/>
    </row>
    <row r="646" spans="1:17" x14ac:dyDescent="0.2">
      <c r="A646" s="104"/>
      <c r="B646" s="103"/>
      <c r="C646" s="103"/>
      <c r="D646" s="103"/>
      <c r="E646" s="103"/>
      <c r="F646" s="103"/>
      <c r="G646" s="103"/>
      <c r="H646" s="103"/>
      <c r="I646" s="103"/>
      <c r="J646" s="103"/>
      <c r="K646" s="103"/>
      <c r="L646" s="103"/>
      <c r="M646" s="103"/>
      <c r="N646" s="103"/>
      <c r="O646" s="103"/>
      <c r="P646" s="103"/>
      <c r="Q646" s="103"/>
    </row>
    <row r="647" spans="1:17" x14ac:dyDescent="0.2">
      <c r="A647" s="104"/>
      <c r="B647" s="103"/>
      <c r="C647" s="103"/>
      <c r="D647" s="103"/>
      <c r="E647" s="103"/>
      <c r="F647" s="103"/>
      <c r="G647" s="103"/>
      <c r="H647" s="103"/>
      <c r="I647" s="103"/>
      <c r="J647" s="103"/>
      <c r="K647" s="103"/>
      <c r="L647" s="103"/>
      <c r="M647" s="103"/>
      <c r="N647" s="103"/>
      <c r="O647" s="103"/>
      <c r="P647" s="103"/>
      <c r="Q647" s="103"/>
    </row>
    <row r="648" spans="1:17" x14ac:dyDescent="0.2">
      <c r="A648" s="104"/>
      <c r="B648" s="103"/>
      <c r="C648" s="103"/>
      <c r="D648" s="103"/>
      <c r="E648" s="103"/>
      <c r="F648" s="103"/>
      <c r="G648" s="103"/>
      <c r="H648" s="103"/>
      <c r="I648" s="103"/>
      <c r="J648" s="103"/>
      <c r="K648" s="103"/>
      <c r="L648" s="103"/>
      <c r="M648" s="103"/>
      <c r="N648" s="103"/>
      <c r="O648" s="103"/>
      <c r="P648" s="103"/>
      <c r="Q648" s="103"/>
    </row>
    <row r="649" spans="1:17" x14ac:dyDescent="0.2">
      <c r="A649" s="104"/>
      <c r="B649" s="103"/>
      <c r="C649" s="103"/>
      <c r="D649" s="103"/>
      <c r="E649" s="103"/>
      <c r="F649" s="10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</row>
    <row r="650" spans="1:17" x14ac:dyDescent="0.2">
      <c r="A650" s="104"/>
      <c r="B650" s="103"/>
      <c r="C650" s="103"/>
      <c r="D650" s="103"/>
      <c r="E650" s="103"/>
      <c r="F650" s="103"/>
      <c r="G650" s="103"/>
      <c r="H650" s="103"/>
      <c r="I650" s="103"/>
      <c r="J650" s="103"/>
      <c r="K650" s="103"/>
      <c r="L650" s="103"/>
      <c r="M650" s="103"/>
      <c r="N650" s="103"/>
      <c r="O650" s="103"/>
      <c r="P650" s="103"/>
      <c r="Q650" s="103"/>
    </row>
    <row r="651" spans="1:17" x14ac:dyDescent="0.2">
      <c r="A651" s="104"/>
      <c r="B651" s="103"/>
      <c r="C651" s="103"/>
      <c r="D651" s="103"/>
      <c r="E651" s="103"/>
      <c r="F651" s="103"/>
      <c r="G651" s="103"/>
      <c r="H651" s="103"/>
      <c r="I651" s="103"/>
      <c r="J651" s="103"/>
      <c r="K651" s="103"/>
      <c r="L651" s="103"/>
      <c r="M651" s="103"/>
      <c r="N651" s="103"/>
      <c r="O651" s="103"/>
      <c r="P651" s="103"/>
      <c r="Q651" s="103"/>
    </row>
    <row r="652" spans="1:17" x14ac:dyDescent="0.2">
      <c r="A652" s="104"/>
      <c r="B652" s="103"/>
      <c r="C652" s="103"/>
      <c r="D652" s="103"/>
      <c r="E652" s="103"/>
      <c r="F652" s="103"/>
      <c r="G652" s="103"/>
      <c r="H652" s="103"/>
      <c r="I652" s="103"/>
      <c r="J652" s="103"/>
      <c r="K652" s="103"/>
      <c r="L652" s="103"/>
      <c r="M652" s="103"/>
      <c r="N652" s="103"/>
      <c r="O652" s="103"/>
      <c r="P652" s="103"/>
      <c r="Q652" s="103"/>
    </row>
    <row r="653" spans="1:17" x14ac:dyDescent="0.2">
      <c r="A653" s="104"/>
      <c r="B653" s="103"/>
      <c r="C653" s="103"/>
      <c r="D653" s="103"/>
      <c r="E653" s="103"/>
      <c r="F653" s="103"/>
      <c r="G653" s="103"/>
      <c r="H653" s="103"/>
      <c r="I653" s="103"/>
      <c r="J653" s="103"/>
      <c r="K653" s="103"/>
      <c r="L653" s="103"/>
      <c r="M653" s="103"/>
      <c r="N653" s="103"/>
      <c r="O653" s="103"/>
      <c r="P653" s="103"/>
      <c r="Q653" s="103"/>
    </row>
    <row r="654" spans="1:17" x14ac:dyDescent="0.2">
      <c r="A654" s="104"/>
      <c r="B654" s="103"/>
      <c r="C654" s="103"/>
      <c r="D654" s="103"/>
      <c r="E654" s="103"/>
      <c r="F654" s="103"/>
      <c r="G654" s="103"/>
      <c r="H654" s="103"/>
      <c r="I654" s="103"/>
      <c r="J654" s="103"/>
      <c r="K654" s="103"/>
      <c r="L654" s="103"/>
      <c r="M654" s="103"/>
      <c r="N654" s="103"/>
      <c r="O654" s="103"/>
      <c r="P654" s="103"/>
      <c r="Q654" s="103"/>
    </row>
    <row r="655" spans="1:17" x14ac:dyDescent="0.2">
      <c r="A655" s="104"/>
      <c r="B655" s="103"/>
      <c r="C655" s="103"/>
      <c r="D655" s="103"/>
      <c r="E655" s="103"/>
      <c r="F655" s="103"/>
      <c r="G655" s="103"/>
      <c r="H655" s="103"/>
      <c r="I655" s="103"/>
      <c r="J655" s="103"/>
      <c r="K655" s="103"/>
      <c r="L655" s="103"/>
      <c r="M655" s="103"/>
      <c r="N655" s="103"/>
      <c r="O655" s="103"/>
      <c r="P655" s="103"/>
      <c r="Q655" s="103"/>
    </row>
    <row r="656" spans="1:17" x14ac:dyDescent="0.2">
      <c r="A656" s="104"/>
      <c r="B656" s="103"/>
      <c r="C656" s="103"/>
      <c r="D656" s="103"/>
      <c r="E656" s="103"/>
      <c r="F656" s="103"/>
      <c r="G656" s="103"/>
      <c r="H656" s="103"/>
      <c r="I656" s="103"/>
      <c r="J656" s="103"/>
      <c r="K656" s="103"/>
      <c r="L656" s="103"/>
      <c r="M656" s="103"/>
      <c r="N656" s="103"/>
      <c r="O656" s="103"/>
      <c r="P656" s="103"/>
      <c r="Q656" s="103"/>
    </row>
    <row r="657" spans="1:17" x14ac:dyDescent="0.2">
      <c r="A657" s="104"/>
      <c r="B657" s="103"/>
      <c r="C657" s="103"/>
      <c r="D657" s="103"/>
      <c r="E657" s="103"/>
      <c r="F657" s="103"/>
      <c r="G657" s="103"/>
      <c r="H657" s="103"/>
      <c r="I657" s="103"/>
      <c r="J657" s="103"/>
      <c r="K657" s="103"/>
      <c r="L657" s="103"/>
      <c r="M657" s="103"/>
      <c r="N657" s="103"/>
      <c r="O657" s="103"/>
      <c r="P657" s="103"/>
      <c r="Q657" s="103"/>
    </row>
    <row r="658" spans="1:17" x14ac:dyDescent="0.2">
      <c r="A658" s="104"/>
      <c r="B658" s="103"/>
      <c r="C658" s="103"/>
      <c r="D658" s="103"/>
      <c r="E658" s="103"/>
      <c r="F658" s="103"/>
      <c r="G658" s="103"/>
      <c r="H658" s="103"/>
      <c r="I658" s="103"/>
      <c r="J658" s="103"/>
      <c r="K658" s="103"/>
      <c r="L658" s="103"/>
      <c r="M658" s="103"/>
      <c r="N658" s="103"/>
      <c r="O658" s="103"/>
      <c r="P658" s="103"/>
      <c r="Q658" s="103"/>
    </row>
    <row r="659" spans="1:17" x14ac:dyDescent="0.2">
      <c r="A659" s="104"/>
      <c r="B659" s="103"/>
      <c r="C659" s="103"/>
      <c r="D659" s="103"/>
      <c r="E659" s="103"/>
      <c r="F659" s="103"/>
      <c r="G659" s="103"/>
      <c r="H659" s="103"/>
      <c r="I659" s="103"/>
      <c r="J659" s="103"/>
      <c r="K659" s="103"/>
      <c r="L659" s="103"/>
      <c r="M659" s="103"/>
      <c r="N659" s="103"/>
      <c r="O659" s="103"/>
      <c r="P659" s="103"/>
      <c r="Q659" s="103"/>
    </row>
    <row r="660" spans="1:17" x14ac:dyDescent="0.2">
      <c r="A660" s="104"/>
      <c r="B660" s="103"/>
      <c r="C660" s="103"/>
      <c r="D660" s="103"/>
      <c r="E660" s="103"/>
      <c r="F660" s="103"/>
      <c r="G660" s="103"/>
      <c r="H660" s="103"/>
      <c r="I660" s="103"/>
      <c r="J660" s="103"/>
      <c r="K660" s="103"/>
      <c r="L660" s="103"/>
      <c r="M660" s="103"/>
      <c r="N660" s="103"/>
      <c r="O660" s="103"/>
      <c r="P660" s="103"/>
      <c r="Q660" s="103"/>
    </row>
    <row r="661" spans="1:17" x14ac:dyDescent="0.2">
      <c r="A661" s="104"/>
      <c r="B661" s="103"/>
      <c r="C661" s="103"/>
      <c r="D661" s="103"/>
      <c r="E661" s="103"/>
      <c r="F661" s="103"/>
      <c r="G661" s="103"/>
      <c r="H661" s="103"/>
      <c r="I661" s="103"/>
      <c r="J661" s="103"/>
      <c r="K661" s="103"/>
      <c r="L661" s="103"/>
      <c r="M661" s="103"/>
      <c r="N661" s="103"/>
      <c r="O661" s="103"/>
      <c r="P661" s="103"/>
      <c r="Q661" s="103"/>
    </row>
    <row r="662" spans="1:17" x14ac:dyDescent="0.2">
      <c r="A662" s="104"/>
      <c r="B662" s="103"/>
      <c r="C662" s="103"/>
      <c r="D662" s="103"/>
      <c r="E662" s="103"/>
      <c r="F662" s="103"/>
      <c r="G662" s="103"/>
      <c r="H662" s="103"/>
      <c r="I662" s="103"/>
      <c r="J662" s="103"/>
      <c r="K662" s="103"/>
      <c r="L662" s="103"/>
      <c r="M662" s="103"/>
      <c r="N662" s="103"/>
      <c r="O662" s="103"/>
      <c r="P662" s="103"/>
      <c r="Q662" s="103"/>
    </row>
    <row r="663" spans="1:17" x14ac:dyDescent="0.2">
      <c r="A663" s="104"/>
      <c r="B663" s="103"/>
      <c r="C663" s="103"/>
      <c r="D663" s="103"/>
      <c r="E663" s="103"/>
      <c r="F663" s="103"/>
      <c r="G663" s="103"/>
      <c r="H663" s="103"/>
      <c r="I663" s="103"/>
      <c r="J663" s="103"/>
      <c r="K663" s="103"/>
      <c r="L663" s="103"/>
      <c r="M663" s="103"/>
      <c r="N663" s="103"/>
      <c r="O663" s="103"/>
      <c r="P663" s="103"/>
      <c r="Q663" s="103"/>
    </row>
    <row r="664" spans="1:17" x14ac:dyDescent="0.2">
      <c r="A664" s="104"/>
      <c r="B664" s="103"/>
      <c r="C664" s="103"/>
      <c r="D664" s="103"/>
      <c r="E664" s="103"/>
      <c r="F664" s="103"/>
      <c r="G664" s="103"/>
      <c r="H664" s="103"/>
      <c r="I664" s="103"/>
      <c r="J664" s="103"/>
      <c r="K664" s="103"/>
      <c r="L664" s="103"/>
      <c r="M664" s="103"/>
      <c r="N664" s="103"/>
      <c r="O664" s="103"/>
      <c r="P664" s="103"/>
      <c r="Q664" s="103"/>
    </row>
    <row r="665" spans="1:17" x14ac:dyDescent="0.2">
      <c r="A665" s="104"/>
      <c r="B665" s="103"/>
      <c r="C665" s="103"/>
      <c r="D665" s="103"/>
      <c r="E665" s="103"/>
      <c r="F665" s="103"/>
      <c r="G665" s="103"/>
      <c r="H665" s="103"/>
      <c r="I665" s="103"/>
      <c r="J665" s="103"/>
      <c r="K665" s="103"/>
      <c r="L665" s="103"/>
      <c r="M665" s="103"/>
      <c r="N665" s="103"/>
      <c r="O665" s="103"/>
      <c r="P665" s="103"/>
      <c r="Q665" s="103"/>
    </row>
    <row r="666" spans="1:17" x14ac:dyDescent="0.2">
      <c r="A666" s="104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3"/>
      <c r="O666" s="103"/>
      <c r="P666" s="103"/>
      <c r="Q666" s="103"/>
    </row>
    <row r="667" spans="1:17" x14ac:dyDescent="0.2">
      <c r="A667" s="104"/>
      <c r="B667" s="103"/>
      <c r="C667" s="103"/>
      <c r="D667" s="103"/>
      <c r="E667" s="103"/>
      <c r="F667" s="103"/>
      <c r="G667" s="103"/>
      <c r="H667" s="103"/>
      <c r="I667" s="103"/>
      <c r="J667" s="103"/>
      <c r="K667" s="103"/>
      <c r="L667" s="103"/>
      <c r="M667" s="103"/>
      <c r="N667" s="103"/>
      <c r="O667" s="103"/>
      <c r="P667" s="103"/>
      <c r="Q667" s="103"/>
    </row>
    <row r="668" spans="1:17" x14ac:dyDescent="0.2">
      <c r="A668" s="104"/>
      <c r="B668" s="103"/>
      <c r="C668" s="103"/>
      <c r="D668" s="103"/>
      <c r="E668" s="103"/>
      <c r="F668" s="103"/>
      <c r="G668" s="103"/>
      <c r="H668" s="103"/>
      <c r="I668" s="103"/>
      <c r="J668" s="103"/>
      <c r="K668" s="103"/>
      <c r="L668" s="103"/>
      <c r="M668" s="103"/>
      <c r="N668" s="103"/>
      <c r="O668" s="103"/>
      <c r="P668" s="103"/>
      <c r="Q668" s="103"/>
    </row>
    <row r="669" spans="1:17" x14ac:dyDescent="0.2">
      <c r="A669" s="104"/>
      <c r="B669" s="103"/>
      <c r="C669" s="103"/>
      <c r="D669" s="103"/>
      <c r="E669" s="103"/>
      <c r="F669" s="103"/>
      <c r="G669" s="103"/>
      <c r="H669" s="103"/>
      <c r="I669" s="103"/>
      <c r="J669" s="103"/>
      <c r="K669" s="103"/>
      <c r="L669" s="103"/>
      <c r="M669" s="103"/>
      <c r="N669" s="103"/>
      <c r="O669" s="103"/>
      <c r="P669" s="103"/>
      <c r="Q669" s="103"/>
    </row>
    <row r="670" spans="1:17" x14ac:dyDescent="0.2">
      <c r="A670" s="104"/>
      <c r="B670" s="103"/>
      <c r="C670" s="103"/>
      <c r="D670" s="103"/>
      <c r="E670" s="103"/>
      <c r="F670" s="103"/>
      <c r="G670" s="103"/>
      <c r="H670" s="103"/>
      <c r="I670" s="103"/>
      <c r="J670" s="103"/>
      <c r="K670" s="103"/>
      <c r="L670" s="103"/>
      <c r="M670" s="103"/>
      <c r="N670" s="103"/>
      <c r="O670" s="103"/>
      <c r="P670" s="103"/>
      <c r="Q670" s="103"/>
    </row>
    <row r="671" spans="1:17" x14ac:dyDescent="0.2">
      <c r="A671" s="104"/>
      <c r="B671" s="103"/>
      <c r="C671" s="103"/>
      <c r="D671" s="103"/>
      <c r="E671" s="103"/>
      <c r="F671" s="103"/>
      <c r="G671" s="103"/>
      <c r="H671" s="103"/>
      <c r="I671" s="103"/>
      <c r="J671" s="103"/>
      <c r="K671" s="103"/>
      <c r="L671" s="103"/>
      <c r="M671" s="103"/>
      <c r="N671" s="103"/>
      <c r="O671" s="103"/>
      <c r="P671" s="103"/>
      <c r="Q671" s="103"/>
    </row>
    <row r="672" spans="1:17" x14ac:dyDescent="0.2">
      <c r="A672" s="104"/>
      <c r="B672" s="103"/>
      <c r="C672" s="103"/>
      <c r="D672" s="103"/>
      <c r="E672" s="103"/>
      <c r="F672" s="103"/>
      <c r="G672" s="103"/>
      <c r="H672" s="103"/>
      <c r="I672" s="103"/>
      <c r="J672" s="103"/>
      <c r="K672" s="103"/>
      <c r="L672" s="103"/>
      <c r="M672" s="103"/>
      <c r="N672" s="103"/>
      <c r="O672" s="103"/>
      <c r="P672" s="103"/>
      <c r="Q672" s="103"/>
    </row>
    <row r="673" spans="1:17" x14ac:dyDescent="0.2">
      <c r="A673" s="104"/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</row>
    <row r="674" spans="1:17" x14ac:dyDescent="0.2">
      <c r="A674" s="104"/>
      <c r="B674" s="103"/>
      <c r="C674" s="103"/>
      <c r="D674" s="103"/>
      <c r="E674" s="103"/>
      <c r="F674" s="103"/>
      <c r="G674" s="103"/>
      <c r="H674" s="103"/>
      <c r="I674" s="103"/>
      <c r="J674" s="103"/>
      <c r="K674" s="103"/>
      <c r="L674" s="103"/>
      <c r="M674" s="103"/>
      <c r="N674" s="103"/>
      <c r="O674" s="103"/>
      <c r="P674" s="103"/>
      <c r="Q674" s="103"/>
    </row>
    <row r="675" spans="1:17" x14ac:dyDescent="0.2">
      <c r="A675" s="104"/>
      <c r="B675" s="103"/>
      <c r="C675" s="103"/>
      <c r="D675" s="103"/>
      <c r="E675" s="103"/>
      <c r="F675" s="103"/>
      <c r="G675" s="103"/>
      <c r="H675" s="103"/>
      <c r="I675" s="103"/>
      <c r="J675" s="103"/>
      <c r="K675" s="103"/>
      <c r="L675" s="103"/>
      <c r="M675" s="103"/>
      <c r="N675" s="103"/>
      <c r="O675" s="103"/>
      <c r="P675" s="103"/>
      <c r="Q675" s="103"/>
    </row>
    <row r="676" spans="1:17" x14ac:dyDescent="0.2">
      <c r="A676" s="104"/>
      <c r="B676" s="103"/>
      <c r="C676" s="103"/>
      <c r="D676" s="103"/>
      <c r="E676" s="103"/>
      <c r="F676" s="103"/>
      <c r="G676" s="103"/>
      <c r="H676" s="103"/>
      <c r="I676" s="103"/>
      <c r="J676" s="103"/>
      <c r="K676" s="103"/>
      <c r="L676" s="103"/>
      <c r="M676" s="103"/>
      <c r="N676" s="103"/>
      <c r="O676" s="103"/>
      <c r="P676" s="103"/>
      <c r="Q676" s="103"/>
    </row>
    <row r="677" spans="1:17" x14ac:dyDescent="0.2">
      <c r="A677" s="104"/>
      <c r="B677" s="103"/>
      <c r="C677" s="103"/>
      <c r="D677" s="103"/>
      <c r="E677" s="103"/>
      <c r="F677" s="103"/>
      <c r="G677" s="103"/>
      <c r="H677" s="103"/>
      <c r="I677" s="103"/>
      <c r="J677" s="103"/>
      <c r="K677" s="103"/>
      <c r="L677" s="103"/>
      <c r="M677" s="103"/>
      <c r="N677" s="103"/>
      <c r="O677" s="103"/>
      <c r="P677" s="103"/>
      <c r="Q677" s="103"/>
    </row>
    <row r="678" spans="1:17" x14ac:dyDescent="0.2">
      <c r="A678" s="104"/>
      <c r="B678" s="103"/>
      <c r="C678" s="103"/>
      <c r="D678" s="103"/>
      <c r="E678" s="103"/>
      <c r="F678" s="103"/>
      <c r="G678" s="103"/>
      <c r="H678" s="103"/>
      <c r="I678" s="103"/>
      <c r="J678" s="103"/>
      <c r="K678" s="103"/>
      <c r="L678" s="103"/>
      <c r="M678" s="103"/>
      <c r="N678" s="103"/>
      <c r="O678" s="103"/>
      <c r="P678" s="103"/>
      <c r="Q678" s="103"/>
    </row>
    <row r="679" spans="1:17" x14ac:dyDescent="0.2">
      <c r="A679" s="104"/>
      <c r="B679" s="103"/>
      <c r="C679" s="103"/>
      <c r="D679" s="103"/>
      <c r="E679" s="103"/>
      <c r="F679" s="103"/>
      <c r="G679" s="103"/>
      <c r="H679" s="103"/>
      <c r="I679" s="103"/>
      <c r="J679" s="103"/>
      <c r="K679" s="103"/>
      <c r="L679" s="103"/>
      <c r="M679" s="103"/>
      <c r="N679" s="103"/>
      <c r="O679" s="103"/>
      <c r="P679" s="103"/>
      <c r="Q679" s="103"/>
    </row>
    <row r="680" spans="1:17" x14ac:dyDescent="0.2">
      <c r="A680" s="104"/>
      <c r="B680" s="103"/>
      <c r="C680" s="103"/>
      <c r="D680" s="103"/>
      <c r="E680" s="103"/>
      <c r="F680" s="103"/>
      <c r="G680" s="103"/>
      <c r="H680" s="103"/>
      <c r="I680" s="103"/>
      <c r="J680" s="103"/>
      <c r="K680" s="103"/>
      <c r="L680" s="103"/>
      <c r="M680" s="103"/>
      <c r="N680" s="103"/>
      <c r="O680" s="103"/>
      <c r="P680" s="103"/>
      <c r="Q680" s="103"/>
    </row>
    <row r="681" spans="1:17" x14ac:dyDescent="0.2">
      <c r="A681" s="104"/>
      <c r="B681" s="103"/>
      <c r="C681" s="103"/>
      <c r="D681" s="103"/>
      <c r="E681" s="103"/>
      <c r="F681" s="103"/>
      <c r="G681" s="103"/>
      <c r="H681" s="103"/>
      <c r="I681" s="103"/>
      <c r="J681" s="103"/>
      <c r="K681" s="103"/>
      <c r="L681" s="103"/>
      <c r="M681" s="103"/>
      <c r="N681" s="103"/>
      <c r="O681" s="103"/>
      <c r="P681" s="103"/>
      <c r="Q681" s="103"/>
    </row>
    <row r="682" spans="1:17" x14ac:dyDescent="0.2">
      <c r="A682" s="104"/>
      <c r="B682" s="103"/>
      <c r="C682" s="103"/>
      <c r="D682" s="103"/>
      <c r="E682" s="103"/>
      <c r="F682" s="103"/>
      <c r="G682" s="103"/>
      <c r="H682" s="103"/>
      <c r="I682" s="103"/>
      <c r="J682" s="103"/>
      <c r="K682" s="103"/>
      <c r="L682" s="103"/>
      <c r="M682" s="103"/>
      <c r="N682" s="103"/>
      <c r="O682" s="103"/>
      <c r="P682" s="103"/>
      <c r="Q682" s="103"/>
    </row>
    <row r="683" spans="1:17" x14ac:dyDescent="0.2">
      <c r="A683" s="104"/>
      <c r="B683" s="103"/>
      <c r="C683" s="103"/>
      <c r="D683" s="103"/>
      <c r="E683" s="103"/>
      <c r="F683" s="103"/>
      <c r="G683" s="103"/>
      <c r="H683" s="103"/>
      <c r="I683" s="103"/>
      <c r="J683" s="103"/>
      <c r="K683" s="103"/>
      <c r="L683" s="103"/>
      <c r="M683" s="103"/>
      <c r="N683" s="103"/>
      <c r="O683" s="103"/>
      <c r="P683" s="103"/>
      <c r="Q683" s="103"/>
    </row>
    <row r="684" spans="1:17" x14ac:dyDescent="0.2">
      <c r="A684" s="104"/>
      <c r="B684" s="103"/>
      <c r="C684" s="103"/>
      <c r="D684" s="103"/>
      <c r="E684" s="103"/>
      <c r="F684" s="103"/>
      <c r="G684" s="103"/>
      <c r="H684" s="103"/>
      <c r="I684" s="103"/>
      <c r="J684" s="103"/>
      <c r="K684" s="103"/>
      <c r="L684" s="103"/>
      <c r="M684" s="103"/>
      <c r="N684" s="103"/>
      <c r="O684" s="103"/>
      <c r="P684" s="103"/>
      <c r="Q684" s="103"/>
    </row>
    <row r="685" spans="1:17" x14ac:dyDescent="0.2">
      <c r="A685" s="104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3"/>
      <c r="N685" s="103"/>
      <c r="O685" s="103"/>
      <c r="P685" s="103"/>
      <c r="Q685" s="103"/>
    </row>
    <row r="686" spans="1:17" x14ac:dyDescent="0.2">
      <c r="A686" s="104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3"/>
      <c r="N686" s="103"/>
      <c r="O686" s="103"/>
      <c r="P686" s="103"/>
      <c r="Q686" s="103"/>
    </row>
    <row r="687" spans="1:17" x14ac:dyDescent="0.2">
      <c r="A687" s="104"/>
      <c r="B687" s="103"/>
      <c r="C687" s="103"/>
      <c r="D687" s="103"/>
      <c r="E687" s="103"/>
      <c r="F687" s="103"/>
      <c r="G687" s="103"/>
      <c r="H687" s="103"/>
      <c r="I687" s="103"/>
      <c r="J687" s="103"/>
      <c r="K687" s="103"/>
      <c r="L687" s="103"/>
      <c r="M687" s="103"/>
      <c r="N687" s="103"/>
      <c r="O687" s="103"/>
      <c r="P687" s="103"/>
      <c r="Q687" s="103"/>
    </row>
    <row r="688" spans="1:17" x14ac:dyDescent="0.2">
      <c r="A688" s="104"/>
      <c r="B688" s="103"/>
      <c r="C688" s="103"/>
      <c r="D688" s="103"/>
      <c r="E688" s="103"/>
      <c r="F688" s="103"/>
      <c r="G688" s="103"/>
      <c r="H688" s="103"/>
      <c r="I688" s="103"/>
      <c r="J688" s="103"/>
      <c r="K688" s="103"/>
      <c r="L688" s="103"/>
      <c r="M688" s="103"/>
      <c r="N688" s="103"/>
      <c r="O688" s="103"/>
      <c r="P688" s="103"/>
      <c r="Q688" s="103"/>
    </row>
    <row r="689" spans="1:17" x14ac:dyDescent="0.2">
      <c r="A689" s="104"/>
      <c r="B689" s="103"/>
      <c r="C689" s="103"/>
      <c r="D689" s="103"/>
      <c r="E689" s="103"/>
      <c r="F689" s="103"/>
      <c r="G689" s="103"/>
      <c r="H689" s="103"/>
      <c r="I689" s="103"/>
      <c r="J689" s="103"/>
      <c r="K689" s="103"/>
      <c r="L689" s="103"/>
      <c r="M689" s="103"/>
      <c r="N689" s="103"/>
      <c r="O689" s="103"/>
      <c r="P689" s="103"/>
      <c r="Q689" s="103"/>
    </row>
    <row r="690" spans="1:17" x14ac:dyDescent="0.2">
      <c r="A690" s="104"/>
      <c r="B690" s="103"/>
      <c r="C690" s="103"/>
      <c r="D690" s="103"/>
      <c r="E690" s="103"/>
      <c r="F690" s="103"/>
      <c r="G690" s="103"/>
      <c r="H690" s="103"/>
      <c r="I690" s="103"/>
      <c r="J690" s="103"/>
      <c r="K690" s="103"/>
      <c r="L690" s="103"/>
      <c r="M690" s="103"/>
      <c r="N690" s="103"/>
      <c r="O690" s="103"/>
      <c r="P690" s="103"/>
      <c r="Q690" s="103"/>
    </row>
    <row r="691" spans="1:17" x14ac:dyDescent="0.2">
      <c r="A691" s="104"/>
      <c r="B691" s="103"/>
      <c r="C691" s="103"/>
      <c r="D691" s="103"/>
      <c r="E691" s="103"/>
      <c r="F691" s="103"/>
      <c r="G691" s="103"/>
      <c r="H691" s="103"/>
      <c r="I691" s="103"/>
      <c r="J691" s="103"/>
      <c r="K691" s="103"/>
      <c r="L691" s="103"/>
      <c r="M691" s="103"/>
      <c r="N691" s="103"/>
      <c r="O691" s="103"/>
      <c r="P691" s="103"/>
      <c r="Q691" s="103"/>
    </row>
    <row r="692" spans="1:17" x14ac:dyDescent="0.2">
      <c r="A692" s="104"/>
      <c r="B692" s="103"/>
      <c r="C692" s="103"/>
      <c r="D692" s="103"/>
      <c r="E692" s="103"/>
      <c r="F692" s="103"/>
      <c r="G692" s="103"/>
      <c r="H692" s="103"/>
      <c r="I692" s="103"/>
      <c r="J692" s="103"/>
      <c r="K692" s="103"/>
      <c r="L692" s="103"/>
      <c r="M692" s="103"/>
      <c r="N692" s="103"/>
      <c r="O692" s="103"/>
      <c r="P692" s="103"/>
      <c r="Q692" s="103"/>
    </row>
    <row r="693" spans="1:17" x14ac:dyDescent="0.2">
      <c r="A693" s="104"/>
      <c r="B693" s="103"/>
      <c r="C693" s="103"/>
      <c r="D693" s="103"/>
      <c r="E693" s="103"/>
      <c r="F693" s="103"/>
      <c r="G693" s="103"/>
      <c r="H693" s="103"/>
      <c r="I693" s="103"/>
      <c r="J693" s="103"/>
      <c r="K693" s="103"/>
      <c r="L693" s="103"/>
      <c r="M693" s="103"/>
      <c r="N693" s="103"/>
      <c r="O693" s="103"/>
      <c r="P693" s="103"/>
      <c r="Q693" s="103"/>
    </row>
    <row r="694" spans="1:17" x14ac:dyDescent="0.2">
      <c r="A694" s="104"/>
      <c r="B694" s="103"/>
      <c r="C694" s="103"/>
      <c r="D694" s="103"/>
      <c r="E694" s="103"/>
      <c r="F694" s="103"/>
      <c r="G694" s="103"/>
      <c r="H694" s="103"/>
      <c r="I694" s="103"/>
      <c r="J694" s="103"/>
      <c r="K694" s="103"/>
      <c r="L694" s="103"/>
      <c r="M694" s="103"/>
      <c r="N694" s="103"/>
      <c r="O694" s="103"/>
      <c r="P694" s="103"/>
      <c r="Q694" s="103"/>
    </row>
    <row r="695" spans="1:17" x14ac:dyDescent="0.2">
      <c r="A695" s="104"/>
      <c r="B695" s="103"/>
      <c r="C695" s="103"/>
      <c r="D695" s="103"/>
      <c r="E695" s="103"/>
      <c r="F695" s="103"/>
      <c r="G695" s="103"/>
      <c r="H695" s="103"/>
      <c r="I695" s="103"/>
      <c r="J695" s="103"/>
      <c r="K695" s="103"/>
      <c r="L695" s="103"/>
      <c r="M695" s="103"/>
      <c r="N695" s="103"/>
      <c r="O695" s="103"/>
      <c r="P695" s="103"/>
      <c r="Q695" s="103"/>
    </row>
    <row r="696" spans="1:17" x14ac:dyDescent="0.2">
      <c r="A696" s="104"/>
      <c r="B696" s="103"/>
      <c r="C696" s="103"/>
      <c r="D696" s="103"/>
      <c r="E696" s="103"/>
      <c r="F696" s="103"/>
      <c r="G696" s="103"/>
      <c r="H696" s="103"/>
      <c r="I696" s="103"/>
      <c r="J696" s="103"/>
      <c r="K696" s="103"/>
      <c r="L696" s="103"/>
      <c r="M696" s="103"/>
      <c r="N696" s="103"/>
      <c r="O696" s="103"/>
      <c r="P696" s="103"/>
      <c r="Q696" s="103"/>
    </row>
    <row r="697" spans="1:17" x14ac:dyDescent="0.2">
      <c r="A697" s="104"/>
      <c r="B697" s="103"/>
      <c r="C697" s="103"/>
      <c r="D697" s="103"/>
      <c r="E697" s="103"/>
      <c r="F697" s="103"/>
      <c r="G697" s="103"/>
      <c r="H697" s="103"/>
      <c r="I697" s="103"/>
      <c r="J697" s="103"/>
      <c r="K697" s="103"/>
      <c r="L697" s="103"/>
      <c r="M697" s="103"/>
      <c r="N697" s="103"/>
      <c r="O697" s="103"/>
      <c r="P697" s="103"/>
      <c r="Q697" s="103"/>
    </row>
    <row r="698" spans="1:17" x14ac:dyDescent="0.2">
      <c r="A698" s="104"/>
      <c r="B698" s="103"/>
      <c r="C698" s="103"/>
      <c r="D698" s="103"/>
      <c r="E698" s="103"/>
      <c r="F698" s="103"/>
      <c r="G698" s="103"/>
      <c r="H698" s="103"/>
      <c r="I698" s="103"/>
      <c r="J698" s="103"/>
      <c r="K698" s="103"/>
      <c r="L698" s="103"/>
      <c r="M698" s="103"/>
      <c r="N698" s="103"/>
      <c r="O698" s="103"/>
      <c r="P698" s="103"/>
      <c r="Q698" s="103"/>
    </row>
    <row r="699" spans="1:17" x14ac:dyDescent="0.2">
      <c r="A699" s="104"/>
      <c r="B699" s="103"/>
      <c r="C699" s="103"/>
      <c r="D699" s="103"/>
      <c r="E699" s="103"/>
      <c r="F699" s="103"/>
      <c r="G699" s="103"/>
      <c r="H699" s="103"/>
      <c r="I699" s="103"/>
      <c r="J699" s="103"/>
      <c r="K699" s="103"/>
      <c r="L699" s="103"/>
      <c r="M699" s="103"/>
      <c r="N699" s="103"/>
      <c r="O699" s="103"/>
      <c r="P699" s="103"/>
      <c r="Q699" s="103"/>
    </row>
    <row r="700" spans="1:17" x14ac:dyDescent="0.2">
      <c r="A700" s="104"/>
      <c r="B700" s="103"/>
      <c r="C700" s="103"/>
      <c r="D700" s="103"/>
      <c r="E700" s="103"/>
      <c r="F700" s="103"/>
      <c r="G700" s="103"/>
      <c r="H700" s="103"/>
      <c r="I700" s="103"/>
      <c r="J700" s="103"/>
      <c r="K700" s="103"/>
      <c r="L700" s="103"/>
      <c r="M700" s="103"/>
      <c r="N700" s="103"/>
      <c r="O700" s="103"/>
      <c r="P700" s="103"/>
      <c r="Q700" s="103"/>
    </row>
    <row r="701" spans="1:17" x14ac:dyDescent="0.2">
      <c r="A701" s="104"/>
      <c r="B701" s="103"/>
      <c r="C701" s="103"/>
      <c r="D701" s="103"/>
      <c r="E701" s="103"/>
      <c r="F701" s="103"/>
      <c r="G701" s="103"/>
      <c r="H701" s="103"/>
      <c r="I701" s="103"/>
      <c r="J701" s="103"/>
      <c r="K701" s="103"/>
      <c r="L701" s="103"/>
      <c r="M701" s="103"/>
      <c r="N701" s="103"/>
      <c r="O701" s="103"/>
      <c r="P701" s="103"/>
      <c r="Q701" s="103"/>
    </row>
    <row r="702" spans="1:17" x14ac:dyDescent="0.2">
      <c r="A702" s="104"/>
      <c r="B702" s="103"/>
      <c r="C702" s="103"/>
      <c r="D702" s="103"/>
      <c r="E702" s="103"/>
      <c r="F702" s="103"/>
      <c r="G702" s="103"/>
      <c r="H702" s="103"/>
      <c r="I702" s="103"/>
      <c r="J702" s="103"/>
      <c r="K702" s="103"/>
      <c r="L702" s="103"/>
      <c r="M702" s="103"/>
      <c r="N702" s="103"/>
      <c r="O702" s="103"/>
      <c r="P702" s="103"/>
      <c r="Q702" s="103"/>
    </row>
    <row r="703" spans="1:17" x14ac:dyDescent="0.2">
      <c r="A703" s="104"/>
      <c r="B703" s="103"/>
      <c r="C703" s="103"/>
      <c r="D703" s="103"/>
      <c r="E703" s="103"/>
      <c r="F703" s="103"/>
      <c r="G703" s="103"/>
      <c r="H703" s="103"/>
      <c r="I703" s="103"/>
      <c r="J703" s="103"/>
      <c r="K703" s="103"/>
      <c r="L703" s="103"/>
      <c r="M703" s="103"/>
      <c r="N703" s="103"/>
      <c r="O703" s="103"/>
      <c r="P703" s="103"/>
      <c r="Q703" s="103"/>
    </row>
    <row r="704" spans="1:17" x14ac:dyDescent="0.2">
      <c r="A704" s="104"/>
      <c r="B704" s="103"/>
      <c r="C704" s="103"/>
      <c r="D704" s="103"/>
      <c r="E704" s="103"/>
      <c r="F704" s="103"/>
      <c r="G704" s="103"/>
      <c r="H704" s="103"/>
      <c r="I704" s="103"/>
      <c r="J704" s="103"/>
      <c r="K704" s="103"/>
      <c r="L704" s="103"/>
      <c r="M704" s="103"/>
      <c r="N704" s="103"/>
      <c r="O704" s="103"/>
      <c r="P704" s="103"/>
      <c r="Q704" s="103"/>
    </row>
    <row r="705" spans="1:17" x14ac:dyDescent="0.2">
      <c r="A705" s="104"/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3"/>
      <c r="N705" s="103"/>
      <c r="O705" s="103"/>
      <c r="P705" s="103"/>
      <c r="Q705" s="103"/>
    </row>
    <row r="706" spans="1:17" x14ac:dyDescent="0.2">
      <c r="A706" s="104"/>
      <c r="B706" s="103"/>
      <c r="C706" s="103"/>
      <c r="D706" s="103"/>
      <c r="E706" s="103"/>
      <c r="F706" s="103"/>
      <c r="G706" s="103"/>
      <c r="H706" s="103"/>
      <c r="I706" s="103"/>
      <c r="J706" s="103"/>
      <c r="K706" s="103"/>
      <c r="L706" s="103"/>
      <c r="M706" s="103"/>
      <c r="N706" s="103"/>
      <c r="O706" s="103"/>
      <c r="P706" s="103"/>
      <c r="Q706" s="103"/>
    </row>
    <row r="707" spans="1:17" x14ac:dyDescent="0.2">
      <c r="A707" s="104"/>
      <c r="B707" s="103"/>
      <c r="C707" s="103"/>
      <c r="D707" s="103"/>
      <c r="E707" s="103"/>
      <c r="F707" s="103"/>
      <c r="G707" s="103"/>
      <c r="H707" s="103"/>
      <c r="I707" s="103"/>
      <c r="J707" s="103"/>
      <c r="K707" s="103"/>
      <c r="L707" s="103"/>
      <c r="M707" s="103"/>
      <c r="N707" s="103"/>
      <c r="O707" s="103"/>
      <c r="P707" s="103"/>
      <c r="Q707" s="103"/>
    </row>
    <row r="708" spans="1:17" x14ac:dyDescent="0.2">
      <c r="A708" s="104"/>
      <c r="B708" s="103"/>
      <c r="C708" s="103"/>
      <c r="D708" s="103"/>
      <c r="E708" s="103"/>
      <c r="F708" s="103"/>
      <c r="G708" s="103"/>
      <c r="H708" s="103"/>
      <c r="I708" s="103"/>
      <c r="J708" s="103"/>
      <c r="K708" s="103"/>
      <c r="L708" s="103"/>
      <c r="M708" s="103"/>
      <c r="N708" s="103"/>
      <c r="O708" s="103"/>
      <c r="P708" s="103"/>
      <c r="Q708" s="103"/>
    </row>
    <row r="709" spans="1:17" x14ac:dyDescent="0.2">
      <c r="A709" s="104"/>
      <c r="B709" s="103"/>
      <c r="C709" s="103"/>
      <c r="D709" s="103"/>
      <c r="E709" s="103"/>
      <c r="F709" s="103"/>
      <c r="G709" s="103"/>
      <c r="H709" s="103"/>
      <c r="I709" s="103"/>
      <c r="J709" s="103"/>
      <c r="K709" s="103"/>
      <c r="L709" s="103"/>
      <c r="M709" s="103"/>
      <c r="N709" s="103"/>
      <c r="O709" s="103"/>
      <c r="P709" s="103"/>
      <c r="Q709" s="103"/>
    </row>
    <row r="710" spans="1:17" x14ac:dyDescent="0.2">
      <c r="A710" s="104"/>
      <c r="B710" s="103"/>
      <c r="C710" s="103"/>
      <c r="D710" s="103"/>
      <c r="E710" s="103"/>
      <c r="F710" s="103"/>
      <c r="G710" s="103"/>
      <c r="H710" s="103"/>
      <c r="I710" s="103"/>
      <c r="J710" s="103"/>
      <c r="K710" s="103"/>
      <c r="L710" s="103"/>
      <c r="M710" s="103"/>
      <c r="N710" s="103"/>
      <c r="O710" s="103"/>
      <c r="P710" s="103"/>
      <c r="Q710" s="103"/>
    </row>
    <row r="711" spans="1:17" x14ac:dyDescent="0.2">
      <c r="A711" s="104"/>
      <c r="B711" s="103"/>
      <c r="C711" s="103"/>
      <c r="D711" s="103"/>
      <c r="E711" s="103"/>
      <c r="F711" s="103"/>
      <c r="G711" s="103"/>
      <c r="H711" s="103"/>
      <c r="I711" s="103"/>
      <c r="J711" s="103"/>
      <c r="K711" s="103"/>
      <c r="L711" s="103"/>
      <c r="M711" s="103"/>
      <c r="N711" s="103"/>
      <c r="O711" s="103"/>
      <c r="P711" s="103"/>
      <c r="Q711" s="103"/>
    </row>
    <row r="712" spans="1:17" x14ac:dyDescent="0.2">
      <c r="A712" s="104"/>
      <c r="B712" s="103"/>
      <c r="C712" s="103"/>
      <c r="D712" s="103"/>
      <c r="E712" s="103"/>
      <c r="F712" s="103"/>
      <c r="G712" s="103"/>
      <c r="H712" s="103"/>
      <c r="I712" s="103"/>
      <c r="J712" s="103"/>
      <c r="K712" s="103"/>
      <c r="L712" s="103"/>
      <c r="M712" s="103"/>
      <c r="N712" s="103"/>
      <c r="O712" s="103"/>
      <c r="P712" s="103"/>
      <c r="Q712" s="103"/>
    </row>
    <row r="713" spans="1:17" x14ac:dyDescent="0.2">
      <c r="A713" s="104"/>
      <c r="B713" s="103"/>
      <c r="C713" s="103"/>
      <c r="D713" s="103"/>
      <c r="E713" s="103"/>
      <c r="F713" s="103"/>
      <c r="G713" s="103"/>
      <c r="H713" s="103"/>
      <c r="I713" s="103"/>
      <c r="J713" s="103"/>
      <c r="K713" s="103"/>
      <c r="L713" s="103"/>
      <c r="M713" s="103"/>
      <c r="N713" s="103"/>
      <c r="O713" s="103"/>
      <c r="P713" s="103"/>
      <c r="Q713" s="103"/>
    </row>
    <row r="714" spans="1:17" x14ac:dyDescent="0.2">
      <c r="A714" s="104"/>
      <c r="B714" s="103"/>
      <c r="C714" s="103"/>
      <c r="D714" s="103"/>
      <c r="E714" s="103"/>
      <c r="F714" s="103"/>
      <c r="G714" s="103"/>
      <c r="H714" s="103"/>
      <c r="I714" s="103"/>
      <c r="J714" s="103"/>
      <c r="K714" s="103"/>
      <c r="L714" s="103"/>
      <c r="M714" s="103"/>
      <c r="N714" s="103"/>
      <c r="O714" s="103"/>
      <c r="P714" s="103"/>
      <c r="Q714" s="103"/>
    </row>
    <row r="715" spans="1:17" x14ac:dyDescent="0.2">
      <c r="A715" s="104"/>
      <c r="B715" s="103"/>
      <c r="C715" s="103"/>
      <c r="D715" s="103"/>
      <c r="E715" s="103"/>
      <c r="F715" s="103"/>
      <c r="G715" s="103"/>
      <c r="H715" s="103"/>
      <c r="I715" s="103"/>
      <c r="J715" s="103"/>
      <c r="K715" s="103"/>
      <c r="L715" s="103"/>
      <c r="M715" s="103"/>
      <c r="N715" s="103"/>
      <c r="O715" s="103"/>
      <c r="P715" s="103"/>
      <c r="Q715" s="103"/>
    </row>
    <row r="716" spans="1:17" x14ac:dyDescent="0.2">
      <c r="A716" s="104"/>
      <c r="B716" s="103"/>
      <c r="C716" s="103"/>
      <c r="D716" s="103"/>
      <c r="E716" s="103"/>
      <c r="F716" s="103"/>
      <c r="G716" s="103"/>
      <c r="H716" s="103"/>
      <c r="I716" s="103"/>
      <c r="J716" s="103"/>
      <c r="K716" s="103"/>
      <c r="L716" s="103"/>
      <c r="M716" s="103"/>
      <c r="N716" s="103"/>
      <c r="O716" s="103"/>
      <c r="P716" s="103"/>
      <c r="Q716" s="103"/>
    </row>
    <row r="717" spans="1:17" x14ac:dyDescent="0.2">
      <c r="A717" s="104"/>
      <c r="B717" s="103"/>
      <c r="C717" s="103"/>
      <c r="D717" s="103"/>
      <c r="E717" s="103"/>
      <c r="F717" s="10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</row>
    <row r="718" spans="1:17" x14ac:dyDescent="0.2">
      <c r="A718" s="104"/>
      <c r="B718" s="103"/>
      <c r="C718" s="103"/>
      <c r="D718" s="103"/>
      <c r="E718" s="103"/>
      <c r="F718" s="103"/>
      <c r="G718" s="103"/>
      <c r="H718" s="103"/>
      <c r="I718" s="103"/>
      <c r="J718" s="103"/>
      <c r="K718" s="103"/>
      <c r="L718" s="103"/>
      <c r="M718" s="103"/>
      <c r="N718" s="103"/>
      <c r="O718" s="103"/>
      <c r="P718" s="103"/>
      <c r="Q718" s="103"/>
    </row>
    <row r="719" spans="1:17" x14ac:dyDescent="0.2">
      <c r="A719" s="104"/>
      <c r="B719" s="103"/>
      <c r="C719" s="103"/>
      <c r="D719" s="103"/>
      <c r="E719" s="103"/>
      <c r="F719" s="103"/>
      <c r="G719" s="103"/>
      <c r="H719" s="103"/>
      <c r="I719" s="103"/>
      <c r="J719" s="103"/>
      <c r="K719" s="103"/>
      <c r="L719" s="103"/>
      <c r="M719" s="103"/>
      <c r="N719" s="103"/>
      <c r="O719" s="103"/>
      <c r="P719" s="103"/>
      <c r="Q719" s="103"/>
    </row>
    <row r="720" spans="1:17" x14ac:dyDescent="0.2">
      <c r="A720" s="104"/>
      <c r="B720" s="103"/>
      <c r="C720" s="103"/>
      <c r="D720" s="103"/>
      <c r="E720" s="103"/>
      <c r="F720" s="103"/>
      <c r="G720" s="103"/>
      <c r="H720" s="103"/>
      <c r="I720" s="103"/>
      <c r="J720" s="103"/>
      <c r="K720" s="103"/>
      <c r="L720" s="103"/>
      <c r="M720" s="103"/>
      <c r="N720" s="103"/>
      <c r="O720" s="103"/>
      <c r="P720" s="103"/>
      <c r="Q720" s="103"/>
    </row>
    <row r="721" spans="1:17" x14ac:dyDescent="0.2">
      <c r="A721" s="104"/>
      <c r="B721" s="103"/>
      <c r="C721" s="103"/>
      <c r="D721" s="103"/>
      <c r="E721" s="103"/>
      <c r="F721" s="103"/>
      <c r="G721" s="103"/>
      <c r="H721" s="103"/>
      <c r="I721" s="103"/>
      <c r="J721" s="103"/>
      <c r="K721" s="103"/>
      <c r="L721" s="103"/>
      <c r="M721" s="103"/>
      <c r="N721" s="103"/>
      <c r="O721" s="103"/>
      <c r="P721" s="103"/>
      <c r="Q721" s="103"/>
    </row>
    <row r="722" spans="1:17" x14ac:dyDescent="0.2">
      <c r="A722" s="104"/>
      <c r="B722" s="103"/>
      <c r="C722" s="103"/>
      <c r="D722" s="103"/>
      <c r="E722" s="103"/>
      <c r="F722" s="103"/>
      <c r="G722" s="103"/>
      <c r="H722" s="103"/>
      <c r="I722" s="103"/>
      <c r="J722" s="103"/>
      <c r="K722" s="103"/>
      <c r="L722" s="103"/>
      <c r="M722" s="103"/>
      <c r="N722" s="103"/>
      <c r="O722" s="103"/>
      <c r="P722" s="103"/>
      <c r="Q722" s="103"/>
    </row>
    <row r="723" spans="1:17" x14ac:dyDescent="0.2">
      <c r="A723" s="104"/>
      <c r="B723" s="103"/>
      <c r="C723" s="103"/>
      <c r="D723" s="103"/>
      <c r="E723" s="103"/>
      <c r="F723" s="103"/>
      <c r="G723" s="103"/>
      <c r="H723" s="103"/>
      <c r="I723" s="103"/>
      <c r="J723" s="103"/>
      <c r="K723" s="103"/>
      <c r="L723" s="103"/>
      <c r="M723" s="103"/>
      <c r="N723" s="103"/>
      <c r="O723" s="103"/>
      <c r="P723" s="103"/>
      <c r="Q723" s="103"/>
    </row>
    <row r="724" spans="1:17" x14ac:dyDescent="0.2">
      <c r="A724" s="104"/>
      <c r="B724" s="103"/>
      <c r="C724" s="103"/>
      <c r="D724" s="103"/>
      <c r="E724" s="103"/>
      <c r="F724" s="103"/>
      <c r="G724" s="103"/>
      <c r="H724" s="103"/>
      <c r="I724" s="103"/>
      <c r="J724" s="103"/>
      <c r="K724" s="103"/>
      <c r="L724" s="103"/>
      <c r="M724" s="103"/>
      <c r="N724" s="103"/>
      <c r="O724" s="103"/>
      <c r="P724" s="103"/>
      <c r="Q724" s="103"/>
    </row>
    <row r="725" spans="1:17" x14ac:dyDescent="0.2">
      <c r="A725" s="104"/>
      <c r="B725" s="103"/>
      <c r="C725" s="103"/>
      <c r="D725" s="103"/>
      <c r="E725" s="103"/>
      <c r="F725" s="103"/>
      <c r="G725" s="103"/>
      <c r="H725" s="103"/>
      <c r="I725" s="103"/>
      <c r="J725" s="103"/>
      <c r="K725" s="103"/>
      <c r="L725" s="103"/>
      <c r="M725" s="103"/>
      <c r="N725" s="103"/>
      <c r="O725" s="103"/>
      <c r="P725" s="103"/>
      <c r="Q725" s="103"/>
    </row>
    <row r="726" spans="1:17" x14ac:dyDescent="0.2">
      <c r="A726" s="104"/>
      <c r="B726" s="103"/>
      <c r="C726" s="103"/>
      <c r="D726" s="103"/>
      <c r="E726" s="103"/>
      <c r="F726" s="103"/>
      <c r="G726" s="103"/>
      <c r="H726" s="103"/>
      <c r="I726" s="103"/>
      <c r="J726" s="103"/>
      <c r="K726" s="103"/>
      <c r="L726" s="103"/>
      <c r="M726" s="103"/>
      <c r="N726" s="103"/>
      <c r="O726" s="103"/>
      <c r="P726" s="103"/>
      <c r="Q726" s="103"/>
    </row>
    <row r="727" spans="1:17" x14ac:dyDescent="0.2">
      <c r="A727" s="104"/>
      <c r="B727" s="103"/>
      <c r="C727" s="103"/>
      <c r="D727" s="103"/>
      <c r="E727" s="103"/>
      <c r="F727" s="103"/>
      <c r="G727" s="103"/>
      <c r="H727" s="103"/>
      <c r="I727" s="103"/>
      <c r="J727" s="103"/>
      <c r="K727" s="103"/>
      <c r="L727" s="103"/>
      <c r="M727" s="103"/>
      <c r="N727" s="103"/>
      <c r="O727" s="103"/>
      <c r="P727" s="103"/>
      <c r="Q727" s="103"/>
    </row>
    <row r="728" spans="1:17" x14ac:dyDescent="0.2">
      <c r="A728" s="104"/>
      <c r="B728" s="103"/>
      <c r="C728" s="103"/>
      <c r="D728" s="103"/>
      <c r="E728" s="103"/>
      <c r="F728" s="103"/>
      <c r="G728" s="103"/>
      <c r="H728" s="103"/>
      <c r="I728" s="103"/>
      <c r="J728" s="103"/>
      <c r="K728" s="103"/>
      <c r="L728" s="103"/>
      <c r="M728" s="103"/>
      <c r="N728" s="103"/>
      <c r="O728" s="103"/>
      <c r="P728" s="103"/>
      <c r="Q728" s="103"/>
    </row>
    <row r="729" spans="1:17" x14ac:dyDescent="0.2">
      <c r="A729" s="104"/>
      <c r="B729" s="103"/>
      <c r="C729" s="103"/>
      <c r="D729" s="103"/>
      <c r="E729" s="103"/>
      <c r="F729" s="103"/>
      <c r="G729" s="103"/>
      <c r="H729" s="103"/>
      <c r="I729" s="103"/>
      <c r="J729" s="103"/>
      <c r="K729" s="103"/>
      <c r="L729" s="103"/>
      <c r="M729" s="103"/>
      <c r="N729" s="103"/>
      <c r="O729" s="103"/>
      <c r="P729" s="103"/>
      <c r="Q729" s="103"/>
    </row>
    <row r="730" spans="1:17" x14ac:dyDescent="0.2">
      <c r="A730" s="104"/>
      <c r="B730" s="103"/>
      <c r="C730" s="103"/>
      <c r="D730" s="103"/>
      <c r="E730" s="103"/>
      <c r="F730" s="103"/>
      <c r="G730" s="103"/>
      <c r="H730" s="103"/>
      <c r="I730" s="103"/>
      <c r="J730" s="103"/>
      <c r="K730" s="103"/>
      <c r="L730" s="103"/>
      <c r="M730" s="103"/>
      <c r="N730" s="103"/>
      <c r="O730" s="103"/>
      <c r="P730" s="103"/>
      <c r="Q730" s="103"/>
    </row>
    <row r="731" spans="1:17" x14ac:dyDescent="0.2">
      <c r="A731" s="104"/>
      <c r="B731" s="103"/>
      <c r="C731" s="103"/>
      <c r="D731" s="103"/>
      <c r="E731" s="103"/>
      <c r="F731" s="103"/>
      <c r="G731" s="103"/>
      <c r="H731" s="103"/>
      <c r="I731" s="103"/>
      <c r="J731" s="103"/>
      <c r="K731" s="103"/>
      <c r="L731" s="103"/>
      <c r="M731" s="103"/>
      <c r="N731" s="103"/>
      <c r="O731" s="103"/>
      <c r="P731" s="103"/>
      <c r="Q731" s="103"/>
    </row>
    <row r="732" spans="1:17" x14ac:dyDescent="0.2">
      <c r="A732" s="104"/>
      <c r="B732" s="103"/>
      <c r="C732" s="103"/>
      <c r="D732" s="103"/>
      <c r="E732" s="103"/>
      <c r="F732" s="103"/>
      <c r="G732" s="103"/>
      <c r="H732" s="103"/>
      <c r="I732" s="103"/>
      <c r="J732" s="103"/>
      <c r="K732" s="103"/>
      <c r="L732" s="103"/>
      <c r="M732" s="103"/>
      <c r="N732" s="103"/>
      <c r="O732" s="103"/>
      <c r="P732" s="103"/>
      <c r="Q732" s="103"/>
    </row>
    <row r="733" spans="1:17" x14ac:dyDescent="0.2">
      <c r="A733" s="104"/>
      <c r="B733" s="103"/>
      <c r="C733" s="103"/>
      <c r="D733" s="103"/>
      <c r="E733" s="103"/>
      <c r="F733" s="103"/>
      <c r="G733" s="103"/>
      <c r="H733" s="103"/>
      <c r="I733" s="103"/>
      <c r="J733" s="103"/>
      <c r="K733" s="103"/>
      <c r="L733" s="103"/>
      <c r="M733" s="103"/>
      <c r="N733" s="103"/>
      <c r="O733" s="103"/>
      <c r="P733" s="103"/>
      <c r="Q733" s="103"/>
    </row>
    <row r="734" spans="1:17" x14ac:dyDescent="0.2">
      <c r="A734" s="104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3"/>
      <c r="N734" s="103"/>
      <c r="O734" s="103"/>
      <c r="P734" s="103"/>
      <c r="Q734" s="103"/>
    </row>
    <row r="735" spans="1:17" x14ac:dyDescent="0.2">
      <c r="A735" s="104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3"/>
      <c r="N735" s="103"/>
      <c r="O735" s="103"/>
      <c r="P735" s="103"/>
      <c r="Q735" s="103"/>
    </row>
    <row r="736" spans="1:17" x14ac:dyDescent="0.2">
      <c r="A736" s="104"/>
      <c r="B736" s="103"/>
      <c r="C736" s="103"/>
      <c r="D736" s="103"/>
      <c r="E736" s="103"/>
      <c r="F736" s="103"/>
      <c r="G736" s="103"/>
      <c r="H736" s="103"/>
      <c r="I736" s="103"/>
      <c r="J736" s="103"/>
      <c r="K736" s="103"/>
      <c r="L736" s="103"/>
      <c r="M736" s="103"/>
      <c r="N736" s="103"/>
      <c r="O736" s="103"/>
      <c r="P736" s="103"/>
      <c r="Q736" s="103"/>
    </row>
    <row r="737" spans="1:17" x14ac:dyDescent="0.2">
      <c r="A737" s="104"/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3"/>
      <c r="N737" s="103"/>
      <c r="O737" s="103"/>
      <c r="P737" s="103"/>
      <c r="Q737" s="103"/>
    </row>
    <row r="738" spans="1:17" x14ac:dyDescent="0.2">
      <c r="A738" s="104"/>
      <c r="B738" s="103"/>
      <c r="C738" s="103"/>
      <c r="D738" s="103"/>
      <c r="E738" s="103"/>
      <c r="F738" s="103"/>
      <c r="G738" s="103"/>
      <c r="H738" s="103"/>
      <c r="I738" s="103"/>
      <c r="J738" s="103"/>
      <c r="K738" s="103"/>
      <c r="L738" s="103"/>
      <c r="M738" s="103"/>
      <c r="N738" s="103"/>
      <c r="O738" s="103"/>
      <c r="P738" s="103"/>
      <c r="Q738" s="103"/>
    </row>
    <row r="739" spans="1:17" x14ac:dyDescent="0.2">
      <c r="A739" s="104"/>
      <c r="B739" s="103"/>
      <c r="C739" s="103"/>
      <c r="D739" s="103"/>
      <c r="E739" s="103"/>
      <c r="F739" s="103"/>
      <c r="G739" s="103"/>
      <c r="H739" s="103"/>
      <c r="I739" s="103"/>
      <c r="J739" s="103"/>
      <c r="K739" s="103"/>
      <c r="L739" s="103"/>
      <c r="M739" s="103"/>
      <c r="N739" s="103"/>
      <c r="O739" s="103"/>
      <c r="P739" s="103"/>
      <c r="Q739" s="103"/>
    </row>
    <row r="740" spans="1:17" x14ac:dyDescent="0.2">
      <c r="A740" s="104"/>
      <c r="B740" s="103"/>
      <c r="C740" s="103"/>
      <c r="D740" s="103"/>
      <c r="E740" s="103"/>
      <c r="F740" s="103"/>
      <c r="G740" s="103"/>
      <c r="H740" s="103"/>
      <c r="I740" s="103"/>
      <c r="J740" s="103"/>
      <c r="K740" s="103"/>
      <c r="L740" s="103"/>
      <c r="M740" s="103"/>
      <c r="N740" s="103"/>
      <c r="O740" s="103"/>
      <c r="P740" s="103"/>
      <c r="Q740" s="103"/>
    </row>
    <row r="741" spans="1:17" x14ac:dyDescent="0.2">
      <c r="A741" s="104"/>
      <c r="B741" s="103"/>
      <c r="C741" s="103"/>
      <c r="D741" s="103"/>
      <c r="E741" s="103"/>
      <c r="F741" s="103"/>
      <c r="G741" s="103"/>
      <c r="H741" s="103"/>
      <c r="I741" s="103"/>
      <c r="J741" s="103"/>
      <c r="K741" s="103"/>
      <c r="L741" s="103"/>
      <c r="M741" s="103"/>
      <c r="N741" s="103"/>
      <c r="O741" s="103"/>
      <c r="P741" s="103"/>
      <c r="Q741" s="103"/>
    </row>
    <row r="742" spans="1:17" x14ac:dyDescent="0.2">
      <c r="A742" s="104"/>
      <c r="B742" s="103"/>
      <c r="C742" s="103"/>
      <c r="D742" s="103"/>
      <c r="E742" s="103"/>
      <c r="F742" s="103"/>
      <c r="G742" s="103"/>
      <c r="H742" s="103"/>
      <c r="I742" s="103"/>
      <c r="J742" s="103"/>
      <c r="K742" s="103"/>
      <c r="L742" s="103"/>
      <c r="M742" s="103"/>
      <c r="N742" s="103"/>
      <c r="O742" s="103"/>
      <c r="P742" s="103"/>
      <c r="Q742" s="103"/>
    </row>
    <row r="743" spans="1:17" x14ac:dyDescent="0.2">
      <c r="A743" s="104"/>
      <c r="B743" s="103"/>
      <c r="C743" s="103"/>
      <c r="D743" s="103"/>
      <c r="E743" s="103"/>
      <c r="F743" s="103"/>
      <c r="G743" s="103"/>
      <c r="H743" s="103"/>
      <c r="I743" s="103"/>
      <c r="J743" s="103"/>
      <c r="K743" s="103"/>
      <c r="L743" s="103"/>
      <c r="M743" s="103"/>
      <c r="N743" s="103"/>
      <c r="O743" s="103"/>
      <c r="P743" s="103"/>
      <c r="Q743" s="103"/>
    </row>
    <row r="744" spans="1:17" x14ac:dyDescent="0.2">
      <c r="A744" s="104"/>
      <c r="B744" s="103"/>
      <c r="C744" s="103"/>
      <c r="D744" s="103"/>
      <c r="E744" s="103"/>
      <c r="F744" s="103"/>
      <c r="G744" s="103"/>
      <c r="H744" s="103"/>
      <c r="I744" s="103"/>
      <c r="J744" s="103"/>
      <c r="K744" s="103"/>
      <c r="L744" s="103"/>
      <c r="M744" s="103"/>
      <c r="N744" s="103"/>
      <c r="O744" s="103"/>
      <c r="P744" s="103"/>
      <c r="Q744" s="103"/>
    </row>
    <row r="745" spans="1:17" x14ac:dyDescent="0.2">
      <c r="A745" s="104"/>
      <c r="B745" s="103"/>
      <c r="C745" s="103"/>
      <c r="D745" s="103"/>
      <c r="E745" s="103"/>
      <c r="F745" s="103"/>
      <c r="G745" s="103"/>
      <c r="H745" s="103"/>
      <c r="I745" s="103"/>
      <c r="J745" s="103"/>
      <c r="K745" s="103"/>
      <c r="L745" s="103"/>
      <c r="M745" s="103"/>
      <c r="N745" s="103"/>
      <c r="O745" s="103"/>
      <c r="P745" s="103"/>
      <c r="Q745" s="103"/>
    </row>
    <row r="746" spans="1:17" x14ac:dyDescent="0.2">
      <c r="A746" s="104"/>
      <c r="B746" s="103"/>
      <c r="C746" s="103"/>
      <c r="D746" s="103"/>
      <c r="E746" s="103"/>
      <c r="F746" s="103"/>
      <c r="G746" s="103"/>
      <c r="H746" s="103"/>
      <c r="I746" s="103"/>
      <c r="J746" s="103"/>
      <c r="K746" s="103"/>
      <c r="L746" s="103"/>
      <c r="M746" s="103"/>
      <c r="N746" s="103"/>
      <c r="O746" s="103"/>
      <c r="P746" s="103"/>
      <c r="Q746" s="103"/>
    </row>
    <row r="747" spans="1:17" x14ac:dyDescent="0.2">
      <c r="A747" s="104"/>
      <c r="B747" s="103"/>
      <c r="C747" s="103"/>
      <c r="D747" s="103"/>
      <c r="E747" s="103"/>
      <c r="F747" s="10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</row>
    <row r="748" spans="1:17" x14ac:dyDescent="0.2">
      <c r="A748" s="104"/>
      <c r="B748" s="103"/>
      <c r="C748" s="103"/>
      <c r="D748" s="103"/>
      <c r="E748" s="103"/>
      <c r="F748" s="103"/>
      <c r="G748" s="103"/>
      <c r="H748" s="103"/>
      <c r="I748" s="103"/>
      <c r="J748" s="103"/>
      <c r="K748" s="103"/>
      <c r="L748" s="103"/>
      <c r="M748" s="103"/>
      <c r="N748" s="103"/>
      <c r="O748" s="103"/>
      <c r="P748" s="103"/>
      <c r="Q748" s="103"/>
    </row>
    <row r="749" spans="1:17" x14ac:dyDescent="0.2">
      <c r="A749" s="104"/>
      <c r="B749" s="103"/>
      <c r="C749" s="103"/>
      <c r="D749" s="103"/>
      <c r="E749" s="103"/>
      <c r="F749" s="103"/>
      <c r="G749" s="103"/>
      <c r="H749" s="103"/>
      <c r="I749" s="103"/>
      <c r="J749" s="103"/>
      <c r="K749" s="103"/>
      <c r="L749" s="103"/>
      <c r="M749" s="103"/>
      <c r="N749" s="103"/>
      <c r="O749" s="103"/>
      <c r="P749" s="103"/>
      <c r="Q749" s="103"/>
    </row>
    <row r="750" spans="1:17" x14ac:dyDescent="0.2">
      <c r="A750" s="104"/>
      <c r="B750" s="103"/>
      <c r="C750" s="103"/>
      <c r="D750" s="103"/>
      <c r="E750" s="103"/>
      <c r="F750" s="10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</row>
    <row r="751" spans="1:17" x14ac:dyDescent="0.2">
      <c r="A751" s="104"/>
      <c r="B751" s="103"/>
      <c r="C751" s="103"/>
      <c r="D751" s="103"/>
      <c r="E751" s="103"/>
      <c r="F751" s="103"/>
      <c r="G751" s="103"/>
      <c r="H751" s="103"/>
      <c r="I751" s="103"/>
      <c r="J751" s="103"/>
      <c r="K751" s="103"/>
      <c r="L751" s="103"/>
      <c r="M751" s="103"/>
      <c r="N751" s="103"/>
      <c r="O751" s="103"/>
      <c r="P751" s="103"/>
      <c r="Q751" s="103"/>
    </row>
    <row r="752" spans="1:17" x14ac:dyDescent="0.2">
      <c r="A752" s="104"/>
      <c r="B752" s="103"/>
      <c r="C752" s="103"/>
      <c r="D752" s="103"/>
      <c r="E752" s="103"/>
      <c r="F752" s="103"/>
      <c r="G752" s="103"/>
      <c r="H752" s="103"/>
      <c r="I752" s="103"/>
      <c r="J752" s="103"/>
      <c r="K752" s="103"/>
      <c r="L752" s="103"/>
      <c r="M752" s="103"/>
      <c r="N752" s="103"/>
      <c r="O752" s="103"/>
      <c r="P752" s="103"/>
      <c r="Q752" s="103"/>
    </row>
    <row r="753" spans="1:17" x14ac:dyDescent="0.2">
      <c r="A753" s="104"/>
      <c r="B753" s="103"/>
      <c r="C753" s="103"/>
      <c r="D753" s="103"/>
      <c r="E753" s="103"/>
      <c r="F753" s="103"/>
      <c r="G753" s="103"/>
      <c r="H753" s="103"/>
      <c r="I753" s="103"/>
      <c r="J753" s="103"/>
      <c r="K753" s="103"/>
      <c r="L753" s="103"/>
      <c r="M753" s="103"/>
      <c r="N753" s="103"/>
      <c r="O753" s="103"/>
      <c r="P753" s="103"/>
      <c r="Q753" s="103"/>
    </row>
    <row r="754" spans="1:17" x14ac:dyDescent="0.2">
      <c r="A754" s="104"/>
      <c r="B754" s="103"/>
      <c r="C754" s="103"/>
      <c r="D754" s="103"/>
      <c r="E754" s="103"/>
      <c r="F754" s="103"/>
      <c r="G754" s="103"/>
      <c r="H754" s="103"/>
      <c r="I754" s="103"/>
      <c r="J754" s="103"/>
      <c r="K754" s="103"/>
      <c r="L754" s="103"/>
      <c r="M754" s="103"/>
      <c r="N754" s="103"/>
      <c r="O754" s="103"/>
      <c r="P754" s="103"/>
      <c r="Q754" s="103"/>
    </row>
    <row r="755" spans="1:17" x14ac:dyDescent="0.2">
      <c r="A755" s="104"/>
      <c r="B755" s="103"/>
      <c r="C755" s="103"/>
      <c r="D755" s="103"/>
      <c r="E755" s="103"/>
      <c r="F755" s="103"/>
      <c r="G755" s="103"/>
      <c r="H755" s="103"/>
      <c r="I755" s="103"/>
      <c r="J755" s="103"/>
      <c r="K755" s="103"/>
      <c r="L755" s="103"/>
      <c r="M755" s="103"/>
      <c r="N755" s="103"/>
      <c r="O755" s="103"/>
      <c r="P755" s="103"/>
      <c r="Q755" s="103"/>
    </row>
    <row r="756" spans="1:17" x14ac:dyDescent="0.2">
      <c r="A756" s="104"/>
      <c r="B756" s="103"/>
      <c r="C756" s="103"/>
      <c r="D756" s="103"/>
      <c r="E756" s="103"/>
      <c r="F756" s="103"/>
      <c r="G756" s="103"/>
      <c r="H756" s="103"/>
      <c r="I756" s="103"/>
      <c r="J756" s="103"/>
      <c r="K756" s="103"/>
      <c r="L756" s="103"/>
      <c r="M756" s="103"/>
      <c r="N756" s="103"/>
      <c r="O756" s="103"/>
      <c r="P756" s="103"/>
      <c r="Q756" s="103"/>
    </row>
    <row r="757" spans="1:17" x14ac:dyDescent="0.2">
      <c r="A757" s="104"/>
      <c r="B757" s="103"/>
      <c r="C757" s="103"/>
      <c r="D757" s="103"/>
      <c r="E757" s="103"/>
      <c r="F757" s="103"/>
      <c r="G757" s="103"/>
      <c r="H757" s="103"/>
      <c r="I757" s="103"/>
      <c r="J757" s="103"/>
      <c r="K757" s="103"/>
      <c r="L757" s="103"/>
      <c r="M757" s="103"/>
      <c r="N757" s="103"/>
      <c r="O757" s="103"/>
      <c r="P757" s="103"/>
      <c r="Q757" s="103"/>
    </row>
    <row r="758" spans="1:17" x14ac:dyDescent="0.2">
      <c r="A758" s="104"/>
      <c r="B758" s="103"/>
      <c r="C758" s="103"/>
      <c r="D758" s="103"/>
      <c r="E758" s="103"/>
      <c r="F758" s="103"/>
      <c r="G758" s="103"/>
      <c r="H758" s="103"/>
      <c r="I758" s="103"/>
      <c r="J758" s="103"/>
      <c r="K758" s="103"/>
      <c r="L758" s="103"/>
      <c r="M758" s="103"/>
      <c r="N758" s="103"/>
      <c r="O758" s="103"/>
      <c r="P758" s="103"/>
      <c r="Q758" s="103"/>
    </row>
    <row r="759" spans="1:17" x14ac:dyDescent="0.2">
      <c r="A759" s="104"/>
      <c r="B759" s="103"/>
      <c r="C759" s="103"/>
      <c r="D759" s="103"/>
      <c r="E759" s="103"/>
      <c r="F759" s="103"/>
      <c r="G759" s="103"/>
      <c r="H759" s="103"/>
      <c r="I759" s="103"/>
      <c r="J759" s="103"/>
      <c r="K759" s="103"/>
      <c r="L759" s="103"/>
      <c r="M759" s="103"/>
      <c r="N759" s="103"/>
      <c r="O759" s="103"/>
      <c r="P759" s="103"/>
      <c r="Q759" s="103"/>
    </row>
    <row r="760" spans="1:17" x14ac:dyDescent="0.2">
      <c r="A760" s="104"/>
      <c r="B760" s="103"/>
      <c r="C760" s="103"/>
      <c r="D760" s="103"/>
      <c r="E760" s="103"/>
      <c r="F760" s="103"/>
      <c r="G760" s="103"/>
      <c r="H760" s="103"/>
      <c r="I760" s="103"/>
      <c r="J760" s="103"/>
      <c r="K760" s="103"/>
      <c r="L760" s="103"/>
      <c r="M760" s="103"/>
      <c r="N760" s="103"/>
      <c r="O760" s="103"/>
      <c r="P760" s="103"/>
      <c r="Q760" s="103"/>
    </row>
    <row r="761" spans="1:17" x14ac:dyDescent="0.2">
      <c r="A761" s="104"/>
      <c r="B761" s="103"/>
      <c r="C761" s="103"/>
      <c r="D761" s="103"/>
      <c r="E761" s="103"/>
      <c r="F761" s="103"/>
      <c r="G761" s="103"/>
      <c r="H761" s="103"/>
      <c r="I761" s="103"/>
      <c r="J761" s="103"/>
      <c r="K761" s="103"/>
      <c r="L761" s="103"/>
      <c r="M761" s="103"/>
      <c r="N761" s="103"/>
      <c r="O761" s="103"/>
      <c r="P761" s="103"/>
      <c r="Q761" s="103"/>
    </row>
    <row r="762" spans="1:17" x14ac:dyDescent="0.2">
      <c r="A762" s="104"/>
      <c r="B762" s="103"/>
      <c r="C762" s="103"/>
      <c r="D762" s="103"/>
      <c r="E762" s="103"/>
      <c r="F762" s="103"/>
      <c r="G762" s="103"/>
      <c r="H762" s="103"/>
      <c r="I762" s="103"/>
      <c r="J762" s="103"/>
      <c r="K762" s="103"/>
      <c r="L762" s="103"/>
      <c r="M762" s="103"/>
      <c r="N762" s="103"/>
      <c r="O762" s="103"/>
      <c r="P762" s="103"/>
      <c r="Q762" s="103"/>
    </row>
    <row r="763" spans="1:17" x14ac:dyDescent="0.2">
      <c r="A763" s="104"/>
      <c r="B763" s="103"/>
      <c r="C763" s="103"/>
      <c r="D763" s="103"/>
      <c r="E763" s="103"/>
      <c r="F763" s="103"/>
      <c r="G763" s="103"/>
      <c r="H763" s="103"/>
      <c r="I763" s="103"/>
      <c r="J763" s="103"/>
      <c r="K763" s="103"/>
      <c r="L763" s="103"/>
      <c r="M763" s="103"/>
      <c r="N763" s="103"/>
      <c r="O763" s="103"/>
      <c r="P763" s="103"/>
      <c r="Q763" s="103"/>
    </row>
    <row r="764" spans="1:17" x14ac:dyDescent="0.2">
      <c r="A764" s="104"/>
      <c r="B764" s="103"/>
      <c r="C764" s="103"/>
      <c r="D764" s="103"/>
      <c r="E764" s="103"/>
      <c r="F764" s="103"/>
      <c r="G764" s="103"/>
      <c r="H764" s="103"/>
      <c r="I764" s="103"/>
      <c r="J764" s="103"/>
      <c r="K764" s="103"/>
      <c r="L764" s="103"/>
      <c r="M764" s="103"/>
      <c r="N764" s="103"/>
      <c r="O764" s="103"/>
      <c r="P764" s="103"/>
      <c r="Q764" s="103"/>
    </row>
    <row r="765" spans="1:17" x14ac:dyDescent="0.2">
      <c r="A765" s="104"/>
      <c r="B765" s="103"/>
      <c r="C765" s="103"/>
      <c r="D765" s="103"/>
      <c r="E765" s="103"/>
      <c r="F765" s="103"/>
      <c r="G765" s="103"/>
      <c r="H765" s="103"/>
      <c r="I765" s="103"/>
      <c r="J765" s="103"/>
      <c r="K765" s="103"/>
      <c r="L765" s="103"/>
      <c r="M765" s="103"/>
      <c r="N765" s="103"/>
      <c r="O765" s="103"/>
      <c r="P765" s="103"/>
      <c r="Q765" s="103"/>
    </row>
    <row r="766" spans="1:17" x14ac:dyDescent="0.2">
      <c r="A766" s="104"/>
      <c r="B766" s="103"/>
      <c r="C766" s="103"/>
      <c r="D766" s="103"/>
      <c r="E766" s="103"/>
      <c r="F766" s="103"/>
      <c r="G766" s="103"/>
      <c r="H766" s="103"/>
      <c r="I766" s="103"/>
      <c r="J766" s="103"/>
      <c r="K766" s="103"/>
      <c r="L766" s="103"/>
      <c r="M766" s="103"/>
      <c r="N766" s="103"/>
      <c r="O766" s="103"/>
      <c r="P766" s="103"/>
      <c r="Q766" s="103"/>
    </row>
    <row r="767" spans="1:17" x14ac:dyDescent="0.2">
      <c r="A767" s="104"/>
      <c r="B767" s="103"/>
      <c r="C767" s="103"/>
      <c r="D767" s="103"/>
      <c r="E767" s="103"/>
      <c r="F767" s="103"/>
      <c r="G767" s="103"/>
      <c r="H767" s="103"/>
      <c r="I767" s="103"/>
      <c r="J767" s="103"/>
      <c r="K767" s="103"/>
      <c r="L767" s="103"/>
      <c r="M767" s="103"/>
      <c r="N767" s="103"/>
      <c r="O767" s="103"/>
      <c r="P767" s="103"/>
      <c r="Q767" s="103"/>
    </row>
    <row r="768" spans="1:17" x14ac:dyDescent="0.2">
      <c r="A768" s="104"/>
      <c r="B768" s="103"/>
      <c r="C768" s="103"/>
      <c r="D768" s="103"/>
      <c r="E768" s="103"/>
      <c r="F768" s="103"/>
      <c r="G768" s="103"/>
      <c r="H768" s="103"/>
      <c r="I768" s="103"/>
      <c r="J768" s="103"/>
      <c r="K768" s="103"/>
      <c r="L768" s="103"/>
      <c r="M768" s="103"/>
      <c r="N768" s="103"/>
      <c r="O768" s="103"/>
      <c r="P768" s="103"/>
      <c r="Q768" s="103"/>
    </row>
    <row r="769" spans="1:17" x14ac:dyDescent="0.2">
      <c r="A769" s="104"/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3"/>
      <c r="N769" s="103"/>
      <c r="O769" s="103"/>
      <c r="P769" s="103"/>
      <c r="Q769" s="103"/>
    </row>
    <row r="770" spans="1:17" x14ac:dyDescent="0.2">
      <c r="A770" s="104"/>
      <c r="B770" s="103"/>
      <c r="C770" s="103"/>
      <c r="D770" s="103"/>
      <c r="E770" s="103"/>
      <c r="F770" s="103"/>
      <c r="G770" s="103"/>
      <c r="H770" s="103"/>
      <c r="I770" s="103"/>
      <c r="J770" s="103"/>
      <c r="K770" s="103"/>
      <c r="L770" s="103"/>
      <c r="M770" s="103"/>
      <c r="N770" s="103"/>
      <c r="O770" s="103"/>
      <c r="P770" s="103"/>
      <c r="Q770" s="103"/>
    </row>
    <row r="771" spans="1:17" x14ac:dyDescent="0.2">
      <c r="A771" s="104"/>
      <c r="B771" s="103"/>
      <c r="C771" s="103"/>
      <c r="D771" s="103"/>
      <c r="E771" s="103"/>
      <c r="F771" s="10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</row>
    <row r="772" spans="1:17" x14ac:dyDescent="0.2">
      <c r="A772" s="104"/>
      <c r="B772" s="103"/>
      <c r="C772" s="103"/>
      <c r="D772" s="103"/>
      <c r="E772" s="103"/>
      <c r="F772" s="103"/>
      <c r="G772" s="103"/>
      <c r="H772" s="103"/>
      <c r="I772" s="103"/>
      <c r="J772" s="103"/>
      <c r="K772" s="103"/>
      <c r="L772" s="103"/>
      <c r="M772" s="103"/>
      <c r="N772" s="103"/>
      <c r="O772" s="103"/>
      <c r="P772" s="103"/>
      <c r="Q772" s="103"/>
    </row>
    <row r="773" spans="1:17" x14ac:dyDescent="0.2">
      <c r="A773" s="104"/>
      <c r="B773" s="103"/>
      <c r="C773" s="103"/>
      <c r="D773" s="103"/>
      <c r="E773" s="103"/>
      <c r="F773" s="103"/>
      <c r="G773" s="103"/>
      <c r="H773" s="103"/>
      <c r="I773" s="103"/>
      <c r="J773" s="103"/>
      <c r="K773" s="103"/>
      <c r="L773" s="103"/>
      <c r="M773" s="103"/>
      <c r="N773" s="103"/>
      <c r="O773" s="103"/>
      <c r="P773" s="103"/>
      <c r="Q773" s="103"/>
    </row>
    <row r="774" spans="1:17" x14ac:dyDescent="0.2">
      <c r="A774" s="104"/>
      <c r="B774" s="103"/>
      <c r="C774" s="103"/>
      <c r="D774" s="103"/>
      <c r="E774" s="103"/>
      <c r="F774" s="103"/>
      <c r="G774" s="103"/>
      <c r="H774" s="103"/>
      <c r="I774" s="103"/>
      <c r="J774" s="103"/>
      <c r="K774" s="103"/>
      <c r="L774" s="103"/>
      <c r="M774" s="103"/>
      <c r="N774" s="103"/>
      <c r="O774" s="103"/>
      <c r="P774" s="103"/>
      <c r="Q774" s="103"/>
    </row>
    <row r="775" spans="1:17" x14ac:dyDescent="0.2">
      <c r="A775" s="104"/>
      <c r="B775" s="103"/>
      <c r="C775" s="103"/>
      <c r="D775" s="103"/>
      <c r="E775" s="103"/>
      <c r="F775" s="103"/>
      <c r="G775" s="103"/>
      <c r="H775" s="103"/>
      <c r="I775" s="103"/>
      <c r="J775" s="103"/>
      <c r="K775" s="103"/>
      <c r="L775" s="103"/>
      <c r="M775" s="103"/>
      <c r="N775" s="103"/>
      <c r="O775" s="103"/>
      <c r="P775" s="103"/>
      <c r="Q775" s="103"/>
    </row>
    <row r="776" spans="1:17" x14ac:dyDescent="0.2">
      <c r="A776" s="104"/>
      <c r="B776" s="103"/>
      <c r="C776" s="103"/>
      <c r="D776" s="103"/>
      <c r="E776" s="103"/>
      <c r="F776" s="103"/>
      <c r="G776" s="103"/>
      <c r="H776" s="103"/>
      <c r="I776" s="103"/>
      <c r="J776" s="103"/>
      <c r="K776" s="103"/>
      <c r="L776" s="103"/>
      <c r="M776" s="103"/>
      <c r="N776" s="103"/>
      <c r="O776" s="103"/>
      <c r="P776" s="103"/>
      <c r="Q776" s="103"/>
    </row>
    <row r="777" spans="1:17" x14ac:dyDescent="0.2">
      <c r="A777" s="104"/>
      <c r="B777" s="103"/>
      <c r="C777" s="103"/>
      <c r="D777" s="103"/>
      <c r="E777" s="103"/>
      <c r="F777" s="103"/>
      <c r="G777" s="103"/>
      <c r="H777" s="103"/>
      <c r="I777" s="103"/>
      <c r="J777" s="103"/>
      <c r="K777" s="103"/>
      <c r="L777" s="103"/>
      <c r="M777" s="103"/>
      <c r="N777" s="103"/>
      <c r="O777" s="103"/>
      <c r="P777" s="103"/>
      <c r="Q777" s="103"/>
    </row>
    <row r="778" spans="1:17" x14ac:dyDescent="0.2">
      <c r="A778" s="104"/>
      <c r="B778" s="103"/>
      <c r="C778" s="103"/>
      <c r="D778" s="103"/>
      <c r="E778" s="103"/>
      <c r="F778" s="103"/>
      <c r="G778" s="103"/>
      <c r="H778" s="103"/>
      <c r="I778" s="103"/>
      <c r="J778" s="103"/>
      <c r="K778" s="103"/>
      <c r="L778" s="103"/>
      <c r="M778" s="103"/>
      <c r="N778" s="103"/>
      <c r="O778" s="103"/>
      <c r="P778" s="103"/>
      <c r="Q778" s="103"/>
    </row>
    <row r="779" spans="1:17" x14ac:dyDescent="0.2">
      <c r="A779" s="104"/>
      <c r="B779" s="103"/>
      <c r="C779" s="103"/>
      <c r="D779" s="103"/>
      <c r="E779" s="103"/>
      <c r="F779" s="103"/>
      <c r="G779" s="103"/>
      <c r="H779" s="103"/>
      <c r="I779" s="103"/>
      <c r="J779" s="103"/>
      <c r="K779" s="103"/>
      <c r="L779" s="103"/>
      <c r="M779" s="103"/>
      <c r="N779" s="103"/>
      <c r="O779" s="103"/>
      <c r="P779" s="103"/>
      <c r="Q779" s="103"/>
    </row>
    <row r="780" spans="1:17" x14ac:dyDescent="0.2">
      <c r="A780" s="104"/>
      <c r="B780" s="103"/>
      <c r="C780" s="103"/>
      <c r="D780" s="103"/>
      <c r="E780" s="103"/>
      <c r="F780" s="103"/>
      <c r="G780" s="103"/>
      <c r="H780" s="103"/>
      <c r="I780" s="103"/>
      <c r="J780" s="103"/>
      <c r="K780" s="103"/>
      <c r="L780" s="103"/>
      <c r="M780" s="103"/>
      <c r="N780" s="103"/>
      <c r="O780" s="103"/>
      <c r="P780" s="103"/>
      <c r="Q780" s="103"/>
    </row>
    <row r="781" spans="1:17" x14ac:dyDescent="0.2">
      <c r="A781" s="104"/>
      <c r="B781" s="103"/>
      <c r="C781" s="103"/>
      <c r="D781" s="103"/>
      <c r="E781" s="103"/>
      <c r="F781" s="103"/>
      <c r="G781" s="103"/>
      <c r="H781" s="103"/>
      <c r="I781" s="103"/>
      <c r="J781" s="103"/>
      <c r="K781" s="103"/>
      <c r="L781" s="103"/>
      <c r="M781" s="103"/>
      <c r="N781" s="103"/>
      <c r="O781" s="103"/>
      <c r="P781" s="103"/>
      <c r="Q781" s="103"/>
    </row>
    <row r="782" spans="1:17" x14ac:dyDescent="0.2">
      <c r="A782" s="104"/>
      <c r="B782" s="103"/>
      <c r="C782" s="103"/>
      <c r="D782" s="103"/>
      <c r="E782" s="103"/>
      <c r="F782" s="103"/>
      <c r="G782" s="103"/>
      <c r="H782" s="103"/>
      <c r="I782" s="103"/>
      <c r="J782" s="103"/>
      <c r="K782" s="103"/>
      <c r="L782" s="103"/>
      <c r="M782" s="103"/>
      <c r="N782" s="103"/>
      <c r="O782" s="103"/>
      <c r="P782" s="103"/>
      <c r="Q782" s="103"/>
    </row>
    <row r="783" spans="1:17" x14ac:dyDescent="0.2">
      <c r="A783" s="104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3"/>
      <c r="N783" s="103"/>
      <c r="O783" s="103"/>
      <c r="P783" s="103"/>
      <c r="Q783" s="103"/>
    </row>
    <row r="784" spans="1:17" x14ac:dyDescent="0.2">
      <c r="A784" s="104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3"/>
      <c r="N784" s="103"/>
      <c r="O784" s="103"/>
      <c r="P784" s="103"/>
      <c r="Q784" s="103"/>
    </row>
    <row r="785" spans="1:17" x14ac:dyDescent="0.2">
      <c r="A785" s="104"/>
      <c r="B785" s="103"/>
      <c r="C785" s="103"/>
      <c r="D785" s="103"/>
      <c r="E785" s="103"/>
      <c r="F785" s="103"/>
      <c r="G785" s="103"/>
      <c r="H785" s="103"/>
      <c r="I785" s="103"/>
      <c r="J785" s="103"/>
      <c r="K785" s="103"/>
      <c r="L785" s="103"/>
      <c r="M785" s="103"/>
      <c r="N785" s="103"/>
      <c r="O785" s="103"/>
      <c r="P785" s="103"/>
      <c r="Q785" s="103"/>
    </row>
    <row r="786" spans="1:17" x14ac:dyDescent="0.2">
      <c r="A786" s="104"/>
      <c r="B786" s="103"/>
      <c r="C786" s="103"/>
      <c r="D786" s="103"/>
      <c r="E786" s="103"/>
      <c r="F786" s="103"/>
      <c r="G786" s="103"/>
      <c r="H786" s="103"/>
      <c r="I786" s="103"/>
      <c r="J786" s="103"/>
      <c r="K786" s="103"/>
      <c r="L786" s="103"/>
      <c r="M786" s="103"/>
      <c r="N786" s="103"/>
      <c r="O786" s="103"/>
      <c r="P786" s="103"/>
      <c r="Q786" s="103"/>
    </row>
    <row r="787" spans="1:17" x14ac:dyDescent="0.2">
      <c r="A787" s="104"/>
      <c r="B787" s="103"/>
      <c r="C787" s="103"/>
      <c r="D787" s="103"/>
      <c r="E787" s="103"/>
      <c r="F787" s="103"/>
      <c r="G787" s="103"/>
      <c r="H787" s="103"/>
      <c r="I787" s="103"/>
      <c r="J787" s="103"/>
      <c r="K787" s="103"/>
      <c r="L787" s="103"/>
      <c r="M787" s="103"/>
      <c r="N787" s="103"/>
      <c r="O787" s="103"/>
      <c r="P787" s="103"/>
      <c r="Q787" s="103"/>
    </row>
    <row r="788" spans="1:17" x14ac:dyDescent="0.2">
      <c r="A788" s="104"/>
      <c r="B788" s="103"/>
      <c r="C788" s="103"/>
      <c r="D788" s="103"/>
      <c r="E788" s="103"/>
      <c r="F788" s="103"/>
      <c r="G788" s="103"/>
      <c r="H788" s="103"/>
      <c r="I788" s="103"/>
      <c r="J788" s="103"/>
      <c r="K788" s="103"/>
      <c r="L788" s="103"/>
      <c r="M788" s="103"/>
      <c r="N788" s="103"/>
      <c r="O788" s="103"/>
      <c r="P788" s="103"/>
      <c r="Q788" s="103"/>
    </row>
    <row r="789" spans="1:17" x14ac:dyDescent="0.2">
      <c r="A789" s="104"/>
      <c r="B789" s="103"/>
      <c r="C789" s="103"/>
      <c r="D789" s="103"/>
      <c r="E789" s="103"/>
      <c r="F789" s="103"/>
      <c r="G789" s="103"/>
      <c r="H789" s="103"/>
      <c r="I789" s="103"/>
      <c r="J789" s="103"/>
      <c r="K789" s="103"/>
      <c r="L789" s="103"/>
      <c r="M789" s="103"/>
      <c r="N789" s="103"/>
      <c r="O789" s="103"/>
      <c r="P789" s="103"/>
      <c r="Q789" s="103"/>
    </row>
    <row r="790" spans="1:17" x14ac:dyDescent="0.2">
      <c r="A790" s="104"/>
      <c r="B790" s="103"/>
      <c r="C790" s="103"/>
      <c r="D790" s="103"/>
      <c r="E790" s="103"/>
      <c r="F790" s="103"/>
      <c r="G790" s="103"/>
      <c r="H790" s="103"/>
      <c r="I790" s="103"/>
      <c r="J790" s="103"/>
      <c r="K790" s="103"/>
      <c r="L790" s="103"/>
      <c r="M790" s="103"/>
      <c r="N790" s="103"/>
      <c r="O790" s="103"/>
      <c r="P790" s="103"/>
      <c r="Q790" s="103"/>
    </row>
    <row r="791" spans="1:17" x14ac:dyDescent="0.2">
      <c r="A791" s="104"/>
      <c r="B791" s="103"/>
      <c r="C791" s="103"/>
      <c r="D791" s="103"/>
      <c r="E791" s="103"/>
      <c r="F791" s="103"/>
      <c r="G791" s="103"/>
      <c r="H791" s="103"/>
      <c r="I791" s="103"/>
      <c r="J791" s="103"/>
      <c r="K791" s="103"/>
      <c r="L791" s="103"/>
      <c r="M791" s="103"/>
      <c r="N791" s="103"/>
      <c r="O791" s="103"/>
      <c r="P791" s="103"/>
      <c r="Q791" s="103"/>
    </row>
    <row r="792" spans="1:17" x14ac:dyDescent="0.2">
      <c r="A792" s="104"/>
      <c r="B792" s="103"/>
      <c r="C792" s="103"/>
      <c r="D792" s="103"/>
      <c r="E792" s="103"/>
      <c r="F792" s="103"/>
      <c r="G792" s="103"/>
      <c r="H792" s="103"/>
      <c r="I792" s="103"/>
      <c r="J792" s="103"/>
      <c r="K792" s="103"/>
      <c r="L792" s="103"/>
      <c r="M792" s="103"/>
      <c r="N792" s="103"/>
      <c r="O792" s="103"/>
      <c r="P792" s="103"/>
      <c r="Q792" s="103"/>
    </row>
    <row r="793" spans="1:17" x14ac:dyDescent="0.2">
      <c r="A793" s="104"/>
      <c r="B793" s="103"/>
      <c r="C793" s="103"/>
      <c r="D793" s="103"/>
      <c r="E793" s="103"/>
      <c r="F793" s="103"/>
      <c r="G793" s="103"/>
      <c r="H793" s="103"/>
      <c r="I793" s="103"/>
      <c r="J793" s="103"/>
      <c r="K793" s="103"/>
      <c r="L793" s="103"/>
      <c r="M793" s="103"/>
      <c r="N793" s="103"/>
      <c r="O793" s="103"/>
      <c r="P793" s="103"/>
      <c r="Q793" s="103"/>
    </row>
    <row r="794" spans="1:17" x14ac:dyDescent="0.2">
      <c r="A794" s="104"/>
      <c r="B794" s="103"/>
      <c r="C794" s="103"/>
      <c r="D794" s="103"/>
      <c r="E794" s="103"/>
      <c r="F794" s="103"/>
      <c r="G794" s="103"/>
      <c r="H794" s="103"/>
      <c r="I794" s="103"/>
      <c r="J794" s="103"/>
      <c r="K794" s="103"/>
      <c r="L794" s="103"/>
      <c r="M794" s="103"/>
      <c r="N794" s="103"/>
      <c r="O794" s="103"/>
      <c r="P794" s="103"/>
      <c r="Q794" s="103"/>
    </row>
    <row r="795" spans="1:17" x14ac:dyDescent="0.2">
      <c r="A795" s="104"/>
      <c r="B795" s="103"/>
      <c r="C795" s="103"/>
      <c r="D795" s="103"/>
      <c r="E795" s="103"/>
      <c r="F795" s="103"/>
      <c r="G795" s="103"/>
      <c r="H795" s="103"/>
      <c r="I795" s="103"/>
      <c r="J795" s="103"/>
      <c r="K795" s="103"/>
      <c r="L795" s="103"/>
      <c r="M795" s="103"/>
      <c r="N795" s="103"/>
      <c r="O795" s="103"/>
      <c r="P795" s="103"/>
      <c r="Q795" s="103"/>
    </row>
    <row r="796" spans="1:17" x14ac:dyDescent="0.2">
      <c r="A796" s="104"/>
      <c r="B796" s="103"/>
      <c r="C796" s="103"/>
      <c r="D796" s="103"/>
      <c r="E796" s="103"/>
      <c r="F796" s="103"/>
      <c r="G796" s="103"/>
      <c r="H796" s="103"/>
      <c r="I796" s="103"/>
      <c r="J796" s="103"/>
      <c r="K796" s="103"/>
      <c r="L796" s="103"/>
      <c r="M796" s="103"/>
      <c r="N796" s="103"/>
      <c r="O796" s="103"/>
      <c r="P796" s="103"/>
      <c r="Q796" s="103"/>
    </row>
    <row r="797" spans="1:17" x14ac:dyDescent="0.2">
      <c r="A797" s="104"/>
      <c r="B797" s="103"/>
      <c r="C797" s="103"/>
      <c r="D797" s="103"/>
      <c r="E797" s="103"/>
      <c r="F797" s="103"/>
      <c r="G797" s="103"/>
      <c r="H797" s="103"/>
      <c r="I797" s="103"/>
      <c r="J797" s="103"/>
      <c r="K797" s="103"/>
      <c r="L797" s="103"/>
      <c r="M797" s="103"/>
      <c r="N797" s="103"/>
      <c r="O797" s="103"/>
      <c r="P797" s="103"/>
      <c r="Q797" s="103"/>
    </row>
    <row r="798" spans="1:17" x14ac:dyDescent="0.2">
      <c r="A798" s="104"/>
      <c r="B798" s="103"/>
      <c r="C798" s="103"/>
      <c r="D798" s="103"/>
      <c r="E798" s="103"/>
      <c r="F798" s="103"/>
      <c r="G798" s="103"/>
      <c r="H798" s="103"/>
      <c r="I798" s="103"/>
      <c r="J798" s="103"/>
      <c r="K798" s="103"/>
      <c r="L798" s="103"/>
      <c r="M798" s="103"/>
      <c r="N798" s="103"/>
      <c r="O798" s="103"/>
      <c r="P798" s="103"/>
      <c r="Q798" s="103"/>
    </row>
    <row r="799" spans="1:17" x14ac:dyDescent="0.2">
      <c r="A799" s="104"/>
      <c r="B799" s="103"/>
      <c r="C799" s="103"/>
      <c r="D799" s="103"/>
      <c r="E799" s="103"/>
      <c r="F799" s="103"/>
      <c r="G799" s="103"/>
      <c r="H799" s="103"/>
      <c r="I799" s="103"/>
      <c r="J799" s="103"/>
      <c r="K799" s="103"/>
      <c r="L799" s="103"/>
      <c r="M799" s="103"/>
      <c r="N799" s="103"/>
      <c r="O799" s="103"/>
      <c r="P799" s="103"/>
      <c r="Q799" s="103"/>
    </row>
    <row r="800" spans="1:17" x14ac:dyDescent="0.2">
      <c r="A800" s="104"/>
      <c r="B800" s="103"/>
      <c r="C800" s="103"/>
      <c r="D800" s="103"/>
      <c r="E800" s="103"/>
      <c r="F800" s="103"/>
      <c r="G800" s="103"/>
      <c r="H800" s="103"/>
      <c r="I800" s="103"/>
      <c r="J800" s="103"/>
      <c r="K800" s="103"/>
      <c r="L800" s="103"/>
      <c r="M800" s="103"/>
      <c r="N800" s="103"/>
      <c r="O800" s="103"/>
      <c r="P800" s="103"/>
      <c r="Q800" s="103"/>
    </row>
    <row r="801" spans="1:17" x14ac:dyDescent="0.2">
      <c r="A801" s="104"/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3"/>
      <c r="N801" s="103"/>
      <c r="O801" s="103"/>
      <c r="P801" s="103"/>
      <c r="Q801" s="103"/>
    </row>
    <row r="802" spans="1:17" x14ac:dyDescent="0.2">
      <c r="A802" s="104"/>
      <c r="B802" s="103"/>
      <c r="C802" s="103"/>
      <c r="D802" s="103"/>
      <c r="E802" s="103"/>
      <c r="F802" s="103"/>
      <c r="G802" s="103"/>
      <c r="H802" s="103"/>
      <c r="I802" s="103"/>
      <c r="J802" s="103"/>
      <c r="K802" s="103"/>
      <c r="L802" s="103"/>
      <c r="M802" s="103"/>
      <c r="N802" s="103"/>
      <c r="O802" s="103"/>
      <c r="P802" s="103"/>
      <c r="Q802" s="103"/>
    </row>
    <row r="803" spans="1:17" x14ac:dyDescent="0.2">
      <c r="A803" s="104"/>
      <c r="B803" s="103"/>
      <c r="C803" s="103"/>
      <c r="D803" s="103"/>
      <c r="E803" s="103"/>
      <c r="F803" s="103"/>
      <c r="G803" s="103"/>
      <c r="H803" s="103"/>
      <c r="I803" s="103"/>
      <c r="J803" s="103"/>
      <c r="K803" s="103"/>
      <c r="L803" s="103"/>
      <c r="M803" s="103"/>
      <c r="N803" s="103"/>
      <c r="O803" s="103"/>
      <c r="P803" s="103"/>
      <c r="Q803" s="103"/>
    </row>
    <row r="804" spans="1:17" x14ac:dyDescent="0.2">
      <c r="A804" s="104"/>
      <c r="B804" s="103"/>
      <c r="C804" s="103"/>
      <c r="D804" s="103"/>
      <c r="E804" s="103"/>
      <c r="F804" s="103"/>
      <c r="G804" s="103"/>
      <c r="H804" s="103"/>
      <c r="I804" s="103"/>
      <c r="J804" s="103"/>
      <c r="K804" s="103"/>
      <c r="L804" s="103"/>
      <c r="M804" s="103"/>
      <c r="N804" s="103"/>
      <c r="O804" s="103"/>
      <c r="P804" s="103"/>
      <c r="Q804" s="103"/>
    </row>
    <row r="805" spans="1:17" x14ac:dyDescent="0.2">
      <c r="A805" s="104"/>
      <c r="B805" s="103"/>
      <c r="C805" s="103"/>
      <c r="D805" s="103"/>
      <c r="E805" s="103"/>
      <c r="F805" s="103"/>
      <c r="G805" s="103"/>
      <c r="H805" s="103"/>
      <c r="I805" s="103"/>
      <c r="J805" s="103"/>
      <c r="K805" s="103"/>
      <c r="L805" s="103"/>
      <c r="M805" s="103"/>
      <c r="N805" s="103"/>
      <c r="O805" s="103"/>
      <c r="P805" s="103"/>
      <c r="Q805" s="103"/>
    </row>
    <row r="806" spans="1:17" x14ac:dyDescent="0.2">
      <c r="A806" s="104"/>
      <c r="B806" s="103"/>
      <c r="C806" s="103"/>
      <c r="D806" s="103"/>
      <c r="E806" s="103"/>
      <c r="F806" s="103"/>
      <c r="G806" s="103"/>
      <c r="H806" s="103"/>
      <c r="I806" s="103"/>
      <c r="J806" s="103"/>
      <c r="K806" s="103"/>
      <c r="L806" s="103"/>
      <c r="M806" s="103"/>
      <c r="N806" s="103"/>
      <c r="O806" s="103"/>
      <c r="P806" s="103"/>
      <c r="Q806" s="103"/>
    </row>
    <row r="807" spans="1:17" x14ac:dyDescent="0.2">
      <c r="A807" s="104"/>
      <c r="B807" s="103"/>
      <c r="C807" s="103"/>
      <c r="D807" s="103"/>
      <c r="E807" s="103"/>
      <c r="F807" s="103"/>
      <c r="G807" s="103"/>
      <c r="H807" s="103"/>
      <c r="I807" s="103"/>
      <c r="J807" s="103"/>
      <c r="K807" s="103"/>
      <c r="L807" s="103"/>
      <c r="M807" s="103"/>
      <c r="N807" s="103"/>
      <c r="O807" s="103"/>
      <c r="P807" s="103"/>
      <c r="Q807" s="103"/>
    </row>
    <row r="808" spans="1:17" x14ac:dyDescent="0.2">
      <c r="A808" s="104"/>
      <c r="B808" s="103"/>
      <c r="C808" s="103"/>
      <c r="D808" s="103"/>
      <c r="E808" s="103"/>
      <c r="F808" s="103"/>
      <c r="G808" s="103"/>
      <c r="H808" s="103"/>
      <c r="I808" s="103"/>
      <c r="J808" s="103"/>
      <c r="K808" s="103"/>
      <c r="L808" s="103"/>
      <c r="M808" s="103"/>
      <c r="N808" s="103"/>
      <c r="O808" s="103"/>
      <c r="P808" s="103"/>
      <c r="Q808" s="103"/>
    </row>
    <row r="809" spans="1:17" x14ac:dyDescent="0.2">
      <c r="A809" s="104"/>
      <c r="B809" s="103"/>
      <c r="C809" s="103"/>
      <c r="D809" s="103"/>
      <c r="E809" s="103"/>
      <c r="F809" s="103"/>
      <c r="G809" s="103"/>
      <c r="H809" s="103"/>
      <c r="I809" s="103"/>
      <c r="J809" s="103"/>
      <c r="K809" s="103"/>
      <c r="L809" s="103"/>
      <c r="M809" s="103"/>
      <c r="N809" s="103"/>
      <c r="O809" s="103"/>
      <c r="P809" s="103"/>
      <c r="Q809" s="103"/>
    </row>
    <row r="810" spans="1:17" x14ac:dyDescent="0.2">
      <c r="A810" s="104"/>
      <c r="B810" s="103"/>
      <c r="C810" s="103"/>
      <c r="D810" s="103"/>
      <c r="E810" s="103"/>
      <c r="F810" s="103"/>
      <c r="G810" s="103"/>
      <c r="H810" s="103"/>
      <c r="I810" s="103"/>
      <c r="J810" s="103"/>
      <c r="K810" s="103"/>
      <c r="L810" s="103"/>
      <c r="M810" s="103"/>
      <c r="N810" s="103"/>
      <c r="O810" s="103"/>
      <c r="P810" s="103"/>
      <c r="Q810" s="103"/>
    </row>
    <row r="811" spans="1:17" x14ac:dyDescent="0.2">
      <c r="A811" s="104"/>
      <c r="B811" s="103"/>
      <c r="C811" s="103"/>
      <c r="D811" s="103"/>
      <c r="E811" s="103"/>
      <c r="F811" s="103"/>
      <c r="G811" s="103"/>
      <c r="H811" s="103"/>
      <c r="I811" s="103"/>
      <c r="J811" s="103"/>
      <c r="K811" s="103"/>
      <c r="L811" s="103"/>
      <c r="M811" s="103"/>
      <c r="N811" s="103"/>
      <c r="O811" s="103"/>
      <c r="P811" s="103"/>
      <c r="Q811" s="103"/>
    </row>
    <row r="812" spans="1:17" x14ac:dyDescent="0.2">
      <c r="A812" s="104"/>
      <c r="B812" s="103"/>
      <c r="C812" s="103"/>
      <c r="D812" s="103"/>
      <c r="E812" s="103"/>
      <c r="F812" s="103"/>
      <c r="G812" s="103"/>
      <c r="H812" s="103"/>
      <c r="I812" s="103"/>
      <c r="J812" s="103"/>
      <c r="K812" s="103"/>
      <c r="L812" s="103"/>
      <c r="M812" s="103"/>
      <c r="N812" s="103"/>
      <c r="O812" s="103"/>
      <c r="P812" s="103"/>
      <c r="Q812" s="103"/>
    </row>
    <row r="813" spans="1:17" x14ac:dyDescent="0.2">
      <c r="A813" s="104"/>
      <c r="B813" s="103"/>
      <c r="C813" s="103"/>
      <c r="D813" s="103"/>
      <c r="E813" s="103"/>
      <c r="F813" s="103"/>
      <c r="G813" s="103"/>
      <c r="H813" s="103"/>
      <c r="I813" s="103"/>
      <c r="J813" s="103"/>
      <c r="K813" s="103"/>
      <c r="L813" s="103"/>
      <c r="M813" s="103"/>
      <c r="N813" s="103"/>
      <c r="O813" s="103"/>
      <c r="P813" s="103"/>
      <c r="Q813" s="103"/>
    </row>
    <row r="814" spans="1:17" x14ac:dyDescent="0.2">
      <c r="A814" s="104"/>
      <c r="B814" s="103"/>
      <c r="C814" s="103"/>
      <c r="D814" s="103"/>
      <c r="E814" s="103"/>
      <c r="F814" s="103"/>
      <c r="G814" s="103"/>
      <c r="H814" s="103"/>
      <c r="I814" s="103"/>
      <c r="J814" s="103"/>
      <c r="K814" s="103"/>
      <c r="L814" s="103"/>
      <c r="M814" s="103"/>
      <c r="N814" s="103"/>
      <c r="O814" s="103"/>
      <c r="P814" s="103"/>
      <c r="Q814" s="103"/>
    </row>
    <row r="815" spans="1:17" x14ac:dyDescent="0.2">
      <c r="A815" s="104"/>
      <c r="B815" s="103"/>
      <c r="C815" s="103"/>
      <c r="D815" s="103"/>
      <c r="E815" s="103"/>
      <c r="F815" s="103"/>
      <c r="G815" s="103"/>
      <c r="H815" s="103"/>
      <c r="I815" s="103"/>
      <c r="J815" s="103"/>
      <c r="K815" s="103"/>
      <c r="L815" s="103"/>
      <c r="M815" s="103"/>
      <c r="N815" s="103"/>
      <c r="O815" s="103"/>
      <c r="P815" s="103"/>
      <c r="Q815" s="103"/>
    </row>
    <row r="816" spans="1:17" x14ac:dyDescent="0.2">
      <c r="A816" s="104"/>
      <c r="B816" s="103"/>
      <c r="C816" s="103"/>
      <c r="D816" s="103"/>
      <c r="E816" s="103"/>
      <c r="F816" s="103"/>
      <c r="G816" s="103"/>
      <c r="H816" s="103"/>
      <c r="I816" s="103"/>
      <c r="J816" s="103"/>
      <c r="K816" s="103"/>
      <c r="L816" s="103"/>
      <c r="M816" s="103"/>
      <c r="N816" s="103"/>
      <c r="O816" s="103"/>
      <c r="P816" s="103"/>
      <c r="Q816" s="103"/>
    </row>
    <row r="817" spans="1:17" x14ac:dyDescent="0.2">
      <c r="A817" s="104"/>
      <c r="B817" s="103"/>
      <c r="C817" s="103"/>
      <c r="D817" s="103"/>
      <c r="E817" s="103"/>
      <c r="F817" s="103"/>
      <c r="G817" s="103"/>
      <c r="H817" s="103"/>
      <c r="I817" s="103"/>
      <c r="J817" s="103"/>
      <c r="K817" s="103"/>
      <c r="L817" s="103"/>
      <c r="M817" s="103"/>
      <c r="N817" s="103"/>
      <c r="O817" s="103"/>
      <c r="P817" s="103"/>
      <c r="Q817" s="103"/>
    </row>
    <row r="818" spans="1:17" x14ac:dyDescent="0.2">
      <c r="A818" s="104"/>
      <c r="B818" s="103"/>
      <c r="C818" s="103"/>
      <c r="D818" s="103"/>
      <c r="E818" s="103"/>
      <c r="F818" s="103"/>
      <c r="G818" s="103"/>
      <c r="H818" s="103"/>
      <c r="I818" s="103"/>
      <c r="J818" s="103"/>
      <c r="K818" s="103"/>
      <c r="L818" s="103"/>
      <c r="M818" s="103"/>
      <c r="N818" s="103"/>
      <c r="O818" s="103"/>
      <c r="P818" s="103"/>
      <c r="Q818" s="103"/>
    </row>
    <row r="819" spans="1:17" x14ac:dyDescent="0.2">
      <c r="A819" s="104"/>
      <c r="B819" s="103"/>
      <c r="C819" s="103"/>
      <c r="D819" s="103"/>
      <c r="E819" s="103"/>
      <c r="F819" s="103"/>
      <c r="G819" s="103"/>
      <c r="H819" s="103"/>
      <c r="I819" s="103"/>
      <c r="J819" s="103"/>
      <c r="K819" s="103"/>
      <c r="L819" s="103"/>
      <c r="M819" s="103"/>
      <c r="N819" s="103"/>
      <c r="O819" s="103"/>
      <c r="P819" s="103"/>
      <c r="Q819" s="103"/>
    </row>
    <row r="820" spans="1:17" x14ac:dyDescent="0.2">
      <c r="A820" s="104"/>
      <c r="B820" s="103"/>
      <c r="C820" s="103"/>
      <c r="D820" s="103"/>
      <c r="E820" s="103"/>
      <c r="F820" s="103"/>
      <c r="G820" s="103"/>
      <c r="H820" s="103"/>
      <c r="I820" s="103"/>
      <c r="J820" s="103"/>
      <c r="K820" s="103"/>
      <c r="L820" s="103"/>
      <c r="M820" s="103"/>
      <c r="N820" s="103"/>
      <c r="O820" s="103"/>
      <c r="P820" s="103"/>
      <c r="Q820" s="103"/>
    </row>
    <row r="821" spans="1:17" x14ac:dyDescent="0.2">
      <c r="A821" s="104"/>
      <c r="B821" s="103"/>
      <c r="C821" s="103"/>
      <c r="D821" s="103"/>
      <c r="E821" s="103"/>
      <c r="F821" s="103"/>
      <c r="G821" s="103"/>
      <c r="H821" s="103"/>
      <c r="I821" s="103"/>
      <c r="J821" s="103"/>
      <c r="K821" s="103"/>
      <c r="L821" s="103"/>
      <c r="M821" s="103"/>
      <c r="N821" s="103"/>
      <c r="O821" s="103"/>
      <c r="P821" s="103"/>
      <c r="Q821" s="103"/>
    </row>
    <row r="822" spans="1:17" x14ac:dyDescent="0.2">
      <c r="A822" s="104"/>
      <c r="B822" s="103"/>
      <c r="C822" s="103"/>
      <c r="D822" s="103"/>
      <c r="E822" s="103"/>
      <c r="F822" s="103"/>
      <c r="G822" s="103"/>
      <c r="H822" s="103"/>
      <c r="I822" s="103"/>
      <c r="J822" s="103"/>
      <c r="K822" s="103"/>
      <c r="L822" s="103"/>
      <c r="M822" s="103"/>
      <c r="N822" s="103"/>
      <c r="O822" s="103"/>
      <c r="P822" s="103"/>
      <c r="Q822" s="103"/>
    </row>
    <row r="823" spans="1:17" x14ac:dyDescent="0.2">
      <c r="A823" s="104"/>
      <c r="B823" s="103"/>
      <c r="C823" s="103"/>
      <c r="D823" s="103"/>
      <c r="E823" s="103"/>
      <c r="F823" s="103"/>
      <c r="G823" s="103"/>
      <c r="H823" s="103"/>
      <c r="I823" s="103"/>
      <c r="J823" s="103"/>
      <c r="K823" s="103"/>
      <c r="L823" s="103"/>
      <c r="M823" s="103"/>
      <c r="N823" s="103"/>
      <c r="O823" s="103"/>
      <c r="P823" s="103"/>
      <c r="Q823" s="103"/>
    </row>
    <row r="824" spans="1:17" x14ac:dyDescent="0.2">
      <c r="A824" s="104"/>
      <c r="B824" s="103"/>
      <c r="C824" s="103"/>
      <c r="D824" s="103"/>
      <c r="E824" s="103"/>
      <c r="F824" s="103"/>
      <c r="G824" s="103"/>
      <c r="H824" s="103"/>
      <c r="I824" s="103"/>
      <c r="J824" s="103"/>
      <c r="K824" s="103"/>
      <c r="L824" s="103"/>
      <c r="M824" s="103"/>
      <c r="N824" s="103"/>
      <c r="O824" s="103"/>
      <c r="P824" s="103"/>
      <c r="Q824" s="103"/>
    </row>
    <row r="825" spans="1:17" x14ac:dyDescent="0.2">
      <c r="A825" s="104"/>
      <c r="B825" s="103"/>
      <c r="C825" s="103"/>
      <c r="D825" s="103"/>
      <c r="E825" s="103"/>
      <c r="F825" s="103"/>
      <c r="G825" s="103"/>
      <c r="H825" s="103"/>
      <c r="I825" s="103"/>
      <c r="J825" s="103"/>
      <c r="K825" s="103"/>
      <c r="L825" s="103"/>
      <c r="M825" s="103"/>
      <c r="N825" s="103"/>
      <c r="O825" s="103"/>
      <c r="P825" s="103"/>
      <c r="Q825" s="103"/>
    </row>
    <row r="826" spans="1:17" x14ac:dyDescent="0.2">
      <c r="A826" s="104"/>
      <c r="B826" s="103"/>
      <c r="C826" s="103"/>
      <c r="D826" s="103"/>
      <c r="E826" s="103"/>
      <c r="F826" s="103"/>
      <c r="G826" s="103"/>
      <c r="H826" s="103"/>
      <c r="I826" s="103"/>
      <c r="J826" s="103"/>
      <c r="K826" s="103"/>
      <c r="L826" s="103"/>
      <c r="M826" s="103"/>
      <c r="N826" s="103"/>
      <c r="O826" s="103"/>
      <c r="P826" s="103"/>
      <c r="Q826" s="103"/>
    </row>
    <row r="827" spans="1:17" x14ac:dyDescent="0.2">
      <c r="A827" s="104"/>
      <c r="B827" s="103"/>
      <c r="C827" s="103"/>
      <c r="D827" s="103"/>
      <c r="E827" s="103"/>
      <c r="F827" s="103"/>
      <c r="G827" s="103"/>
      <c r="H827" s="103"/>
      <c r="I827" s="103"/>
      <c r="J827" s="103"/>
      <c r="K827" s="103"/>
      <c r="L827" s="103"/>
      <c r="M827" s="103"/>
      <c r="N827" s="103"/>
      <c r="O827" s="103"/>
      <c r="P827" s="103"/>
      <c r="Q827" s="103"/>
    </row>
    <row r="828" spans="1:17" x14ac:dyDescent="0.2">
      <c r="A828" s="104"/>
      <c r="B828" s="103"/>
      <c r="C828" s="103"/>
      <c r="D828" s="103"/>
      <c r="E828" s="103"/>
      <c r="F828" s="103"/>
      <c r="G828" s="103"/>
      <c r="H828" s="103"/>
      <c r="I828" s="103"/>
      <c r="J828" s="103"/>
      <c r="K828" s="103"/>
      <c r="L828" s="103"/>
      <c r="M828" s="103"/>
      <c r="N828" s="103"/>
      <c r="O828" s="103"/>
      <c r="P828" s="103"/>
      <c r="Q828" s="103"/>
    </row>
    <row r="829" spans="1:17" x14ac:dyDescent="0.2">
      <c r="A829" s="104"/>
      <c r="B829" s="103"/>
      <c r="C829" s="103"/>
      <c r="D829" s="103"/>
      <c r="E829" s="103"/>
      <c r="F829" s="103"/>
      <c r="G829" s="103"/>
      <c r="H829" s="103"/>
      <c r="I829" s="103"/>
      <c r="J829" s="103"/>
      <c r="K829" s="103"/>
      <c r="L829" s="103"/>
      <c r="M829" s="103"/>
      <c r="N829" s="103"/>
      <c r="O829" s="103"/>
      <c r="P829" s="103"/>
      <c r="Q829" s="103"/>
    </row>
    <row r="830" spans="1:17" x14ac:dyDescent="0.2">
      <c r="A830" s="104"/>
      <c r="B830" s="103"/>
      <c r="C830" s="103"/>
      <c r="D830" s="103"/>
      <c r="E830" s="103"/>
      <c r="F830" s="103"/>
      <c r="G830" s="103"/>
      <c r="H830" s="103"/>
      <c r="I830" s="103"/>
      <c r="J830" s="103"/>
      <c r="K830" s="103"/>
      <c r="L830" s="103"/>
      <c r="M830" s="103"/>
      <c r="N830" s="103"/>
      <c r="O830" s="103"/>
      <c r="P830" s="103"/>
      <c r="Q830" s="103"/>
    </row>
    <row r="831" spans="1:17" x14ac:dyDescent="0.2">
      <c r="A831" s="104"/>
      <c r="B831" s="103"/>
      <c r="C831" s="103"/>
      <c r="D831" s="103"/>
      <c r="E831" s="103"/>
      <c r="F831" s="103"/>
      <c r="G831" s="103"/>
      <c r="H831" s="103"/>
      <c r="I831" s="103"/>
      <c r="J831" s="103"/>
      <c r="K831" s="103"/>
      <c r="L831" s="103"/>
      <c r="M831" s="103"/>
      <c r="N831" s="103"/>
      <c r="O831" s="103"/>
      <c r="P831" s="103"/>
      <c r="Q831" s="103"/>
    </row>
    <row r="832" spans="1:17" x14ac:dyDescent="0.2">
      <c r="A832" s="104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3"/>
      <c r="N832" s="103"/>
      <c r="O832" s="103"/>
      <c r="P832" s="103"/>
      <c r="Q832" s="103"/>
    </row>
    <row r="833" spans="1:17" x14ac:dyDescent="0.2">
      <c r="A833" s="104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3"/>
      <c r="N833" s="103"/>
      <c r="O833" s="103"/>
      <c r="P833" s="103"/>
      <c r="Q833" s="103"/>
    </row>
    <row r="834" spans="1:17" x14ac:dyDescent="0.2">
      <c r="A834" s="104"/>
      <c r="B834" s="103"/>
      <c r="C834" s="103"/>
      <c r="D834" s="103"/>
      <c r="E834" s="103"/>
      <c r="F834" s="103"/>
      <c r="G834" s="103"/>
      <c r="H834" s="103"/>
      <c r="I834" s="103"/>
      <c r="J834" s="103"/>
      <c r="K834" s="103"/>
      <c r="L834" s="103"/>
      <c r="M834" s="103"/>
      <c r="N834" s="103"/>
      <c r="O834" s="103"/>
      <c r="P834" s="103"/>
      <c r="Q834" s="103"/>
    </row>
    <row r="835" spans="1:17" x14ac:dyDescent="0.2">
      <c r="A835" s="104"/>
      <c r="B835" s="103"/>
      <c r="C835" s="103"/>
      <c r="D835" s="103"/>
      <c r="E835" s="103"/>
      <c r="F835" s="103"/>
      <c r="G835" s="103"/>
      <c r="H835" s="103"/>
      <c r="I835" s="103"/>
      <c r="J835" s="103"/>
      <c r="K835" s="103"/>
      <c r="L835" s="103"/>
      <c r="M835" s="103"/>
      <c r="N835" s="103"/>
      <c r="O835" s="103"/>
      <c r="P835" s="103"/>
      <c r="Q835" s="103"/>
    </row>
    <row r="836" spans="1:17" x14ac:dyDescent="0.2">
      <c r="A836" s="104"/>
      <c r="B836" s="103"/>
      <c r="C836" s="103"/>
      <c r="D836" s="103"/>
      <c r="E836" s="103"/>
      <c r="F836" s="103"/>
      <c r="G836" s="103"/>
      <c r="H836" s="103"/>
      <c r="I836" s="103"/>
      <c r="J836" s="103"/>
      <c r="K836" s="103"/>
      <c r="L836" s="103"/>
      <c r="M836" s="103"/>
      <c r="N836" s="103"/>
      <c r="O836" s="103"/>
      <c r="P836" s="103"/>
      <c r="Q836" s="103"/>
    </row>
    <row r="837" spans="1:17" x14ac:dyDescent="0.2">
      <c r="A837" s="104"/>
      <c r="B837" s="103"/>
      <c r="C837" s="103"/>
      <c r="D837" s="103"/>
      <c r="E837" s="103"/>
      <c r="F837" s="103"/>
      <c r="G837" s="103"/>
      <c r="H837" s="103"/>
      <c r="I837" s="103"/>
      <c r="J837" s="103"/>
      <c r="K837" s="103"/>
      <c r="L837" s="103"/>
      <c r="M837" s="103"/>
      <c r="N837" s="103"/>
      <c r="O837" s="103"/>
      <c r="P837" s="103"/>
      <c r="Q837" s="103"/>
    </row>
    <row r="838" spans="1:17" x14ac:dyDescent="0.2">
      <c r="A838" s="104"/>
      <c r="B838" s="103"/>
      <c r="C838" s="103"/>
      <c r="D838" s="103"/>
      <c r="E838" s="103"/>
      <c r="F838" s="103"/>
      <c r="G838" s="103"/>
      <c r="H838" s="103"/>
      <c r="I838" s="103"/>
      <c r="J838" s="103"/>
      <c r="K838" s="103"/>
      <c r="L838" s="103"/>
      <c r="M838" s="103"/>
      <c r="N838" s="103"/>
      <c r="O838" s="103"/>
      <c r="P838" s="103"/>
      <c r="Q838" s="103"/>
    </row>
    <row r="839" spans="1:17" x14ac:dyDescent="0.2">
      <c r="A839" s="104"/>
      <c r="B839" s="103"/>
      <c r="C839" s="103"/>
      <c r="D839" s="103"/>
      <c r="E839" s="103"/>
      <c r="F839" s="103"/>
      <c r="G839" s="103"/>
      <c r="H839" s="103"/>
      <c r="I839" s="103"/>
      <c r="J839" s="103"/>
      <c r="K839" s="103"/>
      <c r="L839" s="103"/>
      <c r="M839" s="103"/>
      <c r="N839" s="103"/>
      <c r="O839" s="103"/>
      <c r="P839" s="103"/>
      <c r="Q839" s="103"/>
    </row>
    <row r="840" spans="1:17" x14ac:dyDescent="0.2">
      <c r="A840" s="104"/>
      <c r="B840" s="103"/>
      <c r="C840" s="103"/>
      <c r="D840" s="103"/>
      <c r="E840" s="103"/>
      <c r="F840" s="103"/>
      <c r="G840" s="103"/>
      <c r="H840" s="103"/>
      <c r="I840" s="103"/>
      <c r="J840" s="103"/>
      <c r="K840" s="103"/>
      <c r="L840" s="103"/>
      <c r="M840" s="103"/>
      <c r="N840" s="103"/>
      <c r="O840" s="103"/>
      <c r="P840" s="103"/>
      <c r="Q840" s="103"/>
    </row>
    <row r="841" spans="1:17" x14ac:dyDescent="0.2">
      <c r="A841" s="104"/>
      <c r="B841" s="103"/>
      <c r="C841" s="103"/>
      <c r="D841" s="103"/>
      <c r="E841" s="103"/>
      <c r="F841" s="103"/>
      <c r="G841" s="103"/>
      <c r="H841" s="103"/>
      <c r="I841" s="103"/>
      <c r="J841" s="103"/>
      <c r="K841" s="103"/>
      <c r="L841" s="103"/>
      <c r="M841" s="103"/>
      <c r="N841" s="103"/>
      <c r="O841" s="103"/>
      <c r="P841" s="103"/>
      <c r="Q841" s="103"/>
    </row>
    <row r="842" spans="1:17" x14ac:dyDescent="0.2">
      <c r="A842" s="104"/>
      <c r="B842" s="103"/>
      <c r="C842" s="103"/>
      <c r="D842" s="103"/>
      <c r="E842" s="103"/>
      <c r="F842" s="103"/>
      <c r="G842" s="103"/>
      <c r="H842" s="103"/>
      <c r="I842" s="103"/>
      <c r="J842" s="103"/>
      <c r="K842" s="103"/>
      <c r="L842" s="103"/>
      <c r="M842" s="103"/>
      <c r="N842" s="103"/>
      <c r="O842" s="103"/>
      <c r="P842" s="103"/>
      <c r="Q842" s="103"/>
    </row>
    <row r="843" spans="1:17" x14ac:dyDescent="0.2">
      <c r="A843" s="104"/>
      <c r="B843" s="103"/>
      <c r="C843" s="103"/>
      <c r="D843" s="103"/>
      <c r="E843" s="103"/>
      <c r="F843" s="103"/>
      <c r="G843" s="103"/>
      <c r="H843" s="103"/>
      <c r="I843" s="103"/>
      <c r="J843" s="103"/>
      <c r="K843" s="103"/>
      <c r="L843" s="103"/>
      <c r="M843" s="103"/>
      <c r="N843" s="103"/>
      <c r="O843" s="103"/>
      <c r="P843" s="103"/>
      <c r="Q843" s="103"/>
    </row>
    <row r="844" spans="1:17" x14ac:dyDescent="0.2">
      <c r="A844" s="104"/>
      <c r="B844" s="103"/>
      <c r="C844" s="103"/>
      <c r="D844" s="103"/>
      <c r="E844" s="103"/>
      <c r="F844" s="103"/>
      <c r="G844" s="103"/>
      <c r="H844" s="103"/>
      <c r="I844" s="103"/>
      <c r="J844" s="103"/>
      <c r="K844" s="103"/>
      <c r="L844" s="103"/>
      <c r="M844" s="103"/>
      <c r="N844" s="103"/>
      <c r="O844" s="103"/>
      <c r="P844" s="103"/>
      <c r="Q844" s="103"/>
    </row>
    <row r="845" spans="1:17" x14ac:dyDescent="0.2">
      <c r="A845" s="104"/>
      <c r="B845" s="103"/>
      <c r="C845" s="103"/>
      <c r="D845" s="103"/>
      <c r="E845" s="103"/>
      <c r="F845" s="10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</row>
    <row r="846" spans="1:17" x14ac:dyDescent="0.2">
      <c r="A846" s="104"/>
      <c r="B846" s="103"/>
      <c r="C846" s="103"/>
      <c r="D846" s="103"/>
      <c r="E846" s="103"/>
      <c r="F846" s="103"/>
      <c r="G846" s="103"/>
      <c r="H846" s="103"/>
      <c r="I846" s="103"/>
      <c r="J846" s="103"/>
      <c r="K846" s="103"/>
      <c r="L846" s="103"/>
      <c r="M846" s="103"/>
      <c r="N846" s="103"/>
      <c r="O846" s="103"/>
      <c r="P846" s="103"/>
      <c r="Q846" s="103"/>
    </row>
    <row r="847" spans="1:17" x14ac:dyDescent="0.2">
      <c r="A847" s="104"/>
      <c r="B847" s="103"/>
      <c r="C847" s="103"/>
      <c r="D847" s="103"/>
      <c r="E847" s="103"/>
      <c r="F847" s="103"/>
      <c r="G847" s="103"/>
      <c r="H847" s="103"/>
      <c r="I847" s="103"/>
      <c r="J847" s="103"/>
      <c r="K847" s="103"/>
      <c r="L847" s="103"/>
      <c r="M847" s="103"/>
      <c r="N847" s="103"/>
      <c r="O847" s="103"/>
      <c r="P847" s="103"/>
      <c r="Q847" s="103"/>
    </row>
    <row r="848" spans="1:17" x14ac:dyDescent="0.2">
      <c r="A848" s="104"/>
      <c r="B848" s="103"/>
      <c r="C848" s="103"/>
      <c r="D848" s="103"/>
      <c r="E848" s="103"/>
      <c r="F848" s="103"/>
      <c r="G848" s="103"/>
      <c r="H848" s="103"/>
      <c r="I848" s="103"/>
      <c r="J848" s="103"/>
      <c r="K848" s="103"/>
      <c r="L848" s="103"/>
      <c r="M848" s="103"/>
      <c r="N848" s="103"/>
      <c r="O848" s="103"/>
      <c r="P848" s="103"/>
      <c r="Q848" s="103"/>
    </row>
    <row r="849" spans="1:17" x14ac:dyDescent="0.2">
      <c r="A849" s="104"/>
      <c r="B849" s="103"/>
      <c r="C849" s="103"/>
      <c r="D849" s="103"/>
      <c r="E849" s="103"/>
      <c r="F849" s="103"/>
      <c r="G849" s="103"/>
      <c r="H849" s="103"/>
      <c r="I849" s="103"/>
      <c r="J849" s="103"/>
      <c r="K849" s="103"/>
      <c r="L849" s="103"/>
      <c r="M849" s="103"/>
      <c r="N849" s="103"/>
      <c r="O849" s="103"/>
      <c r="P849" s="103"/>
      <c r="Q849" s="103"/>
    </row>
    <row r="850" spans="1:17" x14ac:dyDescent="0.2">
      <c r="A850" s="104"/>
      <c r="B850" s="103"/>
      <c r="C850" s="103"/>
      <c r="D850" s="103"/>
      <c r="E850" s="103"/>
      <c r="F850" s="103"/>
      <c r="G850" s="103"/>
      <c r="H850" s="103"/>
      <c r="I850" s="103"/>
      <c r="J850" s="103"/>
      <c r="K850" s="103"/>
      <c r="L850" s="103"/>
      <c r="M850" s="103"/>
      <c r="N850" s="103"/>
      <c r="O850" s="103"/>
      <c r="P850" s="103"/>
      <c r="Q850" s="103"/>
    </row>
    <row r="851" spans="1:17" x14ac:dyDescent="0.2">
      <c r="A851" s="104"/>
      <c r="B851" s="103"/>
      <c r="C851" s="103"/>
      <c r="D851" s="103"/>
      <c r="E851" s="103"/>
      <c r="F851" s="103"/>
      <c r="G851" s="103"/>
      <c r="H851" s="103"/>
      <c r="I851" s="103"/>
      <c r="J851" s="103"/>
      <c r="K851" s="103"/>
      <c r="L851" s="103"/>
      <c r="M851" s="103"/>
      <c r="N851" s="103"/>
      <c r="O851" s="103"/>
      <c r="P851" s="103"/>
      <c r="Q851" s="103"/>
    </row>
    <row r="852" spans="1:17" x14ac:dyDescent="0.2">
      <c r="A852" s="104"/>
      <c r="B852" s="103"/>
      <c r="C852" s="103"/>
      <c r="D852" s="103"/>
      <c r="E852" s="103"/>
      <c r="F852" s="103"/>
      <c r="G852" s="103"/>
      <c r="H852" s="103"/>
      <c r="I852" s="103"/>
      <c r="J852" s="103"/>
      <c r="K852" s="103"/>
      <c r="L852" s="103"/>
      <c r="M852" s="103"/>
      <c r="N852" s="103"/>
      <c r="O852" s="103"/>
      <c r="P852" s="103"/>
      <c r="Q852" s="103"/>
    </row>
    <row r="853" spans="1:17" x14ac:dyDescent="0.2">
      <c r="A853" s="104"/>
      <c r="B853" s="103"/>
      <c r="C853" s="103"/>
      <c r="D853" s="103"/>
      <c r="E853" s="103"/>
      <c r="F853" s="103"/>
      <c r="G853" s="103"/>
      <c r="H853" s="103"/>
      <c r="I853" s="103"/>
      <c r="J853" s="103"/>
      <c r="K853" s="103"/>
      <c r="L853" s="103"/>
      <c r="M853" s="103"/>
      <c r="N853" s="103"/>
      <c r="O853" s="103"/>
      <c r="P853" s="103"/>
      <c r="Q853" s="103"/>
    </row>
    <row r="854" spans="1:17" x14ac:dyDescent="0.2">
      <c r="A854" s="104"/>
      <c r="B854" s="103"/>
      <c r="C854" s="103"/>
      <c r="D854" s="103"/>
      <c r="E854" s="103"/>
      <c r="F854" s="103"/>
      <c r="G854" s="103"/>
      <c r="H854" s="103"/>
      <c r="I854" s="103"/>
      <c r="J854" s="103"/>
      <c r="K854" s="103"/>
      <c r="L854" s="103"/>
      <c r="M854" s="103"/>
      <c r="N854" s="103"/>
      <c r="O854" s="103"/>
      <c r="P854" s="103"/>
      <c r="Q854" s="103"/>
    </row>
    <row r="855" spans="1:17" x14ac:dyDescent="0.2">
      <c r="A855" s="104"/>
      <c r="B855" s="103"/>
      <c r="C855" s="103"/>
      <c r="D855" s="103"/>
      <c r="E855" s="103"/>
      <c r="F855" s="103"/>
      <c r="G855" s="103"/>
      <c r="H855" s="103"/>
      <c r="I855" s="103"/>
      <c r="J855" s="103"/>
      <c r="K855" s="103"/>
      <c r="L855" s="103"/>
      <c r="M855" s="103"/>
      <c r="N855" s="103"/>
      <c r="O855" s="103"/>
      <c r="P855" s="103"/>
      <c r="Q855" s="103"/>
    </row>
    <row r="856" spans="1:17" x14ac:dyDescent="0.2">
      <c r="A856" s="104"/>
      <c r="B856" s="103"/>
      <c r="C856" s="103"/>
      <c r="D856" s="103"/>
      <c r="E856" s="103"/>
      <c r="F856" s="103"/>
      <c r="G856" s="103"/>
      <c r="H856" s="103"/>
      <c r="I856" s="103"/>
      <c r="J856" s="103"/>
      <c r="K856" s="103"/>
      <c r="L856" s="103"/>
      <c r="M856" s="103"/>
      <c r="N856" s="103"/>
      <c r="O856" s="103"/>
      <c r="P856" s="103"/>
      <c r="Q856" s="103"/>
    </row>
    <row r="857" spans="1:17" x14ac:dyDescent="0.2">
      <c r="A857" s="104"/>
      <c r="B857" s="103"/>
      <c r="C857" s="103"/>
      <c r="D857" s="103"/>
      <c r="E857" s="103"/>
      <c r="F857" s="103"/>
      <c r="G857" s="103"/>
      <c r="H857" s="103"/>
      <c r="I857" s="103"/>
      <c r="J857" s="103"/>
      <c r="K857" s="103"/>
      <c r="L857" s="103"/>
      <c r="M857" s="103"/>
      <c r="N857" s="103"/>
      <c r="O857" s="103"/>
      <c r="P857" s="103"/>
      <c r="Q857" s="103"/>
    </row>
    <row r="858" spans="1:17" x14ac:dyDescent="0.2">
      <c r="A858" s="104"/>
      <c r="B858" s="103"/>
      <c r="C858" s="103"/>
      <c r="D858" s="103"/>
      <c r="E858" s="103"/>
      <c r="F858" s="103"/>
      <c r="G858" s="103"/>
      <c r="H858" s="103"/>
      <c r="I858" s="103"/>
      <c r="J858" s="103"/>
      <c r="K858" s="103"/>
      <c r="L858" s="103"/>
      <c r="M858" s="103"/>
      <c r="N858" s="103"/>
      <c r="O858" s="103"/>
      <c r="P858" s="103"/>
      <c r="Q858" s="103"/>
    </row>
    <row r="859" spans="1:17" x14ac:dyDescent="0.2">
      <c r="A859" s="104"/>
      <c r="B859" s="103"/>
      <c r="C859" s="103"/>
      <c r="D859" s="103"/>
      <c r="E859" s="103"/>
      <c r="F859" s="103"/>
      <c r="G859" s="103"/>
      <c r="H859" s="103"/>
      <c r="I859" s="103"/>
      <c r="J859" s="103"/>
      <c r="K859" s="103"/>
      <c r="L859" s="103"/>
      <c r="M859" s="103"/>
      <c r="N859" s="103"/>
      <c r="O859" s="103"/>
      <c r="P859" s="103"/>
      <c r="Q859" s="103"/>
    </row>
    <row r="860" spans="1:17" x14ac:dyDescent="0.2">
      <c r="A860" s="104"/>
      <c r="B860" s="103"/>
      <c r="C860" s="103"/>
      <c r="D860" s="103"/>
      <c r="E860" s="103"/>
      <c r="F860" s="103"/>
      <c r="G860" s="103"/>
      <c r="H860" s="103"/>
      <c r="I860" s="103"/>
      <c r="J860" s="103"/>
      <c r="K860" s="103"/>
      <c r="L860" s="103"/>
      <c r="M860" s="103"/>
      <c r="N860" s="103"/>
      <c r="O860" s="103"/>
      <c r="P860" s="103"/>
      <c r="Q860" s="103"/>
    </row>
    <row r="861" spans="1:17" x14ac:dyDescent="0.2">
      <c r="A861" s="104"/>
      <c r="B861" s="103"/>
      <c r="C861" s="103"/>
      <c r="D861" s="103"/>
      <c r="E861" s="103"/>
      <c r="F861" s="103"/>
      <c r="G861" s="103"/>
      <c r="H861" s="103"/>
      <c r="I861" s="103"/>
      <c r="J861" s="103"/>
      <c r="K861" s="103"/>
      <c r="L861" s="103"/>
      <c r="M861" s="103"/>
      <c r="N861" s="103"/>
      <c r="O861" s="103"/>
      <c r="P861" s="103"/>
      <c r="Q861" s="103"/>
    </row>
    <row r="862" spans="1:17" x14ac:dyDescent="0.2">
      <c r="A862" s="104"/>
      <c r="B862" s="103"/>
      <c r="C862" s="103"/>
      <c r="D862" s="103"/>
      <c r="E862" s="103"/>
      <c r="F862" s="103"/>
      <c r="G862" s="103"/>
      <c r="H862" s="103"/>
      <c r="I862" s="103"/>
      <c r="J862" s="103"/>
      <c r="K862" s="103"/>
      <c r="L862" s="103"/>
      <c r="M862" s="103"/>
      <c r="N862" s="103"/>
      <c r="O862" s="103"/>
      <c r="P862" s="103"/>
      <c r="Q862" s="103"/>
    </row>
    <row r="863" spans="1:17" x14ac:dyDescent="0.2">
      <c r="A863" s="104"/>
      <c r="B863" s="103"/>
      <c r="C863" s="103"/>
      <c r="D863" s="103"/>
      <c r="E863" s="103"/>
      <c r="F863" s="103"/>
      <c r="G863" s="103"/>
      <c r="H863" s="103"/>
      <c r="I863" s="103"/>
      <c r="J863" s="103"/>
      <c r="K863" s="103"/>
      <c r="L863" s="103"/>
      <c r="M863" s="103"/>
      <c r="N863" s="103"/>
      <c r="O863" s="103"/>
      <c r="P863" s="103"/>
      <c r="Q863" s="103"/>
    </row>
    <row r="864" spans="1:17" x14ac:dyDescent="0.2">
      <c r="A864" s="104"/>
      <c r="B864" s="103"/>
      <c r="C864" s="103"/>
      <c r="D864" s="103"/>
      <c r="E864" s="103"/>
      <c r="F864" s="103"/>
      <c r="G864" s="103"/>
      <c r="H864" s="103"/>
      <c r="I864" s="103"/>
      <c r="J864" s="103"/>
      <c r="K864" s="103"/>
      <c r="L864" s="103"/>
      <c r="M864" s="103"/>
      <c r="N864" s="103"/>
      <c r="O864" s="103"/>
      <c r="P864" s="103"/>
      <c r="Q864" s="103"/>
    </row>
    <row r="865" spans="1:17" x14ac:dyDescent="0.2">
      <c r="A865" s="104"/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3"/>
      <c r="N865" s="103"/>
      <c r="O865" s="103"/>
      <c r="P865" s="103"/>
      <c r="Q865" s="103"/>
    </row>
    <row r="866" spans="1:17" x14ac:dyDescent="0.2">
      <c r="A866" s="104"/>
      <c r="B866" s="103"/>
      <c r="C866" s="103"/>
      <c r="D866" s="103"/>
      <c r="E866" s="103"/>
      <c r="F866" s="103"/>
      <c r="G866" s="103"/>
      <c r="H866" s="103"/>
      <c r="I866" s="103"/>
      <c r="J866" s="103"/>
      <c r="K866" s="103"/>
      <c r="L866" s="103"/>
      <c r="M866" s="103"/>
      <c r="N866" s="103"/>
      <c r="O866" s="103"/>
      <c r="P866" s="103"/>
      <c r="Q866" s="103"/>
    </row>
    <row r="867" spans="1:17" x14ac:dyDescent="0.2">
      <c r="A867" s="104"/>
      <c r="B867" s="103"/>
      <c r="C867" s="103"/>
      <c r="D867" s="103"/>
      <c r="E867" s="103"/>
      <c r="F867" s="103"/>
      <c r="G867" s="103"/>
      <c r="H867" s="103"/>
      <c r="I867" s="103"/>
      <c r="J867" s="103"/>
      <c r="K867" s="103"/>
      <c r="L867" s="103"/>
      <c r="M867" s="103"/>
      <c r="N867" s="103"/>
      <c r="O867" s="103"/>
      <c r="P867" s="103"/>
      <c r="Q867" s="103"/>
    </row>
    <row r="868" spans="1:17" x14ac:dyDescent="0.2">
      <c r="A868" s="104"/>
      <c r="B868" s="103"/>
      <c r="C868" s="103"/>
      <c r="D868" s="103"/>
      <c r="E868" s="103"/>
      <c r="F868" s="103"/>
      <c r="G868" s="103"/>
      <c r="H868" s="103"/>
      <c r="I868" s="103"/>
      <c r="J868" s="103"/>
      <c r="K868" s="103"/>
      <c r="L868" s="103"/>
      <c r="M868" s="103"/>
      <c r="N868" s="103"/>
      <c r="O868" s="103"/>
      <c r="P868" s="103"/>
      <c r="Q868" s="103"/>
    </row>
    <row r="869" spans="1:17" x14ac:dyDescent="0.2">
      <c r="A869" s="104"/>
      <c r="B869" s="103"/>
      <c r="C869" s="103"/>
      <c r="D869" s="103"/>
      <c r="E869" s="103"/>
      <c r="F869" s="10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</row>
    <row r="870" spans="1:17" x14ac:dyDescent="0.2">
      <c r="A870" s="104"/>
      <c r="B870" s="103"/>
      <c r="C870" s="103"/>
      <c r="D870" s="103"/>
      <c r="E870" s="103"/>
      <c r="F870" s="103"/>
      <c r="G870" s="103"/>
      <c r="H870" s="103"/>
      <c r="I870" s="103"/>
      <c r="J870" s="103"/>
      <c r="K870" s="103"/>
      <c r="L870" s="103"/>
      <c r="M870" s="103"/>
      <c r="N870" s="103"/>
      <c r="O870" s="103"/>
      <c r="P870" s="103"/>
      <c r="Q870" s="103"/>
    </row>
    <row r="871" spans="1:17" x14ac:dyDescent="0.2">
      <c r="A871" s="104"/>
      <c r="B871" s="103"/>
      <c r="C871" s="103"/>
      <c r="D871" s="103"/>
      <c r="E871" s="103"/>
      <c r="F871" s="103"/>
      <c r="G871" s="103"/>
      <c r="H871" s="103"/>
      <c r="I871" s="103"/>
      <c r="J871" s="103"/>
      <c r="K871" s="103"/>
      <c r="L871" s="103"/>
      <c r="M871" s="103"/>
      <c r="N871" s="103"/>
      <c r="O871" s="103"/>
      <c r="P871" s="103"/>
      <c r="Q871" s="103"/>
    </row>
    <row r="872" spans="1:17" x14ac:dyDescent="0.2">
      <c r="A872" s="104"/>
      <c r="B872" s="103"/>
      <c r="C872" s="103"/>
      <c r="D872" s="103"/>
      <c r="E872" s="103"/>
      <c r="F872" s="103"/>
      <c r="G872" s="103"/>
      <c r="H872" s="103"/>
      <c r="I872" s="103"/>
      <c r="J872" s="103"/>
      <c r="K872" s="103"/>
      <c r="L872" s="103"/>
      <c r="M872" s="103"/>
      <c r="N872" s="103"/>
      <c r="O872" s="103"/>
      <c r="P872" s="103"/>
      <c r="Q872" s="103"/>
    </row>
    <row r="873" spans="1:17" x14ac:dyDescent="0.2">
      <c r="A873" s="104"/>
      <c r="B873" s="103"/>
      <c r="C873" s="103"/>
      <c r="D873" s="103"/>
      <c r="E873" s="103"/>
      <c r="F873" s="103"/>
      <c r="G873" s="103"/>
      <c r="H873" s="103"/>
      <c r="I873" s="103"/>
      <c r="J873" s="103"/>
      <c r="K873" s="103"/>
      <c r="L873" s="103"/>
      <c r="M873" s="103"/>
      <c r="N873" s="103"/>
      <c r="O873" s="103"/>
      <c r="P873" s="103"/>
      <c r="Q873" s="103"/>
    </row>
    <row r="874" spans="1:17" x14ac:dyDescent="0.2">
      <c r="A874" s="104"/>
      <c r="B874" s="103"/>
      <c r="C874" s="103"/>
      <c r="D874" s="103"/>
      <c r="E874" s="103"/>
      <c r="F874" s="103"/>
      <c r="G874" s="103"/>
      <c r="H874" s="103"/>
      <c r="I874" s="103"/>
      <c r="J874" s="103"/>
      <c r="K874" s="103"/>
      <c r="L874" s="103"/>
      <c r="M874" s="103"/>
      <c r="N874" s="103"/>
      <c r="O874" s="103"/>
      <c r="P874" s="103"/>
      <c r="Q874" s="103"/>
    </row>
    <row r="875" spans="1:17" x14ac:dyDescent="0.2">
      <c r="A875" s="104"/>
      <c r="B875" s="103"/>
      <c r="C875" s="103"/>
      <c r="D875" s="103"/>
      <c r="E875" s="103"/>
      <c r="F875" s="103"/>
      <c r="G875" s="103"/>
      <c r="H875" s="103"/>
      <c r="I875" s="103"/>
      <c r="J875" s="103"/>
      <c r="K875" s="103"/>
      <c r="L875" s="103"/>
      <c r="M875" s="103"/>
      <c r="N875" s="103"/>
      <c r="O875" s="103"/>
      <c r="P875" s="103"/>
      <c r="Q875" s="103"/>
    </row>
    <row r="876" spans="1:17" x14ac:dyDescent="0.2">
      <c r="A876" s="104"/>
      <c r="B876" s="103"/>
      <c r="C876" s="103"/>
      <c r="D876" s="103"/>
      <c r="E876" s="103"/>
      <c r="F876" s="103"/>
      <c r="G876" s="103"/>
      <c r="H876" s="103"/>
      <c r="I876" s="103"/>
      <c r="J876" s="103"/>
      <c r="K876" s="103"/>
      <c r="L876" s="103"/>
      <c r="M876" s="103"/>
      <c r="N876" s="103"/>
      <c r="O876" s="103"/>
      <c r="P876" s="103"/>
      <c r="Q876" s="103"/>
    </row>
    <row r="877" spans="1:17" x14ac:dyDescent="0.2">
      <c r="A877" s="104"/>
      <c r="B877" s="103"/>
      <c r="C877" s="103"/>
      <c r="D877" s="103"/>
      <c r="E877" s="103"/>
      <c r="F877" s="103"/>
      <c r="G877" s="103"/>
      <c r="H877" s="103"/>
      <c r="I877" s="103"/>
      <c r="J877" s="103"/>
      <c r="K877" s="103"/>
      <c r="L877" s="103"/>
      <c r="M877" s="103"/>
      <c r="N877" s="103"/>
      <c r="O877" s="103"/>
      <c r="P877" s="103"/>
      <c r="Q877" s="103"/>
    </row>
    <row r="878" spans="1:17" x14ac:dyDescent="0.2">
      <c r="A878" s="104"/>
      <c r="B878" s="103"/>
      <c r="C878" s="103"/>
      <c r="D878" s="103"/>
      <c r="E878" s="103"/>
      <c r="F878" s="103"/>
      <c r="G878" s="103"/>
      <c r="H878" s="103"/>
      <c r="I878" s="103"/>
      <c r="J878" s="103"/>
      <c r="K878" s="103"/>
      <c r="L878" s="103"/>
      <c r="M878" s="103"/>
      <c r="N878" s="103"/>
      <c r="O878" s="103"/>
      <c r="P878" s="103"/>
      <c r="Q878" s="103"/>
    </row>
    <row r="879" spans="1:17" x14ac:dyDescent="0.2">
      <c r="A879" s="104"/>
      <c r="B879" s="103"/>
      <c r="C879" s="103"/>
      <c r="D879" s="103"/>
      <c r="E879" s="103"/>
      <c r="F879" s="103"/>
      <c r="G879" s="103"/>
      <c r="H879" s="103"/>
      <c r="I879" s="103"/>
      <c r="J879" s="103"/>
      <c r="K879" s="103"/>
      <c r="L879" s="103"/>
      <c r="M879" s="103"/>
      <c r="N879" s="103"/>
      <c r="O879" s="103"/>
      <c r="P879" s="103"/>
      <c r="Q879" s="103"/>
    </row>
    <row r="880" spans="1:17" x14ac:dyDescent="0.2">
      <c r="A880" s="104"/>
      <c r="B880" s="103"/>
      <c r="C880" s="103"/>
      <c r="D880" s="103"/>
      <c r="E880" s="103"/>
      <c r="F880" s="103"/>
      <c r="G880" s="103"/>
      <c r="H880" s="103"/>
      <c r="I880" s="103"/>
      <c r="J880" s="103"/>
      <c r="K880" s="103"/>
      <c r="L880" s="103"/>
      <c r="M880" s="103"/>
      <c r="N880" s="103"/>
      <c r="O880" s="103"/>
      <c r="P880" s="103"/>
      <c r="Q880" s="103"/>
    </row>
    <row r="881" spans="1:17" x14ac:dyDescent="0.2">
      <c r="A881" s="104"/>
      <c r="B881" s="103"/>
      <c r="C881" s="103"/>
      <c r="D881" s="103"/>
      <c r="E881" s="103"/>
      <c r="F881" s="103"/>
      <c r="G881" s="103"/>
      <c r="H881" s="103"/>
      <c r="I881" s="103"/>
      <c r="J881" s="103"/>
      <c r="K881" s="103"/>
      <c r="L881" s="103"/>
      <c r="M881" s="103"/>
      <c r="N881" s="103"/>
      <c r="O881" s="103"/>
      <c r="P881" s="103"/>
      <c r="Q881" s="103"/>
    </row>
    <row r="882" spans="1:17" x14ac:dyDescent="0.2">
      <c r="A882" s="104"/>
      <c r="B882" s="103"/>
      <c r="C882" s="103"/>
      <c r="D882" s="103"/>
      <c r="E882" s="103"/>
      <c r="F882" s="103"/>
      <c r="G882" s="103"/>
      <c r="H882" s="103"/>
      <c r="I882" s="103"/>
      <c r="J882" s="103"/>
      <c r="K882" s="103"/>
      <c r="L882" s="103"/>
      <c r="M882" s="103"/>
      <c r="N882" s="103"/>
      <c r="O882" s="103"/>
      <c r="P882" s="103"/>
      <c r="Q882" s="103"/>
    </row>
    <row r="883" spans="1:17" x14ac:dyDescent="0.2">
      <c r="A883" s="104"/>
      <c r="B883" s="103"/>
      <c r="C883" s="103"/>
      <c r="D883" s="103"/>
      <c r="E883" s="103"/>
      <c r="F883" s="103"/>
      <c r="G883" s="103"/>
      <c r="H883" s="103"/>
      <c r="I883" s="103"/>
      <c r="J883" s="103"/>
      <c r="K883" s="103"/>
      <c r="L883" s="103"/>
      <c r="M883" s="103"/>
      <c r="N883" s="103"/>
      <c r="O883" s="103"/>
      <c r="P883" s="103"/>
      <c r="Q883" s="103"/>
    </row>
    <row r="884" spans="1:17" x14ac:dyDescent="0.2">
      <c r="A884" s="104"/>
      <c r="B884" s="103"/>
      <c r="C884" s="103"/>
      <c r="D884" s="103"/>
      <c r="E884" s="103"/>
      <c r="F884" s="103"/>
      <c r="G884" s="103"/>
      <c r="H884" s="103"/>
      <c r="I884" s="103"/>
      <c r="J884" s="103"/>
      <c r="K884" s="103"/>
      <c r="L884" s="103"/>
      <c r="M884" s="103"/>
      <c r="N884" s="103"/>
      <c r="O884" s="103"/>
      <c r="P884" s="103"/>
      <c r="Q884" s="103"/>
    </row>
    <row r="885" spans="1:17" x14ac:dyDescent="0.2">
      <c r="A885" s="104"/>
      <c r="B885" s="103"/>
      <c r="C885" s="103"/>
      <c r="D885" s="103"/>
      <c r="E885" s="103"/>
      <c r="F885" s="103"/>
      <c r="G885" s="103"/>
      <c r="H885" s="103"/>
      <c r="I885" s="103"/>
      <c r="J885" s="103"/>
      <c r="K885" s="103"/>
      <c r="L885" s="103"/>
      <c r="M885" s="103"/>
      <c r="N885" s="103"/>
      <c r="O885" s="103"/>
      <c r="P885" s="103"/>
      <c r="Q885" s="103"/>
    </row>
    <row r="886" spans="1:17" x14ac:dyDescent="0.2">
      <c r="A886" s="104"/>
      <c r="B886" s="103"/>
      <c r="C886" s="103"/>
      <c r="D886" s="103"/>
      <c r="E886" s="103"/>
      <c r="F886" s="103"/>
      <c r="G886" s="103"/>
      <c r="H886" s="103"/>
      <c r="I886" s="103"/>
      <c r="J886" s="103"/>
      <c r="K886" s="103"/>
      <c r="L886" s="103"/>
      <c r="M886" s="103"/>
      <c r="N886" s="103"/>
      <c r="O886" s="103"/>
      <c r="P886" s="103"/>
      <c r="Q886" s="103"/>
    </row>
    <row r="887" spans="1:17" x14ac:dyDescent="0.2">
      <c r="A887" s="104"/>
      <c r="B887" s="103"/>
      <c r="C887" s="103"/>
      <c r="D887" s="103"/>
      <c r="E887" s="103"/>
      <c r="F887" s="103"/>
      <c r="G887" s="103"/>
      <c r="H887" s="103"/>
      <c r="I887" s="103"/>
      <c r="J887" s="103"/>
      <c r="K887" s="103"/>
      <c r="L887" s="103"/>
      <c r="M887" s="103"/>
      <c r="N887" s="103"/>
      <c r="O887" s="103"/>
      <c r="P887" s="103"/>
      <c r="Q887" s="103"/>
    </row>
    <row r="888" spans="1:17" x14ac:dyDescent="0.2">
      <c r="A888" s="104"/>
      <c r="B888" s="103"/>
      <c r="C888" s="103"/>
      <c r="D888" s="103"/>
      <c r="E888" s="103"/>
      <c r="F888" s="103"/>
      <c r="G888" s="103"/>
      <c r="H888" s="103"/>
      <c r="I888" s="103"/>
      <c r="J888" s="103"/>
      <c r="K888" s="103"/>
      <c r="L888" s="103"/>
      <c r="M888" s="103"/>
      <c r="N888" s="103"/>
      <c r="O888" s="103"/>
      <c r="P888" s="103"/>
      <c r="Q888" s="103"/>
    </row>
    <row r="889" spans="1:17" x14ac:dyDescent="0.2">
      <c r="A889" s="104"/>
      <c r="B889" s="103"/>
      <c r="C889" s="103"/>
      <c r="D889" s="103"/>
      <c r="E889" s="103"/>
      <c r="F889" s="103"/>
      <c r="G889" s="103"/>
      <c r="H889" s="103"/>
      <c r="I889" s="103"/>
      <c r="J889" s="103"/>
      <c r="K889" s="103"/>
      <c r="L889" s="103"/>
      <c r="M889" s="103"/>
      <c r="N889" s="103"/>
      <c r="O889" s="103"/>
      <c r="P889" s="103"/>
      <c r="Q889" s="103"/>
    </row>
    <row r="890" spans="1:17" x14ac:dyDescent="0.2">
      <c r="A890" s="104"/>
      <c r="B890" s="103"/>
      <c r="C890" s="103"/>
      <c r="D890" s="103"/>
      <c r="E890" s="103"/>
      <c r="F890" s="103"/>
      <c r="G890" s="103"/>
      <c r="H890" s="103"/>
      <c r="I890" s="103"/>
      <c r="J890" s="103"/>
      <c r="K890" s="103"/>
      <c r="L890" s="103"/>
      <c r="M890" s="103"/>
      <c r="N890" s="103"/>
      <c r="O890" s="103"/>
      <c r="P890" s="103"/>
      <c r="Q890" s="103"/>
    </row>
    <row r="891" spans="1:17" x14ac:dyDescent="0.2">
      <c r="A891" s="104"/>
      <c r="B891" s="103"/>
      <c r="C891" s="103"/>
      <c r="D891" s="103"/>
      <c r="E891" s="103"/>
      <c r="F891" s="103"/>
      <c r="G891" s="103"/>
      <c r="H891" s="103"/>
      <c r="I891" s="103"/>
      <c r="J891" s="103"/>
      <c r="K891" s="103"/>
      <c r="L891" s="103"/>
      <c r="M891" s="103"/>
      <c r="N891" s="103"/>
      <c r="O891" s="103"/>
      <c r="P891" s="103"/>
      <c r="Q891" s="103"/>
    </row>
    <row r="892" spans="1:17" x14ac:dyDescent="0.2">
      <c r="A892" s="104"/>
      <c r="B892" s="103"/>
      <c r="C892" s="103"/>
      <c r="D892" s="103"/>
      <c r="E892" s="103"/>
      <c r="F892" s="103"/>
      <c r="G892" s="103"/>
      <c r="H892" s="103"/>
      <c r="I892" s="103"/>
      <c r="J892" s="103"/>
      <c r="K892" s="103"/>
      <c r="L892" s="103"/>
      <c r="M892" s="103"/>
      <c r="N892" s="103"/>
      <c r="O892" s="103"/>
      <c r="P892" s="103"/>
      <c r="Q892" s="103"/>
    </row>
    <row r="893" spans="1:17" x14ac:dyDescent="0.2">
      <c r="A893" s="104"/>
      <c r="B893" s="103"/>
      <c r="C893" s="103"/>
      <c r="D893" s="103"/>
      <c r="E893" s="103"/>
      <c r="F893" s="103"/>
      <c r="G893" s="103"/>
      <c r="H893" s="103"/>
      <c r="I893" s="103"/>
      <c r="J893" s="103"/>
      <c r="K893" s="103"/>
      <c r="L893" s="103"/>
      <c r="M893" s="103"/>
      <c r="N893" s="103"/>
      <c r="O893" s="103"/>
      <c r="P893" s="103"/>
      <c r="Q893" s="103"/>
    </row>
    <row r="894" spans="1:17" x14ac:dyDescent="0.2">
      <c r="A894" s="104"/>
      <c r="B894" s="103"/>
      <c r="C894" s="103"/>
      <c r="D894" s="103"/>
      <c r="E894" s="103"/>
      <c r="F894" s="103"/>
      <c r="G894" s="103"/>
      <c r="H894" s="103"/>
      <c r="I894" s="103"/>
      <c r="J894" s="103"/>
      <c r="K894" s="103"/>
      <c r="L894" s="103"/>
      <c r="M894" s="103"/>
      <c r="N894" s="103"/>
      <c r="O894" s="103"/>
      <c r="P894" s="103"/>
      <c r="Q894" s="103"/>
    </row>
    <row r="895" spans="1:17" x14ac:dyDescent="0.2">
      <c r="A895" s="104"/>
      <c r="B895" s="103"/>
      <c r="C895" s="103"/>
      <c r="D895" s="103"/>
      <c r="E895" s="103"/>
      <c r="F895" s="103"/>
      <c r="G895" s="103"/>
      <c r="H895" s="103"/>
      <c r="I895" s="103"/>
      <c r="J895" s="103"/>
      <c r="K895" s="103"/>
      <c r="L895" s="103"/>
      <c r="M895" s="103"/>
      <c r="N895" s="103"/>
      <c r="O895" s="103"/>
      <c r="P895" s="103"/>
      <c r="Q895" s="103"/>
    </row>
    <row r="896" spans="1:17" x14ac:dyDescent="0.2">
      <c r="A896" s="104"/>
      <c r="B896" s="103"/>
      <c r="C896" s="103"/>
      <c r="D896" s="103"/>
      <c r="E896" s="103"/>
      <c r="F896" s="103"/>
      <c r="G896" s="103"/>
      <c r="H896" s="103"/>
      <c r="I896" s="103"/>
      <c r="J896" s="103"/>
      <c r="K896" s="103"/>
      <c r="L896" s="103"/>
      <c r="M896" s="103"/>
      <c r="N896" s="103"/>
      <c r="O896" s="103"/>
      <c r="P896" s="103"/>
      <c r="Q896" s="103"/>
    </row>
    <row r="897" spans="1:17" x14ac:dyDescent="0.2">
      <c r="A897" s="104"/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3"/>
      <c r="N897" s="103"/>
      <c r="O897" s="103"/>
      <c r="P897" s="103"/>
      <c r="Q897" s="103"/>
    </row>
    <row r="898" spans="1:17" x14ac:dyDescent="0.2">
      <c r="A898" s="104"/>
      <c r="B898" s="103"/>
      <c r="C898" s="103"/>
      <c r="D898" s="103"/>
      <c r="E898" s="103"/>
      <c r="F898" s="103"/>
      <c r="G898" s="103"/>
      <c r="H898" s="103"/>
      <c r="I898" s="103"/>
      <c r="J898" s="103"/>
      <c r="K898" s="103"/>
      <c r="L898" s="103"/>
      <c r="M898" s="103"/>
      <c r="N898" s="103"/>
      <c r="O898" s="103"/>
      <c r="P898" s="103"/>
      <c r="Q898" s="103"/>
    </row>
    <row r="899" spans="1:17" x14ac:dyDescent="0.2">
      <c r="A899" s="104"/>
      <c r="B899" s="103"/>
      <c r="C899" s="103"/>
      <c r="D899" s="103"/>
      <c r="E899" s="103"/>
      <c r="F899" s="103"/>
      <c r="G899" s="103"/>
      <c r="H899" s="103"/>
      <c r="I899" s="103"/>
      <c r="J899" s="103"/>
      <c r="K899" s="103"/>
      <c r="L899" s="103"/>
      <c r="M899" s="103"/>
      <c r="N899" s="103"/>
      <c r="O899" s="103"/>
      <c r="P899" s="103"/>
      <c r="Q899" s="103"/>
    </row>
    <row r="900" spans="1:17" x14ac:dyDescent="0.2">
      <c r="A900" s="104"/>
      <c r="B900" s="103"/>
      <c r="C900" s="103"/>
      <c r="D900" s="103"/>
      <c r="E900" s="103"/>
      <c r="F900" s="103"/>
      <c r="G900" s="103"/>
      <c r="H900" s="103"/>
      <c r="I900" s="103"/>
      <c r="J900" s="103"/>
      <c r="K900" s="103"/>
      <c r="L900" s="103"/>
      <c r="M900" s="103"/>
      <c r="N900" s="103"/>
      <c r="O900" s="103"/>
      <c r="P900" s="103"/>
      <c r="Q900" s="103"/>
    </row>
    <row r="901" spans="1:17" x14ac:dyDescent="0.2">
      <c r="A901" s="104"/>
      <c r="B901" s="103"/>
      <c r="C901" s="103"/>
      <c r="D901" s="103"/>
      <c r="E901" s="103"/>
      <c r="F901" s="103"/>
      <c r="G901" s="103"/>
      <c r="H901" s="103"/>
      <c r="I901" s="103"/>
      <c r="J901" s="103"/>
      <c r="K901" s="103"/>
      <c r="L901" s="103"/>
      <c r="M901" s="103"/>
      <c r="N901" s="103"/>
      <c r="O901" s="103"/>
      <c r="P901" s="103"/>
      <c r="Q901" s="103"/>
    </row>
    <row r="902" spans="1:17" x14ac:dyDescent="0.2">
      <c r="A902" s="104"/>
      <c r="B902" s="103"/>
      <c r="C902" s="103"/>
      <c r="D902" s="103"/>
      <c r="E902" s="103"/>
      <c r="F902" s="103"/>
      <c r="G902" s="103"/>
      <c r="H902" s="103"/>
      <c r="I902" s="103"/>
      <c r="J902" s="103"/>
      <c r="K902" s="103"/>
      <c r="L902" s="103"/>
      <c r="M902" s="103"/>
      <c r="N902" s="103"/>
      <c r="O902" s="103"/>
      <c r="P902" s="103"/>
      <c r="Q902" s="103"/>
    </row>
    <row r="903" spans="1:17" x14ac:dyDescent="0.2">
      <c r="A903" s="104"/>
      <c r="B903" s="103"/>
      <c r="C903" s="103"/>
      <c r="D903" s="103"/>
      <c r="E903" s="103"/>
      <c r="F903" s="103"/>
      <c r="G903" s="103"/>
      <c r="H903" s="103"/>
      <c r="I903" s="103"/>
      <c r="J903" s="103"/>
      <c r="K903" s="103"/>
      <c r="L903" s="103"/>
      <c r="M903" s="103"/>
      <c r="N903" s="103"/>
      <c r="O903" s="103"/>
      <c r="P903" s="103"/>
      <c r="Q903" s="103"/>
    </row>
    <row r="904" spans="1:17" x14ac:dyDescent="0.2">
      <c r="A904" s="104"/>
      <c r="B904" s="103"/>
      <c r="C904" s="103"/>
      <c r="D904" s="103"/>
      <c r="E904" s="103"/>
      <c r="F904" s="103"/>
      <c r="G904" s="103"/>
      <c r="H904" s="103"/>
      <c r="I904" s="103"/>
      <c r="J904" s="103"/>
      <c r="K904" s="103"/>
      <c r="L904" s="103"/>
      <c r="M904" s="103"/>
      <c r="N904" s="103"/>
      <c r="O904" s="103"/>
      <c r="P904" s="103"/>
      <c r="Q904" s="103"/>
    </row>
    <row r="905" spans="1:17" x14ac:dyDescent="0.2">
      <c r="A905" s="104"/>
      <c r="B905" s="103"/>
      <c r="C905" s="103"/>
      <c r="D905" s="103"/>
      <c r="E905" s="103"/>
      <c r="F905" s="103"/>
      <c r="G905" s="103"/>
      <c r="H905" s="103"/>
      <c r="I905" s="103"/>
      <c r="J905" s="103"/>
      <c r="K905" s="103"/>
      <c r="L905" s="103"/>
      <c r="M905" s="103"/>
      <c r="N905" s="103"/>
      <c r="O905" s="103"/>
      <c r="P905" s="103"/>
      <c r="Q905" s="103"/>
    </row>
    <row r="906" spans="1:17" x14ac:dyDescent="0.2">
      <c r="A906" s="104"/>
      <c r="B906" s="103"/>
      <c r="C906" s="103"/>
      <c r="D906" s="103"/>
      <c r="E906" s="103"/>
      <c r="F906" s="103"/>
      <c r="G906" s="103"/>
      <c r="H906" s="103"/>
      <c r="I906" s="103"/>
      <c r="J906" s="103"/>
      <c r="K906" s="103"/>
      <c r="L906" s="103"/>
      <c r="M906" s="103"/>
      <c r="N906" s="103"/>
      <c r="O906" s="103"/>
      <c r="P906" s="103"/>
      <c r="Q906" s="103"/>
    </row>
    <row r="907" spans="1:17" x14ac:dyDescent="0.2">
      <c r="A907" s="104"/>
      <c r="B907" s="103"/>
      <c r="C907" s="103"/>
      <c r="D907" s="103"/>
      <c r="E907" s="103"/>
      <c r="F907" s="103"/>
      <c r="G907" s="103"/>
      <c r="H907" s="103"/>
      <c r="I907" s="103"/>
      <c r="J907" s="103"/>
      <c r="K907" s="103"/>
      <c r="L907" s="103"/>
      <c r="M907" s="103"/>
      <c r="N907" s="103"/>
      <c r="O907" s="103"/>
      <c r="P907" s="103"/>
      <c r="Q907" s="103"/>
    </row>
    <row r="908" spans="1:17" x14ac:dyDescent="0.2">
      <c r="A908" s="104"/>
      <c r="B908" s="103"/>
      <c r="C908" s="103"/>
      <c r="D908" s="103"/>
      <c r="E908" s="103"/>
      <c r="F908" s="103"/>
      <c r="G908" s="103"/>
      <c r="H908" s="103"/>
      <c r="I908" s="103"/>
      <c r="J908" s="103"/>
      <c r="K908" s="103"/>
      <c r="L908" s="103"/>
      <c r="M908" s="103"/>
      <c r="N908" s="103"/>
      <c r="O908" s="103"/>
      <c r="P908" s="103"/>
      <c r="Q908" s="103"/>
    </row>
    <row r="909" spans="1:17" x14ac:dyDescent="0.2">
      <c r="A909" s="104"/>
      <c r="B909" s="103"/>
      <c r="C909" s="103"/>
      <c r="D909" s="103"/>
      <c r="E909" s="103"/>
      <c r="F909" s="103"/>
      <c r="G909" s="103"/>
      <c r="H909" s="103"/>
      <c r="I909" s="103"/>
      <c r="J909" s="103"/>
      <c r="K909" s="103"/>
      <c r="L909" s="103"/>
      <c r="M909" s="103"/>
      <c r="N909" s="103"/>
      <c r="O909" s="103"/>
      <c r="P909" s="103"/>
      <c r="Q909" s="103"/>
    </row>
    <row r="910" spans="1:17" x14ac:dyDescent="0.2">
      <c r="A910" s="104"/>
      <c r="B910" s="103"/>
      <c r="C910" s="103"/>
      <c r="D910" s="103"/>
      <c r="E910" s="103"/>
      <c r="F910" s="103"/>
      <c r="G910" s="103"/>
      <c r="H910" s="103"/>
      <c r="I910" s="103"/>
      <c r="J910" s="103"/>
      <c r="K910" s="103"/>
      <c r="L910" s="103"/>
      <c r="M910" s="103"/>
      <c r="N910" s="103"/>
      <c r="O910" s="103"/>
      <c r="P910" s="103"/>
      <c r="Q910" s="103"/>
    </row>
    <row r="911" spans="1:17" x14ac:dyDescent="0.2">
      <c r="A911" s="104"/>
      <c r="B911" s="103"/>
      <c r="C911" s="103"/>
      <c r="D911" s="103"/>
      <c r="E911" s="103"/>
      <c r="F911" s="103"/>
      <c r="G911" s="103"/>
      <c r="H911" s="103"/>
      <c r="I911" s="103"/>
      <c r="J911" s="103"/>
      <c r="K911" s="103"/>
      <c r="L911" s="103"/>
      <c r="M911" s="103"/>
      <c r="N911" s="103"/>
      <c r="O911" s="103"/>
      <c r="P911" s="103"/>
      <c r="Q911" s="103"/>
    </row>
    <row r="912" spans="1:17" x14ac:dyDescent="0.2">
      <c r="A912" s="104"/>
      <c r="B912" s="103"/>
      <c r="C912" s="103"/>
      <c r="D912" s="103"/>
      <c r="E912" s="103"/>
      <c r="F912" s="103"/>
      <c r="G912" s="103"/>
      <c r="H912" s="103"/>
      <c r="I912" s="103"/>
      <c r="J912" s="103"/>
      <c r="K912" s="103"/>
      <c r="L912" s="103"/>
      <c r="M912" s="103"/>
      <c r="N912" s="103"/>
      <c r="O912" s="103"/>
      <c r="P912" s="103"/>
      <c r="Q912" s="103"/>
    </row>
    <row r="913" spans="1:17" x14ac:dyDescent="0.2">
      <c r="A913" s="104"/>
      <c r="B913" s="103"/>
      <c r="C913" s="103"/>
      <c r="D913" s="103"/>
      <c r="E913" s="103"/>
      <c r="F913" s="103"/>
      <c r="G913" s="103"/>
      <c r="H913" s="103"/>
      <c r="I913" s="103"/>
      <c r="J913" s="103"/>
      <c r="K913" s="103"/>
      <c r="L913" s="103"/>
      <c r="M913" s="103"/>
      <c r="N913" s="103"/>
      <c r="O913" s="103"/>
      <c r="P913" s="103"/>
      <c r="Q913" s="103"/>
    </row>
    <row r="914" spans="1:17" x14ac:dyDescent="0.2">
      <c r="A914" s="104"/>
      <c r="B914" s="103"/>
      <c r="C914" s="103"/>
      <c r="D914" s="103"/>
      <c r="E914" s="103"/>
      <c r="F914" s="103"/>
      <c r="G914" s="103"/>
      <c r="H914" s="103"/>
      <c r="I914" s="103"/>
      <c r="J914" s="103"/>
      <c r="K914" s="103"/>
      <c r="L914" s="103"/>
      <c r="M914" s="103"/>
      <c r="N914" s="103"/>
      <c r="O914" s="103"/>
      <c r="P914" s="103"/>
      <c r="Q914" s="103"/>
    </row>
    <row r="915" spans="1:17" x14ac:dyDescent="0.2">
      <c r="A915" s="104"/>
      <c r="B915" s="103"/>
      <c r="C915" s="103"/>
      <c r="D915" s="103"/>
      <c r="E915" s="103"/>
      <c r="F915" s="103"/>
      <c r="G915" s="103"/>
      <c r="H915" s="103"/>
      <c r="I915" s="103"/>
      <c r="J915" s="103"/>
      <c r="K915" s="103"/>
      <c r="L915" s="103"/>
      <c r="M915" s="103"/>
      <c r="N915" s="103"/>
      <c r="O915" s="103"/>
      <c r="P915" s="103"/>
      <c r="Q915" s="103"/>
    </row>
    <row r="916" spans="1:17" x14ac:dyDescent="0.2">
      <c r="A916" s="104"/>
      <c r="B916" s="103"/>
      <c r="C916" s="103"/>
      <c r="D916" s="103"/>
      <c r="E916" s="103"/>
      <c r="F916" s="103"/>
      <c r="G916" s="103"/>
      <c r="H916" s="103"/>
      <c r="I916" s="103"/>
      <c r="J916" s="103"/>
      <c r="K916" s="103"/>
      <c r="L916" s="103"/>
      <c r="M916" s="103"/>
      <c r="N916" s="103"/>
      <c r="O916" s="103"/>
      <c r="P916" s="103"/>
      <c r="Q916" s="103"/>
    </row>
    <row r="917" spans="1:17" x14ac:dyDescent="0.2">
      <c r="A917" s="104"/>
      <c r="B917" s="103"/>
      <c r="C917" s="103"/>
      <c r="D917" s="103"/>
      <c r="E917" s="103"/>
      <c r="F917" s="103"/>
      <c r="G917" s="103"/>
      <c r="H917" s="103"/>
      <c r="I917" s="103"/>
      <c r="J917" s="103"/>
      <c r="K917" s="103"/>
      <c r="L917" s="103"/>
      <c r="M917" s="103"/>
      <c r="N917" s="103"/>
      <c r="O917" s="103"/>
      <c r="P917" s="103"/>
      <c r="Q917" s="103"/>
    </row>
    <row r="918" spans="1:17" x14ac:dyDescent="0.2">
      <c r="A918" s="104"/>
      <c r="B918" s="103"/>
      <c r="C918" s="103"/>
      <c r="D918" s="103"/>
      <c r="E918" s="103"/>
      <c r="F918" s="103"/>
      <c r="G918" s="103"/>
      <c r="H918" s="103"/>
      <c r="I918" s="103"/>
      <c r="J918" s="103"/>
      <c r="K918" s="103"/>
      <c r="L918" s="103"/>
      <c r="M918" s="103"/>
      <c r="N918" s="103"/>
      <c r="O918" s="103"/>
      <c r="P918" s="103"/>
      <c r="Q918" s="103"/>
    </row>
    <row r="919" spans="1:17" x14ac:dyDescent="0.2">
      <c r="A919" s="104"/>
      <c r="B919" s="103"/>
      <c r="C919" s="103"/>
      <c r="D919" s="103"/>
      <c r="E919" s="103"/>
      <c r="F919" s="103"/>
      <c r="G919" s="103"/>
      <c r="H919" s="103"/>
      <c r="I919" s="103"/>
      <c r="J919" s="103"/>
      <c r="K919" s="103"/>
      <c r="L919" s="103"/>
      <c r="M919" s="103"/>
      <c r="N919" s="103"/>
      <c r="O919" s="103"/>
      <c r="P919" s="103"/>
      <c r="Q919" s="103"/>
    </row>
    <row r="920" spans="1:17" x14ac:dyDescent="0.2">
      <c r="A920" s="104"/>
      <c r="B920" s="103"/>
      <c r="C920" s="103"/>
      <c r="D920" s="103"/>
      <c r="E920" s="103"/>
      <c r="F920" s="103"/>
      <c r="G920" s="103"/>
      <c r="H920" s="103"/>
      <c r="I920" s="103"/>
      <c r="J920" s="103"/>
      <c r="K920" s="103"/>
      <c r="L920" s="103"/>
      <c r="M920" s="103"/>
      <c r="N920" s="103"/>
      <c r="O920" s="103"/>
      <c r="P920" s="103"/>
      <c r="Q920" s="103"/>
    </row>
    <row r="921" spans="1:17" x14ac:dyDescent="0.2">
      <c r="A921" s="104"/>
      <c r="B921" s="103"/>
      <c r="C921" s="103"/>
      <c r="D921" s="103"/>
      <c r="E921" s="103"/>
      <c r="F921" s="103"/>
      <c r="G921" s="103"/>
      <c r="H921" s="103"/>
      <c r="I921" s="103"/>
      <c r="J921" s="103"/>
      <c r="K921" s="103"/>
      <c r="L921" s="103"/>
      <c r="M921" s="103"/>
      <c r="N921" s="103"/>
      <c r="O921" s="103"/>
      <c r="P921" s="103"/>
      <c r="Q921" s="103"/>
    </row>
    <row r="922" spans="1:17" x14ac:dyDescent="0.2">
      <c r="A922" s="104"/>
      <c r="B922" s="103"/>
      <c r="C922" s="103"/>
      <c r="D922" s="103"/>
      <c r="E922" s="103"/>
      <c r="F922" s="103"/>
      <c r="G922" s="103"/>
      <c r="H922" s="103"/>
      <c r="I922" s="103"/>
      <c r="J922" s="103"/>
      <c r="K922" s="103"/>
      <c r="L922" s="103"/>
      <c r="M922" s="103"/>
      <c r="N922" s="103"/>
      <c r="O922" s="103"/>
      <c r="P922" s="103"/>
      <c r="Q922" s="103"/>
    </row>
    <row r="923" spans="1:17" x14ac:dyDescent="0.2">
      <c r="A923" s="104"/>
      <c r="B923" s="103"/>
      <c r="C923" s="103"/>
      <c r="D923" s="103"/>
      <c r="E923" s="103"/>
      <c r="F923" s="103"/>
      <c r="G923" s="103"/>
      <c r="H923" s="103"/>
      <c r="I923" s="103"/>
      <c r="J923" s="103"/>
      <c r="K923" s="103"/>
      <c r="L923" s="103"/>
      <c r="M923" s="103"/>
      <c r="N923" s="103"/>
      <c r="O923" s="103"/>
      <c r="P923" s="103"/>
      <c r="Q923" s="103"/>
    </row>
    <row r="924" spans="1:17" x14ac:dyDescent="0.2">
      <c r="A924" s="104"/>
      <c r="B924" s="103"/>
      <c r="C924" s="103"/>
      <c r="D924" s="103"/>
      <c r="E924" s="103"/>
      <c r="F924" s="103"/>
      <c r="G924" s="103"/>
      <c r="H924" s="103"/>
      <c r="I924" s="103"/>
      <c r="J924" s="103"/>
      <c r="K924" s="103"/>
      <c r="L924" s="103"/>
      <c r="M924" s="103"/>
      <c r="N924" s="103"/>
      <c r="O924" s="103"/>
      <c r="P924" s="103"/>
      <c r="Q924" s="103"/>
    </row>
    <row r="925" spans="1:17" x14ac:dyDescent="0.2">
      <c r="A925" s="104"/>
      <c r="B925" s="103"/>
      <c r="C925" s="103"/>
      <c r="D925" s="103"/>
      <c r="E925" s="103"/>
      <c r="F925" s="103"/>
      <c r="G925" s="103"/>
      <c r="H925" s="103"/>
      <c r="I925" s="103"/>
      <c r="J925" s="103"/>
      <c r="K925" s="103"/>
      <c r="L925" s="103"/>
      <c r="M925" s="103"/>
      <c r="N925" s="103"/>
      <c r="O925" s="103"/>
      <c r="P925" s="103"/>
      <c r="Q925" s="103"/>
    </row>
    <row r="926" spans="1:17" x14ac:dyDescent="0.2">
      <c r="A926" s="104"/>
      <c r="B926" s="103"/>
      <c r="C926" s="103"/>
      <c r="D926" s="103"/>
      <c r="E926" s="103"/>
      <c r="F926" s="103"/>
      <c r="G926" s="103"/>
      <c r="H926" s="103"/>
      <c r="I926" s="103"/>
      <c r="J926" s="103"/>
      <c r="K926" s="103"/>
      <c r="L926" s="103"/>
      <c r="M926" s="103"/>
      <c r="N926" s="103"/>
      <c r="O926" s="103"/>
      <c r="P926" s="103"/>
      <c r="Q926" s="103"/>
    </row>
    <row r="927" spans="1:17" x14ac:dyDescent="0.2">
      <c r="A927" s="104"/>
      <c r="B927" s="103"/>
      <c r="C927" s="103"/>
      <c r="D927" s="103"/>
      <c r="E927" s="103"/>
      <c r="F927" s="103"/>
      <c r="G927" s="103"/>
      <c r="H927" s="103"/>
      <c r="I927" s="103"/>
      <c r="J927" s="103"/>
      <c r="K927" s="103"/>
      <c r="L927" s="103"/>
      <c r="M927" s="103"/>
      <c r="N927" s="103"/>
      <c r="O927" s="103"/>
      <c r="P927" s="103"/>
      <c r="Q927" s="103"/>
    </row>
    <row r="928" spans="1:17" x14ac:dyDescent="0.2">
      <c r="A928" s="104"/>
      <c r="B928" s="103"/>
      <c r="C928" s="103"/>
      <c r="D928" s="103"/>
      <c r="E928" s="103"/>
      <c r="F928" s="103"/>
      <c r="G928" s="103"/>
      <c r="H928" s="103"/>
      <c r="I928" s="103"/>
      <c r="J928" s="103"/>
      <c r="K928" s="103"/>
      <c r="L928" s="103"/>
      <c r="M928" s="103"/>
      <c r="N928" s="103"/>
      <c r="O928" s="103"/>
      <c r="P928" s="103"/>
      <c r="Q928" s="103"/>
    </row>
    <row r="929" spans="1:17" x14ac:dyDescent="0.2">
      <c r="A929" s="104"/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3"/>
      <c r="N929" s="103"/>
      <c r="O929" s="103"/>
      <c r="P929" s="103"/>
      <c r="Q929" s="103"/>
    </row>
    <row r="930" spans="1:17" x14ac:dyDescent="0.2">
      <c r="A930" s="104"/>
      <c r="B930" s="103"/>
      <c r="C930" s="103"/>
      <c r="D930" s="103"/>
      <c r="E930" s="103"/>
      <c r="F930" s="103"/>
      <c r="G930" s="103"/>
      <c r="H930" s="103"/>
      <c r="I930" s="103"/>
      <c r="J930" s="103"/>
      <c r="K930" s="103"/>
      <c r="L930" s="103"/>
      <c r="M930" s="103"/>
      <c r="N930" s="103"/>
      <c r="O930" s="103"/>
      <c r="P930" s="103"/>
      <c r="Q930" s="103"/>
    </row>
    <row r="931" spans="1:17" x14ac:dyDescent="0.2">
      <c r="A931" s="104"/>
      <c r="B931" s="103"/>
      <c r="C931" s="103"/>
      <c r="D931" s="103"/>
      <c r="E931" s="103"/>
      <c r="F931" s="103"/>
      <c r="G931" s="103"/>
      <c r="H931" s="103"/>
      <c r="I931" s="103"/>
      <c r="J931" s="103"/>
      <c r="K931" s="103"/>
      <c r="L931" s="103"/>
      <c r="M931" s="103"/>
      <c r="N931" s="103"/>
      <c r="O931" s="103"/>
      <c r="P931" s="103"/>
      <c r="Q931" s="103"/>
    </row>
    <row r="932" spans="1:17" x14ac:dyDescent="0.2">
      <c r="A932" s="104"/>
      <c r="B932" s="103"/>
      <c r="C932" s="103"/>
      <c r="D932" s="103"/>
      <c r="E932" s="103"/>
      <c r="F932" s="103"/>
      <c r="G932" s="103"/>
      <c r="H932" s="103"/>
      <c r="I932" s="103"/>
      <c r="J932" s="103"/>
      <c r="K932" s="103"/>
      <c r="L932" s="103"/>
      <c r="M932" s="103"/>
      <c r="N932" s="103"/>
      <c r="O932" s="103"/>
      <c r="P932" s="103"/>
      <c r="Q932" s="103"/>
    </row>
    <row r="933" spans="1:17" x14ac:dyDescent="0.2">
      <c r="A933" s="104"/>
      <c r="B933" s="103"/>
      <c r="C933" s="103"/>
      <c r="D933" s="103"/>
      <c r="E933" s="103"/>
      <c r="F933" s="103"/>
      <c r="G933" s="103"/>
      <c r="H933" s="103"/>
      <c r="I933" s="103"/>
      <c r="J933" s="103"/>
      <c r="K933" s="103"/>
      <c r="L933" s="103"/>
      <c r="M933" s="103"/>
      <c r="N933" s="103"/>
      <c r="O933" s="103"/>
      <c r="P933" s="103"/>
      <c r="Q933" s="103"/>
    </row>
    <row r="934" spans="1:17" x14ac:dyDescent="0.2">
      <c r="A934" s="104"/>
      <c r="B934" s="103"/>
      <c r="C934" s="103"/>
      <c r="D934" s="103"/>
      <c r="E934" s="103"/>
      <c r="F934" s="103"/>
      <c r="G934" s="103"/>
      <c r="H934" s="103"/>
      <c r="I934" s="103"/>
      <c r="J934" s="103"/>
      <c r="K934" s="103"/>
      <c r="L934" s="103"/>
      <c r="M934" s="103"/>
      <c r="N934" s="103"/>
      <c r="O934" s="103"/>
      <c r="P934" s="103"/>
      <c r="Q934" s="103"/>
    </row>
    <row r="935" spans="1:17" x14ac:dyDescent="0.2">
      <c r="A935" s="104"/>
      <c r="B935" s="103"/>
      <c r="C935" s="103"/>
      <c r="D935" s="103"/>
      <c r="E935" s="103"/>
      <c r="F935" s="103"/>
      <c r="G935" s="103"/>
      <c r="H935" s="103"/>
      <c r="I935" s="103"/>
      <c r="J935" s="103"/>
      <c r="K935" s="103"/>
      <c r="L935" s="103"/>
      <c r="M935" s="103"/>
      <c r="N935" s="103"/>
      <c r="O935" s="103"/>
      <c r="P935" s="103"/>
      <c r="Q935" s="103"/>
    </row>
    <row r="936" spans="1:17" x14ac:dyDescent="0.2">
      <c r="A936" s="104"/>
      <c r="B936" s="103"/>
      <c r="C936" s="103"/>
      <c r="D936" s="103"/>
      <c r="E936" s="103"/>
      <c r="F936" s="103"/>
      <c r="G936" s="103"/>
      <c r="H936" s="103"/>
      <c r="I936" s="103"/>
      <c r="J936" s="103"/>
      <c r="K936" s="103"/>
      <c r="L936" s="103"/>
      <c r="M936" s="103"/>
      <c r="N936" s="103"/>
      <c r="O936" s="103"/>
      <c r="P936" s="103"/>
      <c r="Q936" s="103"/>
    </row>
    <row r="937" spans="1:17" x14ac:dyDescent="0.2">
      <c r="A937" s="104"/>
      <c r="B937" s="103"/>
      <c r="C937" s="103"/>
      <c r="D937" s="103"/>
      <c r="E937" s="103"/>
      <c r="F937" s="103"/>
      <c r="G937" s="103"/>
      <c r="H937" s="103"/>
      <c r="I937" s="103"/>
      <c r="J937" s="103"/>
      <c r="K937" s="103"/>
      <c r="L937" s="103"/>
      <c r="M937" s="103"/>
      <c r="N937" s="103"/>
      <c r="O937" s="103"/>
      <c r="P937" s="103"/>
      <c r="Q937" s="103"/>
    </row>
    <row r="938" spans="1:17" x14ac:dyDescent="0.2">
      <c r="A938" s="104"/>
      <c r="B938" s="103"/>
      <c r="C938" s="103"/>
      <c r="D938" s="103"/>
      <c r="E938" s="103"/>
      <c r="F938" s="103"/>
      <c r="G938" s="103"/>
      <c r="H938" s="103"/>
      <c r="I938" s="103"/>
      <c r="J938" s="103"/>
      <c r="K938" s="103"/>
      <c r="L938" s="103"/>
      <c r="M938" s="103"/>
      <c r="N938" s="103"/>
      <c r="O938" s="103"/>
      <c r="P938" s="103"/>
      <c r="Q938" s="103"/>
    </row>
    <row r="939" spans="1:17" x14ac:dyDescent="0.2">
      <c r="A939" s="104"/>
      <c r="B939" s="103"/>
      <c r="C939" s="103"/>
      <c r="D939" s="103"/>
      <c r="E939" s="103"/>
      <c r="F939" s="103"/>
      <c r="G939" s="103"/>
      <c r="H939" s="103"/>
      <c r="I939" s="103"/>
      <c r="J939" s="103"/>
      <c r="K939" s="103"/>
      <c r="L939" s="103"/>
      <c r="M939" s="103"/>
      <c r="N939" s="103"/>
      <c r="O939" s="103"/>
      <c r="P939" s="103"/>
      <c r="Q939" s="103"/>
    </row>
    <row r="940" spans="1:17" x14ac:dyDescent="0.2">
      <c r="A940" s="104"/>
      <c r="B940" s="103"/>
      <c r="C940" s="103"/>
      <c r="D940" s="103"/>
      <c r="E940" s="103"/>
      <c r="F940" s="103"/>
      <c r="G940" s="103"/>
      <c r="H940" s="103"/>
      <c r="I940" s="103"/>
      <c r="J940" s="103"/>
      <c r="K940" s="103"/>
      <c r="L940" s="103"/>
      <c r="M940" s="103"/>
      <c r="N940" s="103"/>
      <c r="O940" s="103"/>
      <c r="P940" s="103"/>
      <c r="Q940" s="103"/>
    </row>
    <row r="941" spans="1:17" x14ac:dyDescent="0.2">
      <c r="A941" s="104"/>
      <c r="B941" s="103"/>
      <c r="C941" s="103"/>
      <c r="D941" s="103"/>
      <c r="E941" s="103"/>
      <c r="F941" s="103"/>
      <c r="G941" s="103"/>
      <c r="H941" s="103"/>
      <c r="I941" s="103"/>
      <c r="J941" s="103"/>
      <c r="K941" s="103"/>
      <c r="L941" s="103"/>
      <c r="M941" s="103"/>
      <c r="N941" s="103"/>
      <c r="O941" s="103"/>
      <c r="P941" s="103"/>
      <c r="Q941" s="103"/>
    </row>
    <row r="942" spans="1:17" x14ac:dyDescent="0.2">
      <c r="A942" s="104"/>
      <c r="B942" s="103"/>
      <c r="C942" s="103"/>
      <c r="D942" s="103"/>
      <c r="E942" s="103"/>
      <c r="F942" s="103"/>
      <c r="G942" s="103"/>
      <c r="H942" s="103"/>
      <c r="I942" s="103"/>
      <c r="J942" s="103"/>
      <c r="K942" s="103"/>
      <c r="L942" s="103"/>
      <c r="M942" s="103"/>
      <c r="N942" s="103"/>
      <c r="O942" s="103"/>
      <c r="P942" s="103"/>
      <c r="Q942" s="103"/>
    </row>
    <row r="943" spans="1:17" x14ac:dyDescent="0.2">
      <c r="A943" s="104"/>
      <c r="B943" s="103"/>
      <c r="C943" s="103"/>
      <c r="D943" s="103"/>
      <c r="E943" s="103"/>
      <c r="F943" s="10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</row>
    <row r="944" spans="1:17" x14ac:dyDescent="0.2">
      <c r="A944" s="104"/>
      <c r="B944" s="103"/>
      <c r="C944" s="103"/>
      <c r="D944" s="103"/>
      <c r="E944" s="103"/>
      <c r="F944" s="103"/>
      <c r="G944" s="103"/>
      <c r="H944" s="103"/>
      <c r="I944" s="103"/>
      <c r="J944" s="103"/>
      <c r="K944" s="103"/>
      <c r="L944" s="103"/>
      <c r="M944" s="103"/>
      <c r="N944" s="103"/>
      <c r="O944" s="103"/>
      <c r="P944" s="103"/>
      <c r="Q944" s="103"/>
    </row>
    <row r="945" spans="1:17" x14ac:dyDescent="0.2">
      <c r="A945" s="104"/>
      <c r="B945" s="103"/>
      <c r="C945" s="103"/>
      <c r="D945" s="103"/>
      <c r="E945" s="103"/>
      <c r="F945" s="103"/>
      <c r="G945" s="103"/>
      <c r="H945" s="103"/>
      <c r="I945" s="103"/>
      <c r="J945" s="103"/>
      <c r="K945" s="103"/>
      <c r="L945" s="103"/>
      <c r="M945" s="103"/>
      <c r="N945" s="103"/>
      <c r="O945" s="103"/>
      <c r="P945" s="103"/>
      <c r="Q945" s="103"/>
    </row>
    <row r="946" spans="1:17" x14ac:dyDescent="0.2">
      <c r="A946" s="104"/>
      <c r="B946" s="103"/>
      <c r="C946" s="103"/>
      <c r="D946" s="103"/>
      <c r="E946" s="103"/>
      <c r="F946" s="103"/>
      <c r="G946" s="103"/>
      <c r="H946" s="103"/>
      <c r="I946" s="103"/>
      <c r="J946" s="103"/>
      <c r="K946" s="103"/>
      <c r="L946" s="103"/>
      <c r="M946" s="103"/>
      <c r="N946" s="103"/>
      <c r="O946" s="103"/>
      <c r="P946" s="103"/>
      <c r="Q946" s="103"/>
    </row>
    <row r="947" spans="1:17" x14ac:dyDescent="0.2">
      <c r="A947" s="104"/>
      <c r="B947" s="103"/>
      <c r="C947" s="103"/>
      <c r="D947" s="103"/>
      <c r="E947" s="103"/>
      <c r="F947" s="103"/>
      <c r="G947" s="103"/>
      <c r="H947" s="103"/>
      <c r="I947" s="103"/>
      <c r="J947" s="103"/>
      <c r="K947" s="103"/>
      <c r="L947" s="103"/>
      <c r="M947" s="103"/>
      <c r="N947" s="103"/>
      <c r="O947" s="103"/>
      <c r="P947" s="103"/>
      <c r="Q947" s="103"/>
    </row>
    <row r="948" spans="1:17" x14ac:dyDescent="0.2">
      <c r="A948" s="104"/>
      <c r="B948" s="103"/>
      <c r="C948" s="103"/>
      <c r="D948" s="103"/>
      <c r="E948" s="103"/>
      <c r="F948" s="103"/>
      <c r="G948" s="103"/>
      <c r="H948" s="103"/>
      <c r="I948" s="103"/>
      <c r="J948" s="103"/>
      <c r="K948" s="103"/>
      <c r="L948" s="103"/>
      <c r="M948" s="103"/>
      <c r="N948" s="103"/>
      <c r="O948" s="103"/>
      <c r="P948" s="103"/>
      <c r="Q948" s="103"/>
    </row>
    <row r="949" spans="1:17" x14ac:dyDescent="0.2">
      <c r="A949" s="104"/>
      <c r="B949" s="103"/>
      <c r="C949" s="103"/>
      <c r="D949" s="103"/>
      <c r="E949" s="103"/>
      <c r="F949" s="103"/>
      <c r="G949" s="103"/>
      <c r="H949" s="103"/>
      <c r="I949" s="103"/>
      <c r="J949" s="103"/>
      <c r="K949" s="103"/>
      <c r="L949" s="103"/>
      <c r="M949" s="103"/>
      <c r="N949" s="103"/>
      <c r="O949" s="103"/>
      <c r="P949" s="103"/>
      <c r="Q949" s="103"/>
    </row>
    <row r="950" spans="1:17" x14ac:dyDescent="0.2">
      <c r="A950" s="104"/>
      <c r="B950" s="103"/>
      <c r="C950" s="103"/>
      <c r="D950" s="103"/>
      <c r="E950" s="103"/>
      <c r="F950" s="103"/>
      <c r="G950" s="103"/>
      <c r="H950" s="103"/>
      <c r="I950" s="103"/>
      <c r="J950" s="103"/>
      <c r="K950" s="103"/>
      <c r="L950" s="103"/>
      <c r="M950" s="103"/>
      <c r="N950" s="103"/>
      <c r="O950" s="103"/>
      <c r="P950" s="103"/>
      <c r="Q950" s="103"/>
    </row>
    <row r="951" spans="1:17" x14ac:dyDescent="0.2">
      <c r="A951" s="104"/>
      <c r="B951" s="103"/>
      <c r="C951" s="103"/>
      <c r="D951" s="103"/>
      <c r="E951" s="103"/>
      <c r="F951" s="103"/>
      <c r="G951" s="103"/>
      <c r="H951" s="103"/>
      <c r="I951" s="103"/>
      <c r="J951" s="103"/>
      <c r="K951" s="103"/>
      <c r="L951" s="103"/>
      <c r="M951" s="103"/>
      <c r="N951" s="103"/>
      <c r="O951" s="103"/>
      <c r="P951" s="103"/>
      <c r="Q951" s="103"/>
    </row>
    <row r="952" spans="1:17" x14ac:dyDescent="0.2">
      <c r="A952" s="104"/>
      <c r="B952" s="103"/>
      <c r="C952" s="103"/>
      <c r="D952" s="103"/>
      <c r="E952" s="103"/>
      <c r="F952" s="103"/>
      <c r="G952" s="103"/>
      <c r="H952" s="103"/>
      <c r="I952" s="103"/>
      <c r="J952" s="103"/>
      <c r="K952" s="103"/>
      <c r="L952" s="103"/>
      <c r="M952" s="103"/>
      <c r="N952" s="103"/>
      <c r="O952" s="103"/>
      <c r="P952" s="103"/>
      <c r="Q952" s="103"/>
    </row>
    <row r="953" spans="1:17" x14ac:dyDescent="0.2">
      <c r="A953" s="104"/>
      <c r="B953" s="103"/>
      <c r="C953" s="103"/>
      <c r="D953" s="103"/>
      <c r="E953" s="103"/>
      <c r="F953" s="103"/>
      <c r="G953" s="103"/>
      <c r="H953" s="103"/>
      <c r="I953" s="103"/>
      <c r="J953" s="103"/>
      <c r="K953" s="103"/>
      <c r="L953" s="103"/>
      <c r="M953" s="103"/>
      <c r="N953" s="103"/>
      <c r="O953" s="103"/>
      <c r="P953" s="103"/>
      <c r="Q953" s="103"/>
    </row>
    <row r="954" spans="1:17" x14ac:dyDescent="0.2">
      <c r="A954" s="104"/>
      <c r="B954" s="103"/>
      <c r="C954" s="103"/>
      <c r="D954" s="103"/>
      <c r="E954" s="103"/>
      <c r="F954" s="103"/>
      <c r="G954" s="103"/>
      <c r="H954" s="103"/>
      <c r="I954" s="103"/>
      <c r="J954" s="103"/>
      <c r="K954" s="103"/>
      <c r="L954" s="103"/>
      <c r="M954" s="103"/>
      <c r="N954" s="103"/>
      <c r="O954" s="103"/>
      <c r="P954" s="103"/>
      <c r="Q954" s="103"/>
    </row>
    <row r="955" spans="1:17" x14ac:dyDescent="0.2">
      <c r="A955" s="104"/>
      <c r="B955" s="103"/>
      <c r="C955" s="103"/>
      <c r="D955" s="103"/>
      <c r="E955" s="103"/>
      <c r="F955" s="103"/>
      <c r="G955" s="103"/>
      <c r="H955" s="103"/>
      <c r="I955" s="103"/>
      <c r="J955" s="103"/>
      <c r="K955" s="103"/>
      <c r="L955" s="103"/>
      <c r="M955" s="103"/>
      <c r="N955" s="103"/>
      <c r="O955" s="103"/>
      <c r="P955" s="103"/>
      <c r="Q955" s="103"/>
    </row>
    <row r="956" spans="1:17" x14ac:dyDescent="0.2">
      <c r="A956" s="104"/>
      <c r="B956" s="103"/>
      <c r="C956" s="103"/>
      <c r="D956" s="103"/>
      <c r="E956" s="103"/>
      <c r="F956" s="103"/>
      <c r="G956" s="103"/>
      <c r="H956" s="103"/>
      <c r="I956" s="103"/>
      <c r="J956" s="103"/>
      <c r="K956" s="103"/>
      <c r="L956" s="103"/>
      <c r="M956" s="103"/>
      <c r="N956" s="103"/>
      <c r="O956" s="103"/>
      <c r="P956" s="103"/>
      <c r="Q956" s="103"/>
    </row>
    <row r="957" spans="1:17" x14ac:dyDescent="0.2">
      <c r="A957" s="104"/>
      <c r="B957" s="103"/>
      <c r="C957" s="103"/>
      <c r="D957" s="103"/>
      <c r="E957" s="103"/>
      <c r="F957" s="103"/>
      <c r="G957" s="103"/>
      <c r="H957" s="103"/>
      <c r="I957" s="103"/>
      <c r="J957" s="103"/>
      <c r="K957" s="103"/>
      <c r="L957" s="103"/>
      <c r="M957" s="103"/>
      <c r="N957" s="103"/>
      <c r="O957" s="103"/>
      <c r="P957" s="103"/>
      <c r="Q957" s="103"/>
    </row>
    <row r="958" spans="1:17" x14ac:dyDescent="0.2">
      <c r="A958" s="104"/>
      <c r="B958" s="103"/>
      <c r="C958" s="103"/>
      <c r="D958" s="103"/>
      <c r="E958" s="103"/>
      <c r="F958" s="103"/>
      <c r="G958" s="103"/>
      <c r="H958" s="103"/>
      <c r="I958" s="103"/>
      <c r="J958" s="103"/>
      <c r="K958" s="103"/>
      <c r="L958" s="103"/>
      <c r="M958" s="103"/>
      <c r="N958" s="103"/>
      <c r="O958" s="103"/>
      <c r="P958" s="103"/>
      <c r="Q958" s="103"/>
    </row>
    <row r="959" spans="1:17" x14ac:dyDescent="0.2">
      <c r="A959" s="104"/>
      <c r="B959" s="103"/>
      <c r="C959" s="103"/>
      <c r="D959" s="103"/>
      <c r="E959" s="103"/>
      <c r="F959" s="103"/>
      <c r="G959" s="103"/>
      <c r="H959" s="103"/>
      <c r="I959" s="103"/>
      <c r="J959" s="103"/>
      <c r="K959" s="103"/>
      <c r="L959" s="103"/>
      <c r="M959" s="103"/>
      <c r="N959" s="103"/>
      <c r="O959" s="103"/>
      <c r="P959" s="103"/>
      <c r="Q959" s="103"/>
    </row>
    <row r="960" spans="1:17" x14ac:dyDescent="0.2">
      <c r="A960" s="104"/>
      <c r="B960" s="103"/>
      <c r="C960" s="103"/>
      <c r="D960" s="103"/>
      <c r="E960" s="103"/>
      <c r="F960" s="103"/>
      <c r="G960" s="103"/>
      <c r="H960" s="103"/>
      <c r="I960" s="103"/>
      <c r="J960" s="103"/>
      <c r="K960" s="103"/>
      <c r="L960" s="103"/>
      <c r="M960" s="103"/>
      <c r="N960" s="103"/>
      <c r="O960" s="103"/>
      <c r="P960" s="103"/>
      <c r="Q960" s="103"/>
    </row>
    <row r="961" spans="1:17" x14ac:dyDescent="0.2">
      <c r="A961" s="104"/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3"/>
      <c r="N961" s="103"/>
      <c r="O961" s="103"/>
      <c r="P961" s="103"/>
      <c r="Q961" s="103"/>
    </row>
    <row r="962" spans="1:17" x14ac:dyDescent="0.2">
      <c r="A962" s="104"/>
      <c r="B962" s="103"/>
      <c r="C962" s="103"/>
      <c r="D962" s="103"/>
      <c r="E962" s="103"/>
      <c r="F962" s="103"/>
      <c r="G962" s="103"/>
      <c r="H962" s="103"/>
      <c r="I962" s="103"/>
      <c r="J962" s="103"/>
      <c r="K962" s="103"/>
      <c r="L962" s="103"/>
      <c r="M962" s="103"/>
      <c r="N962" s="103"/>
      <c r="O962" s="103"/>
      <c r="P962" s="103"/>
      <c r="Q962" s="103"/>
    </row>
    <row r="963" spans="1:17" x14ac:dyDescent="0.2">
      <c r="A963" s="104"/>
      <c r="B963" s="103"/>
      <c r="C963" s="103"/>
      <c r="D963" s="103"/>
      <c r="E963" s="103"/>
      <c r="F963" s="103"/>
      <c r="G963" s="103"/>
      <c r="H963" s="103"/>
      <c r="I963" s="103"/>
      <c r="J963" s="103"/>
      <c r="K963" s="103"/>
      <c r="L963" s="103"/>
      <c r="M963" s="103"/>
      <c r="N963" s="103"/>
      <c r="O963" s="103"/>
      <c r="P963" s="103"/>
      <c r="Q963" s="103"/>
    </row>
    <row r="964" spans="1:17" x14ac:dyDescent="0.2">
      <c r="A964" s="104"/>
      <c r="B964" s="103"/>
      <c r="C964" s="103"/>
      <c r="D964" s="103"/>
      <c r="E964" s="103"/>
      <c r="F964" s="103"/>
      <c r="G964" s="103"/>
      <c r="H964" s="103"/>
      <c r="I964" s="103"/>
      <c r="J964" s="103"/>
      <c r="K964" s="103"/>
      <c r="L964" s="103"/>
      <c r="M964" s="103"/>
      <c r="N964" s="103"/>
      <c r="O964" s="103"/>
      <c r="P964" s="103"/>
      <c r="Q964" s="103"/>
    </row>
    <row r="965" spans="1:17" x14ac:dyDescent="0.2">
      <c r="A965" s="104"/>
      <c r="B965" s="103"/>
      <c r="C965" s="103"/>
      <c r="D965" s="103"/>
      <c r="E965" s="103"/>
      <c r="F965" s="103"/>
      <c r="G965" s="103"/>
      <c r="H965" s="103"/>
      <c r="I965" s="103"/>
      <c r="J965" s="103"/>
      <c r="K965" s="103"/>
      <c r="L965" s="103"/>
      <c r="M965" s="103"/>
      <c r="N965" s="103"/>
      <c r="O965" s="103"/>
      <c r="P965" s="103"/>
      <c r="Q965" s="103"/>
    </row>
    <row r="966" spans="1:17" x14ac:dyDescent="0.2">
      <c r="A966" s="104"/>
      <c r="B966" s="103"/>
      <c r="C966" s="103"/>
      <c r="D966" s="103"/>
      <c r="E966" s="103"/>
      <c r="F966" s="103"/>
      <c r="G966" s="103"/>
      <c r="H966" s="103"/>
      <c r="I966" s="103"/>
      <c r="J966" s="103"/>
      <c r="K966" s="103"/>
      <c r="L966" s="103"/>
      <c r="M966" s="103"/>
      <c r="N966" s="103"/>
      <c r="O966" s="103"/>
      <c r="P966" s="103"/>
      <c r="Q966" s="103"/>
    </row>
    <row r="967" spans="1:17" x14ac:dyDescent="0.2">
      <c r="A967" s="104"/>
      <c r="B967" s="103"/>
      <c r="C967" s="103"/>
      <c r="D967" s="103"/>
      <c r="E967" s="103"/>
      <c r="F967" s="10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</row>
    <row r="968" spans="1:17" x14ac:dyDescent="0.2">
      <c r="A968" s="104"/>
      <c r="B968" s="103"/>
      <c r="C968" s="103"/>
      <c r="D968" s="103"/>
      <c r="E968" s="103"/>
      <c r="F968" s="103"/>
      <c r="G968" s="103"/>
      <c r="H968" s="103"/>
      <c r="I968" s="103"/>
      <c r="J968" s="103"/>
      <c r="K968" s="103"/>
      <c r="L968" s="103"/>
      <c r="M968" s="103"/>
      <c r="N968" s="103"/>
      <c r="O968" s="103"/>
      <c r="P968" s="103"/>
      <c r="Q968" s="103"/>
    </row>
    <row r="969" spans="1:17" x14ac:dyDescent="0.2">
      <c r="A969" s="104"/>
      <c r="B969" s="103"/>
      <c r="C969" s="103"/>
      <c r="D969" s="103"/>
      <c r="E969" s="103"/>
      <c r="F969" s="103"/>
      <c r="G969" s="103"/>
      <c r="H969" s="103"/>
      <c r="I969" s="103"/>
      <c r="J969" s="103"/>
      <c r="K969" s="103"/>
      <c r="L969" s="103"/>
      <c r="M969" s="103"/>
      <c r="N969" s="103"/>
      <c r="O969" s="103"/>
      <c r="P969" s="103"/>
      <c r="Q969" s="103"/>
    </row>
    <row r="970" spans="1:17" x14ac:dyDescent="0.2">
      <c r="A970" s="104"/>
      <c r="B970" s="103"/>
      <c r="C970" s="103"/>
      <c r="D970" s="103"/>
      <c r="E970" s="103"/>
      <c r="F970" s="103"/>
      <c r="G970" s="103"/>
      <c r="H970" s="103"/>
      <c r="I970" s="103"/>
      <c r="J970" s="103"/>
      <c r="K970" s="103"/>
      <c r="L970" s="103"/>
      <c r="M970" s="103"/>
      <c r="N970" s="103"/>
      <c r="O970" s="103"/>
      <c r="P970" s="103"/>
      <c r="Q970" s="103"/>
    </row>
    <row r="971" spans="1:17" x14ac:dyDescent="0.2">
      <c r="A971" s="104"/>
      <c r="B971" s="103"/>
      <c r="C971" s="103"/>
      <c r="D971" s="103"/>
      <c r="E971" s="103"/>
      <c r="F971" s="103"/>
      <c r="G971" s="103"/>
      <c r="H971" s="103"/>
      <c r="I971" s="103"/>
      <c r="J971" s="103"/>
      <c r="K971" s="103"/>
      <c r="L971" s="103"/>
      <c r="M971" s="103"/>
      <c r="N971" s="103"/>
      <c r="O971" s="103"/>
      <c r="P971" s="103"/>
      <c r="Q971" s="103"/>
    </row>
    <row r="972" spans="1:17" x14ac:dyDescent="0.2">
      <c r="A972" s="104"/>
      <c r="B972" s="103"/>
      <c r="C972" s="103"/>
      <c r="D972" s="103"/>
      <c r="E972" s="103"/>
      <c r="F972" s="103"/>
      <c r="G972" s="103"/>
      <c r="H972" s="103"/>
      <c r="I972" s="103"/>
      <c r="J972" s="103"/>
      <c r="K972" s="103"/>
      <c r="L972" s="103"/>
      <c r="M972" s="103"/>
      <c r="N972" s="103"/>
      <c r="O972" s="103"/>
      <c r="P972" s="103"/>
      <c r="Q972" s="103"/>
    </row>
    <row r="973" spans="1:17" x14ac:dyDescent="0.2">
      <c r="A973" s="104"/>
      <c r="B973" s="103"/>
      <c r="C973" s="103"/>
      <c r="D973" s="103"/>
      <c r="E973" s="103"/>
      <c r="F973" s="103"/>
      <c r="G973" s="103"/>
      <c r="H973" s="103"/>
      <c r="I973" s="103"/>
      <c r="J973" s="103"/>
      <c r="K973" s="103"/>
      <c r="L973" s="103"/>
      <c r="M973" s="103"/>
      <c r="N973" s="103"/>
      <c r="O973" s="103"/>
      <c r="P973" s="103"/>
      <c r="Q973" s="103"/>
    </row>
    <row r="974" spans="1:17" x14ac:dyDescent="0.2">
      <c r="A974" s="104"/>
      <c r="B974" s="103"/>
      <c r="C974" s="103"/>
      <c r="D974" s="103"/>
      <c r="E974" s="103"/>
      <c r="F974" s="103"/>
      <c r="G974" s="103"/>
      <c r="H974" s="103"/>
      <c r="I974" s="103"/>
      <c r="J974" s="103"/>
      <c r="K974" s="103"/>
      <c r="L974" s="103"/>
      <c r="M974" s="103"/>
      <c r="N974" s="103"/>
      <c r="O974" s="103"/>
      <c r="P974" s="103"/>
      <c r="Q974" s="103"/>
    </row>
    <row r="975" spans="1:17" x14ac:dyDescent="0.2">
      <c r="A975" s="104"/>
      <c r="B975" s="103"/>
      <c r="C975" s="103"/>
      <c r="D975" s="103"/>
      <c r="E975" s="103"/>
      <c r="F975" s="103"/>
      <c r="G975" s="103"/>
      <c r="H975" s="103"/>
      <c r="I975" s="103"/>
      <c r="J975" s="103"/>
      <c r="K975" s="103"/>
      <c r="L975" s="103"/>
      <c r="M975" s="103"/>
      <c r="N975" s="103"/>
      <c r="O975" s="103"/>
      <c r="P975" s="103"/>
      <c r="Q975" s="103"/>
    </row>
    <row r="976" spans="1:17" x14ac:dyDescent="0.2">
      <c r="A976" s="104"/>
      <c r="B976" s="103"/>
      <c r="C976" s="103"/>
      <c r="D976" s="103"/>
      <c r="E976" s="103"/>
      <c r="F976" s="103"/>
      <c r="G976" s="103"/>
      <c r="H976" s="103"/>
      <c r="I976" s="103"/>
      <c r="J976" s="103"/>
      <c r="K976" s="103"/>
      <c r="L976" s="103"/>
      <c r="M976" s="103"/>
      <c r="N976" s="103"/>
      <c r="O976" s="103"/>
      <c r="P976" s="103"/>
      <c r="Q976" s="103"/>
    </row>
    <row r="977" spans="1:17" x14ac:dyDescent="0.2">
      <c r="A977" s="104"/>
      <c r="B977" s="103"/>
      <c r="C977" s="103"/>
      <c r="D977" s="103"/>
      <c r="E977" s="103"/>
      <c r="F977" s="103"/>
      <c r="G977" s="103"/>
      <c r="H977" s="103"/>
      <c r="I977" s="103"/>
      <c r="J977" s="103"/>
      <c r="K977" s="103"/>
      <c r="L977" s="103"/>
      <c r="M977" s="103"/>
      <c r="N977" s="103"/>
      <c r="O977" s="103"/>
      <c r="P977" s="103"/>
      <c r="Q977" s="103"/>
    </row>
    <row r="978" spans="1:17" x14ac:dyDescent="0.2">
      <c r="A978" s="104"/>
      <c r="B978" s="103"/>
      <c r="C978" s="103"/>
      <c r="D978" s="103"/>
      <c r="E978" s="103"/>
      <c r="F978" s="103"/>
      <c r="G978" s="103"/>
      <c r="H978" s="103"/>
      <c r="I978" s="103"/>
      <c r="J978" s="103"/>
      <c r="K978" s="103"/>
      <c r="L978" s="103"/>
      <c r="M978" s="103"/>
      <c r="N978" s="103"/>
      <c r="O978" s="103"/>
      <c r="P978" s="103"/>
      <c r="Q978" s="103"/>
    </row>
    <row r="979" spans="1:17" x14ac:dyDescent="0.2">
      <c r="A979" s="104"/>
      <c r="B979" s="103"/>
      <c r="C979" s="103"/>
      <c r="D979" s="103"/>
      <c r="E979" s="103"/>
      <c r="F979" s="103"/>
      <c r="G979" s="103"/>
      <c r="H979" s="103"/>
      <c r="I979" s="103"/>
      <c r="J979" s="103"/>
      <c r="K979" s="103"/>
      <c r="L979" s="103"/>
      <c r="M979" s="103"/>
      <c r="N979" s="103"/>
      <c r="O979" s="103"/>
      <c r="P979" s="103"/>
      <c r="Q979" s="103"/>
    </row>
    <row r="980" spans="1:17" x14ac:dyDescent="0.2">
      <c r="A980" s="104"/>
      <c r="B980" s="103"/>
      <c r="C980" s="103"/>
      <c r="D980" s="103"/>
      <c r="E980" s="103"/>
      <c r="F980" s="103"/>
      <c r="G980" s="103"/>
      <c r="H980" s="103"/>
      <c r="I980" s="103"/>
      <c r="J980" s="103"/>
      <c r="K980" s="103"/>
      <c r="L980" s="103"/>
      <c r="M980" s="103"/>
      <c r="N980" s="103"/>
      <c r="O980" s="103"/>
      <c r="P980" s="103"/>
      <c r="Q980" s="103"/>
    </row>
    <row r="981" spans="1:17" x14ac:dyDescent="0.2">
      <c r="A981" s="104"/>
      <c r="B981" s="103"/>
      <c r="C981" s="103"/>
      <c r="D981" s="103"/>
      <c r="E981" s="103"/>
      <c r="F981" s="103"/>
      <c r="G981" s="103"/>
      <c r="H981" s="103"/>
      <c r="I981" s="103"/>
      <c r="J981" s="103"/>
      <c r="K981" s="103"/>
      <c r="L981" s="103"/>
      <c r="M981" s="103"/>
      <c r="N981" s="103"/>
      <c r="O981" s="103"/>
      <c r="P981" s="103"/>
      <c r="Q981" s="103"/>
    </row>
    <row r="982" spans="1:17" x14ac:dyDescent="0.2">
      <c r="A982" s="104"/>
      <c r="B982" s="103"/>
      <c r="C982" s="103"/>
      <c r="D982" s="103"/>
      <c r="E982" s="103"/>
      <c r="F982" s="103"/>
      <c r="G982" s="103"/>
      <c r="H982" s="103"/>
      <c r="I982" s="103"/>
      <c r="J982" s="103"/>
      <c r="K982" s="103"/>
      <c r="L982" s="103"/>
      <c r="M982" s="103"/>
      <c r="N982" s="103"/>
      <c r="O982" s="103"/>
      <c r="P982" s="103"/>
      <c r="Q982" s="103"/>
    </row>
    <row r="983" spans="1:17" x14ac:dyDescent="0.2">
      <c r="A983" s="104"/>
      <c r="B983" s="103"/>
      <c r="C983" s="103"/>
      <c r="D983" s="103"/>
      <c r="E983" s="103"/>
      <c r="F983" s="103"/>
      <c r="G983" s="103"/>
      <c r="H983" s="103"/>
      <c r="I983" s="103"/>
      <c r="J983" s="103"/>
      <c r="K983" s="103"/>
      <c r="L983" s="103"/>
      <c r="M983" s="103"/>
      <c r="N983" s="103"/>
      <c r="O983" s="103"/>
      <c r="P983" s="103"/>
      <c r="Q983" s="103"/>
    </row>
    <row r="984" spans="1:17" x14ac:dyDescent="0.2">
      <c r="A984" s="104"/>
      <c r="B984" s="103"/>
      <c r="C984" s="103"/>
      <c r="D984" s="103"/>
      <c r="E984" s="103"/>
      <c r="F984" s="103"/>
      <c r="G984" s="103"/>
      <c r="H984" s="103"/>
      <c r="I984" s="103"/>
      <c r="J984" s="103"/>
      <c r="K984" s="103"/>
      <c r="L984" s="103"/>
      <c r="M984" s="103"/>
      <c r="N984" s="103"/>
      <c r="O984" s="103"/>
      <c r="P984" s="103"/>
      <c r="Q984" s="103"/>
    </row>
    <row r="985" spans="1:17" x14ac:dyDescent="0.2">
      <c r="A985" s="104"/>
      <c r="B985" s="103"/>
      <c r="C985" s="103"/>
      <c r="D985" s="103"/>
      <c r="E985" s="103"/>
      <c r="F985" s="10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</row>
    <row r="986" spans="1:17" x14ac:dyDescent="0.2">
      <c r="A986" s="104"/>
      <c r="B986" s="103"/>
      <c r="C986" s="103"/>
      <c r="D986" s="103"/>
      <c r="E986" s="103"/>
      <c r="F986" s="103"/>
      <c r="G986" s="103"/>
      <c r="H986" s="103"/>
      <c r="I986" s="103"/>
      <c r="J986" s="103"/>
      <c r="K986" s="103"/>
      <c r="L986" s="103"/>
      <c r="M986" s="103"/>
      <c r="N986" s="103"/>
      <c r="O986" s="103"/>
      <c r="P986" s="103"/>
      <c r="Q986" s="103"/>
    </row>
    <row r="987" spans="1:17" x14ac:dyDescent="0.2">
      <c r="A987" s="104"/>
      <c r="B987" s="103"/>
      <c r="C987" s="103"/>
      <c r="D987" s="103"/>
      <c r="E987" s="103"/>
      <c r="F987" s="103"/>
      <c r="G987" s="103"/>
      <c r="H987" s="103"/>
      <c r="I987" s="103"/>
      <c r="J987" s="103"/>
      <c r="K987" s="103"/>
      <c r="L987" s="103"/>
      <c r="M987" s="103"/>
      <c r="N987" s="103"/>
      <c r="O987" s="103"/>
      <c r="P987" s="103"/>
      <c r="Q987" s="103"/>
    </row>
    <row r="988" spans="1:17" x14ac:dyDescent="0.2">
      <c r="A988" s="104"/>
      <c r="B988" s="103"/>
      <c r="C988" s="103"/>
      <c r="D988" s="103"/>
      <c r="E988" s="103"/>
      <c r="F988" s="103"/>
      <c r="G988" s="103"/>
      <c r="H988" s="103"/>
      <c r="I988" s="103"/>
      <c r="J988" s="103"/>
      <c r="K988" s="103"/>
      <c r="L988" s="103"/>
      <c r="M988" s="103"/>
      <c r="N988" s="103"/>
      <c r="O988" s="103"/>
      <c r="P988" s="103"/>
      <c r="Q988" s="103"/>
    </row>
    <row r="989" spans="1:17" x14ac:dyDescent="0.2">
      <c r="A989" s="104"/>
      <c r="B989" s="103"/>
      <c r="C989" s="103"/>
      <c r="D989" s="103"/>
      <c r="E989" s="103"/>
      <c r="F989" s="103"/>
      <c r="G989" s="103"/>
      <c r="H989" s="103"/>
      <c r="I989" s="103"/>
      <c r="J989" s="103"/>
      <c r="K989" s="103"/>
      <c r="L989" s="103"/>
      <c r="M989" s="103"/>
      <c r="N989" s="103"/>
      <c r="O989" s="103"/>
      <c r="P989" s="103"/>
      <c r="Q989" s="103"/>
    </row>
    <row r="990" spans="1:17" x14ac:dyDescent="0.2">
      <c r="A990" s="104"/>
      <c r="B990" s="103"/>
      <c r="C990" s="103"/>
      <c r="D990" s="103"/>
      <c r="E990" s="103"/>
      <c r="F990" s="103"/>
      <c r="G990" s="103"/>
      <c r="H990" s="103"/>
      <c r="I990" s="103"/>
      <c r="J990" s="103"/>
      <c r="K990" s="103"/>
      <c r="L990" s="103"/>
      <c r="M990" s="103"/>
      <c r="N990" s="103"/>
      <c r="O990" s="103"/>
      <c r="P990" s="103"/>
      <c r="Q990" s="103"/>
    </row>
    <row r="991" spans="1:17" x14ac:dyDescent="0.2">
      <c r="A991" s="104"/>
      <c r="B991" s="103"/>
      <c r="C991" s="103"/>
      <c r="D991" s="103"/>
      <c r="E991" s="103"/>
      <c r="F991" s="103"/>
      <c r="G991" s="103"/>
      <c r="H991" s="103"/>
      <c r="I991" s="103"/>
      <c r="J991" s="103"/>
      <c r="K991" s="103"/>
      <c r="L991" s="103"/>
      <c r="M991" s="103"/>
      <c r="N991" s="103"/>
      <c r="O991" s="103"/>
      <c r="P991" s="103"/>
      <c r="Q991" s="103"/>
    </row>
    <row r="992" spans="1:17" x14ac:dyDescent="0.2">
      <c r="A992" s="104"/>
      <c r="B992" s="103"/>
      <c r="C992" s="103"/>
      <c r="D992" s="103"/>
      <c r="E992" s="103"/>
      <c r="F992" s="103"/>
      <c r="G992" s="103"/>
      <c r="H992" s="103"/>
      <c r="I992" s="103"/>
      <c r="J992" s="103"/>
      <c r="K992" s="103"/>
      <c r="L992" s="103"/>
      <c r="M992" s="103"/>
      <c r="N992" s="103"/>
      <c r="O992" s="103"/>
      <c r="P992" s="103"/>
      <c r="Q992" s="103"/>
    </row>
    <row r="993" spans="1:17" x14ac:dyDescent="0.2">
      <c r="A993" s="104"/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3"/>
      <c r="N993" s="103"/>
      <c r="O993" s="103"/>
      <c r="P993" s="103"/>
      <c r="Q993" s="103"/>
    </row>
    <row r="994" spans="1:17" x14ac:dyDescent="0.2">
      <c r="A994" s="104"/>
      <c r="B994" s="103"/>
      <c r="C994" s="103"/>
      <c r="D994" s="103"/>
      <c r="E994" s="103"/>
      <c r="F994" s="103"/>
      <c r="G994" s="103"/>
      <c r="H994" s="103"/>
      <c r="I994" s="103"/>
      <c r="J994" s="103"/>
      <c r="K994" s="103"/>
      <c r="L994" s="103"/>
      <c r="M994" s="103"/>
      <c r="N994" s="103"/>
      <c r="O994" s="103"/>
      <c r="P994" s="103"/>
      <c r="Q994" s="103"/>
    </row>
    <row r="995" spans="1:17" x14ac:dyDescent="0.2">
      <c r="A995" s="104"/>
      <c r="B995" s="103"/>
      <c r="C995" s="103"/>
      <c r="D995" s="103"/>
      <c r="E995" s="103"/>
      <c r="F995" s="103"/>
      <c r="G995" s="103"/>
      <c r="H995" s="103"/>
      <c r="I995" s="103"/>
      <c r="J995" s="103"/>
      <c r="K995" s="103"/>
      <c r="L995" s="103"/>
      <c r="M995" s="103"/>
      <c r="N995" s="103"/>
      <c r="O995" s="103"/>
      <c r="P995" s="103"/>
      <c r="Q995" s="103"/>
    </row>
    <row r="996" spans="1:17" x14ac:dyDescent="0.2">
      <c r="A996" s="104"/>
      <c r="B996" s="103"/>
      <c r="C996" s="103"/>
      <c r="D996" s="103"/>
      <c r="E996" s="103"/>
      <c r="F996" s="103"/>
      <c r="G996" s="103"/>
      <c r="H996" s="103"/>
      <c r="I996" s="103"/>
      <c r="J996" s="103"/>
      <c r="K996" s="103"/>
      <c r="L996" s="103"/>
      <c r="M996" s="103"/>
      <c r="N996" s="103"/>
      <c r="O996" s="103"/>
      <c r="P996" s="103"/>
      <c r="Q996" s="103"/>
    </row>
    <row r="997" spans="1:17" x14ac:dyDescent="0.2">
      <c r="A997" s="104"/>
      <c r="B997" s="103"/>
      <c r="C997" s="103"/>
      <c r="D997" s="103"/>
      <c r="E997" s="103"/>
      <c r="F997" s="103"/>
      <c r="G997" s="103"/>
      <c r="H997" s="103"/>
      <c r="I997" s="103"/>
      <c r="J997" s="103"/>
      <c r="K997" s="103"/>
      <c r="L997" s="103"/>
      <c r="M997" s="103"/>
      <c r="N997" s="103"/>
      <c r="O997" s="103"/>
      <c r="P997" s="103"/>
      <c r="Q997" s="103"/>
    </row>
    <row r="998" spans="1:17" x14ac:dyDescent="0.2">
      <c r="A998" s="104"/>
      <c r="B998" s="103"/>
      <c r="C998" s="103"/>
      <c r="D998" s="103"/>
      <c r="E998" s="103"/>
      <c r="F998" s="103"/>
      <c r="G998" s="103"/>
      <c r="H998" s="103"/>
      <c r="I998" s="103"/>
      <c r="J998" s="103"/>
      <c r="K998" s="103"/>
      <c r="L998" s="103"/>
      <c r="M998" s="103"/>
      <c r="N998" s="103"/>
      <c r="O998" s="103"/>
      <c r="P998" s="103"/>
      <c r="Q998" s="103"/>
    </row>
    <row r="999" spans="1:17" x14ac:dyDescent="0.2">
      <c r="A999" s="104"/>
      <c r="B999" s="103"/>
      <c r="C999" s="103"/>
      <c r="D999" s="103"/>
      <c r="E999" s="103"/>
      <c r="F999" s="103"/>
      <c r="G999" s="103"/>
      <c r="H999" s="103"/>
      <c r="I999" s="103"/>
      <c r="J999" s="103"/>
      <c r="K999" s="103"/>
      <c r="L999" s="103"/>
      <c r="M999" s="103"/>
      <c r="N999" s="103"/>
      <c r="O999" s="103"/>
      <c r="P999" s="103"/>
      <c r="Q999" s="103"/>
    </row>
    <row r="1000" spans="1:17" x14ac:dyDescent="0.2">
      <c r="A1000" s="104"/>
      <c r="B1000" s="103"/>
      <c r="C1000" s="103"/>
      <c r="D1000" s="103"/>
      <c r="E1000" s="103"/>
      <c r="F1000" s="103"/>
      <c r="G1000" s="103"/>
      <c r="H1000" s="103"/>
      <c r="I1000" s="103"/>
      <c r="J1000" s="103"/>
      <c r="K1000" s="103"/>
      <c r="L1000" s="103"/>
      <c r="M1000" s="103"/>
      <c r="N1000" s="103"/>
      <c r="O1000" s="103"/>
      <c r="P1000" s="103"/>
      <c r="Q1000" s="103"/>
    </row>
    <row r="1001" spans="1:17" x14ac:dyDescent="0.2">
      <c r="A1001" s="104"/>
      <c r="B1001" s="103"/>
      <c r="C1001" s="103"/>
      <c r="D1001" s="103"/>
      <c r="E1001" s="103"/>
      <c r="F1001" s="103"/>
      <c r="G1001" s="103"/>
      <c r="H1001" s="103"/>
      <c r="I1001" s="103"/>
      <c r="J1001" s="103"/>
      <c r="K1001" s="103"/>
      <c r="L1001" s="103"/>
      <c r="M1001" s="103"/>
      <c r="N1001" s="103"/>
      <c r="O1001" s="103"/>
      <c r="P1001" s="103"/>
      <c r="Q1001" s="103"/>
    </row>
    <row r="1002" spans="1:17" x14ac:dyDescent="0.2">
      <c r="A1002" s="104"/>
      <c r="B1002" s="103"/>
      <c r="C1002" s="103"/>
      <c r="D1002" s="103"/>
      <c r="E1002" s="103"/>
      <c r="F1002" s="103"/>
      <c r="G1002" s="103"/>
      <c r="H1002" s="103"/>
      <c r="I1002" s="103"/>
      <c r="J1002" s="103"/>
      <c r="K1002" s="103"/>
      <c r="L1002" s="103"/>
      <c r="M1002" s="103"/>
      <c r="N1002" s="103"/>
      <c r="O1002" s="103"/>
      <c r="P1002" s="103"/>
      <c r="Q1002" s="103"/>
    </row>
    <row r="1003" spans="1:17" x14ac:dyDescent="0.2">
      <c r="A1003" s="104"/>
      <c r="B1003" s="103"/>
      <c r="C1003" s="103"/>
      <c r="D1003" s="103"/>
      <c r="E1003" s="103"/>
      <c r="F1003" s="103"/>
      <c r="G1003" s="103"/>
      <c r="H1003" s="103"/>
      <c r="I1003" s="103"/>
      <c r="J1003" s="103"/>
      <c r="K1003" s="103"/>
      <c r="L1003" s="103"/>
      <c r="M1003" s="103"/>
      <c r="N1003" s="103"/>
      <c r="O1003" s="103"/>
      <c r="P1003" s="103"/>
      <c r="Q1003" s="103"/>
    </row>
    <row r="1004" spans="1:17" x14ac:dyDescent="0.2">
      <c r="A1004" s="104"/>
      <c r="B1004" s="103"/>
      <c r="C1004" s="103"/>
      <c r="D1004" s="103"/>
      <c r="E1004" s="103"/>
      <c r="F1004" s="103"/>
      <c r="G1004" s="103"/>
      <c r="H1004" s="103"/>
      <c r="I1004" s="103"/>
      <c r="J1004" s="103"/>
      <c r="K1004" s="103"/>
      <c r="L1004" s="103"/>
      <c r="M1004" s="103"/>
      <c r="N1004" s="103"/>
      <c r="O1004" s="103"/>
      <c r="P1004" s="103"/>
      <c r="Q1004" s="103"/>
    </row>
    <row r="1005" spans="1:17" x14ac:dyDescent="0.2">
      <c r="A1005" s="104"/>
      <c r="B1005" s="103"/>
      <c r="C1005" s="103"/>
      <c r="D1005" s="103"/>
      <c r="E1005" s="103"/>
      <c r="F1005" s="103"/>
      <c r="G1005" s="103"/>
      <c r="H1005" s="103"/>
      <c r="I1005" s="103"/>
      <c r="J1005" s="103"/>
      <c r="K1005" s="103"/>
      <c r="L1005" s="103"/>
      <c r="M1005" s="103"/>
      <c r="N1005" s="103"/>
      <c r="O1005" s="103"/>
      <c r="P1005" s="103"/>
      <c r="Q1005" s="103"/>
    </row>
    <row r="1006" spans="1:17" x14ac:dyDescent="0.2">
      <c r="A1006" s="104"/>
      <c r="B1006" s="103"/>
      <c r="C1006" s="103"/>
      <c r="D1006" s="103"/>
      <c r="E1006" s="103"/>
      <c r="F1006" s="103"/>
      <c r="G1006" s="103"/>
      <c r="H1006" s="103"/>
      <c r="I1006" s="103"/>
      <c r="J1006" s="103"/>
      <c r="K1006" s="103"/>
      <c r="L1006" s="103"/>
      <c r="M1006" s="103"/>
      <c r="N1006" s="103"/>
      <c r="O1006" s="103"/>
      <c r="P1006" s="103"/>
      <c r="Q1006" s="103"/>
    </row>
    <row r="1007" spans="1:17" x14ac:dyDescent="0.2">
      <c r="A1007" s="104"/>
      <c r="B1007" s="103"/>
      <c r="C1007" s="103"/>
      <c r="D1007" s="103"/>
      <c r="E1007" s="103"/>
      <c r="F1007" s="103"/>
      <c r="G1007" s="103"/>
      <c r="H1007" s="103"/>
      <c r="I1007" s="103"/>
      <c r="J1007" s="103"/>
      <c r="K1007" s="103"/>
      <c r="L1007" s="103"/>
      <c r="M1007" s="103"/>
      <c r="N1007" s="103"/>
      <c r="O1007" s="103"/>
      <c r="P1007" s="103"/>
      <c r="Q1007" s="103"/>
    </row>
    <row r="1008" spans="1:17" x14ac:dyDescent="0.2">
      <c r="A1008" s="104"/>
      <c r="B1008" s="103"/>
      <c r="C1008" s="103"/>
      <c r="D1008" s="103"/>
      <c r="E1008" s="103"/>
      <c r="F1008" s="103"/>
      <c r="G1008" s="103"/>
      <c r="H1008" s="103"/>
      <c r="I1008" s="103"/>
      <c r="J1008" s="103"/>
      <c r="K1008" s="103"/>
      <c r="L1008" s="103"/>
      <c r="M1008" s="103"/>
      <c r="N1008" s="103"/>
      <c r="O1008" s="103"/>
      <c r="P1008" s="103"/>
      <c r="Q1008" s="103"/>
    </row>
    <row r="1009" spans="1:17" x14ac:dyDescent="0.2">
      <c r="A1009" s="104"/>
      <c r="B1009" s="103"/>
      <c r="C1009" s="103"/>
      <c r="D1009" s="103"/>
      <c r="E1009" s="103"/>
      <c r="F1009" s="103"/>
      <c r="G1009" s="103"/>
      <c r="H1009" s="103"/>
      <c r="I1009" s="103"/>
      <c r="J1009" s="103"/>
      <c r="K1009" s="103"/>
      <c r="L1009" s="103"/>
      <c r="M1009" s="103"/>
      <c r="N1009" s="103"/>
      <c r="O1009" s="103"/>
      <c r="P1009" s="103"/>
      <c r="Q1009" s="103"/>
    </row>
    <row r="1010" spans="1:17" x14ac:dyDescent="0.2">
      <c r="A1010" s="104"/>
      <c r="B1010" s="103"/>
      <c r="C1010" s="103"/>
      <c r="D1010" s="103"/>
      <c r="E1010" s="103"/>
      <c r="F1010" s="103"/>
      <c r="G1010" s="103"/>
      <c r="H1010" s="103"/>
      <c r="I1010" s="103"/>
      <c r="J1010" s="103"/>
      <c r="K1010" s="103"/>
      <c r="L1010" s="103"/>
      <c r="M1010" s="103"/>
      <c r="N1010" s="103"/>
      <c r="O1010" s="103"/>
      <c r="P1010" s="103"/>
      <c r="Q1010" s="103"/>
    </row>
    <row r="1011" spans="1:17" x14ac:dyDescent="0.2">
      <c r="A1011" s="104"/>
      <c r="B1011" s="103"/>
      <c r="C1011" s="103"/>
      <c r="D1011" s="103"/>
      <c r="E1011" s="103"/>
      <c r="F1011" s="103"/>
      <c r="G1011" s="103"/>
      <c r="H1011" s="103"/>
      <c r="I1011" s="103"/>
      <c r="J1011" s="103"/>
      <c r="K1011" s="103"/>
      <c r="L1011" s="103"/>
      <c r="M1011" s="103"/>
      <c r="N1011" s="103"/>
      <c r="O1011" s="103"/>
      <c r="P1011" s="103"/>
      <c r="Q1011" s="103"/>
    </row>
    <row r="1012" spans="1:17" x14ac:dyDescent="0.2">
      <c r="A1012" s="104"/>
      <c r="B1012" s="103"/>
      <c r="C1012" s="103"/>
      <c r="D1012" s="103"/>
      <c r="E1012" s="103"/>
      <c r="F1012" s="103"/>
      <c r="G1012" s="103"/>
      <c r="H1012" s="103"/>
      <c r="I1012" s="103"/>
      <c r="J1012" s="103"/>
      <c r="K1012" s="103"/>
      <c r="L1012" s="103"/>
      <c r="M1012" s="103"/>
      <c r="N1012" s="103"/>
      <c r="O1012" s="103"/>
      <c r="P1012" s="103"/>
      <c r="Q1012" s="103"/>
    </row>
    <row r="1013" spans="1:17" x14ac:dyDescent="0.2">
      <c r="A1013" s="104"/>
      <c r="B1013" s="103"/>
      <c r="C1013" s="103"/>
      <c r="D1013" s="103"/>
      <c r="E1013" s="103"/>
      <c r="F1013" s="103"/>
      <c r="G1013" s="103"/>
      <c r="H1013" s="103"/>
      <c r="I1013" s="103"/>
      <c r="J1013" s="103"/>
      <c r="K1013" s="103"/>
      <c r="L1013" s="103"/>
      <c r="M1013" s="103"/>
      <c r="N1013" s="103"/>
      <c r="O1013" s="103"/>
      <c r="P1013" s="103"/>
      <c r="Q1013" s="103"/>
    </row>
    <row r="1014" spans="1:17" x14ac:dyDescent="0.2">
      <c r="A1014" s="104"/>
      <c r="B1014" s="103"/>
      <c r="C1014" s="103"/>
      <c r="D1014" s="103"/>
      <c r="E1014" s="103"/>
      <c r="F1014" s="103"/>
      <c r="G1014" s="103"/>
      <c r="H1014" s="103"/>
      <c r="I1014" s="103"/>
      <c r="J1014" s="103"/>
      <c r="K1014" s="103"/>
      <c r="L1014" s="103"/>
      <c r="M1014" s="103"/>
      <c r="N1014" s="103"/>
      <c r="O1014" s="103"/>
      <c r="P1014" s="103"/>
      <c r="Q1014" s="103"/>
    </row>
    <row r="1015" spans="1:17" x14ac:dyDescent="0.2">
      <c r="A1015" s="104"/>
      <c r="B1015" s="103"/>
      <c r="C1015" s="103"/>
      <c r="D1015" s="103"/>
      <c r="E1015" s="103"/>
      <c r="F1015" s="103"/>
      <c r="G1015" s="103"/>
      <c r="H1015" s="103"/>
      <c r="I1015" s="103"/>
      <c r="J1015" s="103"/>
      <c r="K1015" s="103"/>
      <c r="L1015" s="103"/>
      <c r="M1015" s="103"/>
      <c r="N1015" s="103"/>
      <c r="O1015" s="103"/>
      <c r="P1015" s="103"/>
      <c r="Q1015" s="103"/>
    </row>
    <row r="1016" spans="1:17" x14ac:dyDescent="0.2">
      <c r="A1016" s="104"/>
      <c r="B1016" s="103"/>
      <c r="C1016" s="103"/>
      <c r="D1016" s="103"/>
      <c r="E1016" s="103"/>
      <c r="F1016" s="103"/>
      <c r="G1016" s="103"/>
      <c r="H1016" s="103"/>
      <c r="I1016" s="103"/>
      <c r="J1016" s="103"/>
      <c r="K1016" s="103"/>
      <c r="L1016" s="103"/>
      <c r="M1016" s="103"/>
      <c r="N1016" s="103"/>
      <c r="O1016" s="103"/>
      <c r="P1016" s="103"/>
      <c r="Q1016" s="103"/>
    </row>
    <row r="1017" spans="1:17" x14ac:dyDescent="0.2">
      <c r="A1017" s="104"/>
      <c r="B1017" s="103"/>
      <c r="C1017" s="103"/>
      <c r="D1017" s="103"/>
      <c r="E1017" s="103"/>
      <c r="F1017" s="103"/>
      <c r="G1017" s="103"/>
      <c r="H1017" s="103"/>
      <c r="I1017" s="103"/>
      <c r="J1017" s="103"/>
      <c r="K1017" s="103"/>
      <c r="L1017" s="103"/>
      <c r="M1017" s="103"/>
      <c r="N1017" s="103"/>
      <c r="O1017" s="103"/>
      <c r="P1017" s="103"/>
      <c r="Q1017" s="103"/>
    </row>
    <row r="1018" spans="1:17" x14ac:dyDescent="0.2">
      <c r="A1018" s="104"/>
      <c r="B1018" s="103"/>
      <c r="C1018" s="103"/>
      <c r="D1018" s="103"/>
      <c r="E1018" s="103"/>
      <c r="F1018" s="103"/>
      <c r="G1018" s="103"/>
      <c r="H1018" s="103"/>
      <c r="I1018" s="103"/>
      <c r="J1018" s="103"/>
      <c r="K1018" s="103"/>
      <c r="L1018" s="103"/>
      <c r="M1018" s="103"/>
      <c r="N1018" s="103"/>
      <c r="O1018" s="103"/>
      <c r="P1018" s="103"/>
      <c r="Q1018" s="103"/>
    </row>
    <row r="1019" spans="1:17" x14ac:dyDescent="0.2">
      <c r="A1019" s="104"/>
      <c r="B1019" s="103"/>
      <c r="C1019" s="103"/>
      <c r="D1019" s="103"/>
      <c r="E1019" s="103"/>
      <c r="F1019" s="103"/>
      <c r="G1019" s="103"/>
      <c r="H1019" s="103"/>
      <c r="I1019" s="103"/>
      <c r="J1019" s="103"/>
      <c r="K1019" s="103"/>
      <c r="L1019" s="103"/>
      <c r="M1019" s="103"/>
      <c r="N1019" s="103"/>
      <c r="O1019" s="103"/>
      <c r="P1019" s="103"/>
      <c r="Q1019" s="103"/>
    </row>
    <row r="1020" spans="1:17" x14ac:dyDescent="0.2">
      <c r="A1020" s="104"/>
      <c r="B1020" s="103"/>
      <c r="C1020" s="103"/>
      <c r="D1020" s="103"/>
      <c r="E1020" s="103"/>
      <c r="F1020" s="103"/>
      <c r="G1020" s="103"/>
      <c r="H1020" s="103"/>
      <c r="I1020" s="103"/>
      <c r="J1020" s="103"/>
      <c r="K1020" s="103"/>
      <c r="L1020" s="103"/>
      <c r="M1020" s="103"/>
      <c r="N1020" s="103"/>
      <c r="O1020" s="103"/>
      <c r="P1020" s="103"/>
      <c r="Q1020" s="103"/>
    </row>
    <row r="1021" spans="1:17" x14ac:dyDescent="0.2">
      <c r="A1021" s="104"/>
      <c r="B1021" s="103"/>
      <c r="C1021" s="103"/>
      <c r="D1021" s="103"/>
      <c r="E1021" s="103"/>
      <c r="F1021" s="103"/>
      <c r="G1021" s="103"/>
      <c r="H1021" s="103"/>
      <c r="I1021" s="103"/>
      <c r="J1021" s="103"/>
      <c r="K1021" s="103"/>
      <c r="L1021" s="103"/>
      <c r="M1021" s="103"/>
      <c r="N1021" s="103"/>
      <c r="O1021" s="103"/>
      <c r="P1021" s="103"/>
      <c r="Q1021" s="103"/>
    </row>
    <row r="1022" spans="1:17" x14ac:dyDescent="0.2">
      <c r="A1022" s="104"/>
      <c r="B1022" s="103"/>
      <c r="C1022" s="103"/>
      <c r="D1022" s="103"/>
      <c r="E1022" s="103"/>
      <c r="F1022" s="103"/>
      <c r="G1022" s="103"/>
      <c r="H1022" s="103"/>
      <c r="I1022" s="103"/>
      <c r="J1022" s="103"/>
      <c r="K1022" s="103"/>
      <c r="L1022" s="103"/>
      <c r="M1022" s="103"/>
      <c r="N1022" s="103"/>
      <c r="O1022" s="103"/>
      <c r="P1022" s="103"/>
      <c r="Q1022" s="103"/>
    </row>
    <row r="1023" spans="1:17" x14ac:dyDescent="0.2">
      <c r="A1023" s="104"/>
      <c r="B1023" s="103"/>
      <c r="C1023" s="103"/>
      <c r="D1023" s="103"/>
      <c r="E1023" s="103"/>
      <c r="F1023" s="103"/>
      <c r="G1023" s="103"/>
      <c r="H1023" s="103"/>
      <c r="I1023" s="103"/>
      <c r="J1023" s="103"/>
      <c r="K1023" s="103"/>
      <c r="L1023" s="103"/>
      <c r="M1023" s="103"/>
      <c r="N1023" s="103"/>
      <c r="O1023" s="103"/>
      <c r="P1023" s="103"/>
      <c r="Q1023" s="103"/>
    </row>
    <row r="1024" spans="1:17" x14ac:dyDescent="0.2">
      <c r="A1024" s="104"/>
      <c r="B1024" s="103"/>
      <c r="C1024" s="103"/>
      <c r="D1024" s="103"/>
      <c r="E1024" s="103"/>
      <c r="F1024" s="103"/>
      <c r="G1024" s="103"/>
      <c r="H1024" s="103"/>
      <c r="I1024" s="103"/>
      <c r="J1024" s="103"/>
      <c r="K1024" s="103"/>
      <c r="L1024" s="103"/>
      <c r="M1024" s="103"/>
      <c r="N1024" s="103"/>
      <c r="O1024" s="103"/>
      <c r="P1024" s="103"/>
      <c r="Q1024" s="103"/>
    </row>
    <row r="1025" spans="1:17" x14ac:dyDescent="0.2">
      <c r="A1025" s="104"/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3"/>
      <c r="N1025" s="103"/>
      <c r="O1025" s="103"/>
      <c r="P1025" s="103"/>
      <c r="Q1025" s="103"/>
    </row>
    <row r="1026" spans="1:17" x14ac:dyDescent="0.2">
      <c r="A1026" s="104"/>
      <c r="B1026" s="103"/>
      <c r="C1026" s="103"/>
      <c r="D1026" s="103"/>
      <c r="E1026" s="103"/>
      <c r="F1026" s="103"/>
      <c r="G1026" s="103"/>
      <c r="H1026" s="103"/>
      <c r="I1026" s="103"/>
      <c r="J1026" s="103"/>
      <c r="K1026" s="103"/>
      <c r="L1026" s="103"/>
      <c r="M1026" s="103"/>
      <c r="N1026" s="103"/>
      <c r="O1026" s="103"/>
      <c r="P1026" s="103"/>
      <c r="Q1026" s="103"/>
    </row>
    <row r="1027" spans="1:17" x14ac:dyDescent="0.2">
      <c r="A1027" s="104"/>
      <c r="B1027" s="103"/>
      <c r="C1027" s="103"/>
      <c r="D1027" s="103"/>
      <c r="E1027" s="103"/>
      <c r="F1027" s="103"/>
      <c r="G1027" s="103"/>
      <c r="H1027" s="103"/>
      <c r="I1027" s="103"/>
      <c r="J1027" s="103"/>
      <c r="K1027" s="103"/>
      <c r="L1027" s="103"/>
      <c r="M1027" s="103"/>
      <c r="N1027" s="103"/>
      <c r="O1027" s="103"/>
      <c r="P1027" s="103"/>
      <c r="Q1027" s="103"/>
    </row>
    <row r="1028" spans="1:17" x14ac:dyDescent="0.2">
      <c r="A1028" s="104"/>
      <c r="B1028" s="103"/>
      <c r="C1028" s="103"/>
      <c r="D1028" s="103"/>
      <c r="E1028" s="103"/>
      <c r="F1028" s="103"/>
      <c r="G1028" s="103"/>
      <c r="H1028" s="103"/>
      <c r="I1028" s="103"/>
      <c r="J1028" s="103"/>
      <c r="K1028" s="103"/>
      <c r="L1028" s="103"/>
      <c r="M1028" s="103"/>
      <c r="N1028" s="103"/>
      <c r="O1028" s="103"/>
      <c r="P1028" s="103"/>
      <c r="Q1028" s="103"/>
    </row>
    <row r="1029" spans="1:17" x14ac:dyDescent="0.2">
      <c r="A1029" s="104"/>
      <c r="B1029" s="103"/>
      <c r="C1029" s="103"/>
      <c r="D1029" s="103"/>
      <c r="E1029" s="103"/>
      <c r="F1029" s="103"/>
      <c r="G1029" s="103"/>
      <c r="H1029" s="103"/>
      <c r="I1029" s="103"/>
      <c r="J1029" s="103"/>
      <c r="K1029" s="103"/>
      <c r="L1029" s="103"/>
      <c r="M1029" s="103"/>
      <c r="N1029" s="103"/>
      <c r="O1029" s="103"/>
      <c r="P1029" s="103"/>
      <c r="Q1029" s="103"/>
    </row>
    <row r="1030" spans="1:17" x14ac:dyDescent="0.2">
      <c r="A1030" s="104"/>
      <c r="B1030" s="103"/>
      <c r="C1030" s="103"/>
      <c r="D1030" s="103"/>
      <c r="E1030" s="103"/>
      <c r="F1030" s="103"/>
      <c r="G1030" s="103"/>
      <c r="H1030" s="103"/>
      <c r="I1030" s="103"/>
      <c r="J1030" s="103"/>
      <c r="K1030" s="103"/>
      <c r="L1030" s="103"/>
      <c r="M1030" s="103"/>
      <c r="N1030" s="103"/>
      <c r="O1030" s="103"/>
      <c r="P1030" s="103"/>
      <c r="Q1030" s="103"/>
    </row>
    <row r="1031" spans="1:17" x14ac:dyDescent="0.2">
      <c r="A1031" s="104"/>
      <c r="B1031" s="103"/>
      <c r="C1031" s="103"/>
      <c r="D1031" s="103"/>
      <c r="E1031" s="103"/>
      <c r="F1031" s="103"/>
      <c r="G1031" s="103"/>
      <c r="H1031" s="103"/>
      <c r="I1031" s="103"/>
      <c r="J1031" s="103"/>
      <c r="K1031" s="103"/>
      <c r="L1031" s="103"/>
      <c r="M1031" s="103"/>
      <c r="N1031" s="103"/>
      <c r="O1031" s="103"/>
      <c r="P1031" s="103"/>
      <c r="Q1031" s="103"/>
    </row>
    <row r="1032" spans="1:17" x14ac:dyDescent="0.2">
      <c r="A1032" s="104"/>
      <c r="B1032" s="103"/>
      <c r="C1032" s="103"/>
      <c r="D1032" s="103"/>
      <c r="E1032" s="103"/>
      <c r="F1032" s="103"/>
      <c r="G1032" s="103"/>
      <c r="H1032" s="103"/>
      <c r="I1032" s="103"/>
      <c r="J1032" s="103"/>
      <c r="K1032" s="103"/>
      <c r="L1032" s="103"/>
      <c r="M1032" s="103"/>
      <c r="N1032" s="103"/>
      <c r="O1032" s="103"/>
      <c r="P1032" s="103"/>
      <c r="Q1032" s="103"/>
    </row>
    <row r="1033" spans="1:17" x14ac:dyDescent="0.2">
      <c r="A1033" s="104"/>
      <c r="B1033" s="103"/>
      <c r="C1033" s="103"/>
      <c r="D1033" s="103"/>
      <c r="E1033" s="103"/>
      <c r="F1033" s="103"/>
      <c r="G1033" s="103"/>
      <c r="H1033" s="103"/>
      <c r="I1033" s="103"/>
      <c r="J1033" s="103"/>
      <c r="K1033" s="103"/>
      <c r="L1033" s="103"/>
      <c r="M1033" s="103"/>
      <c r="N1033" s="103"/>
      <c r="O1033" s="103"/>
      <c r="P1033" s="103"/>
      <c r="Q1033" s="103"/>
    </row>
    <row r="1034" spans="1:17" x14ac:dyDescent="0.2">
      <c r="A1034" s="104"/>
      <c r="B1034" s="103"/>
      <c r="C1034" s="103"/>
      <c r="D1034" s="103"/>
      <c r="E1034" s="103"/>
      <c r="F1034" s="103"/>
      <c r="G1034" s="103"/>
      <c r="H1034" s="103"/>
      <c r="I1034" s="103"/>
      <c r="J1034" s="103"/>
      <c r="K1034" s="103"/>
      <c r="L1034" s="103"/>
      <c r="M1034" s="103"/>
      <c r="N1034" s="103"/>
      <c r="O1034" s="103"/>
      <c r="P1034" s="103"/>
      <c r="Q1034" s="103"/>
    </row>
    <row r="1035" spans="1:17" x14ac:dyDescent="0.2">
      <c r="A1035" s="104"/>
      <c r="B1035" s="103"/>
      <c r="C1035" s="103"/>
      <c r="D1035" s="103"/>
      <c r="E1035" s="103"/>
      <c r="F1035" s="103"/>
      <c r="G1035" s="103"/>
      <c r="H1035" s="103"/>
      <c r="I1035" s="103"/>
      <c r="J1035" s="103"/>
      <c r="K1035" s="103"/>
      <c r="L1035" s="103"/>
      <c r="M1035" s="103"/>
      <c r="N1035" s="103"/>
      <c r="O1035" s="103"/>
      <c r="P1035" s="103"/>
      <c r="Q1035" s="103"/>
    </row>
    <row r="1036" spans="1:17" x14ac:dyDescent="0.2">
      <c r="A1036" s="104"/>
      <c r="B1036" s="103"/>
      <c r="C1036" s="103"/>
      <c r="D1036" s="103"/>
      <c r="E1036" s="103"/>
      <c r="F1036" s="103"/>
      <c r="G1036" s="103"/>
      <c r="H1036" s="103"/>
      <c r="I1036" s="103"/>
      <c r="J1036" s="103"/>
      <c r="K1036" s="103"/>
      <c r="L1036" s="103"/>
      <c r="M1036" s="103"/>
      <c r="N1036" s="103"/>
      <c r="O1036" s="103"/>
      <c r="P1036" s="103"/>
      <c r="Q1036" s="103"/>
    </row>
    <row r="1037" spans="1:17" x14ac:dyDescent="0.2">
      <c r="A1037" s="104"/>
      <c r="B1037" s="103"/>
      <c r="C1037" s="103"/>
      <c r="D1037" s="103"/>
      <c r="E1037" s="103"/>
      <c r="F1037" s="103"/>
      <c r="G1037" s="103"/>
      <c r="H1037" s="103"/>
      <c r="I1037" s="103"/>
      <c r="J1037" s="103"/>
      <c r="K1037" s="103"/>
      <c r="L1037" s="103"/>
      <c r="M1037" s="103"/>
      <c r="N1037" s="103"/>
      <c r="O1037" s="103"/>
      <c r="P1037" s="103"/>
      <c r="Q1037" s="103"/>
    </row>
    <row r="1038" spans="1:17" x14ac:dyDescent="0.2">
      <c r="A1038" s="104"/>
      <c r="B1038" s="103"/>
      <c r="C1038" s="103"/>
      <c r="D1038" s="103"/>
      <c r="E1038" s="103"/>
      <c r="F1038" s="103"/>
      <c r="G1038" s="103"/>
      <c r="H1038" s="103"/>
      <c r="I1038" s="103"/>
      <c r="J1038" s="103"/>
      <c r="K1038" s="103"/>
      <c r="L1038" s="103"/>
      <c r="M1038" s="103"/>
      <c r="N1038" s="103"/>
      <c r="O1038" s="103"/>
      <c r="P1038" s="103"/>
      <c r="Q1038" s="103"/>
    </row>
    <row r="1039" spans="1:17" x14ac:dyDescent="0.2">
      <c r="A1039" s="104"/>
      <c r="B1039" s="103"/>
      <c r="C1039" s="103"/>
      <c r="D1039" s="103"/>
      <c r="E1039" s="103"/>
      <c r="F1039" s="103"/>
      <c r="G1039" s="103"/>
      <c r="H1039" s="103"/>
      <c r="I1039" s="103"/>
      <c r="J1039" s="103"/>
      <c r="K1039" s="103"/>
      <c r="L1039" s="103"/>
      <c r="M1039" s="103"/>
      <c r="N1039" s="103"/>
      <c r="O1039" s="103"/>
      <c r="P1039" s="103"/>
      <c r="Q1039" s="103"/>
    </row>
    <row r="1040" spans="1:17" x14ac:dyDescent="0.2">
      <c r="A1040" s="104"/>
      <c r="B1040" s="103"/>
      <c r="C1040" s="103"/>
      <c r="D1040" s="103"/>
      <c r="E1040" s="103"/>
      <c r="F1040" s="103"/>
      <c r="G1040" s="103"/>
      <c r="H1040" s="103"/>
      <c r="I1040" s="103"/>
      <c r="J1040" s="103"/>
      <c r="K1040" s="103"/>
      <c r="L1040" s="103"/>
      <c r="M1040" s="103"/>
      <c r="N1040" s="103"/>
      <c r="O1040" s="103"/>
      <c r="P1040" s="103"/>
      <c r="Q1040" s="103"/>
    </row>
    <row r="1041" spans="1:17" x14ac:dyDescent="0.2">
      <c r="A1041" s="104"/>
      <c r="B1041" s="103"/>
      <c r="C1041" s="103"/>
      <c r="D1041" s="103"/>
      <c r="E1041" s="103"/>
      <c r="F1041" s="103"/>
      <c r="G1041" s="103"/>
      <c r="H1041" s="103"/>
      <c r="I1041" s="103"/>
      <c r="J1041" s="103"/>
      <c r="K1041" s="103"/>
      <c r="L1041" s="103"/>
      <c r="M1041" s="103"/>
      <c r="N1041" s="103"/>
      <c r="O1041" s="103"/>
      <c r="P1041" s="103"/>
      <c r="Q1041" s="103"/>
    </row>
    <row r="1042" spans="1:17" x14ac:dyDescent="0.2">
      <c r="A1042" s="104"/>
      <c r="B1042" s="103"/>
      <c r="C1042" s="103"/>
      <c r="D1042" s="103"/>
      <c r="E1042" s="103"/>
      <c r="F1042" s="103"/>
      <c r="G1042" s="103"/>
      <c r="H1042" s="103"/>
      <c r="I1042" s="103"/>
      <c r="J1042" s="103"/>
      <c r="K1042" s="103"/>
      <c r="L1042" s="103"/>
      <c r="M1042" s="103"/>
      <c r="N1042" s="103"/>
      <c r="O1042" s="103"/>
      <c r="P1042" s="103"/>
      <c r="Q1042" s="103"/>
    </row>
    <row r="1043" spans="1:17" x14ac:dyDescent="0.2">
      <c r="A1043" s="104"/>
      <c r="B1043" s="103"/>
      <c r="C1043" s="103"/>
      <c r="D1043" s="103"/>
      <c r="E1043" s="103"/>
      <c r="F1043" s="103"/>
      <c r="G1043" s="103"/>
      <c r="H1043" s="103"/>
      <c r="I1043" s="103"/>
      <c r="J1043" s="103"/>
      <c r="K1043" s="103"/>
      <c r="L1043" s="103"/>
      <c r="M1043" s="103"/>
      <c r="N1043" s="103"/>
      <c r="O1043" s="103"/>
      <c r="P1043" s="103"/>
      <c r="Q1043" s="103"/>
    </row>
    <row r="1044" spans="1:17" x14ac:dyDescent="0.2">
      <c r="A1044" s="104"/>
      <c r="B1044" s="103"/>
      <c r="C1044" s="103"/>
      <c r="D1044" s="103"/>
      <c r="E1044" s="103"/>
      <c r="F1044" s="103"/>
      <c r="G1044" s="103"/>
      <c r="H1044" s="103"/>
      <c r="I1044" s="103"/>
      <c r="J1044" s="103"/>
      <c r="K1044" s="103"/>
      <c r="L1044" s="103"/>
      <c r="M1044" s="103"/>
      <c r="N1044" s="103"/>
      <c r="O1044" s="103"/>
      <c r="P1044" s="103"/>
      <c r="Q1044" s="103"/>
    </row>
    <row r="1045" spans="1:17" x14ac:dyDescent="0.2">
      <c r="A1045" s="104"/>
      <c r="B1045" s="103"/>
      <c r="C1045" s="103"/>
      <c r="D1045" s="103"/>
      <c r="E1045" s="103"/>
      <c r="F1045" s="103"/>
      <c r="G1045" s="103"/>
      <c r="H1045" s="103"/>
      <c r="I1045" s="103"/>
      <c r="J1045" s="103"/>
      <c r="K1045" s="103"/>
      <c r="L1045" s="103"/>
      <c r="M1045" s="103"/>
      <c r="N1045" s="103"/>
      <c r="O1045" s="103"/>
      <c r="P1045" s="103"/>
      <c r="Q1045" s="103"/>
    </row>
    <row r="1046" spans="1:17" x14ac:dyDescent="0.2">
      <c r="A1046" s="104"/>
      <c r="B1046" s="103"/>
      <c r="C1046" s="103"/>
      <c r="D1046" s="103"/>
      <c r="E1046" s="103"/>
      <c r="F1046" s="103"/>
      <c r="G1046" s="103"/>
      <c r="H1046" s="103"/>
      <c r="I1046" s="103"/>
      <c r="J1046" s="103"/>
      <c r="K1046" s="103"/>
      <c r="L1046" s="103"/>
      <c r="M1046" s="103"/>
      <c r="N1046" s="103"/>
      <c r="O1046" s="103"/>
      <c r="P1046" s="103"/>
      <c r="Q1046" s="103"/>
    </row>
    <row r="1047" spans="1:17" x14ac:dyDescent="0.2">
      <c r="A1047" s="104"/>
      <c r="B1047" s="103"/>
      <c r="C1047" s="103"/>
      <c r="D1047" s="103"/>
      <c r="E1047" s="103"/>
      <c r="F1047" s="103"/>
      <c r="G1047" s="103"/>
      <c r="H1047" s="103"/>
      <c r="I1047" s="103"/>
      <c r="J1047" s="103"/>
      <c r="K1047" s="103"/>
      <c r="L1047" s="103"/>
      <c r="M1047" s="103"/>
      <c r="N1047" s="103"/>
      <c r="O1047" s="103"/>
      <c r="P1047" s="103"/>
      <c r="Q1047" s="103"/>
    </row>
    <row r="1048" spans="1:17" x14ac:dyDescent="0.2">
      <c r="A1048" s="104"/>
      <c r="B1048" s="103"/>
      <c r="C1048" s="103"/>
      <c r="D1048" s="103"/>
      <c r="E1048" s="103"/>
      <c r="F1048" s="103"/>
      <c r="G1048" s="103"/>
      <c r="H1048" s="103"/>
      <c r="I1048" s="103"/>
      <c r="J1048" s="103"/>
      <c r="K1048" s="103"/>
      <c r="L1048" s="103"/>
      <c r="M1048" s="103"/>
      <c r="N1048" s="103"/>
      <c r="O1048" s="103"/>
      <c r="P1048" s="103"/>
      <c r="Q1048" s="103"/>
    </row>
    <row r="1049" spans="1:17" x14ac:dyDescent="0.2">
      <c r="A1049" s="104"/>
      <c r="B1049" s="103"/>
      <c r="C1049" s="103"/>
      <c r="D1049" s="103"/>
      <c r="E1049" s="103"/>
      <c r="F1049" s="103"/>
      <c r="G1049" s="103"/>
      <c r="H1049" s="103"/>
      <c r="I1049" s="103"/>
      <c r="J1049" s="103"/>
      <c r="K1049" s="103"/>
      <c r="L1049" s="103"/>
      <c r="M1049" s="103"/>
      <c r="N1049" s="103"/>
      <c r="O1049" s="103"/>
      <c r="P1049" s="103"/>
      <c r="Q1049" s="103"/>
    </row>
    <row r="1050" spans="1:17" x14ac:dyDescent="0.2">
      <c r="A1050" s="104"/>
      <c r="B1050" s="103"/>
      <c r="C1050" s="103"/>
      <c r="D1050" s="103"/>
      <c r="E1050" s="103"/>
      <c r="F1050" s="103"/>
      <c r="G1050" s="103"/>
      <c r="H1050" s="103"/>
      <c r="I1050" s="103"/>
      <c r="J1050" s="103"/>
      <c r="K1050" s="103"/>
      <c r="L1050" s="103"/>
      <c r="M1050" s="103"/>
      <c r="N1050" s="103"/>
      <c r="O1050" s="103"/>
      <c r="P1050" s="103"/>
      <c r="Q1050" s="103"/>
    </row>
    <row r="1051" spans="1:17" x14ac:dyDescent="0.2">
      <c r="A1051" s="104"/>
      <c r="B1051" s="103"/>
      <c r="C1051" s="103"/>
      <c r="D1051" s="103"/>
      <c r="E1051" s="103"/>
      <c r="F1051" s="103"/>
      <c r="G1051" s="103"/>
      <c r="H1051" s="103"/>
      <c r="I1051" s="103"/>
      <c r="J1051" s="103"/>
      <c r="K1051" s="103"/>
      <c r="L1051" s="103"/>
      <c r="M1051" s="103"/>
      <c r="N1051" s="103"/>
      <c r="O1051" s="103"/>
      <c r="P1051" s="103"/>
      <c r="Q1051" s="103"/>
    </row>
    <row r="1052" spans="1:17" x14ac:dyDescent="0.2">
      <c r="A1052" s="104"/>
      <c r="B1052" s="103"/>
      <c r="C1052" s="103"/>
      <c r="D1052" s="103"/>
      <c r="E1052" s="103"/>
      <c r="F1052" s="103"/>
      <c r="G1052" s="103"/>
      <c r="H1052" s="103"/>
      <c r="I1052" s="103"/>
      <c r="J1052" s="103"/>
      <c r="K1052" s="103"/>
      <c r="L1052" s="103"/>
      <c r="M1052" s="103"/>
      <c r="N1052" s="103"/>
      <c r="O1052" s="103"/>
      <c r="P1052" s="103"/>
      <c r="Q1052" s="103"/>
    </row>
    <row r="1053" spans="1:17" x14ac:dyDescent="0.2">
      <c r="A1053" s="104"/>
      <c r="B1053" s="103"/>
      <c r="C1053" s="103"/>
      <c r="D1053" s="103"/>
      <c r="E1053" s="103"/>
      <c r="F1053" s="103"/>
      <c r="G1053" s="103"/>
      <c r="H1053" s="103"/>
      <c r="I1053" s="103"/>
      <c r="J1053" s="103"/>
      <c r="K1053" s="103"/>
      <c r="L1053" s="103"/>
      <c r="M1053" s="103"/>
      <c r="N1053" s="103"/>
      <c r="O1053" s="103"/>
      <c r="P1053" s="103"/>
      <c r="Q1053" s="103"/>
    </row>
    <row r="1054" spans="1:17" x14ac:dyDescent="0.2">
      <c r="A1054" s="104"/>
      <c r="B1054" s="103"/>
      <c r="C1054" s="103"/>
      <c r="D1054" s="103"/>
      <c r="E1054" s="103"/>
      <c r="F1054" s="103"/>
      <c r="G1054" s="103"/>
      <c r="H1054" s="103"/>
      <c r="I1054" s="103"/>
      <c r="J1054" s="103"/>
      <c r="K1054" s="103"/>
      <c r="L1054" s="103"/>
      <c r="M1054" s="103"/>
      <c r="N1054" s="103"/>
      <c r="O1054" s="103"/>
      <c r="P1054" s="103"/>
      <c r="Q1054" s="103"/>
    </row>
    <row r="1055" spans="1:17" x14ac:dyDescent="0.2">
      <c r="A1055" s="104"/>
      <c r="B1055" s="103"/>
      <c r="C1055" s="103"/>
      <c r="D1055" s="103"/>
      <c r="E1055" s="103"/>
      <c r="F1055" s="103"/>
      <c r="G1055" s="103"/>
      <c r="H1055" s="103"/>
      <c r="I1055" s="103"/>
      <c r="J1055" s="103"/>
      <c r="K1055" s="103"/>
      <c r="L1055" s="103"/>
      <c r="M1055" s="103"/>
      <c r="N1055" s="103"/>
      <c r="O1055" s="103"/>
      <c r="P1055" s="103"/>
      <c r="Q1055" s="103"/>
    </row>
    <row r="1056" spans="1:17" x14ac:dyDescent="0.2">
      <c r="A1056" s="104"/>
      <c r="B1056" s="103"/>
      <c r="C1056" s="103"/>
      <c r="D1056" s="103"/>
      <c r="E1056" s="103"/>
      <c r="F1056" s="103"/>
      <c r="G1056" s="103"/>
      <c r="H1056" s="103"/>
      <c r="I1056" s="103"/>
      <c r="J1056" s="103"/>
      <c r="K1056" s="103"/>
      <c r="L1056" s="103"/>
      <c r="M1056" s="103"/>
      <c r="N1056" s="103"/>
      <c r="O1056" s="103"/>
      <c r="P1056" s="103"/>
      <c r="Q1056" s="103"/>
    </row>
    <row r="1057" spans="1:17" x14ac:dyDescent="0.2">
      <c r="A1057" s="104"/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3"/>
      <c r="N1057" s="103"/>
      <c r="O1057" s="103"/>
      <c r="P1057" s="103"/>
      <c r="Q1057" s="103"/>
    </row>
    <row r="1058" spans="1:17" x14ac:dyDescent="0.2">
      <c r="A1058" s="104"/>
      <c r="B1058" s="103"/>
      <c r="C1058" s="103"/>
      <c r="D1058" s="103"/>
      <c r="E1058" s="103"/>
      <c r="F1058" s="103"/>
      <c r="G1058" s="103"/>
      <c r="H1058" s="103"/>
      <c r="I1058" s="103"/>
      <c r="J1058" s="103"/>
      <c r="K1058" s="103"/>
      <c r="L1058" s="103"/>
      <c r="M1058" s="103"/>
      <c r="N1058" s="103"/>
      <c r="O1058" s="103"/>
      <c r="P1058" s="103"/>
      <c r="Q1058" s="103"/>
    </row>
    <row r="1059" spans="1:17" x14ac:dyDescent="0.2">
      <c r="A1059" s="104"/>
      <c r="B1059" s="103"/>
      <c r="C1059" s="103"/>
      <c r="D1059" s="103"/>
      <c r="E1059" s="103"/>
      <c r="F1059" s="103"/>
      <c r="G1059" s="103"/>
      <c r="H1059" s="103"/>
      <c r="I1059" s="103"/>
      <c r="J1059" s="103"/>
      <c r="K1059" s="103"/>
      <c r="L1059" s="103"/>
      <c r="M1059" s="103"/>
      <c r="N1059" s="103"/>
      <c r="O1059" s="103"/>
      <c r="P1059" s="103"/>
      <c r="Q1059" s="103"/>
    </row>
    <row r="1060" spans="1:17" x14ac:dyDescent="0.2">
      <c r="A1060" s="104"/>
      <c r="B1060" s="103"/>
      <c r="C1060" s="103"/>
      <c r="D1060" s="103"/>
      <c r="E1060" s="103"/>
      <c r="F1060" s="103"/>
      <c r="G1060" s="103"/>
      <c r="H1060" s="103"/>
      <c r="I1060" s="103"/>
      <c r="J1060" s="103"/>
      <c r="K1060" s="103"/>
      <c r="L1060" s="103"/>
      <c r="M1060" s="103"/>
      <c r="N1060" s="103"/>
      <c r="O1060" s="103"/>
      <c r="P1060" s="103"/>
      <c r="Q1060" s="103"/>
    </row>
    <row r="1061" spans="1:17" x14ac:dyDescent="0.2">
      <c r="A1061" s="104"/>
      <c r="B1061" s="103"/>
      <c r="C1061" s="103"/>
      <c r="D1061" s="103"/>
      <c r="E1061" s="103"/>
      <c r="F1061" s="103"/>
      <c r="G1061" s="103"/>
      <c r="H1061" s="103"/>
      <c r="I1061" s="103"/>
      <c r="J1061" s="103"/>
      <c r="K1061" s="103"/>
      <c r="L1061" s="103"/>
      <c r="M1061" s="103"/>
      <c r="N1061" s="103"/>
      <c r="O1061" s="103"/>
      <c r="P1061" s="103"/>
      <c r="Q1061" s="103"/>
    </row>
    <row r="1062" spans="1:17" x14ac:dyDescent="0.2">
      <c r="A1062" s="104"/>
      <c r="B1062" s="103"/>
      <c r="C1062" s="103"/>
      <c r="D1062" s="103"/>
      <c r="E1062" s="103"/>
      <c r="F1062" s="103"/>
      <c r="G1062" s="103"/>
      <c r="H1062" s="103"/>
      <c r="I1062" s="103"/>
      <c r="J1062" s="103"/>
      <c r="K1062" s="103"/>
      <c r="L1062" s="103"/>
      <c r="M1062" s="103"/>
      <c r="N1062" s="103"/>
      <c r="O1062" s="103"/>
      <c r="P1062" s="103"/>
      <c r="Q1062" s="103"/>
    </row>
    <row r="1063" spans="1:17" x14ac:dyDescent="0.2">
      <c r="A1063" s="104"/>
      <c r="B1063" s="103"/>
      <c r="C1063" s="103"/>
      <c r="D1063" s="103"/>
      <c r="E1063" s="103"/>
      <c r="F1063" s="103"/>
      <c r="G1063" s="103"/>
      <c r="H1063" s="103"/>
      <c r="I1063" s="103"/>
      <c r="J1063" s="103"/>
      <c r="K1063" s="103"/>
      <c r="L1063" s="103"/>
      <c r="M1063" s="103"/>
      <c r="N1063" s="103"/>
      <c r="O1063" s="103"/>
      <c r="P1063" s="103"/>
      <c r="Q1063" s="103"/>
    </row>
    <row r="1064" spans="1:17" x14ac:dyDescent="0.2">
      <c r="A1064" s="104"/>
      <c r="B1064" s="103"/>
      <c r="C1064" s="103"/>
      <c r="D1064" s="103"/>
      <c r="E1064" s="103"/>
      <c r="F1064" s="103"/>
      <c r="G1064" s="103"/>
      <c r="H1064" s="103"/>
      <c r="I1064" s="103"/>
      <c r="J1064" s="103"/>
      <c r="K1064" s="103"/>
      <c r="L1064" s="103"/>
      <c r="M1064" s="103"/>
      <c r="N1064" s="103"/>
      <c r="O1064" s="103"/>
      <c r="P1064" s="103"/>
      <c r="Q1064" s="103"/>
    </row>
    <row r="1065" spans="1:17" x14ac:dyDescent="0.2">
      <c r="A1065" s="104"/>
      <c r="B1065" s="103"/>
      <c r="C1065" s="103"/>
      <c r="D1065" s="103"/>
      <c r="E1065" s="103"/>
      <c r="F1065" s="103"/>
      <c r="G1065" s="103"/>
      <c r="H1065" s="103"/>
      <c r="I1065" s="103"/>
      <c r="J1065" s="103"/>
      <c r="K1065" s="103"/>
      <c r="L1065" s="103"/>
      <c r="M1065" s="103"/>
      <c r="N1065" s="103"/>
      <c r="O1065" s="103"/>
      <c r="P1065" s="103"/>
      <c r="Q1065" s="103"/>
    </row>
    <row r="1066" spans="1:17" x14ac:dyDescent="0.2">
      <c r="A1066" s="104"/>
      <c r="B1066" s="103"/>
      <c r="C1066" s="103"/>
      <c r="D1066" s="103"/>
      <c r="E1066" s="103"/>
      <c r="F1066" s="103"/>
      <c r="G1066" s="103"/>
      <c r="H1066" s="103"/>
      <c r="I1066" s="103"/>
      <c r="J1066" s="103"/>
      <c r="K1066" s="103"/>
      <c r="L1066" s="103"/>
      <c r="M1066" s="103"/>
      <c r="N1066" s="103"/>
      <c r="O1066" s="103"/>
      <c r="P1066" s="103"/>
      <c r="Q1066" s="103"/>
    </row>
    <row r="1067" spans="1:17" x14ac:dyDescent="0.2">
      <c r="A1067" s="104"/>
      <c r="B1067" s="103"/>
      <c r="C1067" s="103"/>
      <c r="D1067" s="103"/>
      <c r="E1067" s="103"/>
      <c r="F1067" s="103"/>
      <c r="G1067" s="103"/>
      <c r="H1067" s="103"/>
      <c r="I1067" s="103"/>
      <c r="J1067" s="103"/>
      <c r="K1067" s="103"/>
      <c r="L1067" s="103"/>
      <c r="M1067" s="103"/>
      <c r="N1067" s="103"/>
      <c r="O1067" s="103"/>
      <c r="P1067" s="103"/>
      <c r="Q1067" s="103"/>
    </row>
    <row r="1068" spans="1:17" x14ac:dyDescent="0.2">
      <c r="A1068" s="104"/>
      <c r="B1068" s="103"/>
      <c r="C1068" s="103"/>
      <c r="D1068" s="103"/>
      <c r="E1068" s="103"/>
      <c r="F1068" s="103"/>
      <c r="G1068" s="103"/>
      <c r="H1068" s="103"/>
      <c r="I1068" s="103"/>
      <c r="J1068" s="103"/>
      <c r="K1068" s="103"/>
      <c r="L1068" s="103"/>
      <c r="M1068" s="103"/>
      <c r="N1068" s="103"/>
      <c r="O1068" s="103"/>
      <c r="P1068" s="103"/>
      <c r="Q1068" s="103"/>
    </row>
    <row r="1069" spans="1:17" x14ac:dyDescent="0.2">
      <c r="A1069" s="104"/>
      <c r="B1069" s="103"/>
      <c r="C1069" s="103"/>
      <c r="D1069" s="103"/>
      <c r="E1069" s="103"/>
      <c r="F1069" s="103"/>
      <c r="G1069" s="103"/>
      <c r="H1069" s="103"/>
      <c r="I1069" s="103"/>
      <c r="J1069" s="103"/>
      <c r="K1069" s="103"/>
      <c r="L1069" s="103"/>
      <c r="M1069" s="103"/>
      <c r="N1069" s="103"/>
      <c r="O1069" s="103"/>
      <c r="P1069" s="103"/>
      <c r="Q1069" s="103"/>
    </row>
    <row r="1070" spans="1:17" x14ac:dyDescent="0.2">
      <c r="A1070" s="104"/>
      <c r="B1070" s="103"/>
      <c r="C1070" s="103"/>
      <c r="D1070" s="103"/>
      <c r="E1070" s="103"/>
      <c r="F1070" s="103"/>
      <c r="G1070" s="103"/>
      <c r="H1070" s="103"/>
      <c r="I1070" s="103"/>
      <c r="J1070" s="103"/>
      <c r="K1070" s="103"/>
      <c r="L1070" s="103"/>
      <c r="M1070" s="103"/>
      <c r="N1070" s="103"/>
      <c r="O1070" s="103"/>
      <c r="P1070" s="103"/>
      <c r="Q1070" s="103"/>
    </row>
    <row r="1071" spans="1:17" x14ac:dyDescent="0.2">
      <c r="A1071" s="104"/>
      <c r="B1071" s="103"/>
      <c r="C1071" s="103"/>
      <c r="D1071" s="103"/>
      <c r="E1071" s="103"/>
      <c r="F1071" s="103"/>
      <c r="G1071" s="103"/>
      <c r="H1071" s="103"/>
      <c r="I1071" s="103"/>
      <c r="J1071" s="103"/>
      <c r="K1071" s="103"/>
      <c r="L1071" s="103"/>
      <c r="M1071" s="103"/>
      <c r="N1071" s="103"/>
      <c r="O1071" s="103"/>
      <c r="P1071" s="103"/>
      <c r="Q1071" s="103"/>
    </row>
    <row r="1072" spans="1:17" x14ac:dyDescent="0.2">
      <c r="A1072" s="104"/>
      <c r="B1072" s="103"/>
      <c r="C1072" s="103"/>
      <c r="D1072" s="103"/>
      <c r="E1072" s="103"/>
      <c r="F1072" s="103"/>
      <c r="G1072" s="103"/>
      <c r="H1072" s="103"/>
      <c r="I1072" s="103"/>
      <c r="J1072" s="103"/>
      <c r="K1072" s="103"/>
      <c r="L1072" s="103"/>
      <c r="M1072" s="103"/>
      <c r="N1072" s="103"/>
      <c r="O1072" s="103"/>
      <c r="P1072" s="103"/>
      <c r="Q1072" s="103"/>
    </row>
    <row r="1073" spans="1:17" x14ac:dyDescent="0.2">
      <c r="A1073" s="104"/>
      <c r="B1073" s="103"/>
      <c r="C1073" s="103"/>
      <c r="D1073" s="103"/>
      <c r="E1073" s="103"/>
      <c r="F1073" s="103"/>
      <c r="G1073" s="103"/>
      <c r="H1073" s="103"/>
      <c r="I1073" s="103"/>
      <c r="J1073" s="103"/>
      <c r="K1073" s="103"/>
      <c r="L1073" s="103"/>
      <c r="M1073" s="103"/>
      <c r="N1073" s="103"/>
      <c r="O1073" s="103"/>
      <c r="P1073" s="103"/>
      <c r="Q1073" s="103"/>
    </row>
    <row r="1074" spans="1:17" x14ac:dyDescent="0.2">
      <c r="A1074" s="104"/>
      <c r="B1074" s="103"/>
      <c r="C1074" s="103"/>
      <c r="D1074" s="103"/>
      <c r="E1074" s="103"/>
      <c r="F1074" s="103"/>
      <c r="G1074" s="103"/>
      <c r="H1074" s="103"/>
      <c r="I1074" s="103"/>
      <c r="J1074" s="103"/>
      <c r="K1074" s="103"/>
      <c r="L1074" s="103"/>
      <c r="M1074" s="103"/>
      <c r="N1074" s="103"/>
      <c r="O1074" s="103"/>
      <c r="P1074" s="103"/>
      <c r="Q1074" s="103"/>
    </row>
    <row r="1075" spans="1:17" x14ac:dyDescent="0.2">
      <c r="A1075" s="104"/>
      <c r="B1075" s="103"/>
      <c r="C1075" s="103"/>
      <c r="D1075" s="103"/>
      <c r="E1075" s="103"/>
      <c r="F1075" s="103"/>
      <c r="G1075" s="103"/>
      <c r="H1075" s="103"/>
      <c r="I1075" s="103"/>
      <c r="J1075" s="103"/>
      <c r="K1075" s="103"/>
      <c r="L1075" s="103"/>
      <c r="M1075" s="103"/>
      <c r="N1075" s="103"/>
      <c r="O1075" s="103"/>
      <c r="P1075" s="103"/>
      <c r="Q1075" s="103"/>
    </row>
    <row r="1076" spans="1:17" x14ac:dyDescent="0.2">
      <c r="A1076" s="104"/>
      <c r="B1076" s="103"/>
      <c r="C1076" s="103"/>
      <c r="D1076" s="103"/>
      <c r="E1076" s="103"/>
      <c r="F1076" s="103"/>
      <c r="G1076" s="103"/>
      <c r="H1076" s="103"/>
      <c r="I1076" s="103"/>
      <c r="J1076" s="103"/>
      <c r="K1076" s="103"/>
      <c r="L1076" s="103"/>
      <c r="M1076" s="103"/>
      <c r="N1076" s="103"/>
      <c r="O1076" s="103"/>
      <c r="P1076" s="103"/>
      <c r="Q1076" s="103"/>
    </row>
    <row r="1077" spans="1:17" x14ac:dyDescent="0.2">
      <c r="A1077" s="104"/>
      <c r="B1077" s="103"/>
      <c r="C1077" s="103"/>
      <c r="D1077" s="103"/>
      <c r="E1077" s="103"/>
      <c r="F1077" s="103"/>
      <c r="G1077" s="103"/>
      <c r="H1077" s="103"/>
      <c r="I1077" s="103"/>
      <c r="J1077" s="103"/>
      <c r="K1077" s="103"/>
      <c r="L1077" s="103"/>
      <c r="M1077" s="103"/>
      <c r="N1077" s="103"/>
      <c r="O1077" s="103"/>
      <c r="P1077" s="103"/>
      <c r="Q1077" s="103"/>
    </row>
    <row r="1078" spans="1:17" x14ac:dyDescent="0.2">
      <c r="A1078" s="104"/>
      <c r="B1078" s="103"/>
      <c r="C1078" s="103"/>
      <c r="D1078" s="103"/>
      <c r="E1078" s="103"/>
      <c r="F1078" s="103"/>
      <c r="G1078" s="103"/>
      <c r="H1078" s="103"/>
      <c r="I1078" s="103"/>
      <c r="J1078" s="103"/>
      <c r="K1078" s="103"/>
      <c r="L1078" s="103"/>
      <c r="M1078" s="103"/>
      <c r="N1078" s="103"/>
      <c r="O1078" s="103"/>
      <c r="P1078" s="103"/>
      <c r="Q1078" s="103"/>
    </row>
    <row r="1079" spans="1:17" x14ac:dyDescent="0.2">
      <c r="A1079" s="104"/>
      <c r="B1079" s="103"/>
      <c r="C1079" s="103"/>
      <c r="D1079" s="103"/>
      <c r="E1079" s="103"/>
      <c r="F1079" s="103"/>
      <c r="G1079" s="103"/>
      <c r="H1079" s="103"/>
      <c r="I1079" s="103"/>
      <c r="J1079" s="103"/>
      <c r="K1079" s="103"/>
      <c r="L1079" s="103"/>
      <c r="M1079" s="103"/>
      <c r="N1079" s="103"/>
      <c r="O1079" s="103"/>
      <c r="P1079" s="103"/>
      <c r="Q1079" s="103"/>
    </row>
    <row r="1080" spans="1:17" x14ac:dyDescent="0.2">
      <c r="A1080" s="104"/>
      <c r="B1080" s="103"/>
      <c r="C1080" s="103"/>
      <c r="D1080" s="103"/>
      <c r="E1080" s="103"/>
      <c r="F1080" s="103"/>
      <c r="G1080" s="103"/>
      <c r="H1080" s="103"/>
      <c r="I1080" s="103"/>
      <c r="J1080" s="103"/>
      <c r="K1080" s="103"/>
      <c r="L1080" s="103"/>
      <c r="M1080" s="103"/>
      <c r="N1080" s="103"/>
      <c r="O1080" s="103"/>
      <c r="P1080" s="103"/>
      <c r="Q1080" s="103"/>
    </row>
    <row r="1081" spans="1:17" x14ac:dyDescent="0.2">
      <c r="A1081" s="104"/>
      <c r="B1081" s="103"/>
      <c r="C1081" s="103"/>
      <c r="D1081" s="103"/>
      <c r="E1081" s="103"/>
      <c r="F1081" s="103"/>
      <c r="G1081" s="103"/>
      <c r="H1081" s="103"/>
      <c r="I1081" s="103"/>
      <c r="J1081" s="103"/>
      <c r="K1081" s="103"/>
      <c r="L1081" s="103"/>
      <c r="M1081" s="103"/>
      <c r="N1081" s="103"/>
      <c r="O1081" s="103"/>
      <c r="P1081" s="103"/>
      <c r="Q1081" s="103"/>
    </row>
    <row r="1082" spans="1:17" x14ac:dyDescent="0.2">
      <c r="A1082" s="104"/>
      <c r="B1082" s="103"/>
      <c r="C1082" s="103"/>
      <c r="D1082" s="103"/>
      <c r="E1082" s="103"/>
      <c r="F1082" s="103"/>
      <c r="G1082" s="103"/>
      <c r="H1082" s="103"/>
      <c r="I1082" s="103"/>
      <c r="J1082" s="103"/>
      <c r="K1082" s="103"/>
      <c r="L1082" s="103"/>
      <c r="M1082" s="103"/>
      <c r="N1082" s="103"/>
      <c r="O1082" s="103"/>
      <c r="P1082" s="103"/>
      <c r="Q1082" s="103"/>
    </row>
    <row r="1083" spans="1:17" x14ac:dyDescent="0.2">
      <c r="A1083" s="104"/>
      <c r="B1083" s="103"/>
      <c r="C1083" s="103"/>
      <c r="D1083" s="103"/>
      <c r="E1083" s="103"/>
      <c r="F1083" s="103"/>
      <c r="G1083" s="103"/>
      <c r="H1083" s="103"/>
      <c r="I1083" s="103"/>
      <c r="J1083" s="103"/>
      <c r="K1083" s="103"/>
      <c r="L1083" s="103"/>
      <c r="M1083" s="103"/>
      <c r="N1083" s="103"/>
      <c r="O1083" s="103"/>
      <c r="P1083" s="103"/>
      <c r="Q1083" s="103"/>
    </row>
    <row r="1084" spans="1:17" x14ac:dyDescent="0.2">
      <c r="A1084" s="104"/>
      <c r="B1084" s="103"/>
      <c r="C1084" s="103"/>
      <c r="D1084" s="103"/>
      <c r="E1084" s="103"/>
      <c r="F1084" s="103"/>
      <c r="G1084" s="103"/>
      <c r="H1084" s="103"/>
      <c r="I1084" s="103"/>
      <c r="J1084" s="103"/>
      <c r="K1084" s="103"/>
      <c r="L1084" s="103"/>
      <c r="M1084" s="103"/>
      <c r="N1084" s="103"/>
      <c r="O1084" s="103"/>
      <c r="P1084" s="103"/>
      <c r="Q1084" s="103"/>
    </row>
    <row r="1085" spans="1:17" x14ac:dyDescent="0.2">
      <c r="A1085" s="104"/>
      <c r="B1085" s="103"/>
      <c r="C1085" s="103"/>
      <c r="D1085" s="103"/>
      <c r="E1085" s="103"/>
      <c r="F1085" s="103"/>
      <c r="G1085" s="103"/>
      <c r="H1085" s="103"/>
      <c r="I1085" s="103"/>
      <c r="J1085" s="103"/>
      <c r="K1085" s="103"/>
      <c r="L1085" s="103"/>
      <c r="M1085" s="103"/>
      <c r="N1085" s="103"/>
      <c r="O1085" s="103"/>
      <c r="P1085" s="103"/>
      <c r="Q1085" s="103"/>
    </row>
    <row r="1086" spans="1:17" x14ac:dyDescent="0.2">
      <c r="A1086" s="104"/>
      <c r="B1086" s="103"/>
      <c r="C1086" s="103"/>
      <c r="D1086" s="103"/>
      <c r="E1086" s="103"/>
      <c r="F1086" s="103"/>
      <c r="G1086" s="103"/>
      <c r="H1086" s="103"/>
      <c r="I1086" s="103"/>
      <c r="J1086" s="103"/>
      <c r="K1086" s="103"/>
      <c r="L1086" s="103"/>
      <c r="M1086" s="103"/>
      <c r="N1086" s="103"/>
      <c r="O1086" s="103"/>
      <c r="P1086" s="103"/>
      <c r="Q1086" s="103"/>
    </row>
    <row r="1087" spans="1:17" x14ac:dyDescent="0.2">
      <c r="A1087" s="104"/>
      <c r="B1087" s="103"/>
      <c r="C1087" s="103"/>
      <c r="D1087" s="103"/>
      <c r="E1087" s="103"/>
      <c r="F1087" s="103"/>
      <c r="G1087" s="103"/>
      <c r="H1087" s="103"/>
      <c r="I1087" s="103"/>
      <c r="J1087" s="103"/>
      <c r="K1087" s="103"/>
      <c r="L1087" s="103"/>
      <c r="M1087" s="103"/>
      <c r="N1087" s="103"/>
      <c r="O1087" s="103"/>
      <c r="P1087" s="103"/>
      <c r="Q1087" s="103"/>
    </row>
    <row r="1088" spans="1:17" x14ac:dyDescent="0.2">
      <c r="A1088" s="104"/>
      <c r="B1088" s="103"/>
      <c r="C1088" s="103"/>
      <c r="D1088" s="103"/>
      <c r="E1088" s="103"/>
      <c r="F1088" s="103"/>
      <c r="G1088" s="103"/>
      <c r="H1088" s="103"/>
      <c r="I1088" s="103"/>
      <c r="J1088" s="103"/>
      <c r="K1088" s="103"/>
      <c r="L1088" s="103"/>
      <c r="M1088" s="103"/>
      <c r="N1088" s="103"/>
      <c r="O1088" s="103"/>
      <c r="P1088" s="103"/>
      <c r="Q1088" s="103"/>
    </row>
    <row r="1089" spans="1:17" x14ac:dyDescent="0.2">
      <c r="A1089" s="104"/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3"/>
      <c r="N1089" s="103"/>
      <c r="O1089" s="103"/>
      <c r="P1089" s="103"/>
      <c r="Q1089" s="103"/>
    </row>
    <row r="1090" spans="1:17" x14ac:dyDescent="0.2">
      <c r="A1090" s="104"/>
      <c r="B1090" s="103"/>
      <c r="C1090" s="103"/>
      <c r="D1090" s="103"/>
      <c r="E1090" s="103"/>
      <c r="F1090" s="103"/>
      <c r="G1090" s="103"/>
      <c r="H1090" s="103"/>
      <c r="I1090" s="103"/>
      <c r="J1090" s="103"/>
      <c r="K1090" s="103"/>
      <c r="L1090" s="103"/>
      <c r="M1090" s="103"/>
      <c r="N1090" s="103"/>
      <c r="O1090" s="103"/>
      <c r="P1090" s="103"/>
      <c r="Q1090" s="103"/>
    </row>
    <row r="1091" spans="1:17" x14ac:dyDescent="0.2">
      <c r="A1091" s="104"/>
      <c r="B1091" s="103"/>
      <c r="C1091" s="103"/>
      <c r="D1091" s="103"/>
      <c r="E1091" s="103"/>
      <c r="F1091" s="103"/>
      <c r="G1091" s="103"/>
      <c r="H1091" s="103"/>
      <c r="I1091" s="103"/>
      <c r="J1091" s="103"/>
      <c r="K1091" s="103"/>
      <c r="L1091" s="103"/>
      <c r="M1091" s="103"/>
      <c r="N1091" s="103"/>
      <c r="O1091" s="103"/>
      <c r="P1091" s="103"/>
      <c r="Q1091" s="103"/>
    </row>
    <row r="1092" spans="1:17" x14ac:dyDescent="0.2">
      <c r="A1092" s="104"/>
      <c r="B1092" s="103"/>
      <c r="C1092" s="103"/>
      <c r="D1092" s="103"/>
      <c r="E1092" s="103"/>
      <c r="F1092" s="103"/>
      <c r="G1092" s="103"/>
      <c r="H1092" s="103"/>
      <c r="I1092" s="103"/>
      <c r="J1092" s="103"/>
      <c r="K1092" s="103"/>
      <c r="L1092" s="103"/>
      <c r="M1092" s="103"/>
      <c r="N1092" s="103"/>
      <c r="O1092" s="103"/>
      <c r="P1092" s="103"/>
      <c r="Q1092" s="103"/>
    </row>
    <row r="1093" spans="1:17" x14ac:dyDescent="0.2">
      <c r="A1093" s="104"/>
      <c r="B1093" s="103"/>
      <c r="C1093" s="103"/>
      <c r="D1093" s="103"/>
      <c r="E1093" s="103"/>
      <c r="F1093" s="103"/>
      <c r="G1093" s="103"/>
      <c r="H1093" s="103"/>
      <c r="I1093" s="103"/>
      <c r="J1093" s="103"/>
      <c r="K1093" s="103"/>
      <c r="L1093" s="103"/>
      <c r="M1093" s="103"/>
      <c r="N1093" s="103"/>
      <c r="O1093" s="103"/>
      <c r="P1093" s="103"/>
      <c r="Q1093" s="103"/>
    </row>
    <row r="1094" spans="1:17" x14ac:dyDescent="0.2">
      <c r="A1094" s="104"/>
      <c r="B1094" s="103"/>
      <c r="C1094" s="103"/>
      <c r="D1094" s="103"/>
      <c r="E1094" s="103"/>
      <c r="F1094" s="103"/>
      <c r="G1094" s="103"/>
      <c r="H1094" s="103"/>
      <c r="I1094" s="103"/>
      <c r="J1094" s="103"/>
      <c r="K1094" s="103"/>
      <c r="L1094" s="103"/>
      <c r="M1094" s="103"/>
      <c r="N1094" s="103"/>
      <c r="O1094" s="103"/>
      <c r="P1094" s="103"/>
      <c r="Q1094" s="103"/>
    </row>
    <row r="1095" spans="1:17" x14ac:dyDescent="0.2">
      <c r="A1095" s="104"/>
      <c r="B1095" s="103"/>
      <c r="C1095" s="103"/>
      <c r="D1095" s="103"/>
      <c r="E1095" s="103"/>
      <c r="F1095" s="103"/>
      <c r="G1095" s="103"/>
      <c r="H1095" s="103"/>
      <c r="I1095" s="103"/>
      <c r="J1095" s="103"/>
      <c r="K1095" s="103"/>
      <c r="L1095" s="103"/>
      <c r="M1095" s="103"/>
      <c r="N1095" s="103"/>
      <c r="O1095" s="103"/>
      <c r="P1095" s="103"/>
      <c r="Q1095" s="103"/>
    </row>
    <row r="1096" spans="1:17" x14ac:dyDescent="0.2">
      <c r="A1096" s="104"/>
      <c r="B1096" s="103"/>
      <c r="C1096" s="103"/>
      <c r="D1096" s="103"/>
      <c r="E1096" s="103"/>
      <c r="F1096" s="103"/>
      <c r="G1096" s="103"/>
      <c r="H1096" s="103"/>
      <c r="I1096" s="103"/>
      <c r="J1096" s="103"/>
      <c r="K1096" s="103"/>
      <c r="L1096" s="103"/>
      <c r="M1096" s="103"/>
      <c r="N1096" s="103"/>
      <c r="O1096" s="103"/>
      <c r="P1096" s="103"/>
      <c r="Q1096" s="103"/>
    </row>
    <row r="1097" spans="1:17" x14ac:dyDescent="0.2">
      <c r="A1097" s="104"/>
      <c r="B1097" s="103"/>
      <c r="C1097" s="103"/>
      <c r="D1097" s="103"/>
      <c r="E1097" s="103"/>
      <c r="F1097" s="103"/>
      <c r="G1097" s="103"/>
      <c r="H1097" s="103"/>
      <c r="I1097" s="103"/>
      <c r="J1097" s="103"/>
      <c r="K1097" s="103"/>
      <c r="L1097" s="103"/>
      <c r="M1097" s="103"/>
      <c r="N1097" s="103"/>
      <c r="O1097" s="103"/>
      <c r="P1097" s="103"/>
      <c r="Q1097" s="103"/>
    </row>
    <row r="1098" spans="1:17" x14ac:dyDescent="0.2">
      <c r="A1098" s="104"/>
      <c r="B1098" s="103"/>
      <c r="C1098" s="103"/>
      <c r="D1098" s="103"/>
      <c r="E1098" s="103"/>
      <c r="F1098" s="103"/>
      <c r="G1098" s="103"/>
      <c r="H1098" s="103"/>
      <c r="I1098" s="103"/>
      <c r="J1098" s="103"/>
      <c r="K1098" s="103"/>
      <c r="L1098" s="103"/>
      <c r="M1098" s="103"/>
      <c r="N1098" s="103"/>
      <c r="O1098" s="103"/>
      <c r="P1098" s="103"/>
      <c r="Q1098" s="103"/>
    </row>
    <row r="1099" spans="1:17" x14ac:dyDescent="0.2">
      <c r="A1099" s="104"/>
      <c r="B1099" s="103"/>
      <c r="C1099" s="103"/>
      <c r="D1099" s="103"/>
      <c r="E1099" s="103"/>
      <c r="F1099" s="103"/>
      <c r="G1099" s="103"/>
      <c r="H1099" s="103"/>
      <c r="I1099" s="103"/>
      <c r="J1099" s="103"/>
      <c r="K1099" s="103"/>
      <c r="L1099" s="103"/>
      <c r="M1099" s="103"/>
      <c r="N1099" s="103"/>
      <c r="O1099" s="103"/>
      <c r="P1099" s="103"/>
      <c r="Q1099" s="103"/>
    </row>
    <row r="1100" spans="1:17" x14ac:dyDescent="0.2">
      <c r="A1100" s="104"/>
      <c r="B1100" s="103"/>
      <c r="C1100" s="103"/>
      <c r="D1100" s="103"/>
      <c r="E1100" s="103"/>
      <c r="F1100" s="103"/>
      <c r="G1100" s="103"/>
      <c r="H1100" s="103"/>
      <c r="I1100" s="103"/>
      <c r="J1100" s="103"/>
      <c r="K1100" s="103"/>
      <c r="L1100" s="103"/>
      <c r="M1100" s="103"/>
      <c r="N1100" s="103"/>
      <c r="O1100" s="103"/>
      <c r="P1100" s="103"/>
      <c r="Q1100" s="103"/>
    </row>
    <row r="1101" spans="1:17" x14ac:dyDescent="0.2">
      <c r="A1101" s="104"/>
      <c r="B1101" s="103"/>
      <c r="C1101" s="103"/>
      <c r="D1101" s="103"/>
      <c r="E1101" s="103"/>
      <c r="F1101" s="103"/>
      <c r="G1101" s="10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</row>
    <row r="1102" spans="1:17" x14ac:dyDescent="0.2">
      <c r="A1102" s="104"/>
      <c r="B1102" s="103"/>
      <c r="C1102" s="103"/>
      <c r="D1102" s="103"/>
      <c r="E1102" s="103"/>
      <c r="F1102" s="103"/>
      <c r="G1102" s="103"/>
      <c r="H1102" s="103"/>
      <c r="I1102" s="103"/>
      <c r="J1102" s="103"/>
      <c r="K1102" s="103"/>
      <c r="L1102" s="103"/>
      <c r="M1102" s="103"/>
      <c r="N1102" s="103"/>
      <c r="O1102" s="103"/>
      <c r="P1102" s="103"/>
      <c r="Q1102" s="103"/>
    </row>
    <row r="1103" spans="1:17" x14ac:dyDescent="0.2">
      <c r="A1103" s="104"/>
      <c r="B1103" s="103"/>
      <c r="C1103" s="103"/>
      <c r="D1103" s="103"/>
      <c r="E1103" s="103"/>
      <c r="F1103" s="103"/>
      <c r="G1103" s="103"/>
      <c r="H1103" s="103"/>
      <c r="I1103" s="103"/>
      <c r="J1103" s="103"/>
      <c r="K1103" s="103"/>
      <c r="L1103" s="103"/>
      <c r="M1103" s="103"/>
      <c r="N1103" s="103"/>
      <c r="O1103" s="103"/>
      <c r="P1103" s="103"/>
      <c r="Q1103" s="103"/>
    </row>
    <row r="1104" spans="1:17" x14ac:dyDescent="0.2">
      <c r="A1104" s="104"/>
      <c r="B1104" s="103"/>
      <c r="C1104" s="103"/>
      <c r="D1104" s="103"/>
      <c r="E1104" s="103"/>
      <c r="F1104" s="103"/>
      <c r="G1104" s="103"/>
      <c r="H1104" s="103"/>
      <c r="I1104" s="103"/>
      <c r="J1104" s="103"/>
      <c r="K1104" s="103"/>
      <c r="L1104" s="103"/>
      <c r="M1104" s="103"/>
      <c r="N1104" s="103"/>
      <c r="O1104" s="103"/>
      <c r="P1104" s="103"/>
      <c r="Q1104" s="103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8"/>
  <sheetViews>
    <sheetView zoomScaleNormal="100" zoomScaleSheetLayoutView="100" workbookViewId="0"/>
  </sheetViews>
  <sheetFormatPr baseColWidth="10" defaultRowHeight="12.75" x14ac:dyDescent="0.2"/>
  <cols>
    <col min="1" max="1" width="4.7109375" style="45" customWidth="1"/>
    <col min="2" max="2" width="2.28515625" style="45" customWidth="1"/>
    <col min="3" max="3" width="4.7109375" style="45" customWidth="1"/>
    <col min="4" max="4" width="37" style="45" customWidth="1"/>
    <col min="5" max="5" width="8.7109375" style="37" customWidth="1"/>
    <col min="6" max="6" width="9.28515625" style="160" customWidth="1"/>
    <col min="7" max="7" width="8.7109375" style="45" customWidth="1"/>
    <col min="8" max="8" width="9.28515625" style="45" customWidth="1"/>
    <col min="9" max="9" width="8.7109375" style="45" customWidth="1"/>
    <col min="10" max="13" width="9.28515625" style="45" customWidth="1"/>
    <col min="14" max="16384" width="11.42578125" style="45"/>
  </cols>
  <sheetData>
    <row r="1" spans="1:17" ht="15" x14ac:dyDescent="0.2">
      <c r="A1" s="36" t="s">
        <v>118</v>
      </c>
      <c r="B1" s="36" t="s">
        <v>104</v>
      </c>
    </row>
    <row r="2" spans="1:17" ht="15" x14ac:dyDescent="0.2">
      <c r="A2" s="39" t="s">
        <v>265</v>
      </c>
      <c r="B2" s="39" t="s">
        <v>33</v>
      </c>
    </row>
    <row r="3" spans="1:17" ht="15" x14ac:dyDescent="0.2">
      <c r="A3" s="96" t="s">
        <v>73</v>
      </c>
      <c r="B3" s="76" t="s">
        <v>74</v>
      </c>
    </row>
    <row r="4" spans="1:17" s="43" customFormat="1" ht="15.75" customHeight="1" x14ac:dyDescent="0.35">
      <c r="A4" s="161"/>
      <c r="B4" s="44"/>
      <c r="E4" s="162"/>
      <c r="F4" s="163"/>
      <c r="J4" s="162"/>
      <c r="M4" s="161"/>
    </row>
    <row r="5" spans="1:17" ht="25.5" customHeight="1" x14ac:dyDescent="0.2">
      <c r="A5" s="164" t="s">
        <v>108</v>
      </c>
      <c r="B5" s="440" t="s">
        <v>155</v>
      </c>
      <c r="C5" s="440"/>
      <c r="D5" s="165" t="s">
        <v>156</v>
      </c>
      <c r="E5" s="166" t="s">
        <v>121</v>
      </c>
      <c r="F5" s="167">
        <v>2008</v>
      </c>
      <c r="G5" s="167">
        <v>2009</v>
      </c>
      <c r="H5" s="166">
        <v>2010</v>
      </c>
      <c r="I5" s="166">
        <v>2011</v>
      </c>
      <c r="J5" s="166">
        <v>2012</v>
      </c>
      <c r="K5" s="166">
        <v>2013</v>
      </c>
      <c r="L5" s="165">
        <v>2014</v>
      </c>
      <c r="M5" s="165">
        <v>2015</v>
      </c>
    </row>
    <row r="6" spans="1:17" ht="24.95" customHeight="1" x14ac:dyDescent="0.2">
      <c r="A6" s="50"/>
      <c r="B6" s="51"/>
      <c r="C6" s="52"/>
      <c r="D6" s="52"/>
      <c r="E6" s="168"/>
      <c r="F6" s="68" t="s">
        <v>210</v>
      </c>
      <c r="G6" s="52"/>
      <c r="H6" s="52"/>
      <c r="I6" s="52"/>
      <c r="J6" s="52"/>
      <c r="K6" s="52"/>
      <c r="L6" s="52"/>
      <c r="M6" s="52"/>
      <c r="N6" s="103"/>
      <c r="O6" s="103"/>
      <c r="P6" s="103"/>
      <c r="Q6" s="103"/>
    </row>
    <row r="7" spans="1:17" ht="15" customHeight="1" x14ac:dyDescent="0.2">
      <c r="A7" s="82">
        <v>1</v>
      </c>
      <c r="B7" s="103"/>
      <c r="C7" s="104" t="s">
        <v>158</v>
      </c>
      <c r="D7" s="105" t="s">
        <v>159</v>
      </c>
      <c r="E7" s="106" t="s">
        <v>117</v>
      </c>
      <c r="F7" s="169">
        <v>126.99560000000001</v>
      </c>
      <c r="G7" s="59">
        <v>109.6935</v>
      </c>
      <c r="H7" s="59">
        <v>169.9795</v>
      </c>
      <c r="I7" s="59">
        <v>135.53899999999999</v>
      </c>
      <c r="J7" s="59">
        <v>164.06810000000002</v>
      </c>
      <c r="K7" s="59">
        <v>167.5994</v>
      </c>
      <c r="L7" s="59">
        <v>183.066</v>
      </c>
      <c r="M7" s="59">
        <v>172.8075</v>
      </c>
      <c r="N7" s="103"/>
      <c r="O7" s="103"/>
      <c r="P7" s="103"/>
      <c r="Q7" s="103"/>
    </row>
    <row r="8" spans="1:17" ht="15" customHeight="1" x14ac:dyDescent="0.2">
      <c r="A8" s="82">
        <v>2</v>
      </c>
      <c r="B8" s="103"/>
      <c r="C8" s="104" t="s">
        <v>160</v>
      </c>
      <c r="D8" s="105" t="s">
        <v>161</v>
      </c>
      <c r="E8" s="106" t="s">
        <v>117</v>
      </c>
      <c r="F8" s="169">
        <v>107.2285</v>
      </c>
      <c r="G8" s="59">
        <v>90.536600000000007</v>
      </c>
      <c r="H8" s="59">
        <v>97.6434</v>
      </c>
      <c r="I8" s="59">
        <v>93.417199999999994</v>
      </c>
      <c r="J8" s="59">
        <v>111.1528</v>
      </c>
      <c r="K8" s="59">
        <v>146.73699999999999</v>
      </c>
      <c r="L8" s="59">
        <v>157.7594</v>
      </c>
      <c r="M8" s="59">
        <v>163.05950000000001</v>
      </c>
      <c r="N8" s="103"/>
      <c r="O8" s="103"/>
      <c r="P8" s="103"/>
      <c r="Q8" s="103"/>
    </row>
    <row r="9" spans="1:17" ht="15" customHeight="1" x14ac:dyDescent="0.2">
      <c r="A9" s="82">
        <v>3</v>
      </c>
      <c r="B9" s="103"/>
      <c r="C9" s="104" t="s">
        <v>162</v>
      </c>
      <c r="D9" s="105" t="s">
        <v>163</v>
      </c>
      <c r="E9" s="106" t="s">
        <v>117</v>
      </c>
      <c r="F9" s="169">
        <v>22.036999999999999</v>
      </c>
      <c r="G9" s="59">
        <v>21.465499999999999</v>
      </c>
      <c r="H9" s="59">
        <v>27.537200000000002</v>
      </c>
      <c r="I9" s="59">
        <v>23.512599999999999</v>
      </c>
      <c r="J9" s="59">
        <v>45.551099999999998</v>
      </c>
      <c r="K9" s="59">
        <v>24.504799999999999</v>
      </c>
      <c r="L9" s="59">
        <v>26.6036</v>
      </c>
      <c r="M9" s="59">
        <v>28.4254</v>
      </c>
      <c r="N9" s="103"/>
      <c r="O9" s="103"/>
      <c r="P9" s="103"/>
      <c r="Q9" s="103"/>
    </row>
    <row r="10" spans="1:17" ht="15" customHeight="1" x14ac:dyDescent="0.2">
      <c r="A10" s="82">
        <v>4</v>
      </c>
      <c r="B10" s="103"/>
      <c r="C10" s="104" t="s">
        <v>164</v>
      </c>
      <c r="D10" s="105" t="s">
        <v>165</v>
      </c>
      <c r="E10" s="106" t="s">
        <v>117</v>
      </c>
      <c r="F10" s="169">
        <v>37.8309</v>
      </c>
      <c r="G10" s="59">
        <v>21.219099999999997</v>
      </c>
      <c r="H10" s="59">
        <v>24.013900000000003</v>
      </c>
      <c r="I10" s="59">
        <v>26.669799999999999</v>
      </c>
      <c r="J10" s="59">
        <v>42.120800000000003</v>
      </c>
      <c r="K10" s="59">
        <v>84.430199999999999</v>
      </c>
      <c r="L10" s="59">
        <v>91.614800000000002</v>
      </c>
      <c r="M10" s="59">
        <v>95.627600000000001</v>
      </c>
      <c r="N10" s="119"/>
      <c r="O10" s="119"/>
      <c r="P10" s="119"/>
      <c r="Q10" s="103"/>
    </row>
    <row r="11" spans="1:17" ht="15" customHeight="1" x14ac:dyDescent="0.2">
      <c r="A11" s="82">
        <v>5</v>
      </c>
      <c r="B11" s="103"/>
      <c r="C11" s="104" t="s">
        <v>166</v>
      </c>
      <c r="D11" s="105" t="s">
        <v>167</v>
      </c>
      <c r="E11" s="106" t="s">
        <v>117</v>
      </c>
      <c r="F11" s="169">
        <v>33.569600000000001</v>
      </c>
      <c r="G11" s="59">
        <v>14.528600000000001</v>
      </c>
      <c r="H11" s="59">
        <v>14.3314</v>
      </c>
      <c r="I11" s="59">
        <v>17.639099999999999</v>
      </c>
      <c r="J11" s="59">
        <v>16.724499999999999</v>
      </c>
      <c r="K11" s="59">
        <v>20.858499999999999</v>
      </c>
      <c r="L11" s="59">
        <v>21.934699999999999</v>
      </c>
      <c r="M11" s="59">
        <v>23.6004</v>
      </c>
      <c r="N11" s="119"/>
      <c r="O11" s="119"/>
      <c r="P11" s="119"/>
      <c r="Q11" s="103"/>
    </row>
    <row r="12" spans="1:17" ht="15" customHeight="1" x14ac:dyDescent="0.2">
      <c r="A12" s="82">
        <v>6</v>
      </c>
      <c r="B12" s="103"/>
      <c r="C12" s="104" t="s">
        <v>168</v>
      </c>
      <c r="D12" s="105" t="s">
        <v>169</v>
      </c>
      <c r="E12" s="106" t="s">
        <v>117</v>
      </c>
      <c r="F12" s="169">
        <v>38.416400000000003</v>
      </c>
      <c r="G12" s="59">
        <v>33.540199999999999</v>
      </c>
      <c r="H12" s="59">
        <v>43.562599999999996</v>
      </c>
      <c r="I12" s="59">
        <v>45.334800000000001</v>
      </c>
      <c r="J12" s="59">
        <v>61.142300000000006</v>
      </c>
      <c r="K12" s="59">
        <v>87.996600000000001</v>
      </c>
      <c r="L12" s="59">
        <v>98.698100000000011</v>
      </c>
      <c r="M12" s="59">
        <v>95.417199999999994</v>
      </c>
      <c r="N12" s="119"/>
      <c r="O12" s="119"/>
      <c r="P12" s="119"/>
      <c r="Q12" s="103"/>
    </row>
    <row r="13" spans="1:17" ht="15" customHeight="1" x14ac:dyDescent="0.2">
      <c r="A13" s="82">
        <v>7</v>
      </c>
      <c r="B13" s="103"/>
      <c r="C13" s="104" t="s">
        <v>170</v>
      </c>
      <c r="D13" s="105" t="s">
        <v>171</v>
      </c>
      <c r="E13" s="106" t="s">
        <v>117</v>
      </c>
      <c r="F13" s="169">
        <v>6.2636000000000003</v>
      </c>
      <c r="G13" s="59">
        <v>4.2046000000000001</v>
      </c>
      <c r="H13" s="59">
        <v>5.5087000000000002</v>
      </c>
      <c r="I13" s="59">
        <v>5.101</v>
      </c>
      <c r="J13" s="59">
        <v>5.5693000000000001</v>
      </c>
      <c r="K13" s="59">
        <v>11.2021</v>
      </c>
      <c r="L13" s="59">
        <v>11.0701</v>
      </c>
      <c r="M13" s="59">
        <v>16.377399999999998</v>
      </c>
      <c r="N13" s="119"/>
      <c r="O13" s="119"/>
      <c r="P13" s="119"/>
      <c r="Q13" s="103"/>
    </row>
    <row r="14" spans="1:17" ht="15" customHeight="1" x14ac:dyDescent="0.2">
      <c r="A14" s="82">
        <v>8</v>
      </c>
      <c r="B14" s="103"/>
      <c r="C14" s="104" t="s">
        <v>172</v>
      </c>
      <c r="D14" s="105" t="s">
        <v>173</v>
      </c>
      <c r="E14" s="106" t="s">
        <v>117</v>
      </c>
      <c r="F14" s="169">
        <v>35.111499999999999</v>
      </c>
      <c r="G14" s="59">
        <v>26.194400000000002</v>
      </c>
      <c r="H14" s="59">
        <v>29.216799999999999</v>
      </c>
      <c r="I14" s="59">
        <v>32.8765</v>
      </c>
      <c r="J14" s="59">
        <v>40.06</v>
      </c>
      <c r="K14" s="59">
        <v>65.629499999999993</v>
      </c>
      <c r="L14" s="59">
        <v>74.426100000000005</v>
      </c>
      <c r="M14" s="59">
        <v>84.065899999999999</v>
      </c>
      <c r="N14" s="119"/>
      <c r="O14" s="119"/>
      <c r="P14" s="119"/>
      <c r="Q14" s="103"/>
    </row>
    <row r="15" spans="1:17" ht="15" customHeight="1" x14ac:dyDescent="0.2">
      <c r="A15" s="82">
        <v>9</v>
      </c>
      <c r="B15" s="103"/>
      <c r="C15" s="104" t="s">
        <v>174</v>
      </c>
      <c r="D15" s="105" t="s">
        <v>175</v>
      </c>
      <c r="E15" s="106" t="s">
        <v>117</v>
      </c>
      <c r="F15" s="169">
        <v>25.199200000000001</v>
      </c>
      <c r="G15" s="59">
        <v>28.5061</v>
      </c>
      <c r="H15" s="59">
        <v>19.8994</v>
      </c>
      <c r="I15" s="59">
        <v>20.206199999999999</v>
      </c>
      <c r="J15" s="59">
        <v>25.624099999999999</v>
      </c>
      <c r="K15" s="59">
        <v>37.597499999999997</v>
      </c>
      <c r="L15" s="59">
        <v>41.322499999999998</v>
      </c>
      <c r="M15" s="59">
        <v>53.311199999999999</v>
      </c>
      <c r="N15" s="119"/>
      <c r="O15" s="119"/>
      <c r="P15" s="119"/>
      <c r="Q15" s="103"/>
    </row>
    <row r="16" spans="1:17" ht="15" customHeight="1" x14ac:dyDescent="0.2">
      <c r="A16" s="82">
        <v>10</v>
      </c>
      <c r="B16" s="103"/>
      <c r="C16" s="104" t="s">
        <v>176</v>
      </c>
      <c r="D16" s="105" t="s">
        <v>177</v>
      </c>
      <c r="E16" s="106" t="s">
        <v>117</v>
      </c>
      <c r="F16" s="169">
        <v>24.985299999999999</v>
      </c>
      <c r="G16" s="59">
        <v>22.689299999999999</v>
      </c>
      <c r="H16" s="59">
        <v>78.750899999999987</v>
      </c>
      <c r="I16" s="59">
        <v>22.368599999999997</v>
      </c>
      <c r="J16" s="59">
        <v>26.957900000000002</v>
      </c>
      <c r="K16" s="59">
        <v>49.886400000000002</v>
      </c>
      <c r="L16" s="59">
        <v>53.908799999999999</v>
      </c>
      <c r="M16" s="59">
        <v>90.822199999999995</v>
      </c>
      <c r="N16" s="119"/>
      <c r="O16" s="119"/>
      <c r="P16" s="119"/>
      <c r="Q16" s="103"/>
    </row>
    <row r="17" spans="1:17" ht="15" customHeight="1" x14ac:dyDescent="0.2">
      <c r="A17" s="82">
        <v>11</v>
      </c>
      <c r="B17" s="103"/>
      <c r="C17" s="104" t="s">
        <v>178</v>
      </c>
      <c r="D17" s="105" t="s">
        <v>179</v>
      </c>
      <c r="E17" s="106" t="s">
        <v>117</v>
      </c>
      <c r="F17" s="169">
        <v>49.369300000000003</v>
      </c>
      <c r="G17" s="59">
        <v>38.5745</v>
      </c>
      <c r="H17" s="59">
        <v>50.682000000000002</v>
      </c>
      <c r="I17" s="59">
        <v>38.627199999999995</v>
      </c>
      <c r="J17" s="59">
        <v>47.547400000000003</v>
      </c>
      <c r="K17" s="59">
        <v>119.7919</v>
      </c>
      <c r="L17" s="59">
        <v>130.0368</v>
      </c>
      <c r="M17" s="59">
        <v>142.90970000000002</v>
      </c>
      <c r="N17" s="119"/>
      <c r="O17" s="119"/>
      <c r="P17" s="119"/>
      <c r="Q17" s="103"/>
    </row>
    <row r="18" spans="1:17" ht="15" customHeight="1" x14ac:dyDescent="0.2">
      <c r="A18" s="82">
        <v>12</v>
      </c>
      <c r="B18" s="103"/>
      <c r="C18" s="104" t="s">
        <v>180</v>
      </c>
      <c r="D18" s="105" t="s">
        <v>181</v>
      </c>
      <c r="E18" s="106" t="s">
        <v>117</v>
      </c>
      <c r="F18" s="169">
        <v>67.580199999999991</v>
      </c>
      <c r="G18" s="59">
        <v>52.294599999999996</v>
      </c>
      <c r="H18" s="59">
        <v>70.076700000000002</v>
      </c>
      <c r="I18" s="59">
        <v>56.272500000000001</v>
      </c>
      <c r="J18" s="59">
        <v>78.357399999999998</v>
      </c>
      <c r="K18" s="59">
        <v>93.797899999999998</v>
      </c>
      <c r="L18" s="59">
        <v>94.586600000000004</v>
      </c>
      <c r="M18" s="59">
        <v>114.2303</v>
      </c>
      <c r="N18" s="119"/>
      <c r="O18" s="119"/>
      <c r="P18" s="119"/>
      <c r="Q18" s="103"/>
    </row>
    <row r="19" spans="1:17" ht="15" customHeight="1" x14ac:dyDescent="0.2">
      <c r="A19" s="82">
        <v>13</v>
      </c>
      <c r="B19" s="103"/>
      <c r="C19" s="104" t="s">
        <v>182</v>
      </c>
      <c r="D19" s="105" t="s">
        <v>183</v>
      </c>
      <c r="E19" s="106" t="s">
        <v>117</v>
      </c>
      <c r="F19" s="169">
        <v>37.187400000000004</v>
      </c>
      <c r="G19" s="59">
        <v>28.976800000000001</v>
      </c>
      <c r="H19" s="59">
        <v>42.655300000000004</v>
      </c>
      <c r="I19" s="59">
        <v>31.3383</v>
      </c>
      <c r="J19" s="59">
        <v>43.421599999999998</v>
      </c>
      <c r="K19" s="59">
        <v>82.963899999999995</v>
      </c>
      <c r="L19" s="59">
        <v>91.203000000000003</v>
      </c>
      <c r="M19" s="59">
        <v>120.46980000000001</v>
      </c>
      <c r="N19" s="119"/>
      <c r="O19" s="119"/>
      <c r="P19" s="119"/>
      <c r="Q19" s="103"/>
    </row>
    <row r="20" spans="1:17" ht="15" customHeight="1" x14ac:dyDescent="0.2">
      <c r="A20" s="82">
        <v>14</v>
      </c>
      <c r="B20" s="103"/>
      <c r="C20" s="104" t="s">
        <v>184</v>
      </c>
      <c r="D20" s="105" t="s">
        <v>185</v>
      </c>
      <c r="E20" s="106" t="s">
        <v>117</v>
      </c>
      <c r="F20" s="169">
        <v>131.45660000000001</v>
      </c>
      <c r="G20" s="59">
        <v>201.61429999999999</v>
      </c>
      <c r="H20" s="59">
        <v>125.64160000000001</v>
      </c>
      <c r="I20" s="59">
        <v>155.4896</v>
      </c>
      <c r="J20" s="59">
        <v>228.5385</v>
      </c>
      <c r="K20" s="59">
        <v>174.5575</v>
      </c>
      <c r="L20" s="59">
        <v>190.08920000000001</v>
      </c>
      <c r="M20" s="59">
        <v>207.81879999999998</v>
      </c>
      <c r="N20" s="119"/>
      <c r="O20" s="119"/>
      <c r="P20" s="119"/>
      <c r="Q20" s="103"/>
    </row>
    <row r="21" spans="1:17" ht="15" customHeight="1" x14ac:dyDescent="0.2">
      <c r="A21" s="82">
        <v>15</v>
      </c>
      <c r="B21" s="103"/>
      <c r="C21" s="104" t="s">
        <v>186</v>
      </c>
      <c r="D21" s="105" t="s">
        <v>187</v>
      </c>
      <c r="E21" s="106" t="s">
        <v>117</v>
      </c>
      <c r="F21" s="169">
        <v>40.2759</v>
      </c>
      <c r="G21" s="59">
        <v>39.531199999999998</v>
      </c>
      <c r="H21" s="59">
        <v>37.770199999999996</v>
      </c>
      <c r="I21" s="59">
        <v>43.175199999999997</v>
      </c>
      <c r="J21" s="59">
        <v>54.9358</v>
      </c>
      <c r="K21" s="59">
        <v>116.0277</v>
      </c>
      <c r="L21" s="59">
        <v>126.17960000000001</v>
      </c>
      <c r="M21" s="59">
        <v>140.63509999999999</v>
      </c>
      <c r="N21" s="119"/>
      <c r="O21" s="119"/>
      <c r="P21" s="119"/>
      <c r="Q21" s="103"/>
    </row>
    <row r="22" spans="1:17" ht="15" customHeight="1" x14ac:dyDescent="0.2">
      <c r="A22" s="82">
        <v>16</v>
      </c>
      <c r="B22" s="103"/>
      <c r="C22" s="429" t="s">
        <v>112</v>
      </c>
      <c r="D22" s="430"/>
      <c r="E22" s="107" t="s">
        <v>117</v>
      </c>
      <c r="F22" s="170">
        <v>783.50699999999995</v>
      </c>
      <c r="G22" s="61">
        <v>733.5693</v>
      </c>
      <c r="H22" s="61">
        <v>837.26959999999997</v>
      </c>
      <c r="I22" s="61">
        <v>747.56759999999997</v>
      </c>
      <c r="J22" s="61">
        <v>991.77159999999992</v>
      </c>
      <c r="K22" s="61">
        <v>1283.5808999999999</v>
      </c>
      <c r="L22" s="61">
        <v>1392.4992999999999</v>
      </c>
      <c r="M22" s="61">
        <v>1549.578</v>
      </c>
      <c r="N22" s="119"/>
      <c r="O22" s="119"/>
      <c r="P22" s="119"/>
      <c r="Q22" s="103"/>
    </row>
    <row r="23" spans="1:17" ht="15" customHeight="1" x14ac:dyDescent="0.2">
      <c r="A23" s="82"/>
      <c r="B23" s="103"/>
      <c r="C23" s="104"/>
      <c r="D23" s="104" t="s">
        <v>537</v>
      </c>
      <c r="E23" s="106"/>
      <c r="F23" s="169"/>
      <c r="G23" s="59"/>
      <c r="H23" s="59"/>
      <c r="I23" s="59"/>
      <c r="J23" s="59"/>
      <c r="K23" s="59"/>
      <c r="L23" s="59"/>
      <c r="M23" s="59"/>
      <c r="N23" s="119"/>
      <c r="O23" s="119"/>
      <c r="P23" s="119"/>
      <c r="Q23" s="103"/>
    </row>
    <row r="24" spans="1:17" ht="15" customHeight="1" x14ac:dyDescent="0.2">
      <c r="A24" s="82">
        <v>17</v>
      </c>
      <c r="B24" s="103"/>
      <c r="C24" s="104"/>
      <c r="D24" s="105" t="s">
        <v>251</v>
      </c>
      <c r="E24" s="106" t="s">
        <v>117</v>
      </c>
      <c r="F24" s="169">
        <v>40.2759</v>
      </c>
      <c r="G24" s="59">
        <v>39.531199999999998</v>
      </c>
      <c r="H24" s="59">
        <v>37.770199999999996</v>
      </c>
      <c r="I24" s="59">
        <v>43.175199999999997</v>
      </c>
      <c r="J24" s="59">
        <v>54.9358</v>
      </c>
      <c r="K24" s="59">
        <v>116.0277</v>
      </c>
      <c r="L24" s="59">
        <v>126.17960000000001</v>
      </c>
      <c r="M24" s="59">
        <v>140.63509999999999</v>
      </c>
      <c r="N24" s="119"/>
      <c r="O24" s="119"/>
      <c r="P24" s="119"/>
      <c r="Q24" s="103"/>
    </row>
    <row r="25" spans="1:17" ht="15" customHeight="1" x14ac:dyDescent="0.2">
      <c r="A25" s="82">
        <v>18</v>
      </c>
      <c r="B25" s="103"/>
      <c r="C25" s="104"/>
      <c r="D25" s="105" t="s">
        <v>538</v>
      </c>
      <c r="E25" s="106" t="s">
        <v>117</v>
      </c>
      <c r="F25" s="169">
        <v>743.23109999999997</v>
      </c>
      <c r="G25" s="59">
        <v>694.03809999999999</v>
      </c>
      <c r="H25" s="59">
        <v>799.49939999999992</v>
      </c>
      <c r="I25" s="59">
        <v>704.39240000000007</v>
      </c>
      <c r="J25" s="59">
        <v>936.83580000000018</v>
      </c>
      <c r="K25" s="59">
        <v>1167.5531999999998</v>
      </c>
      <c r="L25" s="59">
        <v>1266.3197</v>
      </c>
      <c r="M25" s="59">
        <v>1408.9429000000002</v>
      </c>
      <c r="N25" s="119"/>
      <c r="O25" s="119"/>
      <c r="P25" s="119"/>
      <c r="Q25" s="103"/>
    </row>
    <row r="26" spans="1:17" s="172" customFormat="1" ht="30" customHeight="1" x14ac:dyDescent="0.2">
      <c r="A26" s="171"/>
      <c r="C26" s="68"/>
      <c r="D26" s="68"/>
      <c r="E26" s="68"/>
      <c r="F26" s="68" t="s">
        <v>539</v>
      </c>
      <c r="G26" s="68"/>
      <c r="H26" s="68"/>
      <c r="I26" s="68"/>
      <c r="J26" s="68"/>
      <c r="K26" s="68"/>
      <c r="L26" s="68"/>
      <c r="M26" s="68"/>
      <c r="N26" s="171"/>
      <c r="O26" s="171"/>
      <c r="P26" s="171"/>
      <c r="Q26" s="171"/>
    </row>
    <row r="27" spans="1:17" ht="15" customHeight="1" x14ac:dyDescent="0.2">
      <c r="A27" s="82">
        <v>19</v>
      </c>
      <c r="B27" s="103"/>
      <c r="C27" s="104" t="s">
        <v>158</v>
      </c>
      <c r="D27" s="105" t="s">
        <v>159</v>
      </c>
      <c r="E27" s="106" t="s">
        <v>110</v>
      </c>
      <c r="F27" s="131">
        <v>5.9290345060176781</v>
      </c>
      <c r="G27" s="115">
        <v>5.3321531430888767</v>
      </c>
      <c r="H27" s="115">
        <v>8.2489749146613534</v>
      </c>
      <c r="I27" s="115">
        <v>7.2471578477169887</v>
      </c>
      <c r="J27" s="115">
        <v>7.6313315918941571</v>
      </c>
      <c r="K27" s="115">
        <v>7.8349951534307181</v>
      </c>
      <c r="L27" s="115">
        <v>9.2743159213407047</v>
      </c>
      <c r="M27" s="115">
        <v>8.7321428874807872</v>
      </c>
      <c r="N27" s="103"/>
      <c r="O27" s="103"/>
      <c r="P27" s="103"/>
      <c r="Q27" s="103"/>
    </row>
    <row r="28" spans="1:17" ht="15" customHeight="1" x14ac:dyDescent="0.2">
      <c r="A28" s="82">
        <v>20</v>
      </c>
      <c r="B28" s="103"/>
      <c r="C28" s="104" t="s">
        <v>160</v>
      </c>
      <c r="D28" s="105" t="s">
        <v>161</v>
      </c>
      <c r="E28" s="106" t="s">
        <v>110</v>
      </c>
      <c r="F28" s="131">
        <v>13.654274827331516</v>
      </c>
      <c r="G28" s="115">
        <v>11.808177955770908</v>
      </c>
      <c r="H28" s="115">
        <v>13.229140495188297</v>
      </c>
      <c r="I28" s="115">
        <v>12.715306617009736</v>
      </c>
      <c r="J28" s="115">
        <v>15.426977733941987</v>
      </c>
      <c r="K28" s="115">
        <v>20.468822856507032</v>
      </c>
      <c r="L28" s="115">
        <v>22.905010891087926</v>
      </c>
      <c r="M28" s="115">
        <v>24.125588813742173</v>
      </c>
      <c r="N28" s="103"/>
      <c r="O28" s="103"/>
      <c r="P28" s="103"/>
      <c r="Q28" s="103"/>
    </row>
    <row r="29" spans="1:17" ht="15" customHeight="1" x14ac:dyDescent="0.2">
      <c r="A29" s="82">
        <v>21</v>
      </c>
      <c r="B29" s="103"/>
      <c r="C29" s="104" t="s">
        <v>162</v>
      </c>
      <c r="D29" s="105" t="s">
        <v>163</v>
      </c>
      <c r="E29" s="106" t="s">
        <v>110</v>
      </c>
      <c r="F29" s="131">
        <v>24.923535139494291</v>
      </c>
      <c r="G29" s="115">
        <v>23.423363427686564</v>
      </c>
      <c r="H29" s="115">
        <v>29.334861467680369</v>
      </c>
      <c r="I29" s="115">
        <v>25.049738351903475</v>
      </c>
      <c r="J29" s="115">
        <v>45.409390701399438</v>
      </c>
      <c r="K29" s="115">
        <v>25.364324434452797</v>
      </c>
      <c r="L29" s="115">
        <v>25.005347442645615</v>
      </c>
      <c r="M29" s="115">
        <v>26.754611051732368</v>
      </c>
      <c r="N29" s="103"/>
      <c r="O29" s="103"/>
      <c r="P29" s="103"/>
      <c r="Q29" s="103"/>
    </row>
    <row r="30" spans="1:17" ht="15" customHeight="1" x14ac:dyDescent="0.2">
      <c r="A30" s="82">
        <v>22</v>
      </c>
      <c r="B30" s="103"/>
      <c r="C30" s="104" t="s">
        <v>164</v>
      </c>
      <c r="D30" s="105" t="s">
        <v>165</v>
      </c>
      <c r="E30" s="106" t="s">
        <v>110</v>
      </c>
      <c r="F30" s="131">
        <v>7.622301542827838</v>
      </c>
      <c r="G30" s="115">
        <v>4.2891060118776476</v>
      </c>
      <c r="H30" s="115">
        <v>4.7972423873027799</v>
      </c>
      <c r="I30" s="115">
        <v>5.1974778323506285</v>
      </c>
      <c r="J30" s="115">
        <v>8.1833919167660394</v>
      </c>
      <c r="K30" s="115">
        <v>16.497125750725516</v>
      </c>
      <c r="L30" s="115">
        <v>17.896518749067713</v>
      </c>
      <c r="M30" s="115">
        <v>19.059342431397681</v>
      </c>
      <c r="N30" s="119"/>
      <c r="O30" s="119"/>
      <c r="P30" s="119"/>
      <c r="Q30" s="103"/>
    </row>
    <row r="31" spans="1:17" ht="15" customHeight="1" x14ac:dyDescent="0.2">
      <c r="A31" s="82">
        <v>23</v>
      </c>
      <c r="B31" s="103"/>
      <c r="C31" s="104" t="s">
        <v>166</v>
      </c>
      <c r="D31" s="105" t="s">
        <v>167</v>
      </c>
      <c r="E31" s="106" t="s">
        <v>110</v>
      </c>
      <c r="F31" s="131">
        <v>7.4580688554868946</v>
      </c>
      <c r="G31" s="115">
        <v>3.3541708682714804</v>
      </c>
      <c r="H31" s="115">
        <v>3.1764873464019101</v>
      </c>
      <c r="I31" s="115">
        <v>3.891753710424851</v>
      </c>
      <c r="J31" s="115">
        <v>3.5305938834615849</v>
      </c>
      <c r="K31" s="115">
        <v>4.4683624358030594</v>
      </c>
      <c r="L31" s="115">
        <v>4.7947384931230035</v>
      </c>
      <c r="M31" s="115">
        <v>5.1259534866875223</v>
      </c>
      <c r="N31" s="119"/>
      <c r="O31" s="119"/>
      <c r="P31" s="119"/>
      <c r="Q31" s="103"/>
    </row>
    <row r="32" spans="1:17" ht="15" customHeight="1" x14ac:dyDescent="0.2">
      <c r="A32" s="82">
        <v>24</v>
      </c>
      <c r="B32" s="103"/>
      <c r="C32" s="104" t="s">
        <v>168</v>
      </c>
      <c r="D32" s="105" t="s">
        <v>169</v>
      </c>
      <c r="E32" s="106" t="s">
        <v>110</v>
      </c>
      <c r="F32" s="131">
        <v>14.511076019217599</v>
      </c>
      <c r="G32" s="115">
        <v>13.01584551788673</v>
      </c>
      <c r="H32" s="115">
        <v>17.12407703019419</v>
      </c>
      <c r="I32" s="115">
        <v>18.913068755592167</v>
      </c>
      <c r="J32" s="115">
        <v>24.298063237272014</v>
      </c>
      <c r="K32" s="115">
        <v>33.826720616962511</v>
      </c>
      <c r="L32" s="115">
        <v>36.553073171097779</v>
      </c>
      <c r="M32" s="115">
        <v>35.878112228659191</v>
      </c>
      <c r="N32" s="119"/>
      <c r="O32" s="119"/>
      <c r="P32" s="119"/>
      <c r="Q32" s="103"/>
    </row>
    <row r="33" spans="1:17" ht="15" customHeight="1" x14ac:dyDescent="0.2">
      <c r="A33" s="82">
        <v>25</v>
      </c>
      <c r="B33" s="103"/>
      <c r="C33" s="104" t="s">
        <v>170</v>
      </c>
      <c r="D33" s="105" t="s">
        <v>171</v>
      </c>
      <c r="E33" s="106" t="s">
        <v>110</v>
      </c>
      <c r="F33" s="131" t="s">
        <v>540</v>
      </c>
      <c r="G33" s="115" t="s">
        <v>540</v>
      </c>
      <c r="H33" s="115" t="s">
        <v>540</v>
      </c>
      <c r="I33" s="115" t="s">
        <v>540</v>
      </c>
      <c r="J33" s="115" t="s">
        <v>540</v>
      </c>
      <c r="K33" s="115" t="s">
        <v>540</v>
      </c>
      <c r="L33" s="115" t="s">
        <v>540</v>
      </c>
      <c r="M33" s="115" t="s">
        <v>540</v>
      </c>
      <c r="N33" s="119"/>
      <c r="O33" s="119"/>
      <c r="P33" s="119"/>
      <c r="Q33" s="103"/>
    </row>
    <row r="34" spans="1:17" ht="15" customHeight="1" x14ac:dyDescent="0.2">
      <c r="A34" s="82">
        <v>26</v>
      </c>
      <c r="B34" s="103"/>
      <c r="C34" s="104" t="s">
        <v>172</v>
      </c>
      <c r="D34" s="105" t="s">
        <v>173</v>
      </c>
      <c r="E34" s="106" t="s">
        <v>110</v>
      </c>
      <c r="F34" s="131">
        <v>21.708183180743749</v>
      </c>
      <c r="G34" s="115">
        <v>16.220136262731565</v>
      </c>
      <c r="H34" s="115">
        <v>20.335155861912675</v>
      </c>
      <c r="I34" s="115">
        <v>22.51442085641937</v>
      </c>
      <c r="J34" s="115">
        <v>23.773588636797182</v>
      </c>
      <c r="K34" s="115">
        <v>37.74387459405542</v>
      </c>
      <c r="L34" s="115">
        <v>45.118124194293841</v>
      </c>
      <c r="M34" s="115">
        <v>48.394016130623221</v>
      </c>
      <c r="N34" s="119"/>
      <c r="O34" s="119"/>
      <c r="P34" s="119"/>
      <c r="Q34" s="103"/>
    </row>
    <row r="35" spans="1:17" ht="15" customHeight="1" x14ac:dyDescent="0.2">
      <c r="A35" s="82">
        <v>27</v>
      </c>
      <c r="B35" s="103"/>
      <c r="C35" s="104" t="s">
        <v>174</v>
      </c>
      <c r="D35" s="105" t="s">
        <v>175</v>
      </c>
      <c r="E35" s="106" t="s">
        <v>110</v>
      </c>
      <c r="F35" s="131">
        <v>2.7258344651033872</v>
      </c>
      <c r="G35" s="115">
        <v>3.2912541842131042</v>
      </c>
      <c r="H35" s="115">
        <v>2.3955803137360627</v>
      </c>
      <c r="I35" s="115">
        <v>2.2590486444512718</v>
      </c>
      <c r="J35" s="115">
        <v>2.9578179047530271</v>
      </c>
      <c r="K35" s="115">
        <v>4.5846221027650262</v>
      </c>
      <c r="L35" s="115">
        <v>5.0558876312969305</v>
      </c>
      <c r="M35" s="115">
        <v>6.5473970499790743</v>
      </c>
      <c r="N35" s="119"/>
      <c r="O35" s="119"/>
      <c r="P35" s="119"/>
      <c r="Q35" s="103"/>
    </row>
    <row r="36" spans="1:17" ht="15" customHeight="1" x14ac:dyDescent="0.2">
      <c r="A36" s="82">
        <v>28</v>
      </c>
      <c r="B36" s="103"/>
      <c r="C36" s="104" t="s">
        <v>176</v>
      </c>
      <c r="D36" s="105" t="s">
        <v>177</v>
      </c>
      <c r="E36" s="106" t="s">
        <v>110</v>
      </c>
      <c r="F36" s="131">
        <v>46.785845414117766</v>
      </c>
      <c r="G36" s="115">
        <v>43.078229437501157</v>
      </c>
      <c r="H36" s="115">
        <v>153.4611891168291</v>
      </c>
      <c r="I36" s="115">
        <v>41.990495686663607</v>
      </c>
      <c r="J36" s="115">
        <v>50.587742324475194</v>
      </c>
      <c r="K36" s="115">
        <v>93.540809904570864</v>
      </c>
      <c r="L36" s="115">
        <v>101.73766380369766</v>
      </c>
      <c r="M36" s="115">
        <v>171.80258627753716</v>
      </c>
      <c r="N36" s="119"/>
      <c r="O36" s="119"/>
      <c r="P36" s="119"/>
      <c r="Q36" s="103"/>
    </row>
    <row r="37" spans="1:17" ht="15" customHeight="1" x14ac:dyDescent="0.2">
      <c r="A37" s="82">
        <v>29</v>
      </c>
      <c r="B37" s="103"/>
      <c r="C37" s="104" t="s">
        <v>178</v>
      </c>
      <c r="D37" s="105" t="s">
        <v>179</v>
      </c>
      <c r="E37" s="106" t="s">
        <v>110</v>
      </c>
      <c r="F37" s="131">
        <v>11.178295364069527</v>
      </c>
      <c r="G37" s="115">
        <v>8.7520546217480888</v>
      </c>
      <c r="H37" s="115">
        <v>11.481261531378752</v>
      </c>
      <c r="I37" s="115">
        <v>8.7613318437398782</v>
      </c>
      <c r="J37" s="115">
        <v>10.368999645718496</v>
      </c>
      <c r="K37" s="115">
        <v>25.857316848813824</v>
      </c>
      <c r="L37" s="115">
        <v>28.177916096756352</v>
      </c>
      <c r="M37" s="115">
        <v>31.036336859470062</v>
      </c>
      <c r="N37" s="119"/>
      <c r="O37" s="119"/>
      <c r="P37" s="119"/>
      <c r="Q37" s="103"/>
    </row>
    <row r="38" spans="1:17" ht="15" customHeight="1" x14ac:dyDescent="0.2">
      <c r="A38" s="82">
        <v>30</v>
      </c>
      <c r="B38" s="103"/>
      <c r="C38" s="104" t="s">
        <v>180</v>
      </c>
      <c r="D38" s="105" t="s">
        <v>181</v>
      </c>
      <c r="E38" s="106" t="s">
        <v>110</v>
      </c>
      <c r="F38" s="131">
        <v>13.068249204446099</v>
      </c>
      <c r="G38" s="115">
        <v>10.404705401856152</v>
      </c>
      <c r="H38" s="115">
        <v>13.643841359996918</v>
      </c>
      <c r="I38" s="115">
        <v>10.550901138001954</v>
      </c>
      <c r="J38" s="115">
        <v>14.872871896297493</v>
      </c>
      <c r="K38" s="115">
        <v>17.953459112353972</v>
      </c>
      <c r="L38" s="115">
        <v>18.301301860358258</v>
      </c>
      <c r="M38" s="115">
        <v>21.860520273074972</v>
      </c>
      <c r="N38" s="119"/>
      <c r="O38" s="119"/>
      <c r="P38" s="119"/>
      <c r="Q38" s="103"/>
    </row>
    <row r="39" spans="1:17" ht="15" customHeight="1" x14ac:dyDescent="0.2">
      <c r="A39" s="82">
        <v>31</v>
      </c>
      <c r="B39" s="103"/>
      <c r="C39" s="104" t="s">
        <v>182</v>
      </c>
      <c r="D39" s="105" t="s">
        <v>183</v>
      </c>
      <c r="E39" s="106" t="s">
        <v>110</v>
      </c>
      <c r="F39" s="131">
        <v>5.0503353125686692</v>
      </c>
      <c r="G39" s="115">
        <v>3.9646941231272597</v>
      </c>
      <c r="H39" s="115">
        <v>6.318857472198447</v>
      </c>
      <c r="I39" s="115">
        <v>4.6620644455088387</v>
      </c>
      <c r="J39" s="115">
        <v>7.1807229454206913</v>
      </c>
      <c r="K39" s="115">
        <v>12.819773289604406</v>
      </c>
      <c r="L39" s="115">
        <v>14.978791305662986</v>
      </c>
      <c r="M39" s="115">
        <v>20.300652969960627</v>
      </c>
      <c r="N39" s="119"/>
      <c r="O39" s="119"/>
      <c r="P39" s="119"/>
      <c r="Q39" s="103"/>
    </row>
    <row r="40" spans="1:17" ht="15" customHeight="1" x14ac:dyDescent="0.2">
      <c r="A40" s="82">
        <v>32</v>
      </c>
      <c r="B40" s="103"/>
      <c r="C40" s="104" t="s">
        <v>184</v>
      </c>
      <c r="D40" s="105" t="s">
        <v>185</v>
      </c>
      <c r="E40" s="106" t="s">
        <v>110</v>
      </c>
      <c r="F40" s="131">
        <v>22.022666486204127</v>
      </c>
      <c r="G40" s="115">
        <v>31.809054262538762</v>
      </c>
      <c r="H40" s="115">
        <v>19.369373016602395</v>
      </c>
      <c r="I40" s="115">
        <v>24.053363789029611</v>
      </c>
      <c r="J40" s="115">
        <v>35.495159893001663</v>
      </c>
      <c r="K40" s="115">
        <v>27.35975095563532</v>
      </c>
      <c r="L40" s="115">
        <v>29.61350432777175</v>
      </c>
      <c r="M40" s="115">
        <v>32.91913750009045</v>
      </c>
      <c r="N40" s="119"/>
      <c r="O40" s="119"/>
      <c r="P40" s="119"/>
      <c r="Q40" s="103"/>
    </row>
    <row r="41" spans="1:17" ht="15" customHeight="1" x14ac:dyDescent="0.2">
      <c r="A41" s="82">
        <v>33</v>
      </c>
      <c r="B41" s="103"/>
      <c r="C41" s="104" t="s">
        <v>186</v>
      </c>
      <c r="D41" s="105" t="s">
        <v>187</v>
      </c>
      <c r="E41" s="106" t="s">
        <v>110</v>
      </c>
      <c r="F41" s="131">
        <v>9.322851037413816</v>
      </c>
      <c r="G41" s="115">
        <v>9.4694486195004561</v>
      </c>
      <c r="H41" s="115">
        <v>9.0235853073315049</v>
      </c>
      <c r="I41" s="115">
        <v>9.9703509407851723</v>
      </c>
      <c r="J41" s="115">
        <v>12.072087133317293</v>
      </c>
      <c r="K41" s="115">
        <v>24.578764608015831</v>
      </c>
      <c r="L41" s="115">
        <v>26.250788178741495</v>
      </c>
      <c r="M41" s="115">
        <v>29.067718395582521</v>
      </c>
      <c r="N41" s="119"/>
      <c r="O41" s="119"/>
      <c r="P41" s="119"/>
      <c r="Q41" s="103"/>
    </row>
    <row r="42" spans="1:17" ht="15" customHeight="1" x14ac:dyDescent="0.2">
      <c r="A42" s="82">
        <v>34</v>
      </c>
      <c r="B42" s="103"/>
      <c r="C42" s="429" t="s">
        <v>112</v>
      </c>
      <c r="D42" s="430"/>
      <c r="E42" s="107" t="s">
        <v>110</v>
      </c>
      <c r="F42" s="133">
        <v>223.45768000592648</v>
      </c>
      <c r="G42" s="117">
        <v>211.23591408142704</v>
      </c>
      <c r="H42" s="117">
        <v>247.08867414728653</v>
      </c>
      <c r="I42" s="117">
        <v>222.13507251879392</v>
      </c>
      <c r="J42" s="117">
        <v>282.21590672281383</v>
      </c>
      <c r="K42" s="117">
        <v>363.13605608027984</v>
      </c>
      <c r="L42" s="117">
        <v>393.36247944449906</v>
      </c>
      <c r="M42" s="117">
        <v>437.74878247507615</v>
      </c>
      <c r="N42" s="119"/>
      <c r="O42" s="119"/>
      <c r="P42" s="119"/>
      <c r="Q42" s="103"/>
    </row>
    <row r="43" spans="1:17" ht="15" customHeight="1" x14ac:dyDescent="0.2">
      <c r="A43" s="82"/>
      <c r="B43" s="103"/>
      <c r="C43" s="104"/>
      <c r="D43" s="104" t="s">
        <v>537</v>
      </c>
      <c r="E43" s="106"/>
      <c r="F43" s="131"/>
      <c r="G43" s="115"/>
      <c r="H43" s="115"/>
      <c r="I43" s="115"/>
      <c r="J43" s="115"/>
      <c r="K43" s="115"/>
      <c r="L43" s="115"/>
      <c r="M43" s="115"/>
      <c r="N43" s="119"/>
      <c r="O43" s="119"/>
      <c r="P43" s="119"/>
      <c r="Q43" s="103"/>
    </row>
    <row r="44" spans="1:17" ht="15" customHeight="1" x14ac:dyDescent="0.2">
      <c r="A44" s="82">
        <v>35</v>
      </c>
      <c r="B44" s="103"/>
      <c r="C44" s="104"/>
      <c r="D44" s="105" t="s">
        <v>251</v>
      </c>
      <c r="E44" s="106" t="s">
        <v>110</v>
      </c>
      <c r="F44" s="131">
        <v>9.322851037413816</v>
      </c>
      <c r="G44" s="115">
        <v>9.4694486195004561</v>
      </c>
      <c r="H44" s="115">
        <v>9.0235853073315049</v>
      </c>
      <c r="I44" s="115">
        <v>9.9703509407851723</v>
      </c>
      <c r="J44" s="115">
        <v>12.072087133317293</v>
      </c>
      <c r="K44" s="115">
        <v>24.578764608015831</v>
      </c>
      <c r="L44" s="115">
        <v>26.250788178741495</v>
      </c>
      <c r="M44" s="115">
        <v>29.067718395582521</v>
      </c>
      <c r="N44" s="119"/>
      <c r="O44" s="119"/>
      <c r="P44" s="119"/>
      <c r="Q44" s="103"/>
    </row>
    <row r="45" spans="1:17" ht="15" customHeight="1" x14ac:dyDescent="0.2">
      <c r="A45" s="82">
        <v>36</v>
      </c>
      <c r="B45" s="103"/>
      <c r="C45" s="104"/>
      <c r="D45" s="105" t="s">
        <v>538</v>
      </c>
      <c r="E45" s="106" t="s">
        <v>110</v>
      </c>
      <c r="F45" s="131">
        <v>214.13482896851266</v>
      </c>
      <c r="G45" s="115">
        <v>201.76646546192657</v>
      </c>
      <c r="H45" s="115">
        <v>238.06508883995502</v>
      </c>
      <c r="I45" s="115">
        <v>212.16472157800874</v>
      </c>
      <c r="J45" s="115">
        <v>270.14381958949656</v>
      </c>
      <c r="K45" s="115">
        <v>338.55729147226401</v>
      </c>
      <c r="L45" s="115">
        <v>367.11169126575754</v>
      </c>
      <c r="M45" s="115">
        <v>408.68106407949364</v>
      </c>
      <c r="N45" s="119"/>
      <c r="O45" s="119"/>
      <c r="P45" s="119"/>
      <c r="Q45" s="103"/>
    </row>
    <row r="46" spans="1:17" s="51" customFormat="1" ht="7.5" customHeight="1" x14ac:dyDescent="0.2">
      <c r="A46" s="104"/>
      <c r="B46" s="104"/>
      <c r="C46" s="104"/>
      <c r="D46" s="104"/>
      <c r="E46" s="50"/>
      <c r="F46" s="173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</row>
    <row r="47" spans="1:17" x14ac:dyDescent="0.2">
      <c r="A47" s="103"/>
      <c r="B47" s="103"/>
      <c r="C47" s="103"/>
      <c r="D47" s="103"/>
      <c r="E47" s="174"/>
      <c r="F47" s="17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</row>
    <row r="48" spans="1:17" x14ac:dyDescent="0.2">
      <c r="A48" s="103"/>
      <c r="B48" s="103"/>
      <c r="C48" s="103"/>
      <c r="D48" s="103"/>
      <c r="E48" s="174"/>
      <c r="F48" s="17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</row>
    <row r="49" spans="1:17" x14ac:dyDescent="0.2">
      <c r="A49" s="103"/>
      <c r="B49" s="103"/>
      <c r="C49" s="103"/>
      <c r="D49" s="103"/>
      <c r="E49" s="174"/>
      <c r="F49" s="17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</row>
    <row r="50" spans="1:17" x14ac:dyDescent="0.2">
      <c r="A50" s="103"/>
      <c r="B50" s="103"/>
      <c r="C50" s="103"/>
      <c r="D50" s="103"/>
      <c r="E50" s="174"/>
      <c r="F50" s="17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</row>
    <row r="51" spans="1:17" x14ac:dyDescent="0.2">
      <c r="A51" s="103"/>
      <c r="B51" s="103"/>
      <c r="C51" s="103"/>
      <c r="D51" s="103"/>
      <c r="E51" s="174"/>
      <c r="F51" s="17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</row>
    <row r="52" spans="1:17" x14ac:dyDescent="0.2">
      <c r="A52" s="103"/>
      <c r="B52" s="103"/>
      <c r="C52" s="103"/>
      <c r="D52" s="103"/>
      <c r="E52" s="174"/>
      <c r="F52" s="17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</row>
    <row r="53" spans="1:17" x14ac:dyDescent="0.2">
      <c r="A53" s="103"/>
      <c r="B53" s="103"/>
      <c r="C53" s="103"/>
      <c r="D53" s="103"/>
      <c r="E53" s="174"/>
      <c r="F53" s="17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</row>
    <row r="54" spans="1:17" x14ac:dyDescent="0.2">
      <c r="A54" s="103"/>
      <c r="B54" s="103"/>
      <c r="C54" s="103"/>
      <c r="D54" s="103"/>
      <c r="E54" s="174"/>
      <c r="F54" s="17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</row>
    <row r="55" spans="1:17" x14ac:dyDescent="0.2">
      <c r="A55" s="103"/>
      <c r="B55" s="103"/>
      <c r="C55" s="103"/>
      <c r="D55" s="103"/>
      <c r="E55" s="174"/>
      <c r="F55" s="17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</row>
    <row r="56" spans="1:17" x14ac:dyDescent="0.2">
      <c r="A56" s="103"/>
      <c r="B56" s="103"/>
      <c r="C56" s="103"/>
      <c r="D56" s="103"/>
      <c r="E56" s="174"/>
      <c r="F56" s="17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</row>
    <row r="57" spans="1:17" x14ac:dyDescent="0.2">
      <c r="A57" s="103"/>
      <c r="B57" s="103"/>
      <c r="C57" s="103"/>
      <c r="D57" s="103"/>
      <c r="E57" s="174"/>
      <c r="F57" s="17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</row>
    <row r="58" spans="1:17" x14ac:dyDescent="0.2">
      <c r="A58" s="103"/>
      <c r="B58" s="103"/>
      <c r="C58" s="103"/>
      <c r="D58" s="103"/>
      <c r="E58" s="174"/>
      <c r="F58" s="17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</row>
    <row r="59" spans="1:17" x14ac:dyDescent="0.2">
      <c r="A59" s="103"/>
      <c r="B59" s="103"/>
      <c r="C59" s="103"/>
      <c r="D59" s="103"/>
      <c r="E59" s="174"/>
      <c r="F59" s="17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</row>
    <row r="60" spans="1:17" x14ac:dyDescent="0.2">
      <c r="A60" s="103"/>
      <c r="B60" s="103"/>
      <c r="C60" s="103"/>
      <c r="D60" s="103"/>
      <c r="E60" s="174"/>
      <c r="F60" s="17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</row>
    <row r="61" spans="1:17" x14ac:dyDescent="0.2">
      <c r="A61" s="103"/>
      <c r="B61" s="103"/>
      <c r="C61" s="103"/>
      <c r="D61" s="103"/>
      <c r="E61" s="174"/>
      <c r="F61" s="17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</row>
    <row r="62" spans="1:17" x14ac:dyDescent="0.2">
      <c r="A62" s="103"/>
      <c r="B62" s="103"/>
      <c r="C62" s="103"/>
      <c r="D62" s="103"/>
      <c r="E62" s="174"/>
      <c r="F62" s="17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</row>
    <row r="63" spans="1:17" x14ac:dyDescent="0.2">
      <c r="A63" s="103"/>
      <c r="B63" s="103"/>
      <c r="C63" s="103"/>
      <c r="D63" s="103"/>
      <c r="E63" s="174"/>
      <c r="F63" s="17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</row>
    <row r="64" spans="1:17" x14ac:dyDescent="0.2">
      <c r="A64" s="103"/>
      <c r="B64" s="103"/>
      <c r="C64" s="103"/>
      <c r="D64" s="103"/>
      <c r="E64" s="174"/>
      <c r="F64" s="17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</row>
    <row r="65" spans="1:17" x14ac:dyDescent="0.2">
      <c r="A65" s="103"/>
      <c r="B65" s="103"/>
      <c r="C65" s="103"/>
      <c r="D65" s="103"/>
      <c r="E65" s="174"/>
      <c r="F65" s="17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</row>
    <row r="66" spans="1:17" x14ac:dyDescent="0.2">
      <c r="A66" s="103"/>
      <c r="B66" s="103"/>
      <c r="C66" s="103"/>
      <c r="D66" s="103"/>
      <c r="E66" s="174"/>
      <c r="F66" s="17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</row>
    <row r="67" spans="1:17" x14ac:dyDescent="0.2">
      <c r="A67" s="103"/>
      <c r="B67" s="103"/>
      <c r="C67" s="103"/>
      <c r="D67" s="103"/>
      <c r="E67" s="174"/>
      <c r="F67" s="17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</row>
    <row r="68" spans="1:17" x14ac:dyDescent="0.2">
      <c r="A68" s="103"/>
      <c r="B68" s="103"/>
      <c r="C68" s="103"/>
      <c r="D68" s="103"/>
      <c r="E68" s="174"/>
      <c r="F68" s="17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</row>
    <row r="69" spans="1:17" x14ac:dyDescent="0.2">
      <c r="A69" s="103"/>
      <c r="B69" s="103"/>
      <c r="C69" s="103"/>
      <c r="D69" s="103"/>
      <c r="E69" s="174"/>
      <c r="F69" s="17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</row>
    <row r="70" spans="1:17" x14ac:dyDescent="0.2">
      <c r="A70" s="103"/>
      <c r="B70" s="103"/>
      <c r="C70" s="103"/>
      <c r="D70" s="103"/>
      <c r="E70" s="174"/>
      <c r="F70" s="17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</row>
    <row r="71" spans="1:17" x14ac:dyDescent="0.2">
      <c r="A71" s="103"/>
      <c r="B71" s="103"/>
      <c r="C71" s="103"/>
      <c r="D71" s="103"/>
      <c r="E71" s="174"/>
      <c r="F71" s="17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</row>
    <row r="72" spans="1:17" x14ac:dyDescent="0.2">
      <c r="A72" s="103"/>
      <c r="B72" s="103"/>
      <c r="C72" s="103"/>
      <c r="D72" s="103"/>
      <c r="E72" s="174"/>
      <c r="F72" s="17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</row>
    <row r="73" spans="1:17" x14ac:dyDescent="0.2">
      <c r="A73" s="103"/>
      <c r="B73" s="103"/>
      <c r="C73" s="103"/>
      <c r="D73" s="103"/>
      <c r="E73" s="174"/>
      <c r="F73" s="17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</row>
    <row r="74" spans="1:17" x14ac:dyDescent="0.2">
      <c r="A74" s="103"/>
      <c r="B74" s="103"/>
      <c r="C74" s="103"/>
      <c r="D74" s="103"/>
      <c r="E74" s="174"/>
      <c r="F74" s="17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</row>
    <row r="75" spans="1:17" x14ac:dyDescent="0.2">
      <c r="A75" s="103"/>
      <c r="B75" s="103"/>
      <c r="C75" s="103"/>
      <c r="D75" s="103"/>
      <c r="E75" s="174"/>
      <c r="F75" s="17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</row>
    <row r="76" spans="1:17" x14ac:dyDescent="0.2">
      <c r="A76" s="103"/>
      <c r="B76" s="103"/>
      <c r="C76" s="103"/>
      <c r="D76" s="103"/>
      <c r="E76" s="174"/>
      <c r="F76" s="17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</row>
    <row r="77" spans="1:17" x14ac:dyDescent="0.2">
      <c r="A77" s="103"/>
      <c r="B77" s="103"/>
      <c r="C77" s="103"/>
      <c r="D77" s="103"/>
      <c r="E77" s="174"/>
      <c r="F77" s="17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</row>
    <row r="78" spans="1:17" x14ac:dyDescent="0.2">
      <c r="A78" s="103"/>
      <c r="B78" s="103"/>
      <c r="C78" s="103"/>
      <c r="D78" s="103"/>
      <c r="E78" s="174"/>
      <c r="F78" s="17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</row>
    <row r="79" spans="1:17" x14ac:dyDescent="0.2">
      <c r="A79" s="103"/>
      <c r="B79" s="103"/>
      <c r="C79" s="103"/>
      <c r="D79" s="103"/>
      <c r="E79" s="174"/>
      <c r="F79" s="17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</row>
    <row r="80" spans="1:17" x14ac:dyDescent="0.2">
      <c r="A80" s="103"/>
      <c r="B80" s="103"/>
      <c r="C80" s="103"/>
      <c r="D80" s="103"/>
      <c r="E80" s="174"/>
      <c r="F80" s="17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</row>
    <row r="81" spans="1:17" x14ac:dyDescent="0.2">
      <c r="A81" s="103"/>
      <c r="B81" s="103"/>
      <c r="C81" s="103"/>
      <c r="D81" s="103"/>
      <c r="E81" s="174"/>
      <c r="F81" s="17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</row>
    <row r="82" spans="1:17" x14ac:dyDescent="0.2">
      <c r="A82" s="103"/>
      <c r="B82" s="103"/>
      <c r="C82" s="103"/>
      <c r="D82" s="103"/>
      <c r="E82" s="174"/>
      <c r="F82" s="17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</row>
    <row r="83" spans="1:17" x14ac:dyDescent="0.2">
      <c r="A83" s="103"/>
      <c r="B83" s="103"/>
      <c r="C83" s="103"/>
      <c r="D83" s="103"/>
      <c r="E83" s="174"/>
      <c r="F83" s="17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</row>
    <row r="84" spans="1:17" x14ac:dyDescent="0.2">
      <c r="A84" s="103"/>
      <c r="B84" s="103"/>
      <c r="C84" s="103"/>
      <c r="D84" s="103"/>
      <c r="E84" s="174"/>
      <c r="F84" s="17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</row>
    <row r="85" spans="1:17" x14ac:dyDescent="0.2">
      <c r="A85" s="103"/>
      <c r="B85" s="103"/>
      <c r="C85" s="103"/>
      <c r="D85" s="103"/>
      <c r="E85" s="174"/>
      <c r="F85" s="17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</row>
    <row r="86" spans="1:17" x14ac:dyDescent="0.2">
      <c r="A86" s="103"/>
      <c r="B86" s="103"/>
      <c r="C86" s="103"/>
      <c r="D86" s="103"/>
      <c r="E86" s="174"/>
      <c r="F86" s="17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</row>
    <row r="87" spans="1:17" x14ac:dyDescent="0.2">
      <c r="A87" s="103"/>
      <c r="B87" s="103"/>
      <c r="C87" s="103"/>
      <c r="D87" s="103"/>
      <c r="E87" s="174"/>
      <c r="F87" s="17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</row>
    <row r="88" spans="1:17" x14ac:dyDescent="0.2">
      <c r="A88" s="103"/>
      <c r="B88" s="103"/>
      <c r="C88" s="103"/>
      <c r="D88" s="103"/>
      <c r="E88" s="174"/>
      <c r="F88" s="17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</row>
    <row r="89" spans="1:17" x14ac:dyDescent="0.2">
      <c r="A89" s="103"/>
      <c r="B89" s="103"/>
      <c r="C89" s="103"/>
      <c r="D89" s="103"/>
      <c r="E89" s="174"/>
      <c r="F89" s="17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</row>
    <row r="90" spans="1:17" x14ac:dyDescent="0.2">
      <c r="A90" s="103"/>
      <c r="B90" s="103"/>
      <c r="C90" s="103"/>
      <c r="D90" s="103"/>
      <c r="E90" s="174"/>
      <c r="F90" s="17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</row>
    <row r="91" spans="1:17" x14ac:dyDescent="0.2">
      <c r="A91" s="103"/>
      <c r="B91" s="103"/>
      <c r="C91" s="103"/>
      <c r="D91" s="103"/>
      <c r="E91" s="174"/>
      <c r="F91" s="17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</row>
    <row r="92" spans="1:17" x14ac:dyDescent="0.2">
      <c r="A92" s="103"/>
      <c r="B92" s="103"/>
      <c r="C92" s="103"/>
      <c r="D92" s="103"/>
      <c r="E92" s="174"/>
      <c r="F92" s="17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</row>
    <row r="93" spans="1:17" x14ac:dyDescent="0.2">
      <c r="A93" s="103"/>
      <c r="B93" s="103"/>
      <c r="C93" s="103"/>
      <c r="D93" s="103"/>
      <c r="E93" s="174"/>
      <c r="F93" s="17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</row>
    <row r="94" spans="1:17" x14ac:dyDescent="0.2">
      <c r="A94" s="103"/>
      <c r="B94" s="103"/>
      <c r="C94" s="103"/>
      <c r="D94" s="103"/>
      <c r="E94" s="174"/>
      <c r="F94" s="17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</row>
    <row r="95" spans="1:17" x14ac:dyDescent="0.2">
      <c r="A95" s="103"/>
      <c r="B95" s="103"/>
      <c r="C95" s="103"/>
      <c r="D95" s="103"/>
      <c r="E95" s="174"/>
      <c r="F95" s="17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</row>
    <row r="96" spans="1:17" x14ac:dyDescent="0.2">
      <c r="A96" s="103"/>
      <c r="B96" s="103"/>
      <c r="C96" s="103"/>
      <c r="D96" s="103"/>
      <c r="E96" s="174"/>
      <c r="F96" s="17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</row>
    <row r="97" spans="1:17" x14ac:dyDescent="0.2">
      <c r="A97" s="103"/>
      <c r="B97" s="103"/>
      <c r="C97" s="103"/>
      <c r="D97" s="103"/>
      <c r="E97" s="174"/>
      <c r="F97" s="17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</row>
    <row r="98" spans="1:17" x14ac:dyDescent="0.2">
      <c r="A98" s="103"/>
      <c r="B98" s="103"/>
      <c r="C98" s="103"/>
      <c r="D98" s="103"/>
      <c r="E98" s="174"/>
      <c r="F98" s="17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</row>
    <row r="99" spans="1:17" x14ac:dyDescent="0.2">
      <c r="A99" s="103"/>
      <c r="B99" s="103"/>
      <c r="C99" s="103"/>
      <c r="D99" s="103"/>
      <c r="E99" s="174"/>
      <c r="F99" s="17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</row>
    <row r="100" spans="1:17" x14ac:dyDescent="0.2">
      <c r="A100" s="103"/>
      <c r="B100" s="103"/>
      <c r="C100" s="103"/>
      <c r="D100" s="103"/>
      <c r="E100" s="174"/>
      <c r="F100" s="17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</row>
    <row r="101" spans="1:17" x14ac:dyDescent="0.2">
      <c r="A101" s="103"/>
      <c r="B101" s="103"/>
      <c r="C101" s="103"/>
      <c r="D101" s="103"/>
      <c r="E101" s="174"/>
      <c r="F101" s="17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</row>
    <row r="102" spans="1:17" x14ac:dyDescent="0.2">
      <c r="A102" s="103"/>
      <c r="B102" s="103"/>
      <c r="C102" s="103"/>
      <c r="D102" s="103"/>
      <c r="E102" s="174"/>
      <c r="F102" s="17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</row>
    <row r="103" spans="1:17" x14ac:dyDescent="0.2">
      <c r="A103" s="103"/>
      <c r="B103" s="103"/>
      <c r="C103" s="103"/>
      <c r="D103" s="103"/>
      <c r="E103" s="174"/>
      <c r="F103" s="17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</row>
    <row r="104" spans="1:17" x14ac:dyDescent="0.2">
      <c r="A104" s="103"/>
      <c r="B104" s="103"/>
      <c r="C104" s="103"/>
      <c r="D104" s="103"/>
      <c r="E104" s="174"/>
      <c r="F104" s="17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</row>
    <row r="105" spans="1:17" x14ac:dyDescent="0.2">
      <c r="A105" s="103"/>
      <c r="B105" s="103"/>
      <c r="C105" s="103"/>
      <c r="D105" s="103"/>
      <c r="E105" s="174"/>
      <c r="F105" s="17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</row>
    <row r="106" spans="1:17" x14ac:dyDescent="0.2">
      <c r="A106" s="103"/>
      <c r="B106" s="103"/>
      <c r="C106" s="103"/>
      <c r="D106" s="103"/>
      <c r="E106" s="174"/>
      <c r="F106" s="17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</row>
    <row r="107" spans="1:17" x14ac:dyDescent="0.2">
      <c r="A107" s="103"/>
      <c r="B107" s="103"/>
      <c r="C107" s="103"/>
      <c r="D107" s="103"/>
      <c r="E107" s="174"/>
      <c r="F107" s="17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</row>
    <row r="108" spans="1:17" x14ac:dyDescent="0.2">
      <c r="A108" s="103"/>
      <c r="B108" s="103"/>
      <c r="C108" s="103"/>
      <c r="D108" s="103"/>
      <c r="E108" s="174"/>
      <c r="F108" s="17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</row>
    <row r="109" spans="1:17" x14ac:dyDescent="0.2">
      <c r="A109" s="103"/>
      <c r="B109" s="103"/>
      <c r="C109" s="103"/>
      <c r="D109" s="103"/>
      <c r="E109" s="174"/>
      <c r="F109" s="17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</row>
    <row r="110" spans="1:17" x14ac:dyDescent="0.2">
      <c r="A110" s="103"/>
      <c r="B110" s="103"/>
      <c r="C110" s="103"/>
      <c r="D110" s="103"/>
      <c r="E110" s="174"/>
      <c r="F110" s="17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</row>
    <row r="111" spans="1:17" x14ac:dyDescent="0.2">
      <c r="A111" s="103"/>
      <c r="B111" s="103"/>
      <c r="C111" s="103"/>
      <c r="D111" s="103"/>
      <c r="E111" s="174"/>
      <c r="F111" s="17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</row>
    <row r="112" spans="1:17" x14ac:dyDescent="0.2">
      <c r="A112" s="103"/>
      <c r="B112" s="103"/>
      <c r="C112" s="103"/>
      <c r="D112" s="103"/>
      <c r="E112" s="174"/>
      <c r="F112" s="17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</row>
    <row r="113" spans="1:17" x14ac:dyDescent="0.2">
      <c r="A113" s="103"/>
      <c r="B113" s="103"/>
      <c r="C113" s="103"/>
      <c r="D113" s="103"/>
      <c r="E113" s="174"/>
      <c r="F113" s="17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</row>
    <row r="114" spans="1:17" x14ac:dyDescent="0.2">
      <c r="A114" s="103"/>
      <c r="B114" s="103"/>
      <c r="C114" s="103"/>
      <c r="D114" s="103"/>
      <c r="E114" s="174"/>
      <c r="F114" s="17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</row>
    <row r="115" spans="1:17" x14ac:dyDescent="0.2">
      <c r="A115" s="103"/>
      <c r="B115" s="103"/>
      <c r="C115" s="103"/>
      <c r="D115" s="103"/>
      <c r="E115" s="174"/>
      <c r="F115" s="17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</row>
    <row r="116" spans="1:17" x14ac:dyDescent="0.2">
      <c r="A116" s="103"/>
      <c r="B116" s="103"/>
      <c r="C116" s="103"/>
      <c r="D116" s="103"/>
      <c r="E116" s="174"/>
      <c r="F116" s="17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</row>
    <row r="117" spans="1:17" x14ac:dyDescent="0.2">
      <c r="A117" s="103"/>
      <c r="B117" s="103"/>
      <c r="C117" s="103"/>
      <c r="D117" s="103"/>
      <c r="E117" s="174"/>
      <c r="F117" s="17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</row>
    <row r="118" spans="1:17" x14ac:dyDescent="0.2">
      <c r="A118" s="103"/>
      <c r="B118" s="103"/>
      <c r="C118" s="103"/>
      <c r="D118" s="103"/>
      <c r="E118" s="174"/>
      <c r="F118" s="17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</row>
    <row r="119" spans="1:17" x14ac:dyDescent="0.2">
      <c r="A119" s="103"/>
      <c r="B119" s="103"/>
      <c r="C119" s="103"/>
      <c r="D119" s="103"/>
      <c r="E119" s="174"/>
      <c r="F119" s="17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</row>
    <row r="120" spans="1:17" x14ac:dyDescent="0.2">
      <c r="A120" s="103"/>
      <c r="B120" s="103"/>
      <c r="C120" s="103"/>
      <c r="D120" s="103"/>
      <c r="E120" s="174"/>
      <c r="F120" s="17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</row>
    <row r="121" spans="1:17" x14ac:dyDescent="0.2">
      <c r="A121" s="103"/>
      <c r="B121" s="103"/>
      <c r="C121" s="103"/>
      <c r="D121" s="103"/>
      <c r="E121" s="174"/>
      <c r="F121" s="17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</row>
    <row r="122" spans="1:17" x14ac:dyDescent="0.2">
      <c r="A122" s="103"/>
      <c r="B122" s="103"/>
      <c r="C122" s="103"/>
      <c r="D122" s="103"/>
      <c r="E122" s="174"/>
      <c r="F122" s="17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</row>
    <row r="123" spans="1:17" x14ac:dyDescent="0.2">
      <c r="A123" s="103"/>
      <c r="B123" s="103"/>
      <c r="C123" s="103"/>
      <c r="D123" s="103"/>
      <c r="E123" s="174"/>
      <c r="F123" s="17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</row>
    <row r="124" spans="1:17" x14ac:dyDescent="0.2">
      <c r="A124" s="103"/>
      <c r="B124" s="103"/>
      <c r="C124" s="103"/>
      <c r="D124" s="103"/>
      <c r="E124" s="174"/>
      <c r="F124" s="17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</row>
    <row r="125" spans="1:17" x14ac:dyDescent="0.2">
      <c r="A125" s="103"/>
      <c r="B125" s="103"/>
      <c r="C125" s="103"/>
      <c r="D125" s="103"/>
      <c r="E125" s="174"/>
      <c r="F125" s="17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</row>
    <row r="126" spans="1:17" x14ac:dyDescent="0.2">
      <c r="A126" s="103"/>
      <c r="B126" s="103"/>
      <c r="C126" s="103"/>
      <c r="D126" s="103"/>
      <c r="E126" s="174"/>
      <c r="F126" s="17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</row>
    <row r="127" spans="1:17" x14ac:dyDescent="0.2">
      <c r="A127" s="103"/>
      <c r="B127" s="103"/>
      <c r="C127" s="103"/>
      <c r="D127" s="103"/>
      <c r="E127" s="174"/>
      <c r="F127" s="17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</row>
    <row r="128" spans="1:17" x14ac:dyDescent="0.2">
      <c r="A128" s="103"/>
      <c r="B128" s="103"/>
      <c r="C128" s="103"/>
      <c r="D128" s="103"/>
      <c r="E128" s="174"/>
      <c r="F128" s="17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</row>
    <row r="129" spans="1:17" x14ac:dyDescent="0.2">
      <c r="A129" s="103"/>
      <c r="B129" s="103"/>
      <c r="C129" s="103"/>
      <c r="D129" s="103"/>
      <c r="E129" s="174"/>
      <c r="F129" s="17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</row>
    <row r="130" spans="1:17" x14ac:dyDescent="0.2">
      <c r="A130" s="103"/>
      <c r="B130" s="103"/>
      <c r="C130" s="103"/>
      <c r="D130" s="103"/>
      <c r="E130" s="174"/>
      <c r="F130" s="17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</row>
    <row r="131" spans="1:17" x14ac:dyDescent="0.2">
      <c r="A131" s="103"/>
      <c r="B131" s="103"/>
      <c r="C131" s="103"/>
      <c r="D131" s="103"/>
      <c r="E131" s="174"/>
      <c r="F131" s="17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</row>
    <row r="132" spans="1:17" x14ac:dyDescent="0.2">
      <c r="A132" s="103"/>
      <c r="B132" s="103"/>
      <c r="C132" s="103"/>
      <c r="D132" s="103"/>
      <c r="E132" s="174"/>
      <c r="F132" s="17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</row>
    <row r="133" spans="1:17" x14ac:dyDescent="0.2">
      <c r="A133" s="103"/>
      <c r="B133" s="103"/>
      <c r="C133" s="103"/>
      <c r="D133" s="103"/>
      <c r="E133" s="174"/>
      <c r="F133" s="17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</row>
    <row r="134" spans="1:17" x14ac:dyDescent="0.2">
      <c r="A134" s="103"/>
      <c r="B134" s="103"/>
      <c r="C134" s="103"/>
      <c r="D134" s="103"/>
      <c r="E134" s="174"/>
      <c r="F134" s="17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</row>
    <row r="135" spans="1:17" x14ac:dyDescent="0.2">
      <c r="A135" s="103"/>
      <c r="B135" s="103"/>
      <c r="C135" s="103"/>
      <c r="D135" s="103"/>
      <c r="E135" s="174"/>
      <c r="F135" s="17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</row>
    <row r="136" spans="1:17" x14ac:dyDescent="0.2">
      <c r="A136" s="103"/>
      <c r="B136" s="103"/>
      <c r="C136" s="103"/>
      <c r="D136" s="103"/>
      <c r="E136" s="174"/>
      <c r="F136" s="17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</row>
    <row r="137" spans="1:17" x14ac:dyDescent="0.2">
      <c r="A137" s="103"/>
      <c r="B137" s="103"/>
      <c r="C137" s="103"/>
      <c r="D137" s="103"/>
      <c r="E137" s="174"/>
      <c r="F137" s="17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</row>
    <row r="138" spans="1:17" x14ac:dyDescent="0.2">
      <c r="A138" s="103"/>
      <c r="B138" s="103"/>
      <c r="C138" s="103"/>
      <c r="D138" s="103"/>
      <c r="E138" s="174"/>
      <c r="F138" s="17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</row>
    <row r="139" spans="1:17" x14ac:dyDescent="0.2">
      <c r="A139" s="103"/>
      <c r="B139" s="103"/>
      <c r="C139" s="103"/>
      <c r="D139" s="103"/>
      <c r="E139" s="174"/>
      <c r="F139" s="17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</row>
    <row r="140" spans="1:17" x14ac:dyDescent="0.2">
      <c r="A140" s="103"/>
      <c r="B140" s="103"/>
      <c r="C140" s="103"/>
      <c r="D140" s="103"/>
      <c r="E140" s="174"/>
      <c r="F140" s="17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</row>
    <row r="141" spans="1:17" x14ac:dyDescent="0.2">
      <c r="A141" s="103"/>
      <c r="B141" s="103"/>
      <c r="C141" s="103"/>
      <c r="D141" s="103"/>
      <c r="E141" s="174"/>
      <c r="F141" s="17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</row>
    <row r="142" spans="1:17" x14ac:dyDescent="0.2">
      <c r="A142" s="103"/>
      <c r="B142" s="103"/>
      <c r="C142" s="103"/>
      <c r="D142" s="103"/>
      <c r="E142" s="174"/>
      <c r="F142" s="17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</row>
    <row r="143" spans="1:17" x14ac:dyDescent="0.2">
      <c r="A143" s="103"/>
      <c r="B143" s="103"/>
      <c r="C143" s="103"/>
      <c r="D143" s="103"/>
      <c r="E143" s="174"/>
      <c r="F143" s="17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</row>
    <row r="144" spans="1:17" x14ac:dyDescent="0.2">
      <c r="A144" s="103"/>
      <c r="B144" s="103"/>
      <c r="C144" s="103"/>
      <c r="D144" s="103"/>
      <c r="E144" s="174"/>
      <c r="F144" s="17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</row>
    <row r="145" spans="1:17" x14ac:dyDescent="0.2">
      <c r="A145" s="103"/>
      <c r="B145" s="103"/>
      <c r="C145" s="103"/>
      <c r="D145" s="103"/>
      <c r="E145" s="174"/>
      <c r="F145" s="17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</row>
    <row r="146" spans="1:17" x14ac:dyDescent="0.2">
      <c r="A146" s="103"/>
      <c r="B146" s="103"/>
      <c r="C146" s="103"/>
      <c r="D146" s="103"/>
      <c r="E146" s="174"/>
      <c r="F146" s="17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</row>
    <row r="147" spans="1:17" x14ac:dyDescent="0.2">
      <c r="A147" s="103"/>
      <c r="B147" s="103"/>
      <c r="C147" s="103"/>
      <c r="D147" s="103"/>
      <c r="E147" s="174"/>
      <c r="F147" s="17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</row>
    <row r="148" spans="1:17" x14ac:dyDescent="0.2">
      <c r="A148" s="103"/>
      <c r="B148" s="103"/>
      <c r="C148" s="103"/>
      <c r="D148" s="103"/>
      <c r="E148" s="174"/>
      <c r="F148" s="17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</row>
    <row r="149" spans="1:17" x14ac:dyDescent="0.2">
      <c r="A149" s="103"/>
      <c r="B149" s="103"/>
      <c r="C149" s="103"/>
      <c r="D149" s="103"/>
      <c r="E149" s="174"/>
      <c r="F149" s="17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</row>
    <row r="150" spans="1:17" x14ac:dyDescent="0.2">
      <c r="A150" s="103"/>
      <c r="B150" s="103"/>
      <c r="C150" s="103"/>
      <c r="D150" s="103"/>
      <c r="E150" s="174"/>
      <c r="F150" s="17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</row>
    <row r="151" spans="1:17" x14ac:dyDescent="0.2">
      <c r="A151" s="103"/>
      <c r="B151" s="103"/>
      <c r="C151" s="103"/>
      <c r="D151" s="103"/>
      <c r="E151" s="174"/>
      <c r="F151" s="17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</row>
    <row r="152" spans="1:17" x14ac:dyDescent="0.2">
      <c r="A152" s="103"/>
      <c r="B152" s="103"/>
      <c r="C152" s="103"/>
      <c r="D152" s="103"/>
      <c r="E152" s="174"/>
      <c r="F152" s="17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</row>
    <row r="153" spans="1:17" x14ac:dyDescent="0.2">
      <c r="A153" s="103"/>
      <c r="B153" s="103"/>
      <c r="C153" s="103"/>
      <c r="D153" s="103"/>
      <c r="E153" s="174"/>
      <c r="F153" s="17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</row>
    <row r="154" spans="1:17" x14ac:dyDescent="0.2">
      <c r="A154" s="103"/>
      <c r="B154" s="103"/>
      <c r="C154" s="103"/>
      <c r="D154" s="103"/>
      <c r="E154" s="174"/>
      <c r="F154" s="17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</row>
    <row r="155" spans="1:17" x14ac:dyDescent="0.2">
      <c r="A155" s="103"/>
      <c r="B155" s="103"/>
      <c r="C155" s="103"/>
      <c r="D155" s="103"/>
      <c r="E155" s="174"/>
      <c r="F155" s="17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</row>
    <row r="156" spans="1:17" x14ac:dyDescent="0.2">
      <c r="A156" s="103"/>
      <c r="B156" s="103"/>
      <c r="C156" s="103"/>
      <c r="D156" s="103"/>
      <c r="E156" s="174"/>
      <c r="F156" s="17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</row>
    <row r="157" spans="1:17" x14ac:dyDescent="0.2">
      <c r="A157" s="103"/>
      <c r="B157" s="103"/>
      <c r="C157" s="103"/>
      <c r="D157" s="103"/>
      <c r="E157" s="174"/>
      <c r="F157" s="17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</row>
    <row r="158" spans="1:17" x14ac:dyDescent="0.2">
      <c r="A158" s="103"/>
      <c r="B158" s="103"/>
      <c r="C158" s="103"/>
      <c r="D158" s="103"/>
      <c r="E158" s="174"/>
      <c r="F158" s="17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</row>
    <row r="159" spans="1:17" x14ac:dyDescent="0.2">
      <c r="A159" s="103"/>
      <c r="B159" s="103"/>
      <c r="C159" s="103"/>
      <c r="D159" s="103"/>
      <c r="E159" s="174"/>
      <c r="F159" s="17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</row>
    <row r="160" spans="1:17" x14ac:dyDescent="0.2">
      <c r="A160" s="103"/>
      <c r="B160" s="103"/>
      <c r="C160" s="103"/>
      <c r="D160" s="103"/>
      <c r="E160" s="174"/>
      <c r="F160" s="17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</row>
    <row r="161" spans="1:17" x14ac:dyDescent="0.2">
      <c r="A161" s="103"/>
      <c r="B161" s="103"/>
      <c r="C161" s="103"/>
      <c r="D161" s="103"/>
      <c r="E161" s="174"/>
      <c r="F161" s="17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</row>
    <row r="162" spans="1:17" x14ac:dyDescent="0.2">
      <c r="A162" s="103"/>
      <c r="B162" s="103"/>
      <c r="C162" s="103"/>
      <c r="D162" s="103"/>
      <c r="E162" s="174"/>
      <c r="F162" s="17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</row>
    <row r="163" spans="1:17" x14ac:dyDescent="0.2">
      <c r="A163" s="103"/>
      <c r="B163" s="103"/>
      <c r="C163" s="103"/>
      <c r="D163" s="103"/>
      <c r="E163" s="174"/>
      <c r="F163" s="17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</row>
    <row r="164" spans="1:17" x14ac:dyDescent="0.2">
      <c r="A164" s="103"/>
      <c r="B164" s="103"/>
      <c r="C164" s="103"/>
      <c r="D164" s="103"/>
      <c r="E164" s="174"/>
      <c r="F164" s="17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</row>
    <row r="165" spans="1:17" x14ac:dyDescent="0.2">
      <c r="A165" s="103"/>
      <c r="B165" s="103"/>
      <c r="C165" s="103"/>
      <c r="D165" s="103"/>
      <c r="E165" s="174"/>
      <c r="F165" s="17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</row>
    <row r="166" spans="1:17" x14ac:dyDescent="0.2">
      <c r="A166" s="103"/>
      <c r="B166" s="103"/>
      <c r="C166" s="103"/>
      <c r="D166" s="103"/>
      <c r="E166" s="174"/>
      <c r="F166" s="17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</row>
    <row r="167" spans="1:17" x14ac:dyDescent="0.2">
      <c r="A167" s="103"/>
      <c r="B167" s="103"/>
      <c r="C167" s="103"/>
      <c r="D167" s="103"/>
      <c r="E167" s="174"/>
      <c r="F167" s="17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</row>
    <row r="168" spans="1:17" x14ac:dyDescent="0.2">
      <c r="A168" s="103"/>
      <c r="B168" s="103"/>
      <c r="C168" s="103"/>
      <c r="D168" s="103"/>
      <c r="E168" s="174"/>
      <c r="F168" s="17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</row>
    <row r="169" spans="1:17" x14ac:dyDescent="0.2">
      <c r="A169" s="103"/>
      <c r="B169" s="103"/>
      <c r="C169" s="103"/>
      <c r="D169" s="103"/>
      <c r="E169" s="174"/>
      <c r="F169" s="17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</row>
    <row r="170" spans="1:17" x14ac:dyDescent="0.2">
      <c r="A170" s="103"/>
      <c r="B170" s="103"/>
      <c r="C170" s="103"/>
      <c r="D170" s="103"/>
      <c r="E170" s="174"/>
      <c r="F170" s="17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</row>
    <row r="171" spans="1:17" x14ac:dyDescent="0.2">
      <c r="A171" s="103"/>
      <c r="B171" s="103"/>
      <c r="C171" s="103"/>
      <c r="D171" s="103"/>
      <c r="E171" s="174"/>
      <c r="F171" s="17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</row>
    <row r="172" spans="1:17" x14ac:dyDescent="0.2">
      <c r="A172" s="103"/>
      <c r="B172" s="103"/>
      <c r="C172" s="103"/>
      <c r="D172" s="103"/>
      <c r="E172" s="174"/>
      <c r="F172" s="17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</row>
    <row r="173" spans="1:17" x14ac:dyDescent="0.2">
      <c r="A173" s="103"/>
      <c r="B173" s="103"/>
      <c r="C173" s="103"/>
      <c r="D173" s="103"/>
      <c r="E173" s="174"/>
      <c r="F173" s="17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</row>
    <row r="174" spans="1:17" x14ac:dyDescent="0.2">
      <c r="A174" s="103"/>
      <c r="B174" s="103"/>
      <c r="C174" s="103"/>
      <c r="D174" s="103"/>
      <c r="E174" s="174"/>
      <c r="F174" s="17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</row>
    <row r="175" spans="1:17" x14ac:dyDescent="0.2">
      <c r="A175" s="103"/>
      <c r="B175" s="103"/>
      <c r="C175" s="103"/>
      <c r="D175" s="103"/>
      <c r="E175" s="174"/>
      <c r="F175" s="17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</row>
    <row r="176" spans="1:17" x14ac:dyDescent="0.2">
      <c r="A176" s="103"/>
      <c r="B176" s="103"/>
      <c r="C176" s="103"/>
      <c r="D176" s="103"/>
      <c r="E176" s="174"/>
      <c r="F176" s="17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</row>
    <row r="177" spans="1:17" x14ac:dyDescent="0.2">
      <c r="A177" s="103"/>
      <c r="B177" s="103"/>
      <c r="C177" s="103"/>
      <c r="D177" s="103"/>
      <c r="E177" s="174"/>
      <c r="F177" s="17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</row>
    <row r="178" spans="1:17" x14ac:dyDescent="0.2">
      <c r="A178" s="103"/>
      <c r="B178" s="103"/>
      <c r="C178" s="103"/>
      <c r="D178" s="103"/>
      <c r="E178" s="174"/>
      <c r="F178" s="17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</row>
    <row r="179" spans="1:17" x14ac:dyDescent="0.2">
      <c r="A179" s="103"/>
      <c r="B179" s="103"/>
      <c r="C179" s="103"/>
      <c r="D179" s="103"/>
      <c r="E179" s="174"/>
      <c r="F179" s="17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</row>
    <row r="180" spans="1:17" x14ac:dyDescent="0.2">
      <c r="A180" s="103"/>
      <c r="B180" s="103"/>
      <c r="C180" s="103"/>
      <c r="D180" s="103"/>
      <c r="E180" s="174"/>
      <c r="F180" s="17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</row>
    <row r="181" spans="1:17" x14ac:dyDescent="0.2">
      <c r="A181" s="103"/>
      <c r="B181" s="103"/>
      <c r="C181" s="103"/>
      <c r="D181" s="103"/>
      <c r="E181" s="174"/>
      <c r="F181" s="17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</row>
    <row r="182" spans="1:17" x14ac:dyDescent="0.2">
      <c r="A182" s="103"/>
      <c r="B182" s="103"/>
      <c r="C182" s="103"/>
      <c r="D182" s="103"/>
      <c r="E182" s="174"/>
      <c r="F182" s="17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</row>
    <row r="183" spans="1:17" x14ac:dyDescent="0.2">
      <c r="A183" s="103"/>
      <c r="B183" s="103"/>
      <c r="C183" s="103"/>
      <c r="D183" s="103"/>
      <c r="E183" s="174"/>
      <c r="F183" s="17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</row>
    <row r="184" spans="1:17" x14ac:dyDescent="0.2">
      <c r="A184" s="103"/>
      <c r="B184" s="103"/>
      <c r="C184" s="103"/>
      <c r="D184" s="103"/>
      <c r="E184" s="174"/>
      <c r="F184" s="17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</row>
    <row r="185" spans="1:17" x14ac:dyDescent="0.2">
      <c r="A185" s="103"/>
      <c r="B185" s="103"/>
      <c r="C185" s="103"/>
      <c r="D185" s="103"/>
      <c r="E185" s="174"/>
      <c r="F185" s="17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</row>
    <row r="186" spans="1:17" x14ac:dyDescent="0.2">
      <c r="A186" s="103"/>
      <c r="B186" s="103"/>
      <c r="C186" s="103"/>
      <c r="D186" s="103"/>
      <c r="E186" s="174"/>
      <c r="F186" s="17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</row>
    <row r="187" spans="1:17" x14ac:dyDescent="0.2">
      <c r="A187" s="103"/>
      <c r="B187" s="103"/>
      <c r="C187" s="103"/>
      <c r="D187" s="103"/>
      <c r="E187" s="174"/>
      <c r="F187" s="17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</row>
    <row r="188" spans="1:17" x14ac:dyDescent="0.2">
      <c r="A188" s="103"/>
      <c r="B188" s="103"/>
      <c r="C188" s="103"/>
      <c r="D188" s="103"/>
      <c r="E188" s="174"/>
      <c r="F188" s="17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</row>
    <row r="189" spans="1:17" x14ac:dyDescent="0.2">
      <c r="A189" s="103"/>
      <c r="B189" s="103"/>
      <c r="C189" s="103"/>
      <c r="D189" s="103"/>
      <c r="E189" s="174"/>
      <c r="F189" s="17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</row>
    <row r="190" spans="1:17" x14ac:dyDescent="0.2">
      <c r="A190" s="103"/>
      <c r="B190" s="103"/>
      <c r="C190" s="103"/>
      <c r="D190" s="103"/>
      <c r="E190" s="174"/>
      <c r="F190" s="17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</row>
    <row r="191" spans="1:17" x14ac:dyDescent="0.2">
      <c r="A191" s="103"/>
      <c r="B191" s="103"/>
      <c r="C191" s="103"/>
      <c r="D191" s="103"/>
      <c r="E191" s="174"/>
      <c r="F191" s="17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</row>
    <row r="192" spans="1:17" x14ac:dyDescent="0.2">
      <c r="A192" s="103"/>
      <c r="B192" s="103"/>
      <c r="C192" s="103"/>
      <c r="D192" s="103"/>
      <c r="E192" s="174"/>
      <c r="F192" s="17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</row>
    <row r="193" spans="1:17" x14ac:dyDescent="0.2">
      <c r="A193" s="103"/>
      <c r="B193" s="103"/>
      <c r="C193" s="103"/>
      <c r="D193" s="103"/>
      <c r="E193" s="174"/>
      <c r="F193" s="17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</row>
    <row r="194" spans="1:17" x14ac:dyDescent="0.2">
      <c r="A194" s="103"/>
      <c r="B194" s="103"/>
      <c r="C194" s="103"/>
      <c r="D194" s="103"/>
      <c r="E194" s="174"/>
      <c r="F194" s="17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</row>
    <row r="195" spans="1:17" x14ac:dyDescent="0.2">
      <c r="A195" s="103"/>
      <c r="B195" s="103"/>
      <c r="C195" s="103"/>
      <c r="D195" s="103"/>
      <c r="E195" s="174"/>
      <c r="F195" s="17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</row>
    <row r="196" spans="1:17" x14ac:dyDescent="0.2">
      <c r="A196" s="103"/>
      <c r="B196" s="103"/>
      <c r="C196" s="103"/>
      <c r="D196" s="103"/>
      <c r="E196" s="174"/>
      <c r="F196" s="17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</row>
    <row r="197" spans="1:17" x14ac:dyDescent="0.2">
      <c r="A197" s="103"/>
      <c r="B197" s="103"/>
      <c r="C197" s="103"/>
      <c r="D197" s="103"/>
      <c r="E197" s="174"/>
      <c r="F197" s="17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</row>
    <row r="198" spans="1:17" x14ac:dyDescent="0.2">
      <c r="A198" s="103"/>
      <c r="B198" s="103"/>
      <c r="C198" s="103"/>
      <c r="D198" s="103"/>
      <c r="E198" s="174"/>
      <c r="F198" s="17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</row>
    <row r="199" spans="1:17" x14ac:dyDescent="0.2">
      <c r="A199" s="103"/>
      <c r="B199" s="103"/>
      <c r="C199" s="103"/>
      <c r="D199" s="103"/>
      <c r="E199" s="174"/>
      <c r="F199" s="17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</row>
    <row r="200" spans="1:17" x14ac:dyDescent="0.2">
      <c r="A200" s="103"/>
      <c r="B200" s="103"/>
      <c r="C200" s="103"/>
      <c r="D200" s="103"/>
      <c r="E200" s="174"/>
      <c r="F200" s="17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</row>
    <row r="201" spans="1:17" x14ac:dyDescent="0.2">
      <c r="A201" s="103"/>
      <c r="B201" s="103"/>
      <c r="C201" s="103"/>
      <c r="D201" s="103"/>
      <c r="E201" s="174"/>
      <c r="F201" s="17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</row>
    <row r="202" spans="1:17" x14ac:dyDescent="0.2">
      <c r="A202" s="103"/>
      <c r="B202" s="103"/>
      <c r="C202" s="103"/>
      <c r="D202" s="103"/>
      <c r="E202" s="174"/>
      <c r="F202" s="17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</row>
    <row r="203" spans="1:17" x14ac:dyDescent="0.2">
      <c r="A203" s="103"/>
      <c r="B203" s="103"/>
      <c r="C203" s="103"/>
      <c r="D203" s="103"/>
      <c r="E203" s="174"/>
      <c r="F203" s="17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</row>
    <row r="204" spans="1:17" x14ac:dyDescent="0.2">
      <c r="A204" s="103"/>
      <c r="B204" s="103"/>
      <c r="C204" s="103"/>
      <c r="D204" s="103"/>
      <c r="E204" s="174"/>
      <c r="F204" s="17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</row>
    <row r="205" spans="1:17" x14ac:dyDescent="0.2">
      <c r="A205" s="103"/>
      <c r="B205" s="103"/>
      <c r="C205" s="103"/>
      <c r="D205" s="103"/>
      <c r="E205" s="174"/>
      <c r="F205" s="17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</row>
    <row r="206" spans="1:17" x14ac:dyDescent="0.2">
      <c r="A206" s="103"/>
      <c r="B206" s="103"/>
      <c r="C206" s="103"/>
      <c r="D206" s="103"/>
      <c r="E206" s="174"/>
      <c r="F206" s="17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</row>
    <row r="207" spans="1:17" x14ac:dyDescent="0.2">
      <c r="A207" s="103"/>
      <c r="B207" s="103"/>
      <c r="C207" s="103"/>
      <c r="D207" s="103"/>
      <c r="E207" s="174"/>
      <c r="F207" s="17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</row>
    <row r="208" spans="1:17" x14ac:dyDescent="0.2">
      <c r="A208" s="103"/>
      <c r="B208" s="103"/>
      <c r="C208" s="103"/>
      <c r="D208" s="103"/>
      <c r="E208" s="174"/>
      <c r="F208" s="17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</row>
    <row r="209" spans="1:17" x14ac:dyDescent="0.2">
      <c r="A209" s="103"/>
      <c r="B209" s="103"/>
      <c r="C209" s="103"/>
      <c r="D209" s="103"/>
      <c r="E209" s="174"/>
      <c r="F209" s="17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</row>
    <row r="210" spans="1:17" x14ac:dyDescent="0.2">
      <c r="A210" s="103"/>
      <c r="B210" s="103"/>
      <c r="C210" s="103"/>
      <c r="D210" s="103"/>
      <c r="E210" s="174"/>
      <c r="F210" s="17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</row>
    <row r="211" spans="1:17" x14ac:dyDescent="0.2">
      <c r="A211" s="103"/>
      <c r="B211" s="103"/>
      <c r="C211" s="103"/>
      <c r="D211" s="103"/>
      <c r="E211" s="174"/>
      <c r="F211" s="17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</row>
    <row r="212" spans="1:17" x14ac:dyDescent="0.2">
      <c r="A212" s="103"/>
      <c r="B212" s="103"/>
      <c r="C212" s="103"/>
      <c r="D212" s="103"/>
      <c r="E212" s="174"/>
      <c r="F212" s="17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</row>
    <row r="213" spans="1:17" x14ac:dyDescent="0.2">
      <c r="A213" s="103"/>
      <c r="B213" s="103"/>
      <c r="C213" s="103"/>
      <c r="D213" s="103"/>
      <c r="E213" s="174"/>
      <c r="F213" s="17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</row>
    <row r="214" spans="1:17" x14ac:dyDescent="0.2">
      <c r="A214" s="103"/>
      <c r="B214" s="103"/>
      <c r="C214" s="103"/>
      <c r="D214" s="103"/>
      <c r="E214" s="174"/>
      <c r="F214" s="17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</row>
    <row r="215" spans="1:17" x14ac:dyDescent="0.2">
      <c r="A215" s="103"/>
      <c r="B215" s="103"/>
      <c r="C215" s="103"/>
      <c r="D215" s="103"/>
      <c r="E215" s="174"/>
      <c r="F215" s="17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</row>
    <row r="216" spans="1:17" x14ac:dyDescent="0.2">
      <c r="A216" s="103"/>
      <c r="B216" s="103"/>
      <c r="C216" s="103"/>
      <c r="D216" s="103"/>
      <c r="E216" s="174"/>
      <c r="F216" s="17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</row>
    <row r="217" spans="1:17" x14ac:dyDescent="0.2">
      <c r="A217" s="103"/>
      <c r="B217" s="103"/>
      <c r="C217" s="103"/>
      <c r="D217" s="103"/>
      <c r="E217" s="174"/>
      <c r="F217" s="17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</row>
    <row r="218" spans="1:17" x14ac:dyDescent="0.2">
      <c r="A218" s="103"/>
      <c r="B218" s="103"/>
      <c r="C218" s="103"/>
      <c r="D218" s="103"/>
      <c r="E218" s="174"/>
      <c r="F218" s="17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</row>
    <row r="219" spans="1:17" x14ac:dyDescent="0.2">
      <c r="A219" s="103"/>
      <c r="B219" s="103"/>
      <c r="C219" s="103"/>
      <c r="D219" s="103"/>
      <c r="E219" s="174"/>
      <c r="F219" s="17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</row>
    <row r="220" spans="1:17" x14ac:dyDescent="0.2">
      <c r="A220" s="103"/>
      <c r="B220" s="103"/>
      <c r="C220" s="103"/>
      <c r="D220" s="103"/>
      <c r="E220" s="174"/>
      <c r="F220" s="17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</row>
    <row r="221" spans="1:17" x14ac:dyDescent="0.2">
      <c r="A221" s="103"/>
      <c r="B221" s="103"/>
      <c r="C221" s="103"/>
      <c r="D221" s="103"/>
      <c r="E221" s="174"/>
      <c r="F221" s="17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</row>
    <row r="222" spans="1:17" x14ac:dyDescent="0.2">
      <c r="A222" s="103"/>
      <c r="B222" s="103"/>
      <c r="C222" s="103"/>
      <c r="D222" s="103"/>
      <c r="E222" s="174"/>
      <c r="F222" s="17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</row>
    <row r="223" spans="1:17" x14ac:dyDescent="0.2">
      <c r="A223" s="103"/>
      <c r="B223" s="103"/>
      <c r="C223" s="103"/>
      <c r="D223" s="103"/>
      <c r="E223" s="174"/>
      <c r="F223" s="17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</row>
    <row r="224" spans="1:17" x14ac:dyDescent="0.2">
      <c r="A224" s="103"/>
      <c r="B224" s="103"/>
      <c r="C224" s="103"/>
      <c r="D224" s="103"/>
      <c r="E224" s="174"/>
      <c r="F224" s="17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</row>
    <row r="225" spans="1:17" x14ac:dyDescent="0.2">
      <c r="A225" s="103"/>
      <c r="B225" s="103"/>
      <c r="C225" s="103"/>
      <c r="D225" s="103"/>
      <c r="E225" s="174"/>
      <c r="F225" s="17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</row>
    <row r="226" spans="1:17" x14ac:dyDescent="0.2">
      <c r="A226" s="103"/>
      <c r="B226" s="103"/>
      <c r="C226" s="103"/>
      <c r="D226" s="103"/>
      <c r="E226" s="174"/>
      <c r="F226" s="17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</row>
    <row r="227" spans="1:17" x14ac:dyDescent="0.2">
      <c r="A227" s="103"/>
      <c r="B227" s="103"/>
      <c r="C227" s="103"/>
      <c r="D227" s="103"/>
      <c r="E227" s="174"/>
      <c r="F227" s="17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</row>
    <row r="228" spans="1:17" x14ac:dyDescent="0.2">
      <c r="A228" s="103"/>
      <c r="B228" s="103"/>
      <c r="C228" s="103"/>
      <c r="D228" s="103"/>
      <c r="E228" s="174"/>
      <c r="F228" s="17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</row>
    <row r="229" spans="1:17" x14ac:dyDescent="0.2">
      <c r="A229" s="103"/>
      <c r="B229" s="103"/>
      <c r="C229" s="103"/>
      <c r="D229" s="103"/>
      <c r="E229" s="174"/>
      <c r="F229" s="17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</row>
    <row r="230" spans="1:17" x14ac:dyDescent="0.2">
      <c r="A230" s="103"/>
      <c r="B230" s="103"/>
      <c r="C230" s="103"/>
      <c r="D230" s="103"/>
      <c r="E230" s="174"/>
      <c r="F230" s="17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</row>
    <row r="231" spans="1:17" x14ac:dyDescent="0.2">
      <c r="A231" s="103"/>
      <c r="B231" s="103"/>
      <c r="C231" s="103"/>
      <c r="D231" s="103"/>
      <c r="E231" s="174"/>
      <c r="F231" s="17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</row>
    <row r="232" spans="1:17" x14ac:dyDescent="0.2">
      <c r="A232" s="103"/>
      <c r="B232" s="103"/>
      <c r="C232" s="103"/>
      <c r="D232" s="103"/>
      <c r="E232" s="174"/>
      <c r="F232" s="17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</row>
    <row r="233" spans="1:17" x14ac:dyDescent="0.2">
      <c r="A233" s="103"/>
      <c r="B233" s="103"/>
      <c r="C233" s="103"/>
      <c r="D233" s="103"/>
      <c r="E233" s="174"/>
      <c r="F233" s="17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</row>
    <row r="234" spans="1:17" x14ac:dyDescent="0.2">
      <c r="A234" s="103"/>
      <c r="B234" s="103"/>
      <c r="C234" s="103"/>
      <c r="D234" s="103"/>
      <c r="E234" s="174"/>
      <c r="F234" s="17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</row>
    <row r="235" spans="1:17" x14ac:dyDescent="0.2">
      <c r="A235" s="103"/>
      <c r="B235" s="103"/>
      <c r="C235" s="103"/>
      <c r="D235" s="103"/>
      <c r="E235" s="174"/>
      <c r="F235" s="17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</row>
    <row r="236" spans="1:17" x14ac:dyDescent="0.2">
      <c r="A236" s="103"/>
      <c r="B236" s="103"/>
      <c r="C236" s="103"/>
      <c r="D236" s="103"/>
      <c r="E236" s="174"/>
      <c r="F236" s="17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</row>
    <row r="237" spans="1:17" x14ac:dyDescent="0.2">
      <c r="A237" s="103"/>
      <c r="B237" s="103"/>
      <c r="C237" s="103"/>
      <c r="D237" s="103"/>
      <c r="E237" s="174"/>
      <c r="F237" s="17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</row>
    <row r="238" spans="1:17" x14ac:dyDescent="0.2">
      <c r="A238" s="103"/>
      <c r="B238" s="103"/>
      <c r="C238" s="103"/>
      <c r="D238" s="103"/>
      <c r="E238" s="174"/>
      <c r="F238" s="17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</row>
    <row r="239" spans="1:17" x14ac:dyDescent="0.2">
      <c r="A239" s="103"/>
      <c r="B239" s="103"/>
      <c r="C239" s="103"/>
      <c r="D239" s="103"/>
      <c r="E239" s="174"/>
      <c r="F239" s="17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</row>
    <row r="240" spans="1:17" x14ac:dyDescent="0.2">
      <c r="A240" s="103"/>
      <c r="B240" s="103"/>
      <c r="C240" s="103"/>
      <c r="D240" s="103"/>
      <c r="E240" s="174"/>
      <c r="F240" s="17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</row>
    <row r="241" spans="1:17" x14ac:dyDescent="0.2">
      <c r="A241" s="103"/>
      <c r="B241" s="103"/>
      <c r="C241" s="103"/>
      <c r="D241" s="103"/>
      <c r="E241" s="174"/>
      <c r="F241" s="17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</row>
    <row r="242" spans="1:17" x14ac:dyDescent="0.2">
      <c r="A242" s="103"/>
      <c r="B242" s="103"/>
      <c r="C242" s="103"/>
      <c r="D242" s="103"/>
      <c r="E242" s="174"/>
      <c r="F242" s="17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</row>
    <row r="243" spans="1:17" x14ac:dyDescent="0.2">
      <c r="A243" s="103"/>
      <c r="B243" s="103"/>
      <c r="C243" s="103"/>
      <c r="D243" s="103"/>
      <c r="E243" s="174"/>
      <c r="F243" s="17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</row>
    <row r="244" spans="1:17" x14ac:dyDescent="0.2">
      <c r="A244" s="103"/>
      <c r="B244" s="103"/>
      <c r="C244" s="103"/>
      <c r="D244" s="103"/>
      <c r="E244" s="174"/>
      <c r="F244" s="17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</row>
    <row r="245" spans="1:17" x14ac:dyDescent="0.2">
      <c r="A245" s="103"/>
      <c r="B245" s="103"/>
      <c r="C245" s="103"/>
      <c r="D245" s="103"/>
      <c r="E245" s="174"/>
      <c r="F245" s="17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</row>
    <row r="246" spans="1:17" x14ac:dyDescent="0.2">
      <c r="A246" s="103"/>
      <c r="B246" s="103"/>
      <c r="C246" s="103"/>
      <c r="D246" s="103"/>
      <c r="E246" s="174"/>
      <c r="F246" s="17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</row>
    <row r="247" spans="1:17" x14ac:dyDescent="0.2">
      <c r="A247" s="103"/>
      <c r="B247" s="103"/>
      <c r="C247" s="103"/>
      <c r="D247" s="103"/>
      <c r="E247" s="174"/>
      <c r="F247" s="17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</row>
    <row r="248" spans="1:17" x14ac:dyDescent="0.2">
      <c r="A248" s="103"/>
      <c r="B248" s="103"/>
      <c r="C248" s="103"/>
      <c r="D248" s="103"/>
      <c r="E248" s="174"/>
      <c r="F248" s="17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</row>
    <row r="249" spans="1:17" x14ac:dyDescent="0.2">
      <c r="A249" s="103"/>
      <c r="B249" s="103"/>
      <c r="C249" s="103"/>
      <c r="D249" s="103"/>
      <c r="E249" s="174"/>
      <c r="F249" s="17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</row>
    <row r="250" spans="1:17" x14ac:dyDescent="0.2">
      <c r="A250" s="103"/>
      <c r="B250" s="103"/>
      <c r="C250" s="103"/>
      <c r="D250" s="103"/>
      <c r="E250" s="174"/>
      <c r="F250" s="17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</row>
    <row r="251" spans="1:17" x14ac:dyDescent="0.2">
      <c r="A251" s="103"/>
      <c r="B251" s="103"/>
      <c r="C251" s="103"/>
      <c r="D251" s="103"/>
      <c r="E251" s="174"/>
      <c r="F251" s="17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</row>
    <row r="252" spans="1:17" x14ac:dyDescent="0.2">
      <c r="A252" s="103"/>
      <c r="B252" s="103"/>
      <c r="C252" s="103"/>
      <c r="D252" s="103"/>
      <c r="E252" s="174"/>
      <c r="F252" s="17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</row>
    <row r="253" spans="1:17" x14ac:dyDescent="0.2">
      <c r="A253" s="103"/>
      <c r="B253" s="103"/>
      <c r="C253" s="103"/>
      <c r="D253" s="103"/>
      <c r="E253" s="174"/>
      <c r="F253" s="17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</row>
    <row r="254" spans="1:17" x14ac:dyDescent="0.2">
      <c r="A254" s="103"/>
      <c r="B254" s="103"/>
      <c r="C254" s="103"/>
      <c r="D254" s="103"/>
      <c r="E254" s="174"/>
      <c r="F254" s="17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</row>
    <row r="255" spans="1:17" x14ac:dyDescent="0.2">
      <c r="A255" s="103"/>
      <c r="B255" s="103"/>
      <c r="C255" s="103"/>
      <c r="D255" s="103"/>
      <c r="E255" s="174"/>
      <c r="F255" s="17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</row>
    <row r="256" spans="1:17" x14ac:dyDescent="0.2">
      <c r="A256" s="103"/>
      <c r="B256" s="103"/>
      <c r="C256" s="103"/>
      <c r="D256" s="103"/>
      <c r="E256" s="174"/>
      <c r="F256" s="17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</row>
    <row r="257" spans="1:17" x14ac:dyDescent="0.2">
      <c r="A257" s="103"/>
      <c r="B257" s="103"/>
      <c r="C257" s="103"/>
      <c r="D257" s="103"/>
      <c r="E257" s="174"/>
      <c r="F257" s="17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</row>
    <row r="258" spans="1:17" x14ac:dyDescent="0.2">
      <c r="A258" s="103"/>
      <c r="B258" s="103"/>
      <c r="C258" s="103"/>
      <c r="D258" s="103"/>
      <c r="E258" s="174"/>
      <c r="F258" s="17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</row>
    <row r="259" spans="1:17" x14ac:dyDescent="0.2">
      <c r="A259" s="103"/>
      <c r="B259" s="103"/>
      <c r="C259" s="103"/>
      <c r="D259" s="103"/>
      <c r="E259" s="174"/>
      <c r="F259" s="17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</row>
    <row r="260" spans="1:17" x14ac:dyDescent="0.2">
      <c r="A260" s="103"/>
      <c r="B260" s="103"/>
      <c r="C260" s="103"/>
      <c r="D260" s="103"/>
      <c r="E260" s="174"/>
      <c r="F260" s="17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</row>
    <row r="261" spans="1:17" x14ac:dyDescent="0.2">
      <c r="A261" s="103"/>
      <c r="B261" s="103"/>
      <c r="C261" s="103"/>
      <c r="D261" s="103"/>
      <c r="E261" s="174"/>
      <c r="F261" s="17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</row>
    <row r="262" spans="1:17" x14ac:dyDescent="0.2">
      <c r="A262" s="103"/>
      <c r="B262" s="103"/>
      <c r="C262" s="103"/>
      <c r="D262" s="103"/>
      <c r="E262" s="174"/>
      <c r="F262" s="17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</row>
    <row r="263" spans="1:17" x14ac:dyDescent="0.2">
      <c r="A263" s="103"/>
      <c r="B263" s="103"/>
      <c r="C263" s="103"/>
      <c r="D263" s="103"/>
      <c r="E263" s="174"/>
      <c r="F263" s="17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</row>
    <row r="264" spans="1:17" x14ac:dyDescent="0.2">
      <c r="A264" s="103"/>
      <c r="B264" s="103"/>
      <c r="C264" s="103"/>
      <c r="D264" s="103"/>
      <c r="E264" s="174"/>
      <c r="F264" s="17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</row>
    <row r="265" spans="1:17" x14ac:dyDescent="0.2">
      <c r="A265" s="103"/>
      <c r="B265" s="103"/>
      <c r="C265" s="103"/>
      <c r="D265" s="103"/>
      <c r="E265" s="174"/>
      <c r="F265" s="17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</row>
    <row r="266" spans="1:17" x14ac:dyDescent="0.2">
      <c r="A266" s="103"/>
      <c r="B266" s="103"/>
      <c r="C266" s="103"/>
      <c r="D266" s="103"/>
      <c r="E266" s="174"/>
      <c r="F266" s="17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</row>
    <row r="267" spans="1:17" x14ac:dyDescent="0.2">
      <c r="A267" s="103"/>
      <c r="B267" s="103"/>
      <c r="C267" s="103"/>
      <c r="D267" s="103"/>
      <c r="E267" s="174"/>
      <c r="F267" s="17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</row>
    <row r="268" spans="1:17" x14ac:dyDescent="0.2">
      <c r="A268" s="103"/>
      <c r="B268" s="103"/>
      <c r="C268" s="103"/>
      <c r="D268" s="103"/>
      <c r="E268" s="174"/>
      <c r="F268" s="17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</row>
    <row r="269" spans="1:17" x14ac:dyDescent="0.2">
      <c r="A269" s="103"/>
      <c r="B269" s="103"/>
      <c r="C269" s="103"/>
      <c r="D269" s="103"/>
      <c r="E269" s="174"/>
      <c r="F269" s="17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</row>
    <row r="270" spans="1:17" x14ac:dyDescent="0.2">
      <c r="A270" s="103"/>
      <c r="B270" s="103"/>
      <c r="C270" s="103"/>
      <c r="D270" s="103"/>
      <c r="E270" s="174"/>
      <c r="F270" s="17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</row>
    <row r="271" spans="1:17" x14ac:dyDescent="0.2">
      <c r="A271" s="103"/>
      <c r="B271" s="103"/>
      <c r="C271" s="103"/>
      <c r="D271" s="103"/>
      <c r="E271" s="174"/>
      <c r="F271" s="17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</row>
    <row r="272" spans="1:17" x14ac:dyDescent="0.2">
      <c r="A272" s="103"/>
      <c r="B272" s="103"/>
      <c r="C272" s="103"/>
      <c r="D272" s="103"/>
      <c r="E272" s="174"/>
      <c r="F272" s="17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</row>
    <row r="273" spans="1:17" x14ac:dyDescent="0.2">
      <c r="A273" s="103"/>
      <c r="B273" s="103"/>
      <c r="C273" s="103"/>
      <c r="D273" s="103"/>
      <c r="E273" s="174"/>
      <c r="F273" s="17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</row>
    <row r="274" spans="1:17" x14ac:dyDescent="0.2">
      <c r="A274" s="103"/>
      <c r="B274" s="103"/>
      <c r="C274" s="103"/>
      <c r="D274" s="103"/>
      <c r="E274" s="174"/>
      <c r="F274" s="17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</row>
    <row r="275" spans="1:17" x14ac:dyDescent="0.2">
      <c r="A275" s="103"/>
      <c r="B275" s="103"/>
      <c r="C275" s="103"/>
      <c r="D275" s="103"/>
      <c r="E275" s="174"/>
      <c r="F275" s="17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</row>
    <row r="276" spans="1:17" x14ac:dyDescent="0.2">
      <c r="A276" s="103"/>
      <c r="B276" s="103"/>
      <c r="C276" s="103"/>
      <c r="D276" s="103"/>
      <c r="E276" s="174"/>
      <c r="F276" s="17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</row>
    <row r="277" spans="1:17" x14ac:dyDescent="0.2">
      <c r="A277" s="103"/>
      <c r="B277" s="103"/>
      <c r="C277" s="103"/>
      <c r="D277" s="103"/>
      <c r="E277" s="174"/>
      <c r="F277" s="17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</row>
    <row r="278" spans="1:17" x14ac:dyDescent="0.2">
      <c r="A278" s="103"/>
      <c r="B278" s="103"/>
      <c r="C278" s="103"/>
      <c r="D278" s="103"/>
      <c r="E278" s="174"/>
      <c r="F278" s="17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</row>
    <row r="279" spans="1:17" x14ac:dyDescent="0.2">
      <c r="A279" s="103"/>
      <c r="B279" s="103"/>
      <c r="C279" s="103"/>
      <c r="D279" s="103"/>
      <c r="E279" s="174"/>
      <c r="F279" s="17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</row>
    <row r="280" spans="1:17" x14ac:dyDescent="0.2">
      <c r="A280" s="103"/>
      <c r="B280" s="103"/>
      <c r="C280" s="103"/>
      <c r="D280" s="103"/>
      <c r="E280" s="174"/>
      <c r="F280" s="17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</row>
    <row r="281" spans="1:17" x14ac:dyDescent="0.2">
      <c r="A281" s="103"/>
      <c r="B281" s="103"/>
      <c r="C281" s="103"/>
      <c r="D281" s="103"/>
      <c r="E281" s="174"/>
      <c r="F281" s="17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</row>
    <row r="282" spans="1:17" x14ac:dyDescent="0.2">
      <c r="A282" s="103"/>
      <c r="B282" s="103"/>
      <c r="C282" s="103"/>
      <c r="D282" s="103"/>
      <c r="E282" s="174"/>
      <c r="F282" s="17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</row>
    <row r="283" spans="1:17" x14ac:dyDescent="0.2">
      <c r="A283" s="103"/>
      <c r="B283" s="103"/>
      <c r="C283" s="103"/>
      <c r="D283" s="103"/>
      <c r="E283" s="174"/>
      <c r="F283" s="17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</row>
    <row r="284" spans="1:17" x14ac:dyDescent="0.2">
      <c r="A284" s="103"/>
      <c r="B284" s="103"/>
      <c r="C284" s="103"/>
      <c r="D284" s="103"/>
      <c r="E284" s="174"/>
      <c r="F284" s="17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</row>
    <row r="285" spans="1:17" x14ac:dyDescent="0.2">
      <c r="A285" s="103"/>
      <c r="B285" s="103"/>
      <c r="C285" s="103"/>
      <c r="D285" s="103"/>
      <c r="E285" s="174"/>
      <c r="F285" s="17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</row>
    <row r="286" spans="1:17" x14ac:dyDescent="0.2">
      <c r="A286" s="103"/>
      <c r="B286" s="103"/>
      <c r="C286" s="103"/>
      <c r="D286" s="103"/>
      <c r="E286" s="174"/>
      <c r="F286" s="17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</row>
    <row r="287" spans="1:17" x14ac:dyDescent="0.2">
      <c r="A287" s="103"/>
      <c r="B287" s="103"/>
      <c r="C287" s="103"/>
      <c r="D287" s="103"/>
      <c r="E287" s="174"/>
      <c r="F287" s="17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</row>
    <row r="288" spans="1:17" x14ac:dyDescent="0.2">
      <c r="A288" s="103"/>
      <c r="B288" s="103"/>
      <c r="C288" s="103"/>
      <c r="D288" s="103"/>
      <c r="E288" s="174"/>
      <c r="F288" s="17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</row>
    <row r="289" spans="1:17" x14ac:dyDescent="0.2">
      <c r="A289" s="103"/>
      <c r="B289" s="103"/>
      <c r="C289" s="103"/>
      <c r="D289" s="103"/>
      <c r="E289" s="174"/>
      <c r="F289" s="17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</row>
    <row r="290" spans="1:17" x14ac:dyDescent="0.2">
      <c r="A290" s="103"/>
      <c r="B290" s="103"/>
      <c r="C290" s="103"/>
      <c r="D290" s="103"/>
      <c r="E290" s="174"/>
      <c r="F290" s="17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</row>
    <row r="291" spans="1:17" x14ac:dyDescent="0.2">
      <c r="A291" s="103"/>
      <c r="B291" s="103"/>
      <c r="C291" s="103"/>
      <c r="D291" s="103"/>
      <c r="E291" s="174"/>
      <c r="F291" s="17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</row>
    <row r="292" spans="1:17" x14ac:dyDescent="0.2">
      <c r="A292" s="103"/>
      <c r="B292" s="103"/>
      <c r="C292" s="103"/>
      <c r="D292" s="103"/>
      <c r="E292" s="174"/>
      <c r="F292" s="17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</row>
    <row r="293" spans="1:17" x14ac:dyDescent="0.2">
      <c r="A293" s="103"/>
      <c r="B293" s="103"/>
      <c r="C293" s="103"/>
      <c r="D293" s="103"/>
      <c r="E293" s="174"/>
      <c r="F293" s="17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</row>
    <row r="294" spans="1:17" x14ac:dyDescent="0.2">
      <c r="A294" s="103"/>
      <c r="B294" s="103"/>
      <c r="C294" s="103"/>
      <c r="D294" s="103"/>
      <c r="E294" s="174"/>
      <c r="F294" s="17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</row>
    <row r="295" spans="1:17" x14ac:dyDescent="0.2">
      <c r="A295" s="103"/>
      <c r="B295" s="103"/>
      <c r="C295" s="103"/>
      <c r="D295" s="103"/>
      <c r="E295" s="174"/>
      <c r="F295" s="17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</row>
    <row r="296" spans="1:17" x14ac:dyDescent="0.2">
      <c r="A296" s="103"/>
      <c r="B296" s="103"/>
      <c r="C296" s="103"/>
      <c r="D296" s="103"/>
      <c r="E296" s="174"/>
      <c r="F296" s="17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</row>
    <row r="297" spans="1:17" x14ac:dyDescent="0.2">
      <c r="A297" s="103"/>
      <c r="B297" s="103"/>
      <c r="C297" s="103"/>
      <c r="D297" s="103"/>
      <c r="E297" s="174"/>
      <c r="F297" s="17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</row>
    <row r="298" spans="1:17" x14ac:dyDescent="0.2">
      <c r="A298" s="103"/>
      <c r="B298" s="103"/>
      <c r="C298" s="103"/>
      <c r="D298" s="103"/>
      <c r="E298" s="174"/>
      <c r="F298" s="17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</row>
    <row r="299" spans="1:17" x14ac:dyDescent="0.2">
      <c r="A299" s="103"/>
      <c r="B299" s="103"/>
      <c r="C299" s="103"/>
      <c r="D299" s="103"/>
      <c r="E299" s="174"/>
      <c r="F299" s="17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</row>
    <row r="300" spans="1:17" x14ac:dyDescent="0.2">
      <c r="A300" s="103"/>
      <c r="B300" s="103"/>
      <c r="C300" s="103"/>
      <c r="D300" s="103"/>
      <c r="E300" s="174"/>
      <c r="F300" s="17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</row>
    <row r="301" spans="1:17" x14ac:dyDescent="0.2">
      <c r="A301" s="103"/>
      <c r="B301" s="103"/>
      <c r="C301" s="103"/>
      <c r="D301" s="103"/>
      <c r="E301" s="174"/>
      <c r="F301" s="17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</row>
    <row r="302" spans="1:17" x14ac:dyDescent="0.2">
      <c r="A302" s="103"/>
      <c r="B302" s="103"/>
      <c r="C302" s="103"/>
      <c r="D302" s="103"/>
      <c r="E302" s="174"/>
      <c r="F302" s="17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</row>
    <row r="303" spans="1:17" x14ac:dyDescent="0.2">
      <c r="A303" s="103"/>
      <c r="B303" s="103"/>
      <c r="C303" s="103"/>
      <c r="D303" s="103"/>
      <c r="E303" s="174"/>
      <c r="F303" s="17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</row>
    <row r="304" spans="1:17" x14ac:dyDescent="0.2">
      <c r="A304" s="103"/>
      <c r="B304" s="103"/>
      <c r="C304" s="103"/>
      <c r="D304" s="103"/>
      <c r="E304" s="174"/>
      <c r="F304" s="17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</row>
    <row r="305" spans="1:17" x14ac:dyDescent="0.2">
      <c r="A305" s="103"/>
      <c r="B305" s="103"/>
      <c r="C305" s="103"/>
      <c r="D305" s="103"/>
      <c r="E305" s="174"/>
      <c r="F305" s="17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</row>
    <row r="306" spans="1:17" x14ac:dyDescent="0.2">
      <c r="A306" s="103"/>
      <c r="B306" s="103"/>
      <c r="C306" s="103"/>
      <c r="D306" s="103"/>
      <c r="E306" s="174"/>
      <c r="F306" s="17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</row>
    <row r="307" spans="1:17" x14ac:dyDescent="0.2">
      <c r="A307" s="103"/>
      <c r="B307" s="103"/>
      <c r="C307" s="103"/>
      <c r="D307" s="103"/>
      <c r="E307" s="174"/>
      <c r="F307" s="17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</row>
    <row r="308" spans="1:17" x14ac:dyDescent="0.2">
      <c r="A308" s="103"/>
      <c r="B308" s="103"/>
      <c r="C308" s="103"/>
      <c r="D308" s="103"/>
      <c r="E308" s="174"/>
      <c r="F308" s="17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</row>
    <row r="309" spans="1:17" x14ac:dyDescent="0.2">
      <c r="A309" s="103"/>
      <c r="B309" s="103"/>
      <c r="C309" s="103"/>
      <c r="D309" s="103"/>
      <c r="E309" s="174"/>
      <c r="F309" s="17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</row>
    <row r="310" spans="1:17" x14ac:dyDescent="0.2">
      <c r="A310" s="103"/>
      <c r="B310" s="103"/>
      <c r="C310" s="103"/>
      <c r="D310" s="103"/>
      <c r="E310" s="174"/>
      <c r="F310" s="17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</row>
    <row r="311" spans="1:17" x14ac:dyDescent="0.2">
      <c r="A311" s="103"/>
      <c r="B311" s="103"/>
      <c r="C311" s="103"/>
      <c r="D311" s="103"/>
      <c r="E311" s="174"/>
      <c r="F311" s="17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</row>
    <row r="312" spans="1:17" x14ac:dyDescent="0.2">
      <c r="A312" s="103"/>
      <c r="B312" s="103"/>
      <c r="C312" s="103"/>
      <c r="D312" s="103"/>
      <c r="E312" s="174"/>
      <c r="F312" s="17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</row>
    <row r="313" spans="1:17" x14ac:dyDescent="0.2">
      <c r="A313" s="103"/>
      <c r="B313" s="103"/>
      <c r="C313" s="103"/>
      <c r="D313" s="103"/>
      <c r="E313" s="174"/>
      <c r="F313" s="17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</row>
    <row r="314" spans="1:17" x14ac:dyDescent="0.2">
      <c r="A314" s="103"/>
      <c r="B314" s="103"/>
      <c r="C314" s="103"/>
      <c r="D314" s="103"/>
      <c r="E314" s="174"/>
      <c r="F314" s="17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</row>
    <row r="315" spans="1:17" x14ac:dyDescent="0.2">
      <c r="A315" s="103"/>
      <c r="B315" s="103"/>
      <c r="C315" s="103"/>
      <c r="D315" s="103"/>
      <c r="E315" s="174"/>
      <c r="F315" s="17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</row>
    <row r="316" spans="1:17" x14ac:dyDescent="0.2">
      <c r="A316" s="103"/>
      <c r="B316" s="103"/>
      <c r="C316" s="103"/>
      <c r="D316" s="103"/>
      <c r="E316" s="174"/>
      <c r="F316" s="17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</row>
    <row r="317" spans="1:17" x14ac:dyDescent="0.2">
      <c r="A317" s="103"/>
      <c r="B317" s="103"/>
      <c r="C317" s="103"/>
      <c r="D317" s="103"/>
      <c r="E317" s="174"/>
      <c r="F317" s="17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</row>
    <row r="318" spans="1:17" x14ac:dyDescent="0.2">
      <c r="A318" s="103"/>
      <c r="B318" s="103"/>
      <c r="C318" s="103"/>
      <c r="D318" s="103"/>
      <c r="E318" s="174"/>
      <c r="F318" s="17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</row>
    <row r="319" spans="1:17" x14ac:dyDescent="0.2">
      <c r="A319" s="103"/>
      <c r="B319" s="103"/>
      <c r="C319" s="103"/>
      <c r="D319" s="103"/>
      <c r="E319" s="174"/>
      <c r="F319" s="17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</row>
    <row r="320" spans="1:17" x14ac:dyDescent="0.2">
      <c r="A320" s="103"/>
      <c r="B320" s="103"/>
      <c r="C320" s="103"/>
      <c r="D320" s="103"/>
      <c r="E320" s="174"/>
      <c r="F320" s="17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</row>
    <row r="321" spans="1:17" x14ac:dyDescent="0.2">
      <c r="A321" s="103"/>
      <c r="B321" s="103"/>
      <c r="C321" s="103"/>
      <c r="D321" s="103"/>
      <c r="E321" s="174"/>
      <c r="F321" s="17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</row>
    <row r="322" spans="1:17" x14ac:dyDescent="0.2">
      <c r="A322" s="103"/>
      <c r="B322" s="103"/>
      <c r="C322" s="103"/>
      <c r="D322" s="103"/>
      <c r="E322" s="174"/>
      <c r="F322" s="17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</row>
    <row r="323" spans="1:17" x14ac:dyDescent="0.2">
      <c r="A323" s="103"/>
      <c r="B323" s="103"/>
      <c r="C323" s="103"/>
      <c r="D323" s="103"/>
      <c r="E323" s="174"/>
      <c r="F323" s="17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</row>
    <row r="324" spans="1:17" x14ac:dyDescent="0.2">
      <c r="A324" s="103"/>
      <c r="B324" s="103"/>
      <c r="C324" s="103"/>
      <c r="D324" s="103"/>
      <c r="E324" s="174"/>
      <c r="F324" s="17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</row>
    <row r="325" spans="1:17" x14ac:dyDescent="0.2">
      <c r="A325" s="103"/>
      <c r="B325" s="103"/>
      <c r="C325" s="103"/>
      <c r="D325" s="103"/>
      <c r="E325" s="174"/>
      <c r="F325" s="17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</row>
    <row r="326" spans="1:17" x14ac:dyDescent="0.2">
      <c r="A326" s="103"/>
      <c r="B326" s="103"/>
      <c r="C326" s="103"/>
      <c r="D326" s="103"/>
      <c r="E326" s="174"/>
      <c r="F326" s="17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</row>
    <row r="327" spans="1:17" x14ac:dyDescent="0.2">
      <c r="A327" s="103"/>
      <c r="B327" s="103"/>
      <c r="C327" s="103"/>
      <c r="D327" s="103"/>
      <c r="E327" s="174"/>
      <c r="F327" s="17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</row>
    <row r="328" spans="1:17" x14ac:dyDescent="0.2">
      <c r="A328" s="103"/>
      <c r="B328" s="103"/>
      <c r="C328" s="103"/>
      <c r="D328" s="103"/>
      <c r="E328" s="174"/>
      <c r="F328" s="17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</row>
    <row r="329" spans="1:17" x14ac:dyDescent="0.2">
      <c r="A329" s="103"/>
      <c r="B329" s="103"/>
      <c r="C329" s="103"/>
      <c r="D329" s="103"/>
      <c r="E329" s="174"/>
      <c r="F329" s="17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</row>
    <row r="330" spans="1:17" x14ac:dyDescent="0.2">
      <c r="A330" s="103"/>
      <c r="B330" s="103"/>
      <c r="C330" s="103"/>
      <c r="D330" s="103"/>
      <c r="E330" s="174"/>
      <c r="F330" s="17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</row>
    <row r="331" spans="1:17" x14ac:dyDescent="0.2">
      <c r="A331" s="103"/>
      <c r="B331" s="103"/>
      <c r="C331" s="103"/>
      <c r="D331" s="103"/>
      <c r="E331" s="174"/>
      <c r="F331" s="17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</row>
    <row r="332" spans="1:17" x14ac:dyDescent="0.2">
      <c r="A332" s="103"/>
      <c r="B332" s="103"/>
      <c r="C332" s="103"/>
      <c r="D332" s="103"/>
      <c r="E332" s="174"/>
      <c r="F332" s="17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</row>
    <row r="333" spans="1:17" x14ac:dyDescent="0.2">
      <c r="A333" s="103"/>
      <c r="B333" s="103"/>
      <c r="C333" s="103"/>
      <c r="D333" s="103"/>
      <c r="E333" s="174"/>
      <c r="F333" s="17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</row>
    <row r="334" spans="1:17" x14ac:dyDescent="0.2">
      <c r="A334" s="103"/>
      <c r="B334" s="103"/>
      <c r="C334" s="103"/>
      <c r="D334" s="103"/>
      <c r="E334" s="174"/>
      <c r="F334" s="17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</row>
    <row r="335" spans="1:17" x14ac:dyDescent="0.2">
      <c r="A335" s="103"/>
      <c r="B335" s="103"/>
      <c r="C335" s="103"/>
      <c r="D335" s="103"/>
      <c r="E335" s="174"/>
      <c r="F335" s="17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</row>
    <row r="336" spans="1:17" x14ac:dyDescent="0.2">
      <c r="A336" s="103"/>
      <c r="B336" s="103"/>
      <c r="C336" s="103"/>
      <c r="D336" s="103"/>
      <c r="E336" s="174"/>
      <c r="F336" s="17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</row>
    <row r="337" spans="1:17" x14ac:dyDescent="0.2">
      <c r="A337" s="103"/>
      <c r="B337" s="103"/>
      <c r="C337" s="103"/>
      <c r="D337" s="103"/>
      <c r="E337" s="174"/>
      <c r="F337" s="17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</row>
    <row r="338" spans="1:17" x14ac:dyDescent="0.2">
      <c r="A338" s="103"/>
      <c r="B338" s="103"/>
      <c r="C338" s="103"/>
      <c r="D338" s="103"/>
      <c r="E338" s="174"/>
      <c r="F338" s="17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</row>
    <row r="339" spans="1:17" x14ac:dyDescent="0.2">
      <c r="A339" s="103"/>
      <c r="B339" s="103"/>
      <c r="C339" s="103"/>
      <c r="D339" s="103"/>
      <c r="E339" s="174"/>
      <c r="F339" s="17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</row>
    <row r="340" spans="1:17" x14ac:dyDescent="0.2">
      <c r="A340" s="103"/>
      <c r="B340" s="103"/>
      <c r="C340" s="103"/>
      <c r="D340" s="103"/>
      <c r="E340" s="174"/>
      <c r="F340" s="17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</row>
    <row r="341" spans="1:17" x14ac:dyDescent="0.2">
      <c r="A341" s="103"/>
      <c r="B341" s="103"/>
      <c r="C341" s="103"/>
      <c r="D341" s="103"/>
      <c r="E341" s="174"/>
      <c r="F341" s="17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</row>
    <row r="342" spans="1:17" x14ac:dyDescent="0.2">
      <c r="A342" s="103"/>
      <c r="B342" s="103"/>
      <c r="C342" s="103"/>
      <c r="D342" s="103"/>
      <c r="E342" s="174"/>
      <c r="F342" s="17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</row>
    <row r="343" spans="1:17" x14ac:dyDescent="0.2">
      <c r="A343" s="103"/>
      <c r="B343" s="103"/>
      <c r="C343" s="103"/>
      <c r="D343" s="103"/>
      <c r="E343" s="174"/>
      <c r="F343" s="17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</row>
    <row r="344" spans="1:17" x14ac:dyDescent="0.2">
      <c r="A344" s="103"/>
      <c r="B344" s="103"/>
      <c r="C344" s="103"/>
      <c r="D344" s="103"/>
      <c r="E344" s="174"/>
      <c r="F344" s="17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</row>
    <row r="345" spans="1:17" x14ac:dyDescent="0.2">
      <c r="A345" s="103"/>
      <c r="B345" s="103"/>
      <c r="C345" s="103"/>
      <c r="D345" s="103"/>
      <c r="E345" s="174"/>
      <c r="F345" s="17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</row>
    <row r="346" spans="1:17" x14ac:dyDescent="0.2">
      <c r="A346" s="103"/>
      <c r="B346" s="103"/>
      <c r="C346" s="103"/>
      <c r="D346" s="103"/>
      <c r="E346" s="174"/>
      <c r="F346" s="17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</row>
    <row r="347" spans="1:17" x14ac:dyDescent="0.2">
      <c r="A347" s="103"/>
      <c r="B347" s="103"/>
      <c r="C347" s="103"/>
      <c r="D347" s="103"/>
      <c r="E347" s="174"/>
      <c r="F347" s="17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</row>
    <row r="348" spans="1:17" x14ac:dyDescent="0.2">
      <c r="A348" s="103"/>
      <c r="B348" s="103"/>
      <c r="C348" s="103"/>
      <c r="D348" s="103"/>
      <c r="E348" s="174"/>
      <c r="F348" s="17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</row>
    <row r="349" spans="1:17" x14ac:dyDescent="0.2">
      <c r="A349" s="103"/>
      <c r="B349" s="103"/>
      <c r="C349" s="103"/>
      <c r="D349" s="103"/>
      <c r="E349" s="174"/>
      <c r="F349" s="17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</row>
    <row r="350" spans="1:17" x14ac:dyDescent="0.2">
      <c r="A350" s="103"/>
      <c r="B350" s="103"/>
      <c r="C350" s="103"/>
      <c r="D350" s="103"/>
      <c r="E350" s="174"/>
      <c r="F350" s="17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</row>
    <row r="351" spans="1:17" x14ac:dyDescent="0.2">
      <c r="A351" s="103"/>
      <c r="B351" s="103"/>
      <c r="C351" s="103"/>
      <c r="D351" s="103"/>
      <c r="E351" s="174"/>
      <c r="F351" s="17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</row>
    <row r="352" spans="1:17" x14ac:dyDescent="0.2">
      <c r="A352" s="103"/>
      <c r="B352" s="103"/>
      <c r="C352" s="103"/>
      <c r="D352" s="103"/>
      <c r="E352" s="174"/>
      <c r="F352" s="17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</row>
    <row r="353" spans="1:17" x14ac:dyDescent="0.2">
      <c r="A353" s="103"/>
      <c r="B353" s="103"/>
      <c r="C353" s="103"/>
      <c r="D353" s="103"/>
      <c r="E353" s="174"/>
      <c r="F353" s="17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</row>
    <row r="354" spans="1:17" x14ac:dyDescent="0.2">
      <c r="A354" s="103"/>
      <c r="B354" s="103"/>
      <c r="C354" s="103"/>
      <c r="D354" s="103"/>
      <c r="E354" s="174"/>
      <c r="F354" s="17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</row>
    <row r="355" spans="1:17" x14ac:dyDescent="0.2">
      <c r="A355" s="103"/>
      <c r="B355" s="103"/>
      <c r="C355" s="103"/>
      <c r="D355" s="103"/>
      <c r="E355" s="174"/>
      <c r="F355" s="17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</row>
    <row r="356" spans="1:17" x14ac:dyDescent="0.2">
      <c r="A356" s="103"/>
      <c r="B356" s="103"/>
      <c r="C356" s="103"/>
      <c r="D356" s="103"/>
      <c r="E356" s="174"/>
      <c r="F356" s="17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</row>
    <row r="357" spans="1:17" x14ac:dyDescent="0.2">
      <c r="A357" s="103"/>
      <c r="B357" s="103"/>
      <c r="C357" s="103"/>
      <c r="D357" s="103"/>
      <c r="E357" s="174"/>
      <c r="F357" s="17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</row>
    <row r="358" spans="1:17" x14ac:dyDescent="0.2">
      <c r="A358" s="103"/>
      <c r="B358" s="103"/>
      <c r="C358" s="103"/>
      <c r="D358" s="103"/>
      <c r="E358" s="174"/>
      <c r="F358" s="17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</row>
    <row r="359" spans="1:17" x14ac:dyDescent="0.2">
      <c r="A359" s="103"/>
      <c r="B359" s="103"/>
      <c r="C359" s="103"/>
      <c r="D359" s="103"/>
      <c r="E359" s="174"/>
      <c r="F359" s="17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</row>
    <row r="360" spans="1:17" x14ac:dyDescent="0.2">
      <c r="A360" s="103"/>
      <c r="B360" s="103"/>
      <c r="C360" s="103"/>
      <c r="D360" s="103"/>
      <c r="E360" s="174"/>
      <c r="F360" s="17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</row>
    <row r="361" spans="1:17" x14ac:dyDescent="0.2">
      <c r="A361" s="103"/>
      <c r="B361" s="103"/>
      <c r="C361" s="103"/>
      <c r="D361" s="103"/>
      <c r="E361" s="174"/>
      <c r="F361" s="17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</row>
    <row r="362" spans="1:17" x14ac:dyDescent="0.2">
      <c r="A362" s="103"/>
      <c r="B362" s="103"/>
      <c r="C362" s="103"/>
      <c r="D362" s="103"/>
      <c r="E362" s="174"/>
      <c r="F362" s="17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</row>
    <row r="363" spans="1:17" x14ac:dyDescent="0.2">
      <c r="A363" s="103"/>
      <c r="B363" s="103"/>
      <c r="C363" s="103"/>
      <c r="D363" s="103"/>
      <c r="E363" s="174"/>
      <c r="F363" s="17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</row>
    <row r="364" spans="1:17" x14ac:dyDescent="0.2">
      <c r="A364" s="103"/>
      <c r="B364" s="103"/>
      <c r="C364" s="103"/>
      <c r="D364" s="103"/>
      <c r="E364" s="174"/>
      <c r="F364" s="17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</row>
    <row r="365" spans="1:17" x14ac:dyDescent="0.2">
      <c r="A365" s="103"/>
      <c r="B365" s="103"/>
      <c r="C365" s="103"/>
      <c r="D365" s="103"/>
      <c r="E365" s="174"/>
      <c r="F365" s="17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</row>
    <row r="366" spans="1:17" x14ac:dyDescent="0.2">
      <c r="A366" s="103"/>
      <c r="B366" s="103"/>
      <c r="C366" s="103"/>
      <c r="D366" s="103"/>
      <c r="E366" s="174"/>
      <c r="F366" s="17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</row>
    <row r="367" spans="1:17" x14ac:dyDescent="0.2">
      <c r="A367" s="103"/>
      <c r="B367" s="103"/>
      <c r="C367" s="103"/>
      <c r="D367" s="103"/>
      <c r="E367" s="174"/>
      <c r="F367" s="17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</row>
    <row r="368" spans="1:17" x14ac:dyDescent="0.2">
      <c r="A368" s="103"/>
      <c r="B368" s="103"/>
      <c r="C368" s="103"/>
      <c r="D368" s="103"/>
      <c r="E368" s="174"/>
      <c r="F368" s="17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</row>
    <row r="369" spans="1:17" x14ac:dyDescent="0.2">
      <c r="A369" s="103"/>
      <c r="B369" s="103"/>
      <c r="C369" s="103"/>
      <c r="D369" s="103"/>
      <c r="E369" s="174"/>
      <c r="F369" s="17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</row>
    <row r="370" spans="1:17" x14ac:dyDescent="0.2">
      <c r="A370" s="103"/>
      <c r="B370" s="103"/>
      <c r="C370" s="103"/>
      <c r="D370" s="103"/>
      <c r="E370" s="174"/>
      <c r="F370" s="17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</row>
    <row r="371" spans="1:17" x14ac:dyDescent="0.2">
      <c r="A371" s="103"/>
      <c r="B371" s="103"/>
      <c r="C371" s="103"/>
      <c r="D371" s="103"/>
      <c r="E371" s="174"/>
      <c r="F371" s="17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</row>
    <row r="372" spans="1:17" x14ac:dyDescent="0.2">
      <c r="A372" s="103"/>
      <c r="B372" s="103"/>
      <c r="C372" s="103"/>
      <c r="D372" s="103"/>
      <c r="E372" s="174"/>
      <c r="F372" s="17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</row>
    <row r="373" spans="1:17" x14ac:dyDescent="0.2">
      <c r="A373" s="103"/>
      <c r="B373" s="103"/>
      <c r="C373" s="103"/>
      <c r="D373" s="103"/>
      <c r="E373" s="174"/>
      <c r="F373" s="17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</row>
    <row r="374" spans="1:17" x14ac:dyDescent="0.2">
      <c r="A374" s="103"/>
      <c r="B374" s="103"/>
      <c r="C374" s="103"/>
      <c r="D374" s="103"/>
      <c r="E374" s="174"/>
      <c r="F374" s="17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</row>
    <row r="375" spans="1:17" x14ac:dyDescent="0.2">
      <c r="A375" s="103"/>
      <c r="B375" s="103"/>
      <c r="C375" s="103"/>
      <c r="D375" s="103"/>
      <c r="E375" s="174"/>
      <c r="F375" s="17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</row>
    <row r="376" spans="1:17" x14ac:dyDescent="0.2">
      <c r="A376" s="103"/>
      <c r="B376" s="103"/>
      <c r="C376" s="103"/>
      <c r="D376" s="103"/>
      <c r="E376" s="174"/>
      <c r="F376" s="17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</row>
    <row r="377" spans="1:17" x14ac:dyDescent="0.2">
      <c r="A377" s="103"/>
      <c r="B377" s="103"/>
      <c r="C377" s="103"/>
      <c r="D377" s="103"/>
      <c r="E377" s="174"/>
      <c r="F377" s="17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</row>
    <row r="378" spans="1:17" x14ac:dyDescent="0.2">
      <c r="A378" s="103"/>
      <c r="B378" s="103"/>
      <c r="C378" s="103"/>
      <c r="D378" s="103"/>
      <c r="E378" s="174"/>
      <c r="F378" s="17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</row>
    <row r="379" spans="1:17" x14ac:dyDescent="0.2">
      <c r="A379" s="103"/>
      <c r="B379" s="103"/>
      <c r="C379" s="103"/>
      <c r="D379" s="103"/>
      <c r="E379" s="174"/>
      <c r="F379" s="17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</row>
    <row r="380" spans="1:17" x14ac:dyDescent="0.2">
      <c r="A380" s="103"/>
      <c r="B380" s="103"/>
      <c r="C380" s="103"/>
      <c r="D380" s="103"/>
      <c r="E380" s="174"/>
      <c r="F380" s="17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</row>
    <row r="381" spans="1:17" x14ac:dyDescent="0.2">
      <c r="A381" s="103"/>
      <c r="B381" s="103"/>
      <c r="C381" s="103"/>
      <c r="D381" s="103"/>
      <c r="E381" s="174"/>
      <c r="F381" s="17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</row>
    <row r="382" spans="1:17" x14ac:dyDescent="0.2">
      <c r="A382" s="103"/>
      <c r="B382" s="103"/>
      <c r="C382" s="103"/>
      <c r="D382" s="103"/>
      <c r="E382" s="174"/>
      <c r="F382" s="17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</row>
    <row r="383" spans="1:17" x14ac:dyDescent="0.2">
      <c r="A383" s="103"/>
      <c r="B383" s="103"/>
      <c r="C383" s="103"/>
      <c r="D383" s="103"/>
      <c r="E383" s="174"/>
      <c r="F383" s="17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</row>
    <row r="384" spans="1:17" x14ac:dyDescent="0.2">
      <c r="A384" s="103"/>
      <c r="B384" s="103"/>
      <c r="C384" s="103"/>
      <c r="D384" s="103"/>
      <c r="E384" s="174"/>
      <c r="F384" s="17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</row>
    <row r="385" spans="1:17" x14ac:dyDescent="0.2">
      <c r="A385" s="103"/>
      <c r="B385" s="103"/>
      <c r="C385" s="103"/>
      <c r="D385" s="103"/>
      <c r="E385" s="174"/>
      <c r="F385" s="17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</row>
    <row r="386" spans="1:17" x14ac:dyDescent="0.2">
      <c r="A386" s="103"/>
      <c r="B386" s="103"/>
      <c r="C386" s="103"/>
      <c r="D386" s="103"/>
      <c r="E386" s="174"/>
      <c r="F386" s="17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</row>
    <row r="387" spans="1:17" x14ac:dyDescent="0.2">
      <c r="A387" s="103"/>
      <c r="B387" s="103"/>
      <c r="C387" s="103"/>
      <c r="D387" s="103"/>
      <c r="E387" s="174"/>
      <c r="F387" s="17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</row>
    <row r="388" spans="1:17" x14ac:dyDescent="0.2">
      <c r="A388" s="103"/>
      <c r="B388" s="103"/>
      <c r="C388" s="103"/>
      <c r="D388" s="103"/>
      <c r="E388" s="174"/>
      <c r="F388" s="17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</row>
    <row r="389" spans="1:17" x14ac:dyDescent="0.2">
      <c r="A389" s="103"/>
      <c r="B389" s="103"/>
      <c r="C389" s="103"/>
      <c r="D389" s="103"/>
      <c r="E389" s="174"/>
      <c r="F389" s="17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</row>
    <row r="390" spans="1:17" x14ac:dyDescent="0.2">
      <c r="A390" s="103"/>
      <c r="B390" s="103"/>
      <c r="C390" s="103"/>
      <c r="D390" s="103"/>
      <c r="E390" s="174"/>
      <c r="F390" s="17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</row>
    <row r="391" spans="1:17" x14ac:dyDescent="0.2">
      <c r="A391" s="103"/>
      <c r="B391" s="103"/>
      <c r="C391" s="103"/>
      <c r="D391" s="103"/>
      <c r="E391" s="174"/>
      <c r="F391" s="17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</row>
    <row r="392" spans="1:17" x14ac:dyDescent="0.2">
      <c r="A392" s="103"/>
      <c r="B392" s="103"/>
      <c r="C392" s="103"/>
      <c r="D392" s="103"/>
      <c r="E392" s="174"/>
      <c r="F392" s="17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</row>
    <row r="393" spans="1:17" x14ac:dyDescent="0.2">
      <c r="A393" s="103"/>
      <c r="B393" s="103"/>
      <c r="C393" s="103"/>
      <c r="D393" s="103"/>
      <c r="E393" s="174"/>
      <c r="F393" s="17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</row>
    <row r="394" spans="1:17" x14ac:dyDescent="0.2">
      <c r="A394" s="103"/>
      <c r="B394" s="103"/>
      <c r="C394" s="103"/>
      <c r="D394" s="103"/>
      <c r="E394" s="174"/>
      <c r="F394" s="17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</row>
    <row r="395" spans="1:17" x14ac:dyDescent="0.2">
      <c r="A395" s="103"/>
      <c r="B395" s="103"/>
      <c r="C395" s="103"/>
      <c r="D395" s="103"/>
      <c r="E395" s="174"/>
      <c r="F395" s="173"/>
      <c r="G395" s="103"/>
      <c r="H395" s="103"/>
      <c r="I395" s="103"/>
      <c r="J395" s="103"/>
      <c r="K395" s="103"/>
      <c r="L395" s="103"/>
      <c r="M395" s="103"/>
      <c r="N395" s="103"/>
      <c r="O395" s="103"/>
      <c r="P395" s="103"/>
      <c r="Q395" s="103"/>
    </row>
    <row r="396" spans="1:17" x14ac:dyDescent="0.2">
      <c r="A396" s="103"/>
      <c r="B396" s="103"/>
      <c r="C396" s="103"/>
      <c r="D396" s="103"/>
      <c r="E396" s="174"/>
      <c r="F396" s="173"/>
      <c r="G396" s="103"/>
      <c r="H396" s="103"/>
      <c r="I396" s="103"/>
      <c r="J396" s="103"/>
      <c r="K396" s="103"/>
      <c r="L396" s="103"/>
      <c r="M396" s="103"/>
      <c r="N396" s="103"/>
      <c r="O396" s="103"/>
      <c r="P396" s="103"/>
      <c r="Q396" s="103"/>
    </row>
    <row r="397" spans="1:17" x14ac:dyDescent="0.2">
      <c r="A397" s="103"/>
      <c r="B397" s="103"/>
      <c r="C397" s="103"/>
      <c r="D397" s="103"/>
      <c r="E397" s="174"/>
      <c r="F397" s="173"/>
      <c r="G397" s="103"/>
      <c r="H397" s="103"/>
      <c r="I397" s="103"/>
      <c r="J397" s="103"/>
      <c r="K397" s="103"/>
      <c r="L397" s="103"/>
      <c r="M397" s="103"/>
      <c r="N397" s="103"/>
      <c r="O397" s="103"/>
      <c r="P397" s="103"/>
      <c r="Q397" s="103"/>
    </row>
    <row r="398" spans="1:17" x14ac:dyDescent="0.2">
      <c r="A398" s="103"/>
      <c r="B398" s="103"/>
      <c r="C398" s="103"/>
      <c r="D398" s="103"/>
      <c r="E398" s="174"/>
      <c r="F398" s="173"/>
      <c r="G398" s="103"/>
      <c r="H398" s="103"/>
      <c r="I398" s="103"/>
      <c r="J398" s="103"/>
      <c r="K398" s="103"/>
      <c r="L398" s="103"/>
      <c r="M398" s="103"/>
      <c r="N398" s="103"/>
      <c r="O398" s="103"/>
      <c r="P398" s="103"/>
      <c r="Q398" s="103"/>
    </row>
    <row r="399" spans="1:17" x14ac:dyDescent="0.2">
      <c r="A399" s="103"/>
      <c r="B399" s="103"/>
      <c r="C399" s="103"/>
      <c r="D399" s="103"/>
      <c r="E399" s="174"/>
      <c r="F399" s="173"/>
      <c r="G399" s="103"/>
      <c r="H399" s="103"/>
      <c r="I399" s="103"/>
      <c r="J399" s="103"/>
      <c r="K399" s="103"/>
      <c r="L399" s="103"/>
      <c r="M399" s="103"/>
      <c r="N399" s="103"/>
      <c r="O399" s="103"/>
      <c r="P399" s="103"/>
      <c r="Q399" s="103"/>
    </row>
    <row r="400" spans="1:17" x14ac:dyDescent="0.2">
      <c r="A400" s="103"/>
      <c r="B400" s="103"/>
      <c r="C400" s="103"/>
      <c r="D400" s="103"/>
      <c r="E400" s="174"/>
      <c r="F400" s="173"/>
      <c r="G400" s="103"/>
      <c r="H400" s="103"/>
      <c r="I400" s="103"/>
      <c r="J400" s="103"/>
      <c r="K400" s="103"/>
      <c r="L400" s="103"/>
      <c r="M400" s="103"/>
      <c r="N400" s="103"/>
      <c r="O400" s="103"/>
      <c r="P400" s="103"/>
      <c r="Q400" s="103"/>
    </row>
    <row r="401" spans="1:17" x14ac:dyDescent="0.2">
      <c r="A401" s="103"/>
      <c r="B401" s="103"/>
      <c r="C401" s="103"/>
      <c r="D401" s="103"/>
      <c r="E401" s="174"/>
      <c r="F401" s="173"/>
      <c r="G401" s="103"/>
      <c r="H401" s="103"/>
      <c r="I401" s="103"/>
      <c r="J401" s="103"/>
      <c r="K401" s="103"/>
      <c r="L401" s="103"/>
      <c r="M401" s="103"/>
      <c r="N401" s="103"/>
      <c r="O401" s="103"/>
      <c r="P401" s="103"/>
      <c r="Q401" s="103"/>
    </row>
    <row r="402" spans="1:17" x14ac:dyDescent="0.2">
      <c r="A402" s="103"/>
      <c r="B402" s="103"/>
      <c r="C402" s="103"/>
      <c r="D402" s="103"/>
      <c r="E402" s="174"/>
      <c r="F402" s="173"/>
      <c r="G402" s="103"/>
      <c r="H402" s="103"/>
      <c r="I402" s="103"/>
      <c r="J402" s="103"/>
      <c r="K402" s="103"/>
      <c r="L402" s="103"/>
      <c r="M402" s="103"/>
      <c r="N402" s="103"/>
      <c r="O402" s="103"/>
      <c r="P402" s="103"/>
      <c r="Q402" s="103"/>
    </row>
    <row r="403" spans="1:17" x14ac:dyDescent="0.2">
      <c r="A403" s="103"/>
      <c r="B403" s="103"/>
      <c r="C403" s="103"/>
      <c r="D403" s="103"/>
      <c r="E403" s="174"/>
      <c r="F403" s="173"/>
      <c r="G403" s="103"/>
      <c r="H403" s="103"/>
      <c r="I403" s="103"/>
      <c r="J403" s="103"/>
      <c r="K403" s="103"/>
      <c r="L403" s="103"/>
      <c r="M403" s="103"/>
      <c r="N403" s="103"/>
      <c r="O403" s="103"/>
      <c r="P403" s="103"/>
      <c r="Q403" s="103"/>
    </row>
    <row r="404" spans="1:17" x14ac:dyDescent="0.2">
      <c r="A404" s="103"/>
      <c r="B404" s="103"/>
      <c r="C404" s="103"/>
      <c r="D404" s="103"/>
      <c r="E404" s="174"/>
      <c r="F404" s="173"/>
      <c r="G404" s="103"/>
      <c r="H404" s="103"/>
      <c r="I404" s="103"/>
      <c r="J404" s="103"/>
      <c r="K404" s="103"/>
      <c r="L404" s="103"/>
      <c r="M404" s="103"/>
      <c r="N404" s="103"/>
      <c r="O404" s="103"/>
      <c r="P404" s="103"/>
      <c r="Q404" s="103"/>
    </row>
    <row r="405" spans="1:17" x14ac:dyDescent="0.2">
      <c r="A405" s="103"/>
      <c r="B405" s="103"/>
      <c r="C405" s="103"/>
      <c r="D405" s="103"/>
      <c r="E405" s="174"/>
      <c r="F405" s="173"/>
      <c r="G405" s="103"/>
      <c r="H405" s="103"/>
      <c r="I405" s="103"/>
      <c r="J405" s="103"/>
      <c r="K405" s="103"/>
      <c r="L405" s="103"/>
      <c r="M405" s="103"/>
      <c r="N405" s="103"/>
      <c r="O405" s="103"/>
      <c r="P405" s="103"/>
      <c r="Q405" s="103"/>
    </row>
    <row r="406" spans="1:17" x14ac:dyDescent="0.2">
      <c r="A406" s="103"/>
      <c r="B406" s="103"/>
      <c r="C406" s="103"/>
      <c r="D406" s="103"/>
      <c r="E406" s="174"/>
      <c r="F406" s="17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</row>
    <row r="407" spans="1:17" x14ac:dyDescent="0.2">
      <c r="A407" s="103"/>
      <c r="B407" s="103"/>
      <c r="C407" s="103"/>
      <c r="D407" s="103"/>
      <c r="E407" s="174"/>
      <c r="F407" s="173"/>
      <c r="G407" s="103"/>
      <c r="H407" s="103"/>
      <c r="I407" s="103"/>
      <c r="J407" s="103"/>
      <c r="K407" s="103"/>
      <c r="L407" s="103"/>
      <c r="M407" s="103"/>
      <c r="N407" s="103"/>
      <c r="O407" s="103"/>
      <c r="P407" s="103"/>
      <c r="Q407" s="103"/>
    </row>
    <row r="408" spans="1:17" x14ac:dyDescent="0.2">
      <c r="A408" s="103"/>
      <c r="B408" s="103"/>
      <c r="C408" s="103"/>
      <c r="D408" s="103"/>
      <c r="E408" s="174"/>
      <c r="F408" s="173"/>
      <c r="G408" s="103"/>
      <c r="H408" s="103"/>
      <c r="I408" s="103"/>
      <c r="J408" s="103"/>
      <c r="K408" s="103"/>
      <c r="L408" s="103"/>
      <c r="M408" s="103"/>
      <c r="N408" s="103"/>
      <c r="O408" s="103"/>
      <c r="P408" s="103"/>
      <c r="Q408" s="103"/>
    </row>
    <row r="409" spans="1:17" x14ac:dyDescent="0.2">
      <c r="A409" s="103"/>
      <c r="B409" s="103"/>
      <c r="C409" s="103"/>
      <c r="D409" s="103"/>
      <c r="E409" s="174"/>
      <c r="F409" s="17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</row>
    <row r="410" spans="1:17" x14ac:dyDescent="0.2">
      <c r="A410" s="103"/>
      <c r="B410" s="103"/>
      <c r="C410" s="103"/>
      <c r="D410" s="103"/>
      <c r="E410" s="174"/>
      <c r="F410" s="17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</row>
    <row r="411" spans="1:17" x14ac:dyDescent="0.2">
      <c r="A411" s="103"/>
      <c r="B411" s="103"/>
      <c r="C411" s="103"/>
      <c r="D411" s="103"/>
      <c r="E411" s="174"/>
      <c r="F411" s="17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</row>
    <row r="412" spans="1:17" x14ac:dyDescent="0.2">
      <c r="A412" s="103"/>
      <c r="B412" s="103"/>
      <c r="C412" s="103"/>
      <c r="D412" s="103"/>
      <c r="E412" s="174"/>
      <c r="F412" s="173"/>
      <c r="G412" s="103"/>
      <c r="H412" s="103"/>
      <c r="I412" s="103"/>
      <c r="J412" s="103"/>
      <c r="K412" s="103"/>
      <c r="L412" s="103"/>
      <c r="M412" s="103"/>
      <c r="N412" s="103"/>
      <c r="O412" s="103"/>
      <c r="P412" s="103"/>
      <c r="Q412" s="103"/>
    </row>
    <row r="413" spans="1:17" x14ac:dyDescent="0.2">
      <c r="A413" s="103"/>
      <c r="B413" s="103"/>
      <c r="C413" s="103"/>
      <c r="D413" s="103"/>
      <c r="E413" s="174"/>
      <c r="F413" s="17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</row>
    <row r="414" spans="1:17" x14ac:dyDescent="0.2">
      <c r="A414" s="103"/>
      <c r="B414" s="103"/>
      <c r="C414" s="103"/>
      <c r="D414" s="103"/>
      <c r="E414" s="174"/>
      <c r="F414" s="173"/>
      <c r="G414" s="103"/>
      <c r="H414" s="103"/>
      <c r="I414" s="103"/>
      <c r="J414" s="103"/>
      <c r="K414" s="103"/>
      <c r="L414" s="103"/>
      <c r="M414" s="103"/>
      <c r="N414" s="103"/>
      <c r="O414" s="103"/>
      <c r="P414" s="103"/>
      <c r="Q414" s="103"/>
    </row>
    <row r="415" spans="1:17" x14ac:dyDescent="0.2">
      <c r="A415" s="103"/>
      <c r="B415" s="103"/>
      <c r="C415" s="103"/>
      <c r="D415" s="103"/>
      <c r="E415" s="174"/>
      <c r="F415" s="173"/>
      <c r="G415" s="103"/>
      <c r="H415" s="103"/>
      <c r="I415" s="103"/>
      <c r="J415" s="103"/>
      <c r="K415" s="103"/>
      <c r="L415" s="103"/>
      <c r="M415" s="103"/>
      <c r="N415" s="103"/>
      <c r="O415" s="103"/>
      <c r="P415" s="103"/>
      <c r="Q415" s="103"/>
    </row>
    <row r="416" spans="1:17" x14ac:dyDescent="0.2">
      <c r="A416" s="103"/>
      <c r="B416" s="103"/>
      <c r="C416" s="103"/>
      <c r="D416" s="103"/>
      <c r="E416" s="174"/>
      <c r="F416" s="173"/>
      <c r="G416" s="103"/>
      <c r="H416" s="103"/>
      <c r="I416" s="103"/>
      <c r="J416" s="103"/>
      <c r="K416" s="103"/>
      <c r="L416" s="103"/>
      <c r="M416" s="103"/>
      <c r="N416" s="103"/>
      <c r="O416" s="103"/>
      <c r="P416" s="103"/>
      <c r="Q416" s="103"/>
    </row>
    <row r="417" spans="1:17" x14ac:dyDescent="0.2">
      <c r="A417" s="103"/>
      <c r="B417" s="103"/>
      <c r="C417" s="103"/>
      <c r="D417" s="103"/>
      <c r="E417" s="174"/>
      <c r="F417" s="17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</row>
    <row r="418" spans="1:17" x14ac:dyDescent="0.2">
      <c r="A418" s="103"/>
      <c r="B418" s="103"/>
      <c r="C418" s="103"/>
      <c r="D418" s="103"/>
      <c r="E418" s="174"/>
      <c r="F418" s="17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</row>
    <row r="419" spans="1:17" x14ac:dyDescent="0.2">
      <c r="A419" s="103"/>
      <c r="B419" s="103"/>
      <c r="C419" s="103"/>
      <c r="D419" s="103"/>
      <c r="E419" s="174"/>
      <c r="F419" s="17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</row>
    <row r="420" spans="1:17" x14ac:dyDescent="0.2">
      <c r="A420" s="103"/>
      <c r="B420" s="103"/>
      <c r="C420" s="103"/>
      <c r="D420" s="103"/>
      <c r="E420" s="174"/>
      <c r="F420" s="17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</row>
    <row r="421" spans="1:17" x14ac:dyDescent="0.2">
      <c r="A421" s="103"/>
      <c r="B421" s="103"/>
      <c r="C421" s="103"/>
      <c r="D421" s="103"/>
      <c r="E421" s="174"/>
      <c r="F421" s="17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</row>
    <row r="422" spans="1:17" x14ac:dyDescent="0.2">
      <c r="A422" s="103"/>
      <c r="B422" s="103"/>
      <c r="C422" s="103"/>
      <c r="D422" s="103"/>
      <c r="E422" s="174"/>
      <c r="F422" s="173"/>
      <c r="G422" s="103"/>
      <c r="H422" s="103"/>
      <c r="I422" s="103"/>
      <c r="J422" s="103"/>
      <c r="K422" s="103"/>
      <c r="L422" s="103"/>
      <c r="M422" s="103"/>
      <c r="N422" s="103"/>
      <c r="O422" s="103"/>
      <c r="P422" s="103"/>
      <c r="Q422" s="103"/>
    </row>
    <row r="423" spans="1:17" x14ac:dyDescent="0.2">
      <c r="A423" s="103"/>
      <c r="B423" s="103"/>
      <c r="C423" s="103"/>
      <c r="D423" s="103"/>
      <c r="E423" s="174"/>
      <c r="F423" s="173"/>
      <c r="G423" s="103"/>
      <c r="H423" s="103"/>
      <c r="I423" s="103"/>
      <c r="J423" s="103"/>
      <c r="K423" s="103"/>
      <c r="L423" s="103"/>
      <c r="M423" s="103"/>
      <c r="N423" s="103"/>
      <c r="O423" s="103"/>
      <c r="P423" s="103"/>
      <c r="Q423" s="103"/>
    </row>
    <row r="424" spans="1:17" x14ac:dyDescent="0.2">
      <c r="A424" s="103"/>
      <c r="B424" s="103"/>
      <c r="C424" s="103"/>
      <c r="D424" s="103"/>
      <c r="E424" s="174"/>
      <c r="F424" s="173"/>
      <c r="G424" s="103"/>
      <c r="H424" s="103"/>
      <c r="I424" s="103"/>
      <c r="J424" s="103"/>
      <c r="K424" s="103"/>
      <c r="L424" s="103"/>
      <c r="M424" s="103"/>
      <c r="N424" s="103"/>
      <c r="O424" s="103"/>
      <c r="P424" s="103"/>
      <c r="Q424" s="103"/>
    </row>
    <row r="425" spans="1:17" x14ac:dyDescent="0.2">
      <c r="A425" s="103"/>
      <c r="B425" s="103"/>
      <c r="C425" s="103"/>
      <c r="D425" s="103"/>
      <c r="E425" s="174"/>
      <c r="F425" s="173"/>
      <c r="G425" s="103"/>
      <c r="H425" s="103"/>
      <c r="I425" s="103"/>
      <c r="J425" s="103"/>
      <c r="K425" s="103"/>
      <c r="L425" s="103"/>
      <c r="M425" s="103"/>
      <c r="N425" s="103"/>
      <c r="O425" s="103"/>
      <c r="P425" s="103"/>
      <c r="Q425" s="103"/>
    </row>
    <row r="426" spans="1:17" x14ac:dyDescent="0.2">
      <c r="A426" s="103"/>
      <c r="B426" s="103"/>
      <c r="C426" s="103"/>
      <c r="D426" s="103"/>
      <c r="E426" s="174"/>
      <c r="F426" s="173"/>
      <c r="G426" s="103"/>
      <c r="H426" s="103"/>
      <c r="I426" s="103"/>
      <c r="J426" s="103"/>
      <c r="K426" s="103"/>
      <c r="L426" s="103"/>
      <c r="M426" s="103"/>
      <c r="N426" s="103"/>
      <c r="O426" s="103"/>
      <c r="P426" s="103"/>
      <c r="Q426" s="103"/>
    </row>
    <row r="427" spans="1:17" x14ac:dyDescent="0.2">
      <c r="A427" s="103"/>
      <c r="B427" s="103"/>
      <c r="C427" s="103"/>
      <c r="D427" s="103"/>
      <c r="E427" s="174"/>
      <c r="F427" s="173"/>
      <c r="G427" s="103"/>
      <c r="H427" s="103"/>
      <c r="I427" s="103"/>
      <c r="J427" s="103"/>
      <c r="K427" s="103"/>
      <c r="L427" s="103"/>
      <c r="M427" s="103"/>
      <c r="N427" s="103"/>
      <c r="O427" s="103"/>
      <c r="P427" s="103"/>
      <c r="Q427" s="103"/>
    </row>
    <row r="428" spans="1:17" x14ac:dyDescent="0.2">
      <c r="A428" s="103"/>
      <c r="B428" s="103"/>
      <c r="C428" s="103"/>
      <c r="D428" s="103"/>
      <c r="E428" s="174"/>
      <c r="F428" s="173"/>
      <c r="G428" s="103"/>
      <c r="H428" s="103"/>
      <c r="I428" s="103"/>
      <c r="J428" s="103"/>
      <c r="K428" s="103"/>
      <c r="L428" s="103"/>
      <c r="M428" s="103"/>
      <c r="N428" s="103"/>
      <c r="O428" s="103"/>
      <c r="P428" s="103"/>
      <c r="Q428" s="103"/>
    </row>
    <row r="429" spans="1:17" x14ac:dyDescent="0.2">
      <c r="A429" s="103"/>
      <c r="B429" s="103"/>
      <c r="C429" s="103"/>
      <c r="D429" s="103"/>
      <c r="E429" s="174"/>
      <c r="F429" s="173"/>
      <c r="G429" s="103"/>
      <c r="H429" s="103"/>
      <c r="I429" s="103"/>
      <c r="J429" s="103"/>
      <c r="K429" s="103"/>
      <c r="L429" s="103"/>
      <c r="M429" s="103"/>
      <c r="N429" s="103"/>
      <c r="O429" s="103"/>
      <c r="P429" s="103"/>
      <c r="Q429" s="103"/>
    </row>
    <row r="430" spans="1:17" x14ac:dyDescent="0.2">
      <c r="A430" s="103"/>
      <c r="B430" s="103"/>
      <c r="C430" s="103"/>
      <c r="D430" s="103"/>
      <c r="E430" s="174"/>
      <c r="F430" s="17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</row>
    <row r="431" spans="1:17" x14ac:dyDescent="0.2">
      <c r="A431" s="103"/>
      <c r="B431" s="103"/>
      <c r="C431" s="103"/>
      <c r="D431" s="103"/>
      <c r="E431" s="174"/>
      <c r="F431" s="173"/>
      <c r="G431" s="103"/>
      <c r="H431" s="103"/>
      <c r="I431" s="103"/>
      <c r="J431" s="103"/>
      <c r="K431" s="103"/>
      <c r="L431" s="103"/>
      <c r="M431" s="103"/>
      <c r="N431" s="103"/>
      <c r="O431" s="103"/>
      <c r="P431" s="103"/>
      <c r="Q431" s="103"/>
    </row>
    <row r="432" spans="1:17" x14ac:dyDescent="0.2">
      <c r="A432" s="103"/>
      <c r="B432" s="103"/>
      <c r="C432" s="103"/>
      <c r="D432" s="103"/>
      <c r="E432" s="174"/>
      <c r="F432" s="173"/>
      <c r="G432" s="103"/>
      <c r="H432" s="103"/>
      <c r="I432" s="103"/>
      <c r="J432" s="103"/>
      <c r="K432" s="103"/>
      <c r="L432" s="103"/>
      <c r="M432" s="103"/>
      <c r="N432" s="103"/>
      <c r="O432" s="103"/>
      <c r="P432" s="103"/>
      <c r="Q432" s="103"/>
    </row>
    <row r="433" spans="1:17" x14ac:dyDescent="0.2">
      <c r="A433" s="103"/>
      <c r="B433" s="103"/>
      <c r="C433" s="103"/>
      <c r="D433" s="103"/>
      <c r="E433" s="174"/>
      <c r="F433" s="173"/>
      <c r="G433" s="103"/>
      <c r="H433" s="103"/>
      <c r="I433" s="103"/>
      <c r="J433" s="103"/>
      <c r="K433" s="103"/>
      <c r="L433" s="103"/>
      <c r="M433" s="103"/>
      <c r="N433" s="103"/>
      <c r="O433" s="103"/>
      <c r="P433" s="103"/>
      <c r="Q433" s="103"/>
    </row>
    <row r="434" spans="1:17" x14ac:dyDescent="0.2">
      <c r="A434" s="103"/>
      <c r="B434" s="103"/>
      <c r="C434" s="103"/>
      <c r="D434" s="103"/>
      <c r="E434" s="174"/>
      <c r="F434" s="173"/>
      <c r="G434" s="103"/>
      <c r="H434" s="103"/>
      <c r="I434" s="103"/>
      <c r="J434" s="103"/>
      <c r="K434" s="103"/>
      <c r="L434" s="103"/>
      <c r="M434" s="103"/>
      <c r="N434" s="103"/>
      <c r="O434" s="103"/>
      <c r="P434" s="103"/>
      <c r="Q434" s="103"/>
    </row>
    <row r="435" spans="1:17" x14ac:dyDescent="0.2">
      <c r="A435" s="103"/>
      <c r="B435" s="103"/>
      <c r="C435" s="103"/>
      <c r="D435" s="103"/>
      <c r="E435" s="174"/>
      <c r="F435" s="173"/>
      <c r="G435" s="103"/>
      <c r="H435" s="103"/>
      <c r="I435" s="103"/>
      <c r="J435" s="103"/>
      <c r="K435" s="103"/>
      <c r="L435" s="103"/>
      <c r="M435" s="103"/>
      <c r="N435" s="103"/>
      <c r="O435" s="103"/>
      <c r="P435" s="103"/>
      <c r="Q435" s="103"/>
    </row>
    <row r="436" spans="1:17" x14ac:dyDescent="0.2">
      <c r="A436" s="103"/>
      <c r="B436" s="103"/>
      <c r="C436" s="103"/>
      <c r="D436" s="103"/>
      <c r="E436" s="174"/>
      <c r="F436" s="173"/>
      <c r="G436" s="103"/>
      <c r="H436" s="103"/>
      <c r="I436" s="103"/>
      <c r="J436" s="103"/>
      <c r="K436" s="103"/>
      <c r="L436" s="103"/>
      <c r="M436" s="103"/>
      <c r="N436" s="103"/>
      <c r="O436" s="103"/>
      <c r="P436" s="103"/>
      <c r="Q436" s="103"/>
    </row>
    <row r="437" spans="1:17" x14ac:dyDescent="0.2">
      <c r="A437" s="103"/>
      <c r="B437" s="103"/>
      <c r="C437" s="103"/>
      <c r="D437" s="103"/>
      <c r="E437" s="174"/>
      <c r="F437" s="173"/>
      <c r="G437" s="103"/>
      <c r="H437" s="103"/>
      <c r="I437" s="103"/>
      <c r="J437" s="103"/>
      <c r="K437" s="103"/>
      <c r="L437" s="103"/>
      <c r="M437" s="103"/>
      <c r="N437" s="103"/>
      <c r="O437" s="103"/>
      <c r="P437" s="103"/>
      <c r="Q437" s="103"/>
    </row>
    <row r="438" spans="1:17" x14ac:dyDescent="0.2">
      <c r="A438" s="103"/>
      <c r="B438" s="103"/>
      <c r="C438" s="103"/>
      <c r="D438" s="103"/>
      <c r="E438" s="174"/>
      <c r="F438" s="173"/>
      <c r="G438" s="103"/>
      <c r="H438" s="103"/>
      <c r="I438" s="103"/>
      <c r="J438" s="103"/>
      <c r="K438" s="103"/>
      <c r="L438" s="103"/>
      <c r="M438" s="103"/>
      <c r="N438" s="103"/>
      <c r="O438" s="103"/>
      <c r="P438" s="103"/>
      <c r="Q438" s="103"/>
    </row>
    <row r="439" spans="1:17" x14ac:dyDescent="0.2">
      <c r="A439" s="103"/>
      <c r="B439" s="103"/>
      <c r="C439" s="103"/>
      <c r="D439" s="103"/>
      <c r="E439" s="174"/>
      <c r="F439" s="17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</row>
    <row r="440" spans="1:17" x14ac:dyDescent="0.2">
      <c r="A440" s="103"/>
      <c r="B440" s="103"/>
      <c r="C440" s="103"/>
      <c r="D440" s="103"/>
      <c r="E440" s="174"/>
      <c r="F440" s="17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</row>
    <row r="441" spans="1:17" x14ac:dyDescent="0.2">
      <c r="A441" s="103"/>
      <c r="B441" s="103"/>
      <c r="C441" s="103"/>
      <c r="D441" s="103"/>
      <c r="E441" s="174"/>
      <c r="F441" s="17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</row>
    <row r="442" spans="1:17" x14ac:dyDescent="0.2">
      <c r="A442" s="103"/>
      <c r="B442" s="103"/>
      <c r="C442" s="103"/>
      <c r="D442" s="103"/>
      <c r="E442" s="174"/>
      <c r="F442" s="17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</row>
    <row r="443" spans="1:17" x14ac:dyDescent="0.2">
      <c r="A443" s="103"/>
      <c r="B443" s="103"/>
      <c r="C443" s="103"/>
      <c r="D443" s="103"/>
      <c r="E443" s="174"/>
      <c r="F443" s="173"/>
      <c r="G443" s="103"/>
      <c r="H443" s="103"/>
      <c r="I443" s="103"/>
      <c r="J443" s="103"/>
      <c r="K443" s="103"/>
      <c r="L443" s="103"/>
      <c r="M443" s="103"/>
      <c r="N443" s="103"/>
      <c r="O443" s="103"/>
      <c r="P443" s="103"/>
      <c r="Q443" s="103"/>
    </row>
    <row r="444" spans="1:17" x14ac:dyDescent="0.2">
      <c r="A444" s="103"/>
      <c r="B444" s="103"/>
      <c r="C444" s="103"/>
      <c r="D444" s="103"/>
      <c r="E444" s="174"/>
      <c r="F444" s="173"/>
      <c r="G444" s="103"/>
      <c r="H444" s="103"/>
      <c r="I444" s="103"/>
      <c r="J444" s="103"/>
      <c r="K444" s="103"/>
      <c r="L444" s="103"/>
      <c r="M444" s="103"/>
      <c r="N444" s="103"/>
      <c r="O444" s="103"/>
      <c r="P444" s="103"/>
      <c r="Q444" s="103"/>
    </row>
    <row r="445" spans="1:17" x14ac:dyDescent="0.2">
      <c r="A445" s="103"/>
      <c r="B445" s="103"/>
      <c r="C445" s="103"/>
      <c r="D445" s="103"/>
      <c r="E445" s="174"/>
      <c r="F445" s="173"/>
      <c r="G445" s="103"/>
      <c r="H445" s="103"/>
      <c r="I445" s="103"/>
      <c r="J445" s="103"/>
      <c r="K445" s="103"/>
      <c r="L445" s="103"/>
      <c r="M445" s="103"/>
      <c r="N445" s="103"/>
      <c r="O445" s="103"/>
      <c r="P445" s="103"/>
      <c r="Q445" s="103"/>
    </row>
    <row r="446" spans="1:17" x14ac:dyDescent="0.2">
      <c r="A446" s="103"/>
      <c r="B446" s="103"/>
      <c r="C446" s="103"/>
      <c r="D446" s="103"/>
      <c r="E446" s="174"/>
      <c r="F446" s="173"/>
      <c r="G446" s="103"/>
      <c r="H446" s="103"/>
      <c r="I446" s="103"/>
      <c r="J446" s="103"/>
      <c r="K446" s="103"/>
      <c r="L446" s="103"/>
      <c r="M446" s="103"/>
      <c r="N446" s="103"/>
      <c r="O446" s="103"/>
      <c r="P446" s="103"/>
      <c r="Q446" s="103"/>
    </row>
    <row r="447" spans="1:17" x14ac:dyDescent="0.2">
      <c r="A447" s="103"/>
      <c r="B447" s="103"/>
      <c r="C447" s="103"/>
      <c r="D447" s="103"/>
      <c r="E447" s="174"/>
      <c r="F447" s="173"/>
      <c r="G447" s="103"/>
      <c r="H447" s="103"/>
      <c r="I447" s="103"/>
      <c r="J447" s="103"/>
      <c r="K447" s="103"/>
      <c r="L447" s="103"/>
      <c r="M447" s="103"/>
      <c r="N447" s="103"/>
      <c r="O447" s="103"/>
      <c r="P447" s="103"/>
      <c r="Q447" s="103"/>
    </row>
    <row r="448" spans="1:17" x14ac:dyDescent="0.2">
      <c r="A448" s="103"/>
      <c r="B448" s="103"/>
      <c r="C448" s="103"/>
      <c r="D448" s="103"/>
      <c r="E448" s="174"/>
      <c r="F448" s="173"/>
      <c r="G448" s="103"/>
      <c r="H448" s="103"/>
      <c r="I448" s="103"/>
      <c r="J448" s="103"/>
      <c r="K448" s="103"/>
      <c r="L448" s="103"/>
      <c r="M448" s="103"/>
      <c r="N448" s="103"/>
      <c r="O448" s="103"/>
      <c r="P448" s="103"/>
      <c r="Q448" s="103"/>
    </row>
    <row r="449" spans="1:17" x14ac:dyDescent="0.2">
      <c r="A449" s="103"/>
      <c r="B449" s="103"/>
      <c r="C449" s="103"/>
      <c r="D449" s="103"/>
      <c r="E449" s="174"/>
      <c r="F449" s="173"/>
      <c r="G449" s="103"/>
      <c r="H449" s="103"/>
      <c r="I449" s="103"/>
      <c r="J449" s="103"/>
      <c r="K449" s="103"/>
      <c r="L449" s="103"/>
      <c r="M449" s="103"/>
      <c r="N449" s="103"/>
      <c r="O449" s="103"/>
      <c r="P449" s="103"/>
      <c r="Q449" s="103"/>
    </row>
    <row r="450" spans="1:17" x14ac:dyDescent="0.2">
      <c r="A450" s="103"/>
      <c r="B450" s="103"/>
      <c r="C450" s="103"/>
      <c r="D450" s="103"/>
      <c r="E450" s="174"/>
      <c r="F450" s="173"/>
      <c r="G450" s="103"/>
      <c r="H450" s="103"/>
      <c r="I450" s="103"/>
      <c r="J450" s="103"/>
      <c r="K450" s="103"/>
      <c r="L450" s="103"/>
      <c r="M450" s="103"/>
      <c r="N450" s="103"/>
      <c r="O450" s="103"/>
      <c r="P450" s="103"/>
      <c r="Q450" s="103"/>
    </row>
    <row r="451" spans="1:17" x14ac:dyDescent="0.2">
      <c r="A451" s="103"/>
      <c r="B451" s="103"/>
      <c r="C451" s="103"/>
      <c r="D451" s="103"/>
      <c r="E451" s="174"/>
      <c r="F451" s="173"/>
      <c r="G451" s="103"/>
      <c r="H451" s="103"/>
      <c r="I451" s="103"/>
      <c r="J451" s="103"/>
      <c r="K451" s="103"/>
      <c r="L451" s="103"/>
      <c r="M451" s="103"/>
      <c r="N451" s="103"/>
      <c r="O451" s="103"/>
      <c r="P451" s="103"/>
      <c r="Q451" s="103"/>
    </row>
    <row r="452" spans="1:17" x14ac:dyDescent="0.2">
      <c r="A452" s="103"/>
      <c r="B452" s="103"/>
      <c r="C452" s="103"/>
      <c r="D452" s="103"/>
      <c r="E452" s="174"/>
      <c r="F452" s="173"/>
      <c r="G452" s="103"/>
      <c r="H452" s="103"/>
      <c r="I452" s="103"/>
      <c r="J452" s="103"/>
      <c r="K452" s="103"/>
      <c r="L452" s="103"/>
      <c r="M452" s="103"/>
      <c r="N452" s="103"/>
      <c r="O452" s="103"/>
      <c r="P452" s="103"/>
      <c r="Q452" s="103"/>
    </row>
    <row r="453" spans="1:17" x14ac:dyDescent="0.2">
      <c r="A453" s="103"/>
      <c r="B453" s="103"/>
      <c r="C453" s="103"/>
      <c r="D453" s="103"/>
      <c r="E453" s="174"/>
      <c r="F453" s="173"/>
      <c r="G453" s="103"/>
      <c r="H453" s="103"/>
      <c r="I453" s="103"/>
      <c r="J453" s="103"/>
      <c r="K453" s="103"/>
      <c r="L453" s="103"/>
      <c r="M453" s="103"/>
      <c r="N453" s="103"/>
      <c r="O453" s="103"/>
      <c r="P453" s="103"/>
      <c r="Q453" s="103"/>
    </row>
    <row r="454" spans="1:17" x14ac:dyDescent="0.2">
      <c r="A454" s="103"/>
      <c r="B454" s="103"/>
      <c r="C454" s="103"/>
      <c r="D454" s="103"/>
      <c r="E454" s="174"/>
      <c r="F454" s="173"/>
      <c r="G454" s="103"/>
      <c r="H454" s="103"/>
      <c r="I454" s="103"/>
      <c r="J454" s="103"/>
      <c r="K454" s="103"/>
      <c r="L454" s="103"/>
      <c r="M454" s="103"/>
      <c r="N454" s="103"/>
      <c r="O454" s="103"/>
      <c r="P454" s="103"/>
      <c r="Q454" s="103"/>
    </row>
    <row r="455" spans="1:17" x14ac:dyDescent="0.2">
      <c r="A455" s="103"/>
      <c r="B455" s="103"/>
      <c r="C455" s="103"/>
      <c r="D455" s="103"/>
      <c r="E455" s="174"/>
      <c r="F455" s="173"/>
      <c r="G455" s="103"/>
      <c r="H455" s="103"/>
      <c r="I455" s="103"/>
      <c r="J455" s="103"/>
      <c r="K455" s="103"/>
      <c r="L455" s="103"/>
      <c r="M455" s="103"/>
      <c r="N455" s="103"/>
      <c r="O455" s="103"/>
      <c r="P455" s="103"/>
      <c r="Q455" s="103"/>
    </row>
    <row r="456" spans="1:17" x14ac:dyDescent="0.2">
      <c r="A456" s="103"/>
      <c r="B456" s="103"/>
      <c r="C456" s="103"/>
      <c r="D456" s="103"/>
      <c r="E456" s="174"/>
      <c r="F456" s="17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</row>
    <row r="457" spans="1:17" x14ac:dyDescent="0.2">
      <c r="A457" s="103"/>
      <c r="B457" s="103"/>
      <c r="C457" s="103"/>
      <c r="D457" s="103"/>
      <c r="E457" s="174"/>
      <c r="F457" s="173"/>
      <c r="G457" s="103"/>
      <c r="H457" s="103"/>
      <c r="I457" s="103"/>
      <c r="J457" s="103"/>
      <c r="K457" s="103"/>
      <c r="L457" s="103"/>
      <c r="M457" s="103"/>
      <c r="N457" s="103"/>
      <c r="O457" s="103"/>
      <c r="P457" s="103"/>
      <c r="Q457" s="103"/>
    </row>
    <row r="458" spans="1:17" x14ac:dyDescent="0.2">
      <c r="A458" s="103"/>
      <c r="B458" s="103"/>
      <c r="C458" s="103"/>
      <c r="D458" s="103"/>
      <c r="E458" s="174"/>
      <c r="F458" s="173"/>
      <c r="G458" s="103"/>
      <c r="H458" s="103"/>
      <c r="I458" s="103"/>
      <c r="J458" s="103"/>
      <c r="K458" s="103"/>
      <c r="L458" s="103"/>
      <c r="M458" s="103"/>
      <c r="N458" s="103"/>
      <c r="O458" s="103"/>
      <c r="P458" s="103"/>
      <c r="Q458" s="103"/>
    </row>
    <row r="459" spans="1:17" x14ac:dyDescent="0.2">
      <c r="A459" s="103"/>
      <c r="B459" s="103"/>
      <c r="C459" s="103"/>
      <c r="D459" s="103"/>
      <c r="E459" s="174"/>
      <c r="F459" s="173"/>
      <c r="G459" s="103"/>
      <c r="H459" s="103"/>
      <c r="I459" s="103"/>
      <c r="J459" s="103"/>
      <c r="K459" s="103"/>
      <c r="L459" s="103"/>
      <c r="M459" s="103"/>
      <c r="N459" s="103"/>
      <c r="O459" s="103"/>
      <c r="P459" s="103"/>
      <c r="Q459" s="103"/>
    </row>
    <row r="460" spans="1:17" x14ac:dyDescent="0.2">
      <c r="A460" s="103"/>
      <c r="B460" s="103"/>
      <c r="C460" s="103"/>
      <c r="D460" s="103"/>
      <c r="E460" s="174"/>
      <c r="F460" s="173"/>
      <c r="G460" s="103"/>
      <c r="H460" s="103"/>
      <c r="I460" s="103"/>
      <c r="J460" s="103"/>
      <c r="K460" s="103"/>
      <c r="L460" s="103"/>
      <c r="M460" s="103"/>
      <c r="N460" s="103"/>
      <c r="O460" s="103"/>
      <c r="P460" s="103"/>
      <c r="Q460" s="103"/>
    </row>
    <row r="461" spans="1:17" x14ac:dyDescent="0.2">
      <c r="A461" s="103"/>
      <c r="B461" s="103"/>
      <c r="C461" s="103"/>
      <c r="D461" s="103"/>
      <c r="E461" s="174"/>
      <c r="F461" s="173"/>
      <c r="G461" s="103"/>
      <c r="H461" s="103"/>
      <c r="I461" s="103"/>
      <c r="J461" s="103"/>
      <c r="K461" s="103"/>
      <c r="L461" s="103"/>
      <c r="M461" s="103"/>
      <c r="N461" s="103"/>
      <c r="O461" s="103"/>
      <c r="P461" s="103"/>
      <c r="Q461" s="103"/>
    </row>
    <row r="462" spans="1:17" x14ac:dyDescent="0.2">
      <c r="A462" s="103"/>
      <c r="B462" s="103"/>
      <c r="C462" s="103"/>
      <c r="D462" s="103"/>
      <c r="E462" s="174"/>
      <c r="F462" s="173"/>
      <c r="G462" s="103"/>
      <c r="H462" s="103"/>
      <c r="I462" s="103"/>
      <c r="J462" s="103"/>
      <c r="K462" s="103"/>
      <c r="L462" s="103"/>
      <c r="M462" s="103"/>
      <c r="N462" s="103"/>
      <c r="O462" s="103"/>
      <c r="P462" s="103"/>
      <c r="Q462" s="103"/>
    </row>
    <row r="463" spans="1:17" x14ac:dyDescent="0.2">
      <c r="A463" s="103"/>
      <c r="B463" s="103"/>
      <c r="C463" s="103"/>
      <c r="D463" s="103"/>
      <c r="E463" s="174"/>
      <c r="F463" s="173"/>
      <c r="G463" s="103"/>
      <c r="H463" s="103"/>
      <c r="I463" s="103"/>
      <c r="J463" s="103"/>
      <c r="K463" s="103"/>
      <c r="L463" s="103"/>
      <c r="M463" s="103"/>
      <c r="N463" s="103"/>
      <c r="O463" s="103"/>
      <c r="P463" s="103"/>
      <c r="Q463" s="103"/>
    </row>
    <row r="464" spans="1:17" x14ac:dyDescent="0.2">
      <c r="A464" s="103"/>
      <c r="B464" s="103"/>
      <c r="C464" s="103"/>
      <c r="D464" s="103"/>
      <c r="E464" s="174"/>
      <c r="F464" s="173"/>
      <c r="G464" s="103"/>
      <c r="H464" s="103"/>
      <c r="I464" s="103"/>
      <c r="J464" s="103"/>
      <c r="K464" s="103"/>
      <c r="L464" s="103"/>
      <c r="M464" s="103"/>
      <c r="N464" s="103"/>
      <c r="O464" s="103"/>
      <c r="P464" s="103"/>
      <c r="Q464" s="103"/>
    </row>
    <row r="465" spans="1:17" x14ac:dyDescent="0.2">
      <c r="A465" s="103"/>
      <c r="B465" s="103"/>
      <c r="C465" s="103"/>
      <c r="D465" s="103"/>
      <c r="E465" s="174"/>
      <c r="F465" s="173"/>
      <c r="G465" s="103"/>
      <c r="H465" s="103"/>
      <c r="I465" s="103"/>
      <c r="J465" s="103"/>
      <c r="K465" s="103"/>
      <c r="L465" s="103"/>
      <c r="M465" s="103"/>
      <c r="N465" s="103"/>
      <c r="O465" s="103"/>
      <c r="P465" s="103"/>
      <c r="Q465" s="103"/>
    </row>
    <row r="466" spans="1:17" x14ac:dyDescent="0.2">
      <c r="A466" s="103"/>
      <c r="B466" s="103"/>
      <c r="C466" s="103"/>
      <c r="D466" s="103"/>
      <c r="E466" s="174"/>
      <c r="F466" s="173"/>
      <c r="G466" s="103"/>
      <c r="H466" s="103"/>
      <c r="I466" s="103"/>
      <c r="J466" s="103"/>
      <c r="K466" s="103"/>
      <c r="L466" s="103"/>
      <c r="M466" s="103"/>
      <c r="N466" s="103"/>
      <c r="O466" s="103"/>
      <c r="P466" s="103"/>
      <c r="Q466" s="103"/>
    </row>
    <row r="467" spans="1:17" x14ac:dyDescent="0.2">
      <c r="A467" s="103"/>
      <c r="B467" s="103"/>
      <c r="C467" s="103"/>
      <c r="D467" s="103"/>
      <c r="E467" s="174"/>
      <c r="F467" s="173"/>
      <c r="G467" s="103"/>
      <c r="H467" s="103"/>
      <c r="I467" s="103"/>
      <c r="J467" s="103"/>
      <c r="K467" s="103"/>
      <c r="L467" s="103"/>
      <c r="M467" s="103"/>
      <c r="N467" s="103"/>
      <c r="O467" s="103"/>
      <c r="P467" s="103"/>
      <c r="Q467" s="103"/>
    </row>
    <row r="468" spans="1:17" x14ac:dyDescent="0.2">
      <c r="A468" s="103"/>
      <c r="B468" s="103"/>
      <c r="C468" s="103"/>
      <c r="D468" s="103"/>
      <c r="E468" s="174"/>
      <c r="F468" s="173"/>
      <c r="G468" s="103"/>
      <c r="H468" s="103"/>
      <c r="I468" s="103"/>
      <c r="J468" s="103"/>
      <c r="K468" s="103"/>
      <c r="L468" s="103"/>
      <c r="M468" s="103"/>
      <c r="N468" s="103"/>
      <c r="O468" s="103"/>
      <c r="P468" s="103"/>
      <c r="Q468" s="103"/>
    </row>
    <row r="469" spans="1:17" x14ac:dyDescent="0.2">
      <c r="A469" s="103"/>
      <c r="B469" s="103"/>
      <c r="C469" s="103"/>
      <c r="D469" s="103"/>
      <c r="E469" s="174"/>
      <c r="F469" s="173"/>
      <c r="G469" s="103"/>
      <c r="H469" s="103"/>
      <c r="I469" s="103"/>
      <c r="J469" s="103"/>
      <c r="K469" s="103"/>
      <c r="L469" s="103"/>
      <c r="M469" s="103"/>
      <c r="N469" s="103"/>
      <c r="O469" s="103"/>
      <c r="P469" s="103"/>
      <c r="Q469" s="103"/>
    </row>
    <row r="470" spans="1:17" x14ac:dyDescent="0.2">
      <c r="A470" s="103"/>
      <c r="B470" s="103"/>
      <c r="C470" s="103"/>
      <c r="D470" s="103"/>
      <c r="E470" s="174"/>
      <c r="F470" s="173"/>
      <c r="G470" s="103"/>
      <c r="H470" s="103"/>
      <c r="I470" s="103"/>
      <c r="J470" s="103"/>
      <c r="K470" s="103"/>
      <c r="L470" s="103"/>
      <c r="M470" s="103"/>
      <c r="N470" s="103"/>
      <c r="O470" s="103"/>
      <c r="P470" s="103"/>
      <c r="Q470" s="103"/>
    </row>
    <row r="471" spans="1:17" x14ac:dyDescent="0.2">
      <c r="A471" s="103"/>
      <c r="B471" s="103"/>
      <c r="C471" s="103"/>
      <c r="D471" s="103"/>
      <c r="E471" s="174"/>
      <c r="F471" s="173"/>
      <c r="G471" s="103"/>
      <c r="H471" s="103"/>
      <c r="I471" s="103"/>
      <c r="J471" s="103"/>
      <c r="K471" s="103"/>
      <c r="L471" s="103"/>
      <c r="M471" s="103"/>
      <c r="N471" s="103"/>
      <c r="O471" s="103"/>
      <c r="P471" s="103"/>
      <c r="Q471" s="103"/>
    </row>
    <row r="472" spans="1:17" x14ac:dyDescent="0.2">
      <c r="A472" s="103"/>
      <c r="B472" s="103"/>
      <c r="C472" s="103"/>
      <c r="D472" s="103"/>
      <c r="E472" s="174"/>
      <c r="F472" s="173"/>
      <c r="G472" s="103"/>
      <c r="H472" s="103"/>
      <c r="I472" s="103"/>
      <c r="J472" s="103"/>
      <c r="K472" s="103"/>
      <c r="L472" s="103"/>
      <c r="M472" s="103"/>
      <c r="N472" s="103"/>
      <c r="O472" s="103"/>
      <c r="P472" s="103"/>
      <c r="Q472" s="103"/>
    </row>
    <row r="473" spans="1:17" x14ac:dyDescent="0.2">
      <c r="A473" s="103"/>
      <c r="B473" s="103"/>
      <c r="C473" s="103"/>
      <c r="D473" s="103"/>
      <c r="E473" s="174"/>
      <c r="F473" s="173"/>
      <c r="G473" s="103"/>
      <c r="H473" s="103"/>
      <c r="I473" s="103"/>
      <c r="J473" s="103"/>
      <c r="K473" s="103"/>
      <c r="L473" s="103"/>
      <c r="M473" s="103"/>
      <c r="N473" s="103"/>
      <c r="O473" s="103"/>
      <c r="P473" s="103"/>
      <c r="Q473" s="103"/>
    </row>
    <row r="474" spans="1:17" x14ac:dyDescent="0.2">
      <c r="A474" s="103"/>
      <c r="B474" s="103"/>
      <c r="C474" s="103"/>
      <c r="D474" s="103"/>
      <c r="E474" s="174"/>
      <c r="F474" s="173"/>
      <c r="G474" s="103"/>
      <c r="H474" s="103"/>
      <c r="I474" s="103"/>
      <c r="J474" s="103"/>
      <c r="K474" s="103"/>
      <c r="L474" s="103"/>
      <c r="M474" s="103"/>
      <c r="N474" s="103"/>
      <c r="O474" s="103"/>
      <c r="P474" s="103"/>
      <c r="Q474" s="103"/>
    </row>
    <row r="475" spans="1:17" x14ac:dyDescent="0.2">
      <c r="A475" s="103"/>
      <c r="B475" s="103"/>
      <c r="C475" s="103"/>
      <c r="D475" s="103"/>
      <c r="E475" s="174"/>
      <c r="F475" s="173"/>
      <c r="G475" s="103"/>
      <c r="H475" s="103"/>
      <c r="I475" s="103"/>
      <c r="J475" s="103"/>
      <c r="K475" s="103"/>
      <c r="L475" s="103"/>
      <c r="M475" s="103"/>
      <c r="N475" s="103"/>
      <c r="O475" s="103"/>
      <c r="P475" s="103"/>
      <c r="Q475" s="103"/>
    </row>
    <row r="476" spans="1:17" x14ac:dyDescent="0.2">
      <c r="A476" s="103"/>
      <c r="B476" s="103"/>
      <c r="C476" s="103"/>
      <c r="D476" s="103"/>
      <c r="E476" s="174"/>
      <c r="F476" s="173"/>
      <c r="G476" s="103"/>
      <c r="H476" s="103"/>
      <c r="I476" s="103"/>
      <c r="J476" s="103"/>
      <c r="K476" s="103"/>
      <c r="L476" s="103"/>
      <c r="M476" s="103"/>
      <c r="N476" s="103"/>
      <c r="O476" s="103"/>
      <c r="P476" s="103"/>
      <c r="Q476" s="103"/>
    </row>
    <row r="477" spans="1:17" x14ac:dyDescent="0.2">
      <c r="A477" s="103"/>
      <c r="B477" s="103"/>
      <c r="C477" s="103"/>
      <c r="D477" s="103"/>
      <c r="E477" s="174"/>
      <c r="F477" s="173"/>
      <c r="G477" s="103"/>
      <c r="H477" s="103"/>
      <c r="I477" s="103"/>
      <c r="J477" s="103"/>
      <c r="K477" s="103"/>
      <c r="L477" s="103"/>
      <c r="M477" s="103"/>
      <c r="N477" s="103"/>
      <c r="O477" s="103"/>
      <c r="P477" s="103"/>
      <c r="Q477" s="103"/>
    </row>
    <row r="478" spans="1:17" x14ac:dyDescent="0.2">
      <c r="A478" s="103"/>
      <c r="B478" s="103"/>
      <c r="C478" s="103"/>
      <c r="D478" s="103"/>
      <c r="E478" s="174"/>
      <c r="F478" s="173"/>
      <c r="G478" s="103"/>
      <c r="H478" s="103"/>
      <c r="I478" s="103"/>
      <c r="J478" s="103"/>
      <c r="K478" s="103"/>
      <c r="L478" s="103"/>
      <c r="M478" s="103"/>
      <c r="N478" s="103"/>
      <c r="O478" s="103"/>
      <c r="P478" s="103"/>
      <c r="Q478" s="103"/>
    </row>
    <row r="479" spans="1:17" x14ac:dyDescent="0.2">
      <c r="A479" s="103"/>
      <c r="B479" s="103"/>
      <c r="C479" s="103"/>
      <c r="D479" s="103"/>
      <c r="E479" s="174"/>
      <c r="F479" s="173"/>
      <c r="G479" s="103"/>
      <c r="H479" s="103"/>
      <c r="I479" s="103"/>
      <c r="J479" s="103"/>
      <c r="K479" s="103"/>
      <c r="L479" s="103"/>
      <c r="M479" s="103"/>
      <c r="N479" s="103"/>
      <c r="O479" s="103"/>
      <c r="P479" s="103"/>
      <c r="Q479" s="103"/>
    </row>
    <row r="480" spans="1:17" x14ac:dyDescent="0.2">
      <c r="A480" s="103"/>
      <c r="B480" s="103"/>
      <c r="C480" s="103"/>
      <c r="D480" s="103"/>
      <c r="E480" s="174"/>
      <c r="F480" s="173"/>
      <c r="G480" s="103"/>
      <c r="H480" s="103"/>
      <c r="I480" s="103"/>
      <c r="J480" s="103"/>
      <c r="K480" s="103"/>
      <c r="L480" s="103"/>
      <c r="M480" s="103"/>
      <c r="N480" s="103"/>
      <c r="O480" s="103"/>
      <c r="P480" s="103"/>
      <c r="Q480" s="103"/>
    </row>
    <row r="481" spans="1:17" x14ac:dyDescent="0.2">
      <c r="A481" s="103"/>
      <c r="B481" s="103"/>
      <c r="C481" s="103"/>
      <c r="D481" s="103"/>
      <c r="E481" s="174"/>
      <c r="F481" s="173"/>
      <c r="G481" s="103"/>
      <c r="H481" s="103"/>
      <c r="I481" s="103"/>
      <c r="J481" s="103"/>
      <c r="K481" s="103"/>
      <c r="L481" s="103"/>
      <c r="M481" s="103"/>
      <c r="N481" s="103"/>
      <c r="O481" s="103"/>
      <c r="P481" s="103"/>
      <c r="Q481" s="103"/>
    </row>
    <row r="482" spans="1:17" x14ac:dyDescent="0.2">
      <c r="A482" s="103"/>
      <c r="B482" s="103"/>
      <c r="C482" s="103"/>
      <c r="D482" s="103"/>
      <c r="E482" s="174"/>
      <c r="F482" s="173"/>
      <c r="G482" s="103"/>
      <c r="H482" s="103"/>
      <c r="I482" s="103"/>
      <c r="J482" s="103"/>
      <c r="K482" s="103"/>
      <c r="L482" s="103"/>
      <c r="M482" s="103"/>
      <c r="N482" s="103"/>
      <c r="O482" s="103"/>
      <c r="P482" s="103"/>
      <c r="Q482" s="103"/>
    </row>
    <row r="483" spans="1:17" x14ac:dyDescent="0.2">
      <c r="A483" s="103"/>
      <c r="B483" s="103"/>
      <c r="C483" s="103"/>
      <c r="D483" s="103"/>
      <c r="E483" s="174"/>
      <c r="F483" s="173"/>
      <c r="G483" s="103"/>
      <c r="H483" s="103"/>
      <c r="I483" s="103"/>
      <c r="J483" s="103"/>
      <c r="K483" s="103"/>
      <c r="L483" s="103"/>
      <c r="M483" s="103"/>
      <c r="N483" s="103"/>
      <c r="O483" s="103"/>
      <c r="P483" s="103"/>
      <c r="Q483" s="103"/>
    </row>
    <row r="484" spans="1:17" x14ac:dyDescent="0.2">
      <c r="A484" s="103"/>
      <c r="B484" s="103"/>
      <c r="C484" s="103"/>
      <c r="D484" s="103"/>
      <c r="E484" s="174"/>
      <c r="F484" s="173"/>
      <c r="G484" s="103"/>
      <c r="H484" s="103"/>
      <c r="I484" s="103"/>
      <c r="J484" s="103"/>
      <c r="K484" s="103"/>
      <c r="L484" s="103"/>
      <c r="M484" s="103"/>
      <c r="N484" s="103"/>
      <c r="O484" s="103"/>
      <c r="P484" s="103"/>
      <c r="Q484" s="103"/>
    </row>
    <row r="485" spans="1:17" x14ac:dyDescent="0.2">
      <c r="A485" s="103"/>
      <c r="B485" s="103"/>
      <c r="C485" s="103"/>
      <c r="D485" s="103"/>
      <c r="E485" s="174"/>
      <c r="F485" s="173"/>
      <c r="G485" s="103"/>
      <c r="H485" s="103"/>
      <c r="I485" s="103"/>
      <c r="J485" s="103"/>
      <c r="K485" s="103"/>
      <c r="L485" s="103"/>
      <c r="M485" s="103"/>
      <c r="N485" s="103"/>
      <c r="O485" s="103"/>
      <c r="P485" s="103"/>
      <c r="Q485" s="103"/>
    </row>
    <row r="486" spans="1:17" x14ac:dyDescent="0.2">
      <c r="A486" s="103"/>
      <c r="B486" s="103"/>
      <c r="C486" s="103"/>
      <c r="D486" s="103"/>
      <c r="E486" s="174"/>
      <c r="F486" s="173"/>
      <c r="G486" s="103"/>
      <c r="H486" s="103"/>
      <c r="I486" s="103"/>
      <c r="J486" s="103"/>
      <c r="K486" s="103"/>
      <c r="L486" s="103"/>
      <c r="M486" s="103"/>
      <c r="N486" s="103"/>
      <c r="O486" s="103"/>
      <c r="P486" s="103"/>
      <c r="Q486" s="103"/>
    </row>
    <row r="487" spans="1:17" x14ac:dyDescent="0.2">
      <c r="A487" s="103"/>
      <c r="B487" s="103"/>
      <c r="C487" s="103"/>
      <c r="D487" s="103"/>
      <c r="E487" s="174"/>
      <c r="F487" s="173"/>
      <c r="G487" s="103"/>
      <c r="H487" s="103"/>
      <c r="I487" s="103"/>
      <c r="J487" s="103"/>
      <c r="K487" s="103"/>
      <c r="L487" s="103"/>
      <c r="M487" s="103"/>
      <c r="N487" s="103"/>
      <c r="O487" s="103"/>
      <c r="P487" s="103"/>
      <c r="Q487" s="103"/>
    </row>
    <row r="488" spans="1:17" x14ac:dyDescent="0.2">
      <c r="A488" s="103"/>
      <c r="B488" s="103"/>
      <c r="C488" s="103"/>
      <c r="D488" s="103"/>
      <c r="E488" s="174"/>
      <c r="F488" s="17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</row>
    <row r="489" spans="1:17" x14ac:dyDescent="0.2">
      <c r="A489" s="103"/>
      <c r="B489" s="103"/>
      <c r="C489" s="103"/>
      <c r="D489" s="103"/>
      <c r="E489" s="174"/>
      <c r="F489" s="17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</row>
    <row r="490" spans="1:17" x14ac:dyDescent="0.2">
      <c r="A490" s="103"/>
      <c r="B490" s="103"/>
      <c r="C490" s="103"/>
      <c r="D490" s="103"/>
      <c r="E490" s="174"/>
      <c r="F490" s="17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</row>
    <row r="491" spans="1:17" x14ac:dyDescent="0.2">
      <c r="A491" s="103"/>
      <c r="B491" s="103"/>
      <c r="C491" s="103"/>
      <c r="D491" s="103"/>
      <c r="E491" s="174"/>
      <c r="F491" s="173"/>
      <c r="G491" s="103"/>
      <c r="H491" s="103"/>
      <c r="I491" s="103"/>
      <c r="J491" s="103"/>
      <c r="K491" s="103"/>
      <c r="L491" s="103"/>
      <c r="M491" s="103"/>
      <c r="N491" s="103"/>
      <c r="O491" s="103"/>
      <c r="P491" s="103"/>
      <c r="Q491" s="103"/>
    </row>
    <row r="492" spans="1:17" x14ac:dyDescent="0.2">
      <c r="A492" s="103"/>
      <c r="B492" s="103"/>
      <c r="C492" s="103"/>
      <c r="D492" s="103"/>
      <c r="E492" s="174"/>
      <c r="F492" s="173"/>
      <c r="G492" s="103"/>
      <c r="H492" s="103"/>
      <c r="I492" s="103"/>
      <c r="J492" s="103"/>
      <c r="K492" s="103"/>
      <c r="L492" s="103"/>
      <c r="M492" s="103"/>
      <c r="N492" s="103"/>
      <c r="O492" s="103"/>
      <c r="P492" s="103"/>
      <c r="Q492" s="103"/>
    </row>
    <row r="493" spans="1:17" x14ac:dyDescent="0.2">
      <c r="A493" s="103"/>
      <c r="B493" s="103"/>
      <c r="C493" s="103"/>
      <c r="D493" s="103"/>
      <c r="E493" s="174"/>
      <c r="F493" s="173"/>
      <c r="G493" s="103"/>
      <c r="H493" s="103"/>
      <c r="I493" s="103"/>
      <c r="J493" s="103"/>
      <c r="K493" s="103"/>
      <c r="L493" s="103"/>
      <c r="M493" s="103"/>
      <c r="N493" s="103"/>
      <c r="O493" s="103"/>
      <c r="P493" s="103"/>
      <c r="Q493" s="103"/>
    </row>
    <row r="494" spans="1:17" x14ac:dyDescent="0.2">
      <c r="A494" s="103"/>
      <c r="B494" s="103"/>
      <c r="C494" s="103"/>
      <c r="D494" s="103"/>
      <c r="E494" s="174"/>
      <c r="F494" s="173"/>
      <c r="G494" s="103"/>
      <c r="H494" s="103"/>
      <c r="I494" s="103"/>
      <c r="J494" s="103"/>
      <c r="K494" s="103"/>
      <c r="L494" s="103"/>
      <c r="M494" s="103"/>
      <c r="N494" s="103"/>
      <c r="O494" s="103"/>
      <c r="P494" s="103"/>
      <c r="Q494" s="103"/>
    </row>
    <row r="495" spans="1:17" x14ac:dyDescent="0.2">
      <c r="A495" s="103"/>
      <c r="B495" s="103"/>
      <c r="C495" s="103"/>
      <c r="D495" s="103"/>
      <c r="E495" s="174"/>
      <c r="F495" s="173"/>
      <c r="G495" s="103"/>
      <c r="H495" s="103"/>
      <c r="I495" s="103"/>
      <c r="J495" s="103"/>
      <c r="K495" s="103"/>
      <c r="L495" s="103"/>
      <c r="M495" s="103"/>
      <c r="N495" s="103"/>
      <c r="O495" s="103"/>
      <c r="P495" s="103"/>
      <c r="Q495" s="103"/>
    </row>
    <row r="496" spans="1:17" x14ac:dyDescent="0.2">
      <c r="A496" s="103"/>
      <c r="B496" s="103"/>
      <c r="C496" s="103"/>
      <c r="D496" s="103"/>
      <c r="E496" s="174"/>
      <c r="F496" s="173"/>
      <c r="G496" s="103"/>
      <c r="H496" s="103"/>
      <c r="I496" s="103"/>
      <c r="J496" s="103"/>
      <c r="K496" s="103"/>
      <c r="L496" s="103"/>
      <c r="M496" s="103"/>
      <c r="N496" s="103"/>
      <c r="O496" s="103"/>
      <c r="P496" s="103"/>
      <c r="Q496" s="103"/>
    </row>
    <row r="497" spans="1:17" x14ac:dyDescent="0.2">
      <c r="A497" s="103"/>
      <c r="B497" s="103"/>
      <c r="C497" s="103"/>
      <c r="D497" s="103"/>
      <c r="E497" s="174"/>
      <c r="F497" s="173"/>
      <c r="G497" s="103"/>
      <c r="H497" s="103"/>
      <c r="I497" s="103"/>
      <c r="J497" s="103"/>
      <c r="K497" s="103"/>
      <c r="L497" s="103"/>
      <c r="M497" s="103"/>
      <c r="N497" s="103"/>
      <c r="O497" s="103"/>
      <c r="P497" s="103"/>
      <c r="Q497" s="103"/>
    </row>
    <row r="498" spans="1:17" x14ac:dyDescent="0.2">
      <c r="A498" s="103"/>
      <c r="B498" s="103"/>
      <c r="C498" s="103"/>
      <c r="D498" s="103"/>
      <c r="E498" s="174"/>
      <c r="F498" s="173"/>
      <c r="G498" s="103"/>
      <c r="H498" s="103"/>
      <c r="I498" s="103"/>
      <c r="J498" s="103"/>
      <c r="K498" s="103"/>
      <c r="L498" s="103"/>
      <c r="M498" s="103"/>
      <c r="N498" s="103"/>
      <c r="O498" s="103"/>
      <c r="P498" s="103"/>
      <c r="Q498" s="103"/>
    </row>
    <row r="499" spans="1:17" x14ac:dyDescent="0.2">
      <c r="A499" s="103"/>
      <c r="B499" s="103"/>
      <c r="C499" s="103"/>
      <c r="D499" s="103"/>
      <c r="E499" s="174"/>
      <c r="F499" s="173"/>
      <c r="G499" s="103"/>
      <c r="H499" s="103"/>
      <c r="I499" s="103"/>
      <c r="J499" s="103"/>
      <c r="K499" s="103"/>
      <c r="L499" s="103"/>
      <c r="M499" s="103"/>
      <c r="N499" s="103"/>
      <c r="O499" s="103"/>
      <c r="P499" s="103"/>
      <c r="Q499" s="103"/>
    </row>
    <row r="500" spans="1:17" x14ac:dyDescent="0.2">
      <c r="A500" s="103"/>
      <c r="B500" s="103"/>
      <c r="C500" s="103"/>
      <c r="D500" s="103"/>
      <c r="E500" s="174"/>
      <c r="F500" s="173"/>
      <c r="G500" s="103"/>
      <c r="H500" s="103"/>
      <c r="I500" s="103"/>
      <c r="J500" s="103"/>
      <c r="K500" s="103"/>
      <c r="L500" s="103"/>
      <c r="M500" s="103"/>
      <c r="N500" s="103"/>
      <c r="O500" s="103"/>
      <c r="P500" s="103"/>
      <c r="Q500" s="103"/>
    </row>
    <row r="501" spans="1:17" x14ac:dyDescent="0.2">
      <c r="A501" s="103"/>
      <c r="B501" s="103"/>
      <c r="C501" s="103"/>
      <c r="D501" s="103"/>
      <c r="E501" s="174"/>
      <c r="F501" s="173"/>
      <c r="G501" s="103"/>
      <c r="H501" s="103"/>
      <c r="I501" s="103"/>
      <c r="J501" s="103"/>
      <c r="K501" s="103"/>
      <c r="L501" s="103"/>
      <c r="M501" s="103"/>
      <c r="N501" s="103"/>
      <c r="O501" s="103"/>
      <c r="P501" s="103"/>
      <c r="Q501" s="103"/>
    </row>
    <row r="502" spans="1:17" x14ac:dyDescent="0.2">
      <c r="A502" s="103"/>
      <c r="B502" s="103"/>
      <c r="C502" s="103"/>
      <c r="D502" s="103"/>
      <c r="E502" s="174"/>
      <c r="F502" s="173"/>
      <c r="G502" s="103"/>
      <c r="H502" s="103"/>
      <c r="I502" s="103"/>
      <c r="J502" s="103"/>
      <c r="K502" s="103"/>
      <c r="L502" s="103"/>
      <c r="M502" s="103"/>
      <c r="N502" s="103"/>
      <c r="O502" s="103"/>
      <c r="P502" s="103"/>
      <c r="Q502" s="103"/>
    </row>
    <row r="503" spans="1:17" x14ac:dyDescent="0.2">
      <c r="A503" s="103"/>
      <c r="B503" s="103"/>
      <c r="C503" s="103"/>
      <c r="D503" s="103"/>
      <c r="E503" s="174"/>
      <c r="F503" s="173"/>
      <c r="G503" s="103"/>
      <c r="H503" s="103"/>
      <c r="I503" s="103"/>
      <c r="J503" s="103"/>
      <c r="K503" s="103"/>
      <c r="L503" s="103"/>
      <c r="M503" s="103"/>
      <c r="N503" s="103"/>
      <c r="O503" s="103"/>
      <c r="P503" s="103"/>
      <c r="Q503" s="103"/>
    </row>
    <row r="504" spans="1:17" x14ac:dyDescent="0.2">
      <c r="A504" s="103"/>
      <c r="B504" s="103"/>
      <c r="C504" s="103"/>
      <c r="D504" s="103"/>
      <c r="E504" s="174"/>
      <c r="F504" s="173"/>
      <c r="G504" s="103"/>
      <c r="H504" s="103"/>
      <c r="I504" s="103"/>
      <c r="J504" s="103"/>
      <c r="K504" s="103"/>
      <c r="L504" s="103"/>
      <c r="M504" s="103"/>
      <c r="N504" s="103"/>
      <c r="O504" s="103"/>
      <c r="P504" s="103"/>
      <c r="Q504" s="103"/>
    </row>
    <row r="505" spans="1:17" x14ac:dyDescent="0.2">
      <c r="A505" s="103"/>
      <c r="B505" s="103"/>
      <c r="C505" s="103"/>
      <c r="D505" s="103"/>
      <c r="E505" s="174"/>
      <c r="F505" s="173"/>
      <c r="G505" s="103"/>
      <c r="H505" s="103"/>
      <c r="I505" s="103"/>
      <c r="J505" s="103"/>
      <c r="K505" s="103"/>
      <c r="L505" s="103"/>
      <c r="M505" s="103"/>
      <c r="N505" s="103"/>
      <c r="O505" s="103"/>
      <c r="P505" s="103"/>
      <c r="Q505" s="103"/>
    </row>
    <row r="506" spans="1:17" x14ac:dyDescent="0.2">
      <c r="A506" s="103"/>
      <c r="B506" s="103"/>
      <c r="C506" s="103"/>
      <c r="D506" s="103"/>
      <c r="E506" s="174"/>
      <c r="F506" s="173"/>
      <c r="G506" s="103"/>
      <c r="H506" s="103"/>
      <c r="I506" s="103"/>
      <c r="J506" s="103"/>
      <c r="K506" s="103"/>
      <c r="L506" s="103"/>
      <c r="M506" s="103"/>
      <c r="N506" s="103"/>
      <c r="O506" s="103"/>
      <c r="P506" s="103"/>
      <c r="Q506" s="103"/>
    </row>
    <row r="507" spans="1:17" x14ac:dyDescent="0.2">
      <c r="A507" s="103"/>
      <c r="B507" s="103"/>
      <c r="C507" s="103"/>
      <c r="D507" s="103"/>
      <c r="E507" s="174"/>
      <c r="F507" s="173"/>
      <c r="G507" s="103"/>
      <c r="H507" s="103"/>
      <c r="I507" s="103"/>
      <c r="J507" s="103"/>
      <c r="K507" s="103"/>
      <c r="L507" s="103"/>
      <c r="M507" s="103"/>
      <c r="N507" s="103"/>
      <c r="O507" s="103"/>
      <c r="P507" s="103"/>
      <c r="Q507" s="103"/>
    </row>
    <row r="508" spans="1:17" x14ac:dyDescent="0.2">
      <c r="A508" s="103"/>
      <c r="B508" s="103"/>
      <c r="C508" s="103"/>
      <c r="D508" s="103"/>
      <c r="E508" s="174"/>
      <c r="F508" s="173"/>
      <c r="G508" s="103"/>
      <c r="H508" s="103"/>
      <c r="I508" s="103"/>
      <c r="J508" s="103"/>
      <c r="K508" s="103"/>
      <c r="L508" s="103"/>
      <c r="M508" s="103"/>
      <c r="N508" s="103"/>
      <c r="O508" s="103"/>
      <c r="P508" s="103"/>
      <c r="Q508" s="103"/>
    </row>
    <row r="509" spans="1:17" x14ac:dyDescent="0.2">
      <c r="A509" s="103"/>
      <c r="B509" s="103"/>
      <c r="C509" s="103"/>
      <c r="D509" s="103"/>
      <c r="E509" s="174"/>
      <c r="F509" s="173"/>
      <c r="G509" s="103"/>
      <c r="H509" s="103"/>
      <c r="I509" s="103"/>
      <c r="J509" s="103"/>
      <c r="K509" s="103"/>
      <c r="L509" s="103"/>
      <c r="M509" s="103"/>
      <c r="N509" s="103"/>
      <c r="O509" s="103"/>
      <c r="P509" s="103"/>
      <c r="Q509" s="103"/>
    </row>
    <row r="510" spans="1:17" x14ac:dyDescent="0.2">
      <c r="A510" s="103"/>
      <c r="B510" s="103"/>
      <c r="C510" s="103"/>
      <c r="D510" s="103"/>
      <c r="E510" s="174"/>
      <c r="F510" s="173"/>
      <c r="G510" s="103"/>
      <c r="H510" s="103"/>
      <c r="I510" s="103"/>
      <c r="J510" s="103"/>
      <c r="K510" s="103"/>
      <c r="L510" s="103"/>
      <c r="M510" s="103"/>
      <c r="N510" s="103"/>
      <c r="O510" s="103"/>
      <c r="P510" s="103"/>
      <c r="Q510" s="103"/>
    </row>
    <row r="511" spans="1:17" x14ac:dyDescent="0.2">
      <c r="A511" s="103"/>
      <c r="B511" s="103"/>
      <c r="C511" s="103"/>
      <c r="D511" s="103"/>
      <c r="E511" s="174"/>
      <c r="F511" s="173"/>
      <c r="G511" s="103"/>
      <c r="H511" s="103"/>
      <c r="I511" s="103"/>
      <c r="J511" s="103"/>
      <c r="K511" s="103"/>
      <c r="L511" s="103"/>
      <c r="M511" s="103"/>
      <c r="N511" s="103"/>
      <c r="O511" s="103"/>
      <c r="P511" s="103"/>
      <c r="Q511" s="103"/>
    </row>
    <row r="512" spans="1:17" x14ac:dyDescent="0.2">
      <c r="A512" s="103"/>
      <c r="B512" s="103"/>
      <c r="C512" s="103"/>
      <c r="D512" s="103"/>
      <c r="E512" s="174"/>
      <c r="F512" s="173"/>
      <c r="G512" s="103"/>
      <c r="H512" s="103"/>
      <c r="I512" s="103"/>
      <c r="J512" s="103"/>
      <c r="K512" s="103"/>
      <c r="L512" s="103"/>
      <c r="M512" s="103"/>
      <c r="N512" s="103"/>
      <c r="O512" s="103"/>
      <c r="P512" s="103"/>
      <c r="Q512" s="103"/>
    </row>
    <row r="513" spans="1:17" x14ac:dyDescent="0.2">
      <c r="A513" s="103"/>
      <c r="B513" s="103"/>
      <c r="C513" s="103"/>
      <c r="D513" s="103"/>
      <c r="E513" s="174"/>
      <c r="F513" s="17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</row>
    <row r="514" spans="1:17" x14ac:dyDescent="0.2">
      <c r="A514" s="103"/>
      <c r="B514" s="103"/>
      <c r="C514" s="103"/>
      <c r="D514" s="103"/>
      <c r="E514" s="174"/>
      <c r="F514" s="17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</row>
    <row r="515" spans="1:17" x14ac:dyDescent="0.2">
      <c r="A515" s="103"/>
      <c r="B515" s="103"/>
      <c r="C515" s="103"/>
      <c r="D515" s="103"/>
      <c r="E515" s="174"/>
      <c r="F515" s="173"/>
      <c r="G515" s="103"/>
      <c r="H515" s="103"/>
      <c r="I515" s="103"/>
      <c r="J515" s="103"/>
      <c r="K515" s="103"/>
      <c r="L515" s="103"/>
      <c r="M515" s="103"/>
      <c r="N515" s="103"/>
      <c r="O515" s="103"/>
      <c r="P515" s="103"/>
      <c r="Q515" s="103"/>
    </row>
    <row r="516" spans="1:17" x14ac:dyDescent="0.2">
      <c r="A516" s="103"/>
      <c r="B516" s="103"/>
      <c r="C516" s="103"/>
      <c r="D516" s="103"/>
      <c r="E516" s="174"/>
      <c r="F516" s="173"/>
      <c r="G516" s="103"/>
      <c r="H516" s="103"/>
      <c r="I516" s="103"/>
      <c r="J516" s="103"/>
      <c r="K516" s="103"/>
      <c r="L516" s="103"/>
      <c r="M516" s="103"/>
      <c r="N516" s="103"/>
      <c r="O516" s="103"/>
      <c r="P516" s="103"/>
      <c r="Q516" s="103"/>
    </row>
    <row r="517" spans="1:17" x14ac:dyDescent="0.2">
      <c r="A517" s="103"/>
      <c r="B517" s="103"/>
      <c r="C517" s="103"/>
      <c r="D517" s="103"/>
      <c r="E517" s="174"/>
      <c r="F517" s="17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</row>
    <row r="518" spans="1:17" x14ac:dyDescent="0.2">
      <c r="A518" s="103"/>
      <c r="B518" s="103"/>
      <c r="C518" s="103"/>
      <c r="D518" s="103"/>
      <c r="E518" s="174"/>
      <c r="F518" s="173"/>
      <c r="G518" s="103"/>
      <c r="H518" s="103"/>
      <c r="I518" s="103"/>
      <c r="J518" s="103"/>
      <c r="K518" s="103"/>
      <c r="L518" s="103"/>
      <c r="M518" s="103"/>
      <c r="N518" s="103"/>
      <c r="O518" s="103"/>
      <c r="P518" s="103"/>
      <c r="Q518" s="103"/>
    </row>
    <row r="519" spans="1:17" x14ac:dyDescent="0.2">
      <c r="A519" s="103"/>
      <c r="B519" s="103"/>
      <c r="C519" s="103"/>
      <c r="D519" s="103"/>
      <c r="E519" s="174"/>
      <c r="F519" s="173"/>
      <c r="G519" s="103"/>
      <c r="H519" s="103"/>
      <c r="I519" s="103"/>
      <c r="J519" s="103"/>
      <c r="K519" s="103"/>
      <c r="L519" s="103"/>
      <c r="M519" s="103"/>
      <c r="N519" s="103"/>
      <c r="O519" s="103"/>
      <c r="P519" s="103"/>
      <c r="Q519" s="103"/>
    </row>
    <row r="520" spans="1:17" x14ac:dyDescent="0.2">
      <c r="A520" s="103"/>
      <c r="B520" s="103"/>
      <c r="C520" s="103"/>
      <c r="D520" s="103"/>
      <c r="E520" s="174"/>
      <c r="F520" s="17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</row>
    <row r="521" spans="1:17" x14ac:dyDescent="0.2">
      <c r="A521" s="103"/>
      <c r="B521" s="103"/>
      <c r="C521" s="103"/>
      <c r="D521" s="103"/>
      <c r="E521" s="174"/>
      <c r="F521" s="173"/>
      <c r="G521" s="103"/>
      <c r="H521" s="103"/>
      <c r="I521" s="103"/>
      <c r="J521" s="103"/>
      <c r="K521" s="103"/>
      <c r="L521" s="103"/>
      <c r="M521" s="103"/>
      <c r="N521" s="103"/>
      <c r="O521" s="103"/>
      <c r="P521" s="103"/>
      <c r="Q521" s="103"/>
    </row>
    <row r="522" spans="1:17" x14ac:dyDescent="0.2">
      <c r="A522" s="103"/>
      <c r="B522" s="103"/>
      <c r="C522" s="103"/>
      <c r="D522" s="103"/>
      <c r="E522" s="174"/>
      <c r="F522" s="173"/>
      <c r="G522" s="103"/>
      <c r="H522" s="103"/>
      <c r="I522" s="103"/>
      <c r="J522" s="103"/>
      <c r="K522" s="103"/>
      <c r="L522" s="103"/>
      <c r="M522" s="103"/>
      <c r="N522" s="103"/>
      <c r="O522" s="103"/>
      <c r="P522" s="103"/>
      <c r="Q522" s="103"/>
    </row>
    <row r="523" spans="1:17" x14ac:dyDescent="0.2">
      <c r="A523" s="103"/>
      <c r="B523" s="103"/>
      <c r="C523" s="103"/>
      <c r="D523" s="103"/>
      <c r="E523" s="174"/>
      <c r="F523" s="173"/>
      <c r="G523" s="103"/>
      <c r="H523" s="103"/>
      <c r="I523" s="103"/>
      <c r="J523" s="103"/>
      <c r="K523" s="103"/>
      <c r="L523" s="103"/>
      <c r="M523" s="103"/>
      <c r="N523" s="103"/>
      <c r="O523" s="103"/>
      <c r="P523" s="103"/>
      <c r="Q523" s="103"/>
    </row>
    <row r="524" spans="1:17" x14ac:dyDescent="0.2">
      <c r="A524" s="103"/>
      <c r="B524" s="103"/>
      <c r="C524" s="103"/>
      <c r="D524" s="103"/>
      <c r="E524" s="174"/>
      <c r="F524" s="173"/>
      <c r="G524" s="103"/>
      <c r="H524" s="103"/>
      <c r="I524" s="103"/>
      <c r="J524" s="103"/>
      <c r="K524" s="103"/>
      <c r="L524" s="103"/>
      <c r="M524" s="103"/>
      <c r="N524" s="103"/>
      <c r="O524" s="103"/>
      <c r="P524" s="103"/>
      <c r="Q524" s="103"/>
    </row>
    <row r="525" spans="1:17" x14ac:dyDescent="0.2">
      <c r="A525" s="103"/>
      <c r="B525" s="103"/>
      <c r="C525" s="103"/>
      <c r="D525" s="103"/>
      <c r="E525" s="174"/>
      <c r="F525" s="173"/>
      <c r="G525" s="103"/>
      <c r="H525" s="103"/>
      <c r="I525" s="103"/>
      <c r="J525" s="103"/>
      <c r="K525" s="103"/>
      <c r="L525" s="103"/>
      <c r="M525" s="103"/>
      <c r="N525" s="103"/>
      <c r="O525" s="103"/>
      <c r="P525" s="103"/>
      <c r="Q525" s="103"/>
    </row>
    <row r="526" spans="1:17" x14ac:dyDescent="0.2">
      <c r="A526" s="103"/>
      <c r="B526" s="103"/>
      <c r="C526" s="103"/>
      <c r="D526" s="103"/>
      <c r="E526" s="174"/>
      <c r="F526" s="173"/>
      <c r="G526" s="103"/>
      <c r="H526" s="103"/>
      <c r="I526" s="103"/>
      <c r="J526" s="103"/>
      <c r="K526" s="103"/>
      <c r="L526" s="103"/>
      <c r="M526" s="103"/>
      <c r="N526" s="103"/>
      <c r="O526" s="103"/>
      <c r="P526" s="103"/>
      <c r="Q526" s="103"/>
    </row>
    <row r="527" spans="1:17" x14ac:dyDescent="0.2">
      <c r="A527" s="103"/>
      <c r="B527" s="103"/>
      <c r="C527" s="103"/>
      <c r="D527" s="103"/>
      <c r="E527" s="174"/>
      <c r="F527" s="173"/>
      <c r="G527" s="103"/>
      <c r="H527" s="103"/>
      <c r="I527" s="103"/>
      <c r="J527" s="103"/>
      <c r="K527" s="103"/>
      <c r="L527" s="103"/>
      <c r="M527" s="103"/>
      <c r="N527" s="103"/>
      <c r="O527" s="103"/>
      <c r="P527" s="103"/>
      <c r="Q527" s="103"/>
    </row>
    <row r="528" spans="1:17" x14ac:dyDescent="0.2">
      <c r="A528" s="103"/>
      <c r="B528" s="103"/>
      <c r="C528" s="103"/>
      <c r="D528" s="103"/>
      <c r="E528" s="174"/>
      <c r="F528" s="173"/>
      <c r="G528" s="103"/>
      <c r="H528" s="103"/>
      <c r="I528" s="103"/>
      <c r="J528" s="103"/>
      <c r="K528" s="103"/>
      <c r="L528" s="103"/>
      <c r="M528" s="103"/>
      <c r="N528" s="103"/>
      <c r="O528" s="103"/>
      <c r="P528" s="103"/>
      <c r="Q528" s="103"/>
    </row>
    <row r="529" spans="1:17" x14ac:dyDescent="0.2">
      <c r="A529" s="103"/>
      <c r="B529" s="103"/>
      <c r="C529" s="103"/>
      <c r="D529" s="103"/>
      <c r="E529" s="174"/>
      <c r="F529" s="173"/>
      <c r="G529" s="103"/>
      <c r="H529" s="103"/>
      <c r="I529" s="103"/>
      <c r="J529" s="103"/>
      <c r="K529" s="103"/>
      <c r="L529" s="103"/>
      <c r="M529" s="103"/>
      <c r="N529" s="103"/>
      <c r="O529" s="103"/>
      <c r="P529" s="103"/>
      <c r="Q529" s="103"/>
    </row>
    <row r="530" spans="1:17" x14ac:dyDescent="0.2">
      <c r="A530" s="103"/>
      <c r="B530" s="103"/>
      <c r="C530" s="103"/>
      <c r="D530" s="103"/>
      <c r="E530" s="174"/>
      <c r="F530" s="173"/>
      <c r="G530" s="103"/>
      <c r="H530" s="103"/>
      <c r="I530" s="103"/>
      <c r="J530" s="103"/>
      <c r="K530" s="103"/>
      <c r="L530" s="103"/>
      <c r="M530" s="103"/>
      <c r="N530" s="103"/>
      <c r="O530" s="103"/>
      <c r="P530" s="103"/>
      <c r="Q530" s="103"/>
    </row>
    <row r="531" spans="1:17" x14ac:dyDescent="0.2">
      <c r="A531" s="103"/>
      <c r="B531" s="103"/>
      <c r="C531" s="103"/>
      <c r="D531" s="103"/>
      <c r="E531" s="174"/>
      <c r="F531" s="173"/>
      <c r="G531" s="103"/>
      <c r="H531" s="103"/>
      <c r="I531" s="103"/>
      <c r="J531" s="103"/>
      <c r="K531" s="103"/>
      <c r="L531" s="103"/>
      <c r="M531" s="103"/>
      <c r="N531" s="103"/>
      <c r="O531" s="103"/>
      <c r="P531" s="103"/>
      <c r="Q531" s="103"/>
    </row>
    <row r="532" spans="1:17" x14ac:dyDescent="0.2">
      <c r="A532" s="103"/>
      <c r="B532" s="103"/>
      <c r="C532" s="103"/>
      <c r="D532" s="103"/>
      <c r="E532" s="174"/>
      <c r="F532" s="173"/>
      <c r="G532" s="103"/>
      <c r="H532" s="103"/>
      <c r="I532" s="103"/>
      <c r="J532" s="103"/>
      <c r="K532" s="103"/>
      <c r="L532" s="103"/>
      <c r="M532" s="103"/>
      <c r="N532" s="103"/>
      <c r="O532" s="103"/>
      <c r="P532" s="103"/>
      <c r="Q532" s="103"/>
    </row>
    <row r="533" spans="1:17" x14ac:dyDescent="0.2">
      <c r="A533" s="103"/>
      <c r="B533" s="103"/>
      <c r="C533" s="103"/>
      <c r="D533" s="103"/>
      <c r="E533" s="174"/>
      <c r="F533" s="173"/>
      <c r="G533" s="103"/>
      <c r="H533" s="103"/>
      <c r="I533" s="103"/>
      <c r="J533" s="103"/>
      <c r="K533" s="103"/>
      <c r="L533" s="103"/>
      <c r="M533" s="103"/>
      <c r="N533" s="103"/>
      <c r="O533" s="103"/>
      <c r="P533" s="103"/>
      <c r="Q533" s="103"/>
    </row>
    <row r="534" spans="1:17" x14ac:dyDescent="0.2">
      <c r="A534" s="103"/>
      <c r="B534" s="103"/>
      <c r="C534" s="103"/>
      <c r="D534" s="103"/>
      <c r="E534" s="174"/>
      <c r="F534" s="173"/>
      <c r="G534" s="103"/>
      <c r="H534" s="103"/>
      <c r="I534" s="103"/>
      <c r="J534" s="103"/>
      <c r="K534" s="103"/>
      <c r="L534" s="103"/>
      <c r="M534" s="103"/>
      <c r="N534" s="103"/>
      <c r="O534" s="103"/>
      <c r="P534" s="103"/>
      <c r="Q534" s="103"/>
    </row>
    <row r="535" spans="1:17" x14ac:dyDescent="0.2">
      <c r="A535" s="103"/>
      <c r="B535" s="103"/>
      <c r="C535" s="103"/>
      <c r="D535" s="103"/>
      <c r="E535" s="174"/>
      <c r="F535" s="173"/>
      <c r="G535" s="103"/>
      <c r="H535" s="103"/>
      <c r="I535" s="103"/>
      <c r="J535" s="103"/>
      <c r="K535" s="103"/>
      <c r="L535" s="103"/>
      <c r="M535" s="103"/>
      <c r="N535" s="103"/>
      <c r="O535" s="103"/>
      <c r="P535" s="103"/>
      <c r="Q535" s="103"/>
    </row>
    <row r="536" spans="1:17" x14ac:dyDescent="0.2">
      <c r="A536" s="103"/>
      <c r="B536" s="103"/>
      <c r="C536" s="103"/>
      <c r="D536" s="103"/>
      <c r="E536" s="174"/>
      <c r="F536" s="173"/>
      <c r="G536" s="103"/>
      <c r="H536" s="103"/>
      <c r="I536" s="103"/>
      <c r="J536" s="103"/>
      <c r="K536" s="103"/>
      <c r="L536" s="103"/>
      <c r="M536" s="103"/>
      <c r="N536" s="103"/>
      <c r="O536" s="103"/>
      <c r="P536" s="103"/>
      <c r="Q536" s="103"/>
    </row>
    <row r="537" spans="1:17" x14ac:dyDescent="0.2">
      <c r="A537" s="103"/>
      <c r="B537" s="103"/>
      <c r="C537" s="103"/>
      <c r="D537" s="103"/>
      <c r="E537" s="174"/>
      <c r="F537" s="173"/>
      <c r="G537" s="103"/>
      <c r="H537" s="103"/>
      <c r="I537" s="103"/>
      <c r="J537" s="103"/>
      <c r="K537" s="103"/>
      <c r="L537" s="103"/>
      <c r="M537" s="103"/>
      <c r="N537" s="103"/>
      <c r="O537" s="103"/>
      <c r="P537" s="103"/>
      <c r="Q537" s="103"/>
    </row>
    <row r="538" spans="1:17" x14ac:dyDescent="0.2">
      <c r="A538" s="103"/>
      <c r="B538" s="103"/>
      <c r="C538" s="103"/>
      <c r="D538" s="103"/>
      <c r="E538" s="174"/>
      <c r="F538" s="173"/>
      <c r="G538" s="10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</row>
    <row r="539" spans="1:17" x14ac:dyDescent="0.2">
      <c r="A539" s="103"/>
      <c r="B539" s="103"/>
      <c r="C539" s="103"/>
      <c r="D539" s="103"/>
      <c r="E539" s="174"/>
      <c r="F539" s="173"/>
      <c r="G539" s="10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</row>
    <row r="540" spans="1:17" x14ac:dyDescent="0.2">
      <c r="A540" s="103"/>
      <c r="B540" s="103"/>
      <c r="C540" s="103"/>
      <c r="D540" s="103"/>
      <c r="E540" s="174"/>
      <c r="F540" s="173"/>
      <c r="G540" s="103"/>
      <c r="H540" s="103"/>
      <c r="I540" s="103"/>
      <c r="J540" s="103"/>
      <c r="K540" s="103"/>
      <c r="L540" s="103"/>
      <c r="M540" s="103"/>
      <c r="N540" s="103"/>
      <c r="O540" s="103"/>
      <c r="P540" s="103"/>
      <c r="Q540" s="103"/>
    </row>
    <row r="541" spans="1:17" x14ac:dyDescent="0.2">
      <c r="A541" s="103"/>
      <c r="B541" s="103"/>
      <c r="C541" s="103"/>
      <c r="D541" s="103"/>
      <c r="E541" s="174"/>
      <c r="F541" s="173"/>
      <c r="G541" s="103"/>
      <c r="H541" s="103"/>
      <c r="I541" s="103"/>
      <c r="J541" s="103"/>
      <c r="K541" s="103"/>
      <c r="L541" s="103"/>
      <c r="M541" s="103"/>
      <c r="N541" s="103"/>
      <c r="O541" s="103"/>
      <c r="P541" s="103"/>
      <c r="Q541" s="103"/>
    </row>
    <row r="542" spans="1:17" x14ac:dyDescent="0.2">
      <c r="A542" s="103"/>
      <c r="B542" s="103"/>
      <c r="C542" s="103"/>
      <c r="D542" s="103"/>
      <c r="E542" s="174"/>
      <c r="F542" s="173"/>
      <c r="G542" s="103"/>
      <c r="H542" s="103"/>
      <c r="I542" s="103"/>
      <c r="J542" s="103"/>
      <c r="K542" s="103"/>
      <c r="L542" s="103"/>
      <c r="M542" s="103"/>
      <c r="N542" s="103"/>
      <c r="O542" s="103"/>
      <c r="P542" s="103"/>
      <c r="Q542" s="103"/>
    </row>
    <row r="543" spans="1:17" x14ac:dyDescent="0.2">
      <c r="A543" s="103"/>
      <c r="B543" s="103"/>
      <c r="C543" s="103"/>
      <c r="D543" s="103"/>
      <c r="E543" s="174"/>
      <c r="F543" s="173"/>
      <c r="G543" s="103"/>
      <c r="H543" s="103"/>
      <c r="I543" s="103"/>
      <c r="J543" s="103"/>
      <c r="K543" s="103"/>
      <c r="L543" s="103"/>
      <c r="M543" s="103"/>
      <c r="N543" s="103"/>
      <c r="O543" s="103"/>
      <c r="P543" s="103"/>
      <c r="Q543" s="103"/>
    </row>
    <row r="544" spans="1:17" x14ac:dyDescent="0.2">
      <c r="A544" s="103"/>
      <c r="B544" s="103"/>
      <c r="C544" s="103"/>
      <c r="D544" s="103"/>
      <c r="E544" s="174"/>
      <c r="F544" s="173"/>
      <c r="G544" s="103"/>
      <c r="H544" s="103"/>
      <c r="I544" s="103"/>
      <c r="J544" s="103"/>
      <c r="K544" s="103"/>
      <c r="L544" s="103"/>
      <c r="M544" s="103"/>
      <c r="N544" s="103"/>
      <c r="O544" s="103"/>
      <c r="P544" s="103"/>
      <c r="Q544" s="103"/>
    </row>
    <row r="545" spans="1:17" x14ac:dyDescent="0.2">
      <c r="A545" s="103"/>
      <c r="B545" s="103"/>
      <c r="C545" s="103"/>
      <c r="D545" s="103"/>
      <c r="E545" s="174"/>
      <c r="F545" s="173"/>
      <c r="G545" s="103"/>
      <c r="H545" s="103"/>
      <c r="I545" s="103"/>
      <c r="J545" s="103"/>
      <c r="K545" s="103"/>
      <c r="L545" s="103"/>
      <c r="M545" s="103"/>
      <c r="N545" s="103"/>
      <c r="O545" s="103"/>
      <c r="P545" s="103"/>
      <c r="Q545" s="103"/>
    </row>
    <row r="546" spans="1:17" x14ac:dyDescent="0.2">
      <c r="A546" s="103"/>
      <c r="B546" s="103"/>
      <c r="C546" s="103"/>
      <c r="D546" s="103"/>
      <c r="E546" s="174"/>
      <c r="F546" s="173"/>
      <c r="G546" s="103"/>
      <c r="H546" s="103"/>
      <c r="I546" s="103"/>
      <c r="J546" s="103"/>
      <c r="K546" s="103"/>
      <c r="L546" s="103"/>
      <c r="M546" s="103"/>
      <c r="N546" s="103"/>
      <c r="O546" s="103"/>
      <c r="P546" s="103"/>
      <c r="Q546" s="103"/>
    </row>
    <row r="547" spans="1:17" x14ac:dyDescent="0.2">
      <c r="A547" s="103"/>
      <c r="B547" s="103"/>
      <c r="C547" s="103"/>
      <c r="D547" s="103"/>
      <c r="E547" s="174"/>
      <c r="F547" s="173"/>
      <c r="G547" s="103"/>
      <c r="H547" s="103"/>
      <c r="I547" s="103"/>
      <c r="J547" s="103"/>
      <c r="K547" s="103"/>
      <c r="L547" s="103"/>
      <c r="M547" s="103"/>
      <c r="N547" s="103"/>
      <c r="O547" s="103"/>
      <c r="P547" s="103"/>
      <c r="Q547" s="103"/>
    </row>
    <row r="548" spans="1:17" x14ac:dyDescent="0.2">
      <c r="A548" s="103"/>
      <c r="B548" s="103"/>
      <c r="C548" s="103"/>
      <c r="D548" s="103"/>
      <c r="E548" s="174"/>
      <c r="F548" s="173"/>
      <c r="G548" s="103"/>
      <c r="H548" s="103"/>
      <c r="I548" s="103"/>
      <c r="J548" s="103"/>
      <c r="K548" s="103"/>
      <c r="L548" s="103"/>
      <c r="M548" s="103"/>
      <c r="N548" s="103"/>
      <c r="O548" s="103"/>
      <c r="P548" s="103"/>
      <c r="Q548" s="103"/>
    </row>
    <row r="549" spans="1:17" x14ac:dyDescent="0.2">
      <c r="A549" s="103"/>
      <c r="B549" s="103"/>
      <c r="C549" s="103"/>
      <c r="D549" s="103"/>
      <c r="E549" s="174"/>
      <c r="F549" s="173"/>
      <c r="G549" s="103"/>
      <c r="H549" s="103"/>
      <c r="I549" s="103"/>
      <c r="J549" s="103"/>
      <c r="K549" s="103"/>
      <c r="L549" s="103"/>
      <c r="M549" s="103"/>
      <c r="N549" s="103"/>
      <c r="O549" s="103"/>
      <c r="P549" s="103"/>
      <c r="Q549" s="103"/>
    </row>
    <row r="550" spans="1:17" x14ac:dyDescent="0.2">
      <c r="A550" s="103"/>
      <c r="B550" s="103"/>
      <c r="C550" s="103"/>
      <c r="D550" s="103"/>
      <c r="E550" s="174"/>
      <c r="F550" s="173"/>
      <c r="G550" s="103"/>
      <c r="H550" s="103"/>
      <c r="I550" s="103"/>
      <c r="J550" s="103"/>
      <c r="K550" s="103"/>
      <c r="L550" s="103"/>
      <c r="M550" s="103"/>
      <c r="N550" s="103"/>
      <c r="O550" s="103"/>
      <c r="P550" s="103"/>
      <c r="Q550" s="103"/>
    </row>
    <row r="551" spans="1:17" x14ac:dyDescent="0.2">
      <c r="A551" s="103"/>
      <c r="B551" s="103"/>
      <c r="C551" s="103"/>
      <c r="D551" s="103"/>
      <c r="E551" s="174"/>
      <c r="F551" s="173"/>
      <c r="G551" s="10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</row>
    <row r="552" spans="1:17" x14ac:dyDescent="0.2">
      <c r="A552" s="103"/>
      <c r="B552" s="103"/>
      <c r="C552" s="103"/>
      <c r="D552" s="103"/>
      <c r="E552" s="174"/>
      <c r="F552" s="173"/>
      <c r="G552" s="103"/>
      <c r="H552" s="103"/>
      <c r="I552" s="103"/>
      <c r="J552" s="103"/>
      <c r="K552" s="103"/>
      <c r="L552" s="103"/>
      <c r="M552" s="103"/>
      <c r="N552" s="103"/>
      <c r="O552" s="103"/>
      <c r="P552" s="103"/>
      <c r="Q552" s="103"/>
    </row>
    <row r="553" spans="1:17" x14ac:dyDescent="0.2">
      <c r="A553" s="103"/>
      <c r="B553" s="103"/>
      <c r="C553" s="103"/>
      <c r="D553" s="103"/>
      <c r="E553" s="174"/>
      <c r="F553" s="173"/>
      <c r="G553" s="103"/>
      <c r="H553" s="103"/>
      <c r="I553" s="103"/>
      <c r="J553" s="103"/>
      <c r="K553" s="103"/>
      <c r="L553" s="103"/>
      <c r="M553" s="103"/>
      <c r="N553" s="103"/>
      <c r="O553" s="103"/>
      <c r="P553" s="103"/>
      <c r="Q553" s="103"/>
    </row>
    <row r="554" spans="1:17" x14ac:dyDescent="0.2">
      <c r="A554" s="103"/>
      <c r="B554" s="103"/>
      <c r="C554" s="103"/>
      <c r="D554" s="103"/>
      <c r="E554" s="174"/>
      <c r="F554" s="173"/>
      <c r="G554" s="103"/>
      <c r="H554" s="103"/>
      <c r="I554" s="103"/>
      <c r="J554" s="103"/>
      <c r="K554" s="103"/>
      <c r="L554" s="103"/>
      <c r="M554" s="103"/>
      <c r="N554" s="103"/>
      <c r="O554" s="103"/>
      <c r="P554" s="103"/>
      <c r="Q554" s="103"/>
    </row>
    <row r="555" spans="1:17" x14ac:dyDescent="0.2">
      <c r="A555" s="103"/>
      <c r="B555" s="103"/>
      <c r="C555" s="103"/>
      <c r="D555" s="103"/>
      <c r="E555" s="174"/>
      <c r="F555" s="173"/>
      <c r="G555" s="103"/>
      <c r="H555" s="103"/>
      <c r="I555" s="103"/>
      <c r="J555" s="103"/>
      <c r="K555" s="103"/>
      <c r="L555" s="103"/>
      <c r="M555" s="103"/>
      <c r="N555" s="103"/>
      <c r="O555" s="103"/>
      <c r="P555" s="103"/>
      <c r="Q555" s="103"/>
    </row>
    <row r="556" spans="1:17" x14ac:dyDescent="0.2">
      <c r="A556" s="103"/>
      <c r="B556" s="103"/>
      <c r="C556" s="103"/>
      <c r="D556" s="103"/>
      <c r="E556" s="174"/>
      <c r="F556" s="173"/>
      <c r="G556" s="103"/>
      <c r="H556" s="103"/>
      <c r="I556" s="103"/>
      <c r="J556" s="103"/>
      <c r="K556" s="103"/>
      <c r="L556" s="103"/>
      <c r="M556" s="103"/>
      <c r="N556" s="103"/>
      <c r="O556" s="103"/>
      <c r="P556" s="103"/>
      <c r="Q556" s="103"/>
    </row>
    <row r="557" spans="1:17" x14ac:dyDescent="0.2">
      <c r="A557" s="103"/>
      <c r="B557" s="103"/>
      <c r="C557" s="103"/>
      <c r="D557" s="103"/>
      <c r="E557" s="174"/>
      <c r="F557" s="173"/>
      <c r="G557" s="103"/>
      <c r="H557" s="103"/>
      <c r="I557" s="103"/>
      <c r="J557" s="103"/>
      <c r="K557" s="103"/>
      <c r="L557" s="103"/>
      <c r="M557" s="103"/>
      <c r="N557" s="103"/>
      <c r="O557" s="103"/>
      <c r="P557" s="103"/>
      <c r="Q557" s="103"/>
    </row>
    <row r="558" spans="1:17" x14ac:dyDescent="0.2">
      <c r="A558" s="103"/>
      <c r="B558" s="103"/>
      <c r="C558" s="103"/>
      <c r="D558" s="103"/>
      <c r="E558" s="174"/>
      <c r="F558" s="173"/>
      <c r="G558" s="103"/>
      <c r="H558" s="103"/>
      <c r="I558" s="103"/>
      <c r="J558" s="103"/>
      <c r="K558" s="103"/>
      <c r="L558" s="103"/>
      <c r="M558" s="103"/>
      <c r="N558" s="103"/>
      <c r="O558" s="103"/>
      <c r="P558" s="103"/>
      <c r="Q558" s="103"/>
    </row>
    <row r="559" spans="1:17" x14ac:dyDescent="0.2">
      <c r="A559" s="103"/>
      <c r="B559" s="103"/>
      <c r="C559" s="103"/>
      <c r="D559" s="103"/>
      <c r="E559" s="174"/>
      <c r="F559" s="173"/>
      <c r="G559" s="103"/>
      <c r="H559" s="103"/>
      <c r="I559" s="103"/>
      <c r="J559" s="103"/>
      <c r="K559" s="103"/>
      <c r="L559" s="103"/>
      <c r="M559" s="103"/>
      <c r="N559" s="103"/>
      <c r="O559" s="103"/>
      <c r="P559" s="103"/>
      <c r="Q559" s="103"/>
    </row>
    <row r="560" spans="1:17" x14ac:dyDescent="0.2">
      <c r="A560" s="103"/>
      <c r="B560" s="103"/>
      <c r="C560" s="103"/>
      <c r="D560" s="103"/>
      <c r="E560" s="174"/>
      <c r="F560" s="173"/>
      <c r="G560" s="103"/>
      <c r="H560" s="103"/>
      <c r="I560" s="103"/>
      <c r="J560" s="103"/>
      <c r="K560" s="103"/>
      <c r="L560" s="103"/>
      <c r="M560" s="103"/>
      <c r="N560" s="103"/>
      <c r="O560" s="103"/>
      <c r="P560" s="103"/>
      <c r="Q560" s="103"/>
    </row>
    <row r="561" spans="1:17" x14ac:dyDescent="0.2">
      <c r="A561" s="103"/>
      <c r="B561" s="103"/>
      <c r="C561" s="103"/>
      <c r="D561" s="103"/>
      <c r="E561" s="174"/>
      <c r="F561" s="173"/>
      <c r="G561" s="103"/>
      <c r="H561" s="103"/>
      <c r="I561" s="103"/>
      <c r="J561" s="103"/>
      <c r="K561" s="103"/>
      <c r="L561" s="103"/>
      <c r="M561" s="103"/>
      <c r="N561" s="103"/>
      <c r="O561" s="103"/>
      <c r="P561" s="103"/>
      <c r="Q561" s="103"/>
    </row>
    <row r="562" spans="1:17" x14ac:dyDescent="0.2">
      <c r="A562" s="103"/>
      <c r="B562" s="103"/>
      <c r="C562" s="103"/>
      <c r="D562" s="103"/>
      <c r="E562" s="174"/>
      <c r="F562" s="173"/>
      <c r="G562" s="103"/>
      <c r="H562" s="103"/>
      <c r="I562" s="103"/>
      <c r="J562" s="103"/>
      <c r="K562" s="103"/>
      <c r="L562" s="103"/>
      <c r="M562" s="103"/>
      <c r="N562" s="103"/>
      <c r="O562" s="103"/>
      <c r="P562" s="103"/>
      <c r="Q562" s="103"/>
    </row>
    <row r="563" spans="1:17" x14ac:dyDescent="0.2">
      <c r="A563" s="103"/>
      <c r="B563" s="103"/>
      <c r="C563" s="103"/>
      <c r="D563" s="103"/>
      <c r="E563" s="174"/>
      <c r="F563" s="173"/>
      <c r="G563" s="103"/>
      <c r="H563" s="103"/>
      <c r="I563" s="103"/>
      <c r="J563" s="103"/>
      <c r="K563" s="103"/>
      <c r="L563" s="103"/>
      <c r="M563" s="103"/>
      <c r="N563" s="103"/>
      <c r="O563" s="103"/>
      <c r="P563" s="103"/>
      <c r="Q563" s="103"/>
    </row>
    <row r="564" spans="1:17" x14ac:dyDescent="0.2">
      <c r="A564" s="103"/>
      <c r="B564" s="103"/>
      <c r="C564" s="103"/>
      <c r="D564" s="103"/>
      <c r="E564" s="174"/>
      <c r="F564" s="173"/>
      <c r="G564" s="103"/>
      <c r="H564" s="103"/>
      <c r="I564" s="103"/>
      <c r="J564" s="103"/>
      <c r="K564" s="103"/>
      <c r="L564" s="103"/>
      <c r="M564" s="103"/>
      <c r="N564" s="103"/>
      <c r="O564" s="103"/>
      <c r="P564" s="103"/>
      <c r="Q564" s="103"/>
    </row>
    <row r="565" spans="1:17" x14ac:dyDescent="0.2">
      <c r="A565" s="103"/>
      <c r="B565" s="103"/>
      <c r="C565" s="103"/>
      <c r="D565" s="103"/>
      <c r="E565" s="174"/>
      <c r="F565" s="173"/>
      <c r="G565" s="103"/>
      <c r="H565" s="103"/>
      <c r="I565" s="103"/>
      <c r="J565" s="103"/>
      <c r="K565" s="103"/>
      <c r="L565" s="103"/>
      <c r="M565" s="103"/>
      <c r="N565" s="103"/>
      <c r="O565" s="103"/>
      <c r="P565" s="103"/>
      <c r="Q565" s="103"/>
    </row>
    <row r="566" spans="1:17" x14ac:dyDescent="0.2">
      <c r="A566" s="103"/>
      <c r="B566" s="103"/>
      <c r="C566" s="103"/>
      <c r="D566" s="103"/>
      <c r="E566" s="174"/>
      <c r="F566" s="173"/>
      <c r="G566" s="103"/>
      <c r="H566" s="103"/>
      <c r="I566" s="103"/>
      <c r="J566" s="103"/>
      <c r="K566" s="103"/>
      <c r="L566" s="103"/>
      <c r="M566" s="103"/>
      <c r="N566" s="103"/>
      <c r="O566" s="103"/>
      <c r="P566" s="103"/>
      <c r="Q566" s="103"/>
    </row>
    <row r="567" spans="1:17" x14ac:dyDescent="0.2">
      <c r="A567" s="103"/>
      <c r="B567" s="103"/>
      <c r="C567" s="103"/>
      <c r="D567" s="103"/>
      <c r="E567" s="174"/>
      <c r="F567" s="173"/>
      <c r="G567" s="103"/>
      <c r="H567" s="103"/>
      <c r="I567" s="103"/>
      <c r="J567" s="103"/>
      <c r="K567" s="103"/>
      <c r="L567" s="103"/>
      <c r="M567" s="103"/>
      <c r="N567" s="103"/>
      <c r="O567" s="103"/>
      <c r="P567" s="103"/>
      <c r="Q567" s="103"/>
    </row>
    <row r="568" spans="1:17" x14ac:dyDescent="0.2">
      <c r="A568" s="103"/>
      <c r="B568" s="103"/>
      <c r="C568" s="103"/>
      <c r="D568" s="103"/>
      <c r="E568" s="174"/>
      <c r="F568" s="173"/>
      <c r="G568" s="103"/>
      <c r="H568" s="103"/>
      <c r="I568" s="103"/>
      <c r="J568" s="103"/>
      <c r="K568" s="103"/>
      <c r="L568" s="103"/>
      <c r="M568" s="103"/>
      <c r="N568" s="103"/>
      <c r="O568" s="103"/>
      <c r="P568" s="103"/>
      <c r="Q568" s="103"/>
    </row>
    <row r="569" spans="1:17" x14ac:dyDescent="0.2">
      <c r="A569" s="103"/>
      <c r="B569" s="103"/>
      <c r="C569" s="103"/>
      <c r="D569" s="103"/>
      <c r="E569" s="174"/>
      <c r="F569" s="173"/>
      <c r="G569" s="103"/>
      <c r="H569" s="103"/>
      <c r="I569" s="103"/>
      <c r="J569" s="103"/>
      <c r="K569" s="103"/>
      <c r="L569" s="103"/>
      <c r="M569" s="103"/>
      <c r="N569" s="103"/>
      <c r="O569" s="103"/>
      <c r="P569" s="103"/>
      <c r="Q569" s="103"/>
    </row>
    <row r="570" spans="1:17" x14ac:dyDescent="0.2">
      <c r="A570" s="103"/>
      <c r="B570" s="103"/>
      <c r="C570" s="103"/>
      <c r="D570" s="103"/>
      <c r="E570" s="174"/>
      <c r="F570" s="173"/>
      <c r="G570" s="103"/>
      <c r="H570" s="103"/>
      <c r="I570" s="103"/>
      <c r="J570" s="103"/>
      <c r="K570" s="103"/>
      <c r="L570" s="103"/>
      <c r="M570" s="103"/>
      <c r="N570" s="103"/>
      <c r="O570" s="103"/>
      <c r="P570" s="103"/>
      <c r="Q570" s="103"/>
    </row>
    <row r="571" spans="1:17" x14ac:dyDescent="0.2">
      <c r="A571" s="103"/>
      <c r="B571" s="103"/>
      <c r="C571" s="103"/>
      <c r="D571" s="103"/>
      <c r="E571" s="174"/>
      <c r="F571" s="173"/>
      <c r="G571" s="103"/>
      <c r="H571" s="103"/>
      <c r="I571" s="103"/>
      <c r="J571" s="103"/>
      <c r="K571" s="103"/>
      <c r="L571" s="103"/>
      <c r="M571" s="103"/>
      <c r="N571" s="103"/>
      <c r="O571" s="103"/>
      <c r="P571" s="103"/>
      <c r="Q571" s="103"/>
    </row>
    <row r="572" spans="1:17" x14ac:dyDescent="0.2">
      <c r="A572" s="103"/>
      <c r="B572" s="103"/>
      <c r="C572" s="103"/>
      <c r="D572" s="103"/>
      <c r="E572" s="174"/>
      <c r="F572" s="173"/>
      <c r="G572" s="103"/>
      <c r="H572" s="103"/>
      <c r="I572" s="103"/>
      <c r="J572" s="103"/>
      <c r="K572" s="103"/>
      <c r="L572" s="103"/>
      <c r="M572" s="103"/>
      <c r="N572" s="103"/>
      <c r="O572" s="103"/>
      <c r="P572" s="103"/>
      <c r="Q572" s="103"/>
    </row>
    <row r="573" spans="1:17" x14ac:dyDescent="0.2">
      <c r="A573" s="103"/>
      <c r="B573" s="103"/>
      <c r="C573" s="103"/>
      <c r="D573" s="103"/>
      <c r="E573" s="174"/>
      <c r="F573" s="173"/>
      <c r="G573" s="103"/>
      <c r="H573" s="103"/>
      <c r="I573" s="103"/>
      <c r="J573" s="103"/>
      <c r="K573" s="103"/>
      <c r="L573" s="103"/>
      <c r="M573" s="103"/>
      <c r="N573" s="103"/>
      <c r="O573" s="103"/>
      <c r="P573" s="103"/>
      <c r="Q573" s="103"/>
    </row>
    <row r="574" spans="1:17" x14ac:dyDescent="0.2">
      <c r="A574" s="103"/>
      <c r="B574" s="103"/>
      <c r="C574" s="103"/>
      <c r="D574" s="103"/>
      <c r="E574" s="174"/>
      <c r="F574" s="173"/>
      <c r="G574" s="103"/>
      <c r="H574" s="103"/>
      <c r="I574" s="103"/>
      <c r="J574" s="103"/>
      <c r="K574" s="103"/>
      <c r="L574" s="103"/>
      <c r="M574" s="103"/>
      <c r="N574" s="103"/>
      <c r="O574" s="103"/>
      <c r="P574" s="103"/>
      <c r="Q574" s="103"/>
    </row>
    <row r="575" spans="1:17" x14ac:dyDescent="0.2">
      <c r="A575" s="103"/>
      <c r="B575" s="103"/>
      <c r="C575" s="103"/>
      <c r="D575" s="103"/>
      <c r="E575" s="174"/>
      <c r="F575" s="173"/>
      <c r="G575" s="103"/>
      <c r="H575" s="103"/>
      <c r="I575" s="103"/>
      <c r="J575" s="103"/>
      <c r="K575" s="103"/>
      <c r="L575" s="103"/>
      <c r="M575" s="103"/>
      <c r="N575" s="103"/>
      <c r="O575" s="103"/>
      <c r="P575" s="103"/>
      <c r="Q575" s="103"/>
    </row>
    <row r="576" spans="1:17" x14ac:dyDescent="0.2">
      <c r="A576" s="103"/>
      <c r="B576" s="103"/>
      <c r="C576" s="103"/>
      <c r="D576" s="103"/>
      <c r="E576" s="174"/>
      <c r="F576" s="173"/>
      <c r="G576" s="103"/>
      <c r="H576" s="103"/>
      <c r="I576" s="103"/>
      <c r="J576" s="103"/>
      <c r="K576" s="103"/>
      <c r="L576" s="103"/>
      <c r="M576" s="103"/>
      <c r="N576" s="103"/>
      <c r="O576" s="103"/>
      <c r="P576" s="103"/>
      <c r="Q576" s="103"/>
    </row>
    <row r="577" spans="1:17" x14ac:dyDescent="0.2">
      <c r="A577" s="103"/>
      <c r="B577" s="103"/>
      <c r="C577" s="103"/>
      <c r="D577" s="103"/>
      <c r="E577" s="174"/>
      <c r="F577" s="173"/>
      <c r="G577" s="103"/>
      <c r="H577" s="103"/>
      <c r="I577" s="103"/>
      <c r="J577" s="103"/>
      <c r="K577" s="103"/>
      <c r="L577" s="103"/>
      <c r="M577" s="103"/>
      <c r="N577" s="103"/>
      <c r="O577" s="103"/>
      <c r="P577" s="103"/>
      <c r="Q577" s="103"/>
    </row>
    <row r="578" spans="1:17" x14ac:dyDescent="0.2">
      <c r="A578" s="103"/>
      <c r="B578" s="103"/>
      <c r="C578" s="103"/>
      <c r="D578" s="103"/>
      <c r="E578" s="174"/>
      <c r="F578" s="173"/>
      <c r="G578" s="103"/>
      <c r="H578" s="103"/>
      <c r="I578" s="103"/>
      <c r="J578" s="103"/>
      <c r="K578" s="103"/>
      <c r="L578" s="103"/>
      <c r="M578" s="103"/>
      <c r="N578" s="103"/>
      <c r="O578" s="103"/>
      <c r="P578" s="103"/>
      <c r="Q578" s="103"/>
    </row>
    <row r="579" spans="1:17" x14ac:dyDescent="0.2">
      <c r="A579" s="103"/>
      <c r="B579" s="103"/>
      <c r="C579" s="103"/>
      <c r="D579" s="103"/>
      <c r="E579" s="174"/>
      <c r="F579" s="173"/>
      <c r="G579" s="103"/>
      <c r="H579" s="103"/>
      <c r="I579" s="103"/>
      <c r="J579" s="103"/>
      <c r="K579" s="103"/>
      <c r="L579" s="103"/>
      <c r="M579" s="103"/>
      <c r="N579" s="103"/>
      <c r="O579" s="103"/>
      <c r="P579" s="103"/>
      <c r="Q579" s="103"/>
    </row>
    <row r="580" spans="1:17" x14ac:dyDescent="0.2">
      <c r="A580" s="103"/>
      <c r="B580" s="103"/>
      <c r="C580" s="103"/>
      <c r="D580" s="103"/>
      <c r="E580" s="174"/>
      <c r="F580" s="173"/>
      <c r="G580" s="103"/>
      <c r="H580" s="103"/>
      <c r="I580" s="103"/>
      <c r="J580" s="103"/>
      <c r="K580" s="103"/>
      <c r="L580" s="103"/>
      <c r="M580" s="103"/>
      <c r="N580" s="103"/>
      <c r="O580" s="103"/>
      <c r="P580" s="103"/>
      <c r="Q580" s="103"/>
    </row>
    <row r="581" spans="1:17" x14ac:dyDescent="0.2">
      <c r="A581" s="103"/>
      <c r="B581" s="103"/>
      <c r="C581" s="103"/>
      <c r="D581" s="103"/>
      <c r="E581" s="174"/>
      <c r="F581" s="173"/>
      <c r="G581" s="103"/>
      <c r="H581" s="103"/>
      <c r="I581" s="103"/>
      <c r="J581" s="103"/>
      <c r="K581" s="103"/>
      <c r="L581" s="103"/>
      <c r="M581" s="103"/>
      <c r="N581" s="103"/>
      <c r="O581" s="103"/>
      <c r="P581" s="103"/>
      <c r="Q581" s="103"/>
    </row>
    <row r="582" spans="1:17" x14ac:dyDescent="0.2">
      <c r="A582" s="103"/>
      <c r="B582" s="103"/>
      <c r="C582" s="103"/>
      <c r="D582" s="103"/>
      <c r="E582" s="174"/>
      <c r="F582" s="173"/>
      <c r="G582" s="103"/>
      <c r="H582" s="103"/>
      <c r="I582" s="103"/>
      <c r="J582" s="103"/>
      <c r="K582" s="103"/>
      <c r="L582" s="103"/>
      <c r="M582" s="103"/>
      <c r="N582" s="103"/>
      <c r="O582" s="103"/>
      <c r="P582" s="103"/>
      <c r="Q582" s="103"/>
    </row>
    <row r="583" spans="1:17" x14ac:dyDescent="0.2">
      <c r="A583" s="103"/>
      <c r="B583" s="103"/>
      <c r="C583" s="103"/>
      <c r="D583" s="103"/>
      <c r="E583" s="174"/>
      <c r="F583" s="173"/>
      <c r="G583" s="103"/>
      <c r="H583" s="103"/>
      <c r="I583" s="103"/>
      <c r="J583" s="103"/>
      <c r="K583" s="103"/>
      <c r="L583" s="103"/>
      <c r="M583" s="103"/>
      <c r="N583" s="103"/>
      <c r="O583" s="103"/>
      <c r="P583" s="103"/>
      <c r="Q583" s="103"/>
    </row>
    <row r="584" spans="1:17" x14ac:dyDescent="0.2">
      <c r="A584" s="103"/>
      <c r="B584" s="103"/>
      <c r="C584" s="103"/>
      <c r="D584" s="103"/>
      <c r="E584" s="174"/>
      <c r="F584" s="173"/>
      <c r="G584" s="103"/>
      <c r="H584" s="103"/>
      <c r="I584" s="103"/>
      <c r="J584" s="103"/>
      <c r="K584" s="103"/>
      <c r="L584" s="103"/>
      <c r="M584" s="103"/>
      <c r="N584" s="103"/>
      <c r="O584" s="103"/>
      <c r="P584" s="103"/>
      <c r="Q584" s="103"/>
    </row>
    <row r="585" spans="1:17" x14ac:dyDescent="0.2">
      <c r="A585" s="103"/>
      <c r="B585" s="103"/>
      <c r="C585" s="103"/>
      <c r="D585" s="103"/>
      <c r="E585" s="174"/>
      <c r="F585" s="173"/>
      <c r="G585" s="103"/>
      <c r="H585" s="103"/>
      <c r="I585" s="103"/>
      <c r="J585" s="103"/>
      <c r="K585" s="103"/>
      <c r="L585" s="103"/>
      <c r="M585" s="103"/>
      <c r="N585" s="103"/>
      <c r="O585" s="103"/>
      <c r="P585" s="103"/>
      <c r="Q585" s="103"/>
    </row>
    <row r="586" spans="1:17" x14ac:dyDescent="0.2">
      <c r="A586" s="103"/>
      <c r="B586" s="103"/>
      <c r="C586" s="103"/>
      <c r="D586" s="103"/>
      <c r="E586" s="174"/>
      <c r="F586" s="173"/>
      <c r="G586" s="103"/>
      <c r="H586" s="103"/>
      <c r="I586" s="103"/>
      <c r="J586" s="103"/>
      <c r="K586" s="103"/>
      <c r="L586" s="103"/>
      <c r="M586" s="103"/>
      <c r="N586" s="103"/>
      <c r="O586" s="103"/>
      <c r="P586" s="103"/>
      <c r="Q586" s="103"/>
    </row>
    <row r="587" spans="1:17" x14ac:dyDescent="0.2">
      <c r="A587" s="103"/>
      <c r="B587" s="103"/>
      <c r="C587" s="103"/>
      <c r="D587" s="103"/>
      <c r="E587" s="174"/>
      <c r="F587" s="173"/>
      <c r="G587" s="103"/>
      <c r="H587" s="103"/>
      <c r="I587" s="103"/>
      <c r="J587" s="103"/>
      <c r="K587" s="103"/>
      <c r="L587" s="103"/>
      <c r="M587" s="103"/>
      <c r="N587" s="103"/>
      <c r="O587" s="103"/>
      <c r="P587" s="103"/>
      <c r="Q587" s="103"/>
    </row>
    <row r="588" spans="1:17" x14ac:dyDescent="0.2">
      <c r="A588" s="103"/>
      <c r="B588" s="103"/>
      <c r="C588" s="103"/>
      <c r="D588" s="103"/>
      <c r="E588" s="174"/>
      <c r="F588" s="173"/>
      <c r="G588" s="103"/>
      <c r="H588" s="103"/>
      <c r="I588" s="103"/>
      <c r="J588" s="103"/>
      <c r="K588" s="103"/>
      <c r="L588" s="103"/>
      <c r="M588" s="103"/>
      <c r="N588" s="103"/>
      <c r="O588" s="103"/>
      <c r="P588" s="103"/>
      <c r="Q588" s="103"/>
    </row>
    <row r="589" spans="1:17" x14ac:dyDescent="0.2">
      <c r="A589" s="103"/>
      <c r="B589" s="103"/>
      <c r="C589" s="103"/>
      <c r="D589" s="103"/>
      <c r="E589" s="174"/>
      <c r="F589" s="173"/>
      <c r="G589" s="103"/>
      <c r="H589" s="103"/>
      <c r="I589" s="103"/>
      <c r="J589" s="103"/>
      <c r="K589" s="103"/>
      <c r="L589" s="103"/>
      <c r="M589" s="103"/>
      <c r="N589" s="103"/>
      <c r="O589" s="103"/>
      <c r="P589" s="103"/>
      <c r="Q589" s="103"/>
    </row>
    <row r="590" spans="1:17" x14ac:dyDescent="0.2">
      <c r="A590" s="103"/>
      <c r="B590" s="103"/>
      <c r="C590" s="103"/>
      <c r="D590" s="103"/>
      <c r="E590" s="174"/>
      <c r="F590" s="173"/>
      <c r="G590" s="103"/>
      <c r="H590" s="103"/>
      <c r="I590" s="103"/>
      <c r="J590" s="103"/>
      <c r="K590" s="103"/>
      <c r="L590" s="103"/>
      <c r="M590" s="103"/>
      <c r="N590" s="103"/>
      <c r="O590" s="103"/>
      <c r="P590" s="103"/>
      <c r="Q590" s="103"/>
    </row>
    <row r="591" spans="1:17" x14ac:dyDescent="0.2">
      <c r="A591" s="103"/>
      <c r="B591" s="103"/>
      <c r="C591" s="103"/>
      <c r="D591" s="103"/>
      <c r="E591" s="174"/>
      <c r="F591" s="173"/>
      <c r="G591" s="103"/>
      <c r="H591" s="103"/>
      <c r="I591" s="103"/>
      <c r="J591" s="103"/>
      <c r="K591" s="103"/>
      <c r="L591" s="103"/>
      <c r="M591" s="103"/>
      <c r="N591" s="103"/>
      <c r="O591" s="103"/>
      <c r="P591" s="103"/>
      <c r="Q591" s="103"/>
    </row>
    <row r="592" spans="1:17" x14ac:dyDescent="0.2">
      <c r="A592" s="103"/>
      <c r="B592" s="103"/>
      <c r="C592" s="103"/>
      <c r="D592" s="103"/>
      <c r="E592" s="174"/>
      <c r="F592" s="173"/>
      <c r="G592" s="103"/>
      <c r="H592" s="103"/>
      <c r="I592" s="103"/>
      <c r="J592" s="103"/>
      <c r="K592" s="103"/>
      <c r="L592" s="103"/>
      <c r="M592" s="103"/>
      <c r="N592" s="103"/>
      <c r="O592" s="103"/>
      <c r="P592" s="103"/>
      <c r="Q592" s="103"/>
    </row>
    <row r="593" spans="1:17" x14ac:dyDescent="0.2">
      <c r="A593" s="103"/>
      <c r="B593" s="103"/>
      <c r="C593" s="103"/>
      <c r="D593" s="103"/>
      <c r="E593" s="174"/>
      <c r="F593" s="173"/>
      <c r="G593" s="103"/>
      <c r="H593" s="103"/>
      <c r="I593" s="103"/>
      <c r="J593" s="103"/>
      <c r="K593" s="103"/>
      <c r="L593" s="103"/>
      <c r="M593" s="103"/>
      <c r="N593" s="103"/>
      <c r="O593" s="103"/>
      <c r="P593" s="103"/>
      <c r="Q593" s="103"/>
    </row>
    <row r="594" spans="1:17" x14ac:dyDescent="0.2">
      <c r="A594" s="103"/>
      <c r="B594" s="103"/>
      <c r="C594" s="103"/>
      <c r="D594" s="103"/>
      <c r="E594" s="174"/>
      <c r="F594" s="173"/>
      <c r="G594" s="103"/>
      <c r="H594" s="103"/>
      <c r="I594" s="103"/>
      <c r="J594" s="103"/>
      <c r="K594" s="103"/>
      <c r="L594" s="103"/>
      <c r="M594" s="103"/>
      <c r="N594" s="103"/>
      <c r="O594" s="103"/>
      <c r="P594" s="103"/>
      <c r="Q594" s="103"/>
    </row>
    <row r="595" spans="1:17" x14ac:dyDescent="0.2">
      <c r="A595" s="103"/>
      <c r="B595" s="103"/>
      <c r="C595" s="103"/>
      <c r="D595" s="103"/>
      <c r="E595" s="174"/>
      <c r="F595" s="173"/>
      <c r="G595" s="103"/>
      <c r="H595" s="103"/>
      <c r="I595" s="103"/>
      <c r="J595" s="103"/>
      <c r="K595" s="103"/>
      <c r="L595" s="103"/>
      <c r="M595" s="103"/>
      <c r="N595" s="103"/>
      <c r="O595" s="103"/>
      <c r="P595" s="103"/>
      <c r="Q595" s="103"/>
    </row>
    <row r="596" spans="1:17" x14ac:dyDescent="0.2">
      <c r="A596" s="103"/>
      <c r="B596" s="103"/>
      <c r="C596" s="103"/>
      <c r="D596" s="103"/>
      <c r="E596" s="174"/>
      <c r="F596" s="173"/>
      <c r="G596" s="103"/>
      <c r="H596" s="103"/>
      <c r="I596" s="103"/>
      <c r="J596" s="103"/>
      <c r="K596" s="103"/>
      <c r="L596" s="103"/>
      <c r="M596" s="103"/>
      <c r="N596" s="103"/>
      <c r="O596" s="103"/>
      <c r="P596" s="103"/>
      <c r="Q596" s="103"/>
    </row>
    <row r="597" spans="1:17" x14ac:dyDescent="0.2">
      <c r="A597" s="103"/>
      <c r="B597" s="103"/>
      <c r="C597" s="103"/>
      <c r="D597" s="103"/>
      <c r="E597" s="174"/>
      <c r="F597" s="173"/>
      <c r="G597" s="103"/>
      <c r="H597" s="103"/>
      <c r="I597" s="103"/>
      <c r="J597" s="103"/>
      <c r="K597" s="103"/>
      <c r="L597" s="103"/>
      <c r="M597" s="103"/>
      <c r="N597" s="103"/>
      <c r="O597" s="103"/>
      <c r="P597" s="103"/>
      <c r="Q597" s="103"/>
    </row>
    <row r="598" spans="1:17" x14ac:dyDescent="0.2">
      <c r="A598" s="103"/>
      <c r="B598" s="103"/>
      <c r="C598" s="103"/>
      <c r="D598" s="103"/>
      <c r="E598" s="174"/>
      <c r="F598" s="173"/>
      <c r="G598" s="103"/>
      <c r="H598" s="103"/>
      <c r="I598" s="103"/>
      <c r="J598" s="103"/>
      <c r="K598" s="103"/>
      <c r="L598" s="103"/>
      <c r="M598" s="103"/>
      <c r="N598" s="103"/>
      <c r="O598" s="103"/>
      <c r="P598" s="103"/>
      <c r="Q598" s="103"/>
    </row>
    <row r="599" spans="1:17" x14ac:dyDescent="0.2">
      <c r="A599" s="103"/>
      <c r="B599" s="103"/>
      <c r="C599" s="103"/>
      <c r="D599" s="103"/>
      <c r="E599" s="174"/>
      <c r="F599" s="173"/>
      <c r="G599" s="103"/>
      <c r="H599" s="103"/>
      <c r="I599" s="103"/>
      <c r="J599" s="103"/>
      <c r="K599" s="103"/>
      <c r="L599" s="103"/>
      <c r="M599" s="103"/>
      <c r="N599" s="103"/>
      <c r="O599" s="103"/>
      <c r="P599" s="103"/>
      <c r="Q599" s="103"/>
    </row>
    <row r="600" spans="1:17" x14ac:dyDescent="0.2">
      <c r="A600" s="103"/>
      <c r="B600" s="103"/>
      <c r="C600" s="103"/>
      <c r="D600" s="103"/>
      <c r="E600" s="174"/>
      <c r="F600" s="173"/>
      <c r="G600" s="103"/>
      <c r="H600" s="103"/>
      <c r="I600" s="103"/>
      <c r="J600" s="103"/>
      <c r="K600" s="103"/>
      <c r="L600" s="103"/>
      <c r="M600" s="103"/>
      <c r="N600" s="103"/>
      <c r="O600" s="103"/>
      <c r="P600" s="103"/>
      <c r="Q600" s="103"/>
    </row>
    <row r="601" spans="1:17" x14ac:dyDescent="0.2">
      <c r="A601" s="103"/>
      <c r="B601" s="103"/>
      <c r="C601" s="103"/>
      <c r="D601" s="103"/>
      <c r="E601" s="174"/>
      <c r="F601" s="173"/>
      <c r="G601" s="103"/>
      <c r="H601" s="103"/>
      <c r="I601" s="103"/>
      <c r="J601" s="103"/>
      <c r="K601" s="103"/>
      <c r="L601" s="103"/>
      <c r="M601" s="103"/>
      <c r="N601" s="103"/>
      <c r="O601" s="103"/>
      <c r="P601" s="103"/>
      <c r="Q601" s="103"/>
    </row>
    <row r="602" spans="1:17" x14ac:dyDescent="0.2">
      <c r="A602" s="103"/>
      <c r="B602" s="103"/>
      <c r="C602" s="103"/>
      <c r="D602" s="103"/>
      <c r="E602" s="174"/>
      <c r="F602" s="173"/>
      <c r="G602" s="103"/>
      <c r="H602" s="103"/>
      <c r="I602" s="103"/>
      <c r="J602" s="103"/>
      <c r="K602" s="103"/>
      <c r="L602" s="103"/>
      <c r="M602" s="103"/>
      <c r="N602" s="103"/>
      <c r="O602" s="103"/>
      <c r="P602" s="103"/>
      <c r="Q602" s="103"/>
    </row>
    <row r="603" spans="1:17" x14ac:dyDescent="0.2">
      <c r="A603" s="103"/>
      <c r="B603" s="103"/>
      <c r="C603" s="103"/>
      <c r="D603" s="103"/>
      <c r="E603" s="174"/>
      <c r="F603" s="173"/>
      <c r="G603" s="103"/>
      <c r="H603" s="103"/>
      <c r="I603" s="103"/>
      <c r="J603" s="103"/>
      <c r="K603" s="103"/>
      <c r="L603" s="103"/>
      <c r="M603" s="103"/>
      <c r="N603" s="103"/>
      <c r="O603" s="103"/>
      <c r="P603" s="103"/>
      <c r="Q603" s="103"/>
    </row>
    <row r="604" spans="1:17" x14ac:dyDescent="0.2">
      <c r="A604" s="103"/>
      <c r="B604" s="103"/>
      <c r="C604" s="103"/>
      <c r="D604" s="103"/>
      <c r="E604" s="174"/>
      <c r="F604" s="173"/>
      <c r="G604" s="103"/>
      <c r="H604" s="103"/>
      <c r="I604" s="103"/>
      <c r="J604" s="103"/>
      <c r="K604" s="103"/>
      <c r="L604" s="103"/>
      <c r="M604" s="103"/>
      <c r="N604" s="103"/>
      <c r="O604" s="103"/>
      <c r="P604" s="103"/>
      <c r="Q604" s="103"/>
    </row>
    <row r="605" spans="1:17" x14ac:dyDescent="0.2">
      <c r="A605" s="103"/>
      <c r="B605" s="103"/>
      <c r="C605" s="103"/>
      <c r="D605" s="103"/>
      <c r="E605" s="174"/>
      <c r="F605" s="173"/>
      <c r="G605" s="103"/>
      <c r="H605" s="103"/>
      <c r="I605" s="103"/>
      <c r="J605" s="103"/>
      <c r="K605" s="103"/>
      <c r="L605" s="103"/>
      <c r="M605" s="103"/>
      <c r="N605" s="103"/>
      <c r="O605" s="103"/>
      <c r="P605" s="103"/>
      <c r="Q605" s="103"/>
    </row>
    <row r="606" spans="1:17" x14ac:dyDescent="0.2">
      <c r="A606" s="103"/>
      <c r="B606" s="103"/>
      <c r="C606" s="103"/>
      <c r="D606" s="103"/>
      <c r="E606" s="174"/>
      <c r="F606" s="173"/>
      <c r="G606" s="103"/>
      <c r="H606" s="103"/>
      <c r="I606" s="103"/>
      <c r="J606" s="103"/>
      <c r="K606" s="103"/>
      <c r="L606" s="103"/>
      <c r="M606" s="103"/>
      <c r="N606" s="103"/>
      <c r="O606" s="103"/>
      <c r="P606" s="103"/>
      <c r="Q606" s="103"/>
    </row>
    <row r="607" spans="1:17" x14ac:dyDescent="0.2">
      <c r="A607" s="103"/>
      <c r="B607" s="103"/>
      <c r="C607" s="103"/>
      <c r="D607" s="103"/>
      <c r="E607" s="174"/>
      <c r="F607" s="173"/>
      <c r="G607" s="103"/>
      <c r="H607" s="103"/>
      <c r="I607" s="103"/>
      <c r="J607" s="103"/>
      <c r="K607" s="103"/>
      <c r="L607" s="103"/>
      <c r="M607" s="103"/>
      <c r="N607" s="103"/>
      <c r="O607" s="103"/>
      <c r="P607" s="103"/>
      <c r="Q607" s="103"/>
    </row>
    <row r="608" spans="1:17" x14ac:dyDescent="0.2">
      <c r="A608" s="103"/>
      <c r="B608" s="103"/>
      <c r="C608" s="103"/>
      <c r="D608" s="103"/>
      <c r="E608" s="174"/>
      <c r="F608" s="173"/>
      <c r="G608" s="103"/>
      <c r="H608" s="103"/>
      <c r="I608" s="103"/>
      <c r="J608" s="103"/>
      <c r="K608" s="103"/>
      <c r="L608" s="103"/>
      <c r="M608" s="103"/>
      <c r="N608" s="103"/>
      <c r="O608" s="103"/>
      <c r="P608" s="103"/>
      <c r="Q608" s="103"/>
    </row>
    <row r="609" spans="1:17" x14ac:dyDescent="0.2">
      <c r="A609" s="103"/>
      <c r="B609" s="103"/>
      <c r="C609" s="103"/>
      <c r="D609" s="103"/>
      <c r="E609" s="174"/>
      <c r="F609" s="173"/>
      <c r="G609" s="103"/>
      <c r="H609" s="103"/>
      <c r="I609" s="103"/>
      <c r="J609" s="103"/>
      <c r="K609" s="103"/>
      <c r="L609" s="103"/>
      <c r="M609" s="103"/>
      <c r="N609" s="103"/>
      <c r="O609" s="103"/>
      <c r="P609" s="103"/>
      <c r="Q609" s="103"/>
    </row>
    <row r="610" spans="1:17" x14ac:dyDescent="0.2">
      <c r="A610" s="103"/>
      <c r="B610" s="103"/>
      <c r="C610" s="103"/>
      <c r="D610" s="103"/>
      <c r="E610" s="174"/>
      <c r="F610" s="173"/>
      <c r="G610" s="103"/>
      <c r="H610" s="103"/>
      <c r="I610" s="103"/>
      <c r="J610" s="103"/>
      <c r="K610" s="103"/>
      <c r="L610" s="103"/>
      <c r="M610" s="103"/>
      <c r="N610" s="103"/>
      <c r="O610" s="103"/>
      <c r="P610" s="103"/>
      <c r="Q610" s="103"/>
    </row>
    <row r="611" spans="1:17" x14ac:dyDescent="0.2">
      <c r="A611" s="103"/>
      <c r="B611" s="103"/>
      <c r="C611" s="103"/>
      <c r="D611" s="103"/>
      <c r="E611" s="174"/>
      <c r="F611" s="173"/>
      <c r="G611" s="103"/>
      <c r="H611" s="103"/>
      <c r="I611" s="103"/>
      <c r="J611" s="103"/>
      <c r="K611" s="103"/>
      <c r="L611" s="103"/>
      <c r="M611" s="103"/>
      <c r="N611" s="103"/>
      <c r="O611" s="103"/>
      <c r="P611" s="103"/>
      <c r="Q611" s="103"/>
    </row>
    <row r="612" spans="1:17" x14ac:dyDescent="0.2">
      <c r="A612" s="103"/>
      <c r="B612" s="103"/>
      <c r="C612" s="103"/>
      <c r="D612" s="103"/>
      <c r="E612" s="174"/>
      <c r="F612" s="173"/>
      <c r="G612" s="103"/>
      <c r="H612" s="103"/>
      <c r="I612" s="103"/>
      <c r="J612" s="103"/>
      <c r="K612" s="103"/>
      <c r="L612" s="103"/>
      <c r="M612" s="103"/>
      <c r="N612" s="103"/>
      <c r="O612" s="103"/>
      <c r="P612" s="103"/>
      <c r="Q612" s="103"/>
    </row>
    <row r="613" spans="1:17" x14ac:dyDescent="0.2">
      <c r="A613" s="103"/>
      <c r="B613" s="103"/>
      <c r="C613" s="103"/>
      <c r="D613" s="103"/>
      <c r="E613" s="174"/>
      <c r="F613" s="173"/>
      <c r="G613" s="103"/>
      <c r="H613" s="103"/>
      <c r="I613" s="103"/>
      <c r="J613" s="103"/>
      <c r="K613" s="103"/>
      <c r="L613" s="103"/>
      <c r="M613" s="103"/>
      <c r="N613" s="103"/>
      <c r="O613" s="103"/>
      <c r="P613" s="103"/>
      <c r="Q613" s="103"/>
    </row>
    <row r="614" spans="1:17" x14ac:dyDescent="0.2">
      <c r="A614" s="103"/>
      <c r="B614" s="103"/>
      <c r="C614" s="103"/>
      <c r="D614" s="103"/>
      <c r="E614" s="174"/>
      <c r="F614" s="173"/>
      <c r="G614" s="103"/>
      <c r="H614" s="103"/>
      <c r="I614" s="103"/>
      <c r="J614" s="103"/>
      <c r="K614" s="103"/>
      <c r="L614" s="103"/>
      <c r="M614" s="103"/>
      <c r="N614" s="103"/>
      <c r="O614" s="103"/>
      <c r="P614" s="103"/>
      <c r="Q614" s="103"/>
    </row>
    <row r="615" spans="1:17" x14ac:dyDescent="0.2">
      <c r="A615" s="103"/>
      <c r="B615" s="103"/>
      <c r="C615" s="103"/>
      <c r="D615" s="103"/>
      <c r="E615" s="174"/>
      <c r="F615" s="173"/>
      <c r="G615" s="103"/>
      <c r="H615" s="103"/>
      <c r="I615" s="103"/>
      <c r="J615" s="103"/>
      <c r="K615" s="103"/>
      <c r="L615" s="103"/>
      <c r="M615" s="103"/>
      <c r="N615" s="103"/>
      <c r="O615" s="103"/>
      <c r="P615" s="103"/>
      <c r="Q615" s="103"/>
    </row>
    <row r="616" spans="1:17" x14ac:dyDescent="0.2">
      <c r="A616" s="103"/>
      <c r="B616" s="103"/>
      <c r="C616" s="103"/>
      <c r="D616" s="103"/>
      <c r="E616" s="174"/>
      <c r="F616" s="173"/>
      <c r="G616" s="103"/>
      <c r="H616" s="103"/>
      <c r="I616" s="103"/>
      <c r="J616" s="103"/>
      <c r="K616" s="103"/>
      <c r="L616" s="103"/>
      <c r="M616" s="103"/>
      <c r="N616" s="103"/>
      <c r="O616" s="103"/>
      <c r="P616" s="103"/>
      <c r="Q616" s="103"/>
    </row>
    <row r="617" spans="1:17" x14ac:dyDescent="0.2">
      <c r="A617" s="103"/>
      <c r="B617" s="103"/>
      <c r="C617" s="103"/>
      <c r="D617" s="103"/>
      <c r="E617" s="174"/>
      <c r="F617" s="173"/>
      <c r="G617" s="103"/>
      <c r="H617" s="103"/>
      <c r="I617" s="103"/>
      <c r="J617" s="103"/>
      <c r="K617" s="103"/>
      <c r="L617" s="103"/>
      <c r="M617" s="103"/>
      <c r="N617" s="103"/>
      <c r="O617" s="103"/>
      <c r="P617" s="103"/>
      <c r="Q617" s="103"/>
    </row>
    <row r="618" spans="1:17" x14ac:dyDescent="0.2">
      <c r="A618" s="103"/>
      <c r="B618" s="103"/>
      <c r="C618" s="103"/>
      <c r="D618" s="103"/>
      <c r="E618" s="174"/>
      <c r="F618" s="173"/>
      <c r="G618" s="103"/>
      <c r="H618" s="103"/>
      <c r="I618" s="103"/>
      <c r="J618" s="103"/>
      <c r="K618" s="103"/>
      <c r="L618" s="103"/>
      <c r="M618" s="103"/>
      <c r="N618" s="103"/>
      <c r="O618" s="103"/>
      <c r="P618" s="103"/>
      <c r="Q618" s="103"/>
    </row>
    <row r="619" spans="1:17" x14ac:dyDescent="0.2">
      <c r="A619" s="103"/>
      <c r="B619" s="103"/>
      <c r="C619" s="103"/>
      <c r="D619" s="103"/>
      <c r="E619" s="174"/>
      <c r="F619" s="173"/>
      <c r="G619" s="103"/>
      <c r="H619" s="103"/>
      <c r="I619" s="103"/>
      <c r="J619" s="103"/>
      <c r="K619" s="103"/>
      <c r="L619" s="103"/>
      <c r="M619" s="103"/>
      <c r="N619" s="103"/>
      <c r="O619" s="103"/>
      <c r="P619" s="103"/>
      <c r="Q619" s="103"/>
    </row>
    <row r="620" spans="1:17" x14ac:dyDescent="0.2">
      <c r="A620" s="103"/>
      <c r="B620" s="103"/>
      <c r="C620" s="103"/>
      <c r="D620" s="103"/>
      <c r="E620" s="174"/>
      <c r="F620" s="173"/>
      <c r="G620" s="103"/>
      <c r="H620" s="103"/>
      <c r="I620" s="103"/>
      <c r="J620" s="103"/>
      <c r="K620" s="103"/>
      <c r="L620" s="103"/>
      <c r="M620" s="103"/>
      <c r="N620" s="103"/>
      <c r="O620" s="103"/>
      <c r="P620" s="103"/>
      <c r="Q620" s="103"/>
    </row>
    <row r="621" spans="1:17" x14ac:dyDescent="0.2">
      <c r="A621" s="103"/>
      <c r="B621" s="103"/>
      <c r="C621" s="103"/>
      <c r="D621" s="103"/>
      <c r="E621" s="174"/>
      <c r="F621" s="173"/>
      <c r="G621" s="103"/>
      <c r="H621" s="103"/>
      <c r="I621" s="103"/>
      <c r="J621" s="103"/>
      <c r="K621" s="103"/>
      <c r="L621" s="103"/>
      <c r="M621" s="103"/>
      <c r="N621" s="103"/>
      <c r="O621" s="103"/>
      <c r="P621" s="103"/>
      <c r="Q621" s="103"/>
    </row>
    <row r="622" spans="1:17" x14ac:dyDescent="0.2">
      <c r="A622" s="103"/>
      <c r="B622" s="103"/>
      <c r="C622" s="103"/>
      <c r="D622" s="103"/>
      <c r="E622" s="174"/>
      <c r="F622" s="173"/>
      <c r="G622" s="103"/>
      <c r="H622" s="103"/>
      <c r="I622" s="103"/>
      <c r="J622" s="103"/>
      <c r="K622" s="103"/>
      <c r="L622" s="103"/>
      <c r="M622" s="103"/>
      <c r="N622" s="103"/>
      <c r="O622" s="103"/>
      <c r="P622" s="103"/>
      <c r="Q622" s="103"/>
    </row>
    <row r="623" spans="1:17" x14ac:dyDescent="0.2">
      <c r="A623" s="103"/>
      <c r="B623" s="103"/>
      <c r="C623" s="103"/>
      <c r="D623" s="103"/>
      <c r="E623" s="174"/>
      <c r="F623" s="173"/>
      <c r="G623" s="103"/>
      <c r="H623" s="103"/>
      <c r="I623" s="103"/>
      <c r="J623" s="103"/>
      <c r="K623" s="103"/>
      <c r="L623" s="103"/>
      <c r="M623" s="103"/>
      <c r="N623" s="103"/>
      <c r="O623" s="103"/>
      <c r="P623" s="103"/>
      <c r="Q623" s="103"/>
    </row>
    <row r="624" spans="1:17" x14ac:dyDescent="0.2">
      <c r="A624" s="103"/>
      <c r="B624" s="103"/>
      <c r="C624" s="103"/>
      <c r="D624" s="103"/>
      <c r="E624" s="174"/>
      <c r="F624" s="173"/>
      <c r="G624" s="103"/>
      <c r="H624" s="103"/>
      <c r="I624" s="103"/>
      <c r="J624" s="103"/>
      <c r="K624" s="103"/>
      <c r="L624" s="103"/>
      <c r="M624" s="103"/>
      <c r="N624" s="103"/>
      <c r="O624" s="103"/>
      <c r="P624" s="103"/>
      <c r="Q624" s="103"/>
    </row>
    <row r="625" spans="1:17" x14ac:dyDescent="0.2">
      <c r="A625" s="103"/>
      <c r="B625" s="103"/>
      <c r="C625" s="103"/>
      <c r="D625" s="103"/>
      <c r="E625" s="174"/>
      <c r="F625" s="173"/>
      <c r="G625" s="103"/>
      <c r="H625" s="103"/>
      <c r="I625" s="103"/>
      <c r="J625" s="103"/>
      <c r="K625" s="103"/>
      <c r="L625" s="103"/>
      <c r="M625" s="103"/>
      <c r="N625" s="103"/>
      <c r="O625" s="103"/>
      <c r="P625" s="103"/>
      <c r="Q625" s="103"/>
    </row>
    <row r="626" spans="1:17" x14ac:dyDescent="0.2">
      <c r="A626" s="103"/>
      <c r="B626" s="103"/>
      <c r="C626" s="103"/>
      <c r="D626" s="103"/>
      <c r="E626" s="174"/>
      <c r="F626" s="173"/>
      <c r="G626" s="103"/>
      <c r="H626" s="103"/>
      <c r="I626" s="103"/>
      <c r="J626" s="103"/>
      <c r="K626" s="103"/>
      <c r="L626" s="103"/>
      <c r="M626" s="103"/>
      <c r="N626" s="103"/>
      <c r="O626" s="103"/>
      <c r="P626" s="103"/>
      <c r="Q626" s="103"/>
    </row>
    <row r="627" spans="1:17" x14ac:dyDescent="0.2">
      <c r="A627" s="103"/>
      <c r="B627" s="103"/>
      <c r="C627" s="103"/>
      <c r="D627" s="103"/>
      <c r="E627" s="174"/>
      <c r="F627" s="173"/>
      <c r="G627" s="103"/>
      <c r="H627" s="103"/>
      <c r="I627" s="103"/>
      <c r="J627" s="103"/>
      <c r="K627" s="103"/>
      <c r="L627" s="103"/>
      <c r="M627" s="103"/>
      <c r="N627" s="103"/>
      <c r="O627" s="103"/>
      <c r="P627" s="103"/>
      <c r="Q627" s="103"/>
    </row>
    <row r="628" spans="1:17" x14ac:dyDescent="0.2">
      <c r="A628" s="103"/>
      <c r="B628" s="103"/>
      <c r="C628" s="103"/>
      <c r="D628" s="103"/>
      <c r="E628" s="174"/>
      <c r="F628" s="173"/>
      <c r="G628" s="103"/>
      <c r="H628" s="103"/>
      <c r="I628" s="103"/>
      <c r="J628" s="103"/>
      <c r="K628" s="103"/>
      <c r="L628" s="103"/>
      <c r="M628" s="103"/>
      <c r="N628" s="103"/>
      <c r="O628" s="103"/>
      <c r="P628" s="103"/>
      <c r="Q628" s="103"/>
    </row>
    <row r="629" spans="1:17" x14ac:dyDescent="0.2">
      <c r="A629" s="103"/>
      <c r="B629" s="103"/>
      <c r="C629" s="103"/>
      <c r="D629" s="103"/>
      <c r="E629" s="174"/>
      <c r="F629" s="173"/>
      <c r="G629" s="103"/>
      <c r="H629" s="103"/>
      <c r="I629" s="103"/>
      <c r="J629" s="103"/>
      <c r="K629" s="103"/>
      <c r="L629" s="103"/>
      <c r="M629" s="103"/>
      <c r="N629" s="103"/>
      <c r="O629" s="103"/>
      <c r="P629" s="103"/>
      <c r="Q629" s="103"/>
    </row>
    <row r="630" spans="1:17" x14ac:dyDescent="0.2">
      <c r="A630" s="103"/>
      <c r="B630" s="103"/>
      <c r="C630" s="103"/>
      <c r="D630" s="103"/>
      <c r="E630" s="174"/>
      <c r="F630" s="173"/>
      <c r="G630" s="103"/>
      <c r="H630" s="103"/>
      <c r="I630" s="103"/>
      <c r="J630" s="103"/>
      <c r="K630" s="103"/>
      <c r="L630" s="103"/>
      <c r="M630" s="103"/>
      <c r="N630" s="103"/>
      <c r="O630" s="103"/>
      <c r="P630" s="103"/>
      <c r="Q630" s="103"/>
    </row>
    <row r="631" spans="1:17" x14ac:dyDescent="0.2">
      <c r="A631" s="103"/>
      <c r="B631" s="103"/>
      <c r="C631" s="103"/>
      <c r="D631" s="103"/>
      <c r="E631" s="174"/>
      <c r="F631" s="173"/>
      <c r="G631" s="103"/>
      <c r="H631" s="103"/>
      <c r="I631" s="103"/>
      <c r="J631" s="103"/>
      <c r="K631" s="103"/>
      <c r="L631" s="103"/>
      <c r="M631" s="103"/>
      <c r="N631" s="103"/>
      <c r="O631" s="103"/>
      <c r="P631" s="103"/>
      <c r="Q631" s="103"/>
    </row>
    <row r="632" spans="1:17" x14ac:dyDescent="0.2">
      <c r="A632" s="103"/>
      <c r="B632" s="103"/>
      <c r="C632" s="103"/>
      <c r="D632" s="103"/>
      <c r="E632" s="174"/>
      <c r="F632" s="173"/>
      <c r="G632" s="103"/>
      <c r="H632" s="103"/>
      <c r="I632" s="103"/>
      <c r="J632" s="103"/>
      <c r="K632" s="103"/>
      <c r="L632" s="103"/>
      <c r="M632" s="103"/>
      <c r="N632" s="103"/>
      <c r="O632" s="103"/>
      <c r="P632" s="103"/>
      <c r="Q632" s="103"/>
    </row>
    <row r="633" spans="1:17" x14ac:dyDescent="0.2">
      <c r="A633" s="103"/>
      <c r="B633" s="103"/>
      <c r="C633" s="103"/>
      <c r="D633" s="103"/>
      <c r="E633" s="174"/>
      <c r="F633" s="173"/>
      <c r="G633" s="103"/>
      <c r="H633" s="103"/>
      <c r="I633" s="103"/>
      <c r="J633" s="103"/>
      <c r="K633" s="103"/>
      <c r="L633" s="103"/>
      <c r="M633" s="103"/>
      <c r="N633" s="103"/>
      <c r="O633" s="103"/>
      <c r="P633" s="103"/>
      <c r="Q633" s="103"/>
    </row>
    <row r="634" spans="1:17" x14ac:dyDescent="0.2">
      <c r="A634" s="103"/>
      <c r="B634" s="103"/>
      <c r="C634" s="103"/>
      <c r="D634" s="103"/>
      <c r="E634" s="174"/>
      <c r="F634" s="173"/>
      <c r="G634" s="103"/>
      <c r="H634" s="103"/>
      <c r="I634" s="103"/>
      <c r="J634" s="103"/>
      <c r="K634" s="103"/>
      <c r="L634" s="103"/>
      <c r="M634" s="103"/>
      <c r="N634" s="103"/>
      <c r="O634" s="103"/>
      <c r="P634" s="103"/>
      <c r="Q634" s="103"/>
    </row>
    <row r="635" spans="1:17" x14ac:dyDescent="0.2">
      <c r="A635" s="103"/>
      <c r="B635" s="103"/>
      <c r="C635" s="103"/>
      <c r="D635" s="103"/>
      <c r="E635" s="174"/>
      <c r="F635" s="173"/>
      <c r="G635" s="103"/>
      <c r="H635" s="103"/>
      <c r="I635" s="103"/>
      <c r="J635" s="103"/>
      <c r="K635" s="103"/>
      <c r="L635" s="103"/>
      <c r="M635" s="103"/>
      <c r="N635" s="103"/>
      <c r="O635" s="103"/>
      <c r="P635" s="103"/>
      <c r="Q635" s="103"/>
    </row>
    <row r="636" spans="1:17" x14ac:dyDescent="0.2">
      <c r="A636" s="103"/>
      <c r="B636" s="103"/>
      <c r="C636" s="103"/>
      <c r="D636" s="103"/>
      <c r="E636" s="174"/>
      <c r="F636" s="173"/>
      <c r="G636" s="103"/>
      <c r="H636" s="103"/>
      <c r="I636" s="103"/>
      <c r="J636" s="103"/>
      <c r="K636" s="103"/>
      <c r="L636" s="103"/>
      <c r="M636" s="103"/>
      <c r="N636" s="103"/>
      <c r="O636" s="103"/>
      <c r="P636" s="103"/>
      <c r="Q636" s="103"/>
    </row>
    <row r="637" spans="1:17" x14ac:dyDescent="0.2">
      <c r="A637" s="103"/>
      <c r="B637" s="103"/>
      <c r="C637" s="103"/>
      <c r="D637" s="103"/>
      <c r="E637" s="174"/>
      <c r="F637" s="173"/>
      <c r="G637" s="103"/>
      <c r="H637" s="103"/>
      <c r="I637" s="103"/>
      <c r="J637" s="103"/>
      <c r="K637" s="103"/>
      <c r="L637" s="103"/>
      <c r="M637" s="103"/>
      <c r="N637" s="103"/>
      <c r="O637" s="103"/>
      <c r="P637" s="103"/>
      <c r="Q637" s="103"/>
    </row>
    <row r="638" spans="1:17" x14ac:dyDescent="0.2">
      <c r="A638" s="103"/>
      <c r="B638" s="103"/>
      <c r="C638" s="103"/>
      <c r="D638" s="103"/>
      <c r="E638" s="174"/>
      <c r="F638" s="173"/>
      <c r="G638" s="103"/>
      <c r="H638" s="103"/>
      <c r="I638" s="103"/>
      <c r="J638" s="103"/>
      <c r="K638" s="103"/>
      <c r="L638" s="103"/>
      <c r="M638" s="103"/>
      <c r="N638" s="103"/>
      <c r="O638" s="103"/>
      <c r="P638" s="103"/>
      <c r="Q638" s="103"/>
    </row>
    <row r="639" spans="1:17" x14ac:dyDescent="0.2">
      <c r="A639" s="103"/>
      <c r="B639" s="103"/>
      <c r="C639" s="103"/>
      <c r="D639" s="103"/>
      <c r="E639" s="174"/>
      <c r="F639" s="173"/>
      <c r="G639" s="10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</row>
    <row r="640" spans="1:17" x14ac:dyDescent="0.2">
      <c r="A640" s="103"/>
      <c r="B640" s="103"/>
      <c r="C640" s="103"/>
      <c r="D640" s="103"/>
      <c r="E640" s="174"/>
      <c r="F640" s="173"/>
      <c r="G640" s="103"/>
      <c r="H640" s="103"/>
      <c r="I640" s="103"/>
      <c r="J640" s="103"/>
      <c r="K640" s="103"/>
      <c r="L640" s="103"/>
      <c r="M640" s="103"/>
      <c r="N640" s="103"/>
      <c r="O640" s="103"/>
      <c r="P640" s="103"/>
      <c r="Q640" s="103"/>
    </row>
    <row r="641" spans="1:17" x14ac:dyDescent="0.2">
      <c r="A641" s="103"/>
      <c r="B641" s="103"/>
      <c r="C641" s="103"/>
      <c r="D641" s="103"/>
      <c r="E641" s="174"/>
      <c r="F641" s="173"/>
      <c r="G641" s="103"/>
      <c r="H641" s="103"/>
      <c r="I641" s="103"/>
      <c r="J641" s="103"/>
      <c r="K641" s="103"/>
      <c r="L641" s="103"/>
      <c r="M641" s="103"/>
      <c r="N641" s="103"/>
      <c r="O641" s="103"/>
      <c r="P641" s="103"/>
      <c r="Q641" s="103"/>
    </row>
    <row r="642" spans="1:17" x14ac:dyDescent="0.2">
      <c r="A642" s="103"/>
      <c r="B642" s="103"/>
      <c r="C642" s="103"/>
      <c r="D642" s="103"/>
      <c r="E642" s="174"/>
      <c r="F642" s="173"/>
      <c r="G642" s="103"/>
      <c r="H642" s="103"/>
      <c r="I642" s="103"/>
      <c r="J642" s="103"/>
      <c r="K642" s="103"/>
      <c r="L642" s="103"/>
      <c r="M642" s="103"/>
      <c r="N642" s="103"/>
      <c r="O642" s="103"/>
      <c r="P642" s="103"/>
      <c r="Q642" s="103"/>
    </row>
    <row r="643" spans="1:17" x14ac:dyDescent="0.2">
      <c r="A643" s="103"/>
      <c r="B643" s="103"/>
      <c r="C643" s="103"/>
      <c r="D643" s="103"/>
      <c r="E643" s="174"/>
      <c r="F643" s="173"/>
      <c r="G643" s="103"/>
      <c r="H643" s="103"/>
      <c r="I643" s="103"/>
      <c r="J643" s="103"/>
      <c r="K643" s="103"/>
      <c r="L643" s="103"/>
      <c r="M643" s="103"/>
      <c r="N643" s="103"/>
      <c r="O643" s="103"/>
      <c r="P643" s="103"/>
      <c r="Q643" s="103"/>
    </row>
    <row r="644" spans="1:17" x14ac:dyDescent="0.2">
      <c r="A644" s="103"/>
      <c r="B644" s="103"/>
      <c r="C644" s="103"/>
      <c r="D644" s="103"/>
      <c r="E644" s="174"/>
      <c r="F644" s="173"/>
      <c r="G644" s="103"/>
      <c r="H644" s="103"/>
      <c r="I644" s="103"/>
      <c r="J644" s="103"/>
      <c r="K644" s="103"/>
      <c r="L644" s="103"/>
      <c r="M644" s="103"/>
      <c r="N644" s="103"/>
      <c r="O644" s="103"/>
      <c r="P644" s="103"/>
      <c r="Q644" s="103"/>
    </row>
    <row r="645" spans="1:17" x14ac:dyDescent="0.2">
      <c r="A645" s="103"/>
      <c r="B645" s="103"/>
      <c r="C645" s="103"/>
      <c r="D645" s="103"/>
      <c r="E645" s="174"/>
      <c r="F645" s="173"/>
      <c r="G645" s="103"/>
      <c r="H645" s="103"/>
      <c r="I645" s="103"/>
      <c r="J645" s="103"/>
      <c r="K645" s="103"/>
      <c r="L645" s="103"/>
      <c r="M645" s="103"/>
      <c r="N645" s="103"/>
      <c r="O645" s="103"/>
      <c r="P645" s="103"/>
      <c r="Q645" s="103"/>
    </row>
    <row r="646" spans="1:17" x14ac:dyDescent="0.2">
      <c r="A646" s="103"/>
      <c r="B646" s="103"/>
      <c r="C646" s="103"/>
      <c r="D646" s="103"/>
      <c r="E646" s="174"/>
      <c r="F646" s="173"/>
      <c r="G646" s="103"/>
      <c r="H646" s="103"/>
      <c r="I646" s="103"/>
      <c r="J646" s="103"/>
      <c r="K646" s="103"/>
      <c r="L646" s="103"/>
      <c r="M646" s="103"/>
      <c r="N646" s="103"/>
      <c r="O646" s="103"/>
      <c r="P646" s="103"/>
      <c r="Q646" s="103"/>
    </row>
    <row r="647" spans="1:17" x14ac:dyDescent="0.2">
      <c r="A647" s="103"/>
      <c r="B647" s="103"/>
      <c r="C647" s="103"/>
      <c r="D647" s="103"/>
      <c r="E647" s="174"/>
      <c r="F647" s="173"/>
      <c r="G647" s="103"/>
      <c r="H647" s="103"/>
      <c r="I647" s="103"/>
      <c r="J647" s="103"/>
      <c r="K647" s="103"/>
      <c r="L647" s="103"/>
      <c r="M647" s="103"/>
      <c r="N647" s="103"/>
      <c r="O647" s="103"/>
      <c r="P647" s="103"/>
      <c r="Q647" s="103"/>
    </row>
    <row r="648" spans="1:17" x14ac:dyDescent="0.2">
      <c r="A648" s="103"/>
      <c r="B648" s="103"/>
      <c r="C648" s="103"/>
      <c r="D648" s="103"/>
      <c r="E648" s="174"/>
      <c r="F648" s="173"/>
      <c r="G648" s="103"/>
      <c r="H648" s="103"/>
      <c r="I648" s="103"/>
      <c r="J648" s="103"/>
      <c r="K648" s="103"/>
      <c r="L648" s="103"/>
      <c r="M648" s="103"/>
      <c r="N648" s="103"/>
      <c r="O648" s="103"/>
      <c r="P648" s="103"/>
      <c r="Q648" s="103"/>
    </row>
    <row r="649" spans="1:17" x14ac:dyDescent="0.2">
      <c r="A649" s="103"/>
      <c r="B649" s="103"/>
      <c r="C649" s="103"/>
      <c r="D649" s="103"/>
      <c r="E649" s="174"/>
      <c r="F649" s="173"/>
      <c r="G649" s="103"/>
      <c r="H649" s="103"/>
      <c r="I649" s="103"/>
      <c r="J649" s="103"/>
      <c r="K649" s="103"/>
      <c r="L649" s="103"/>
      <c r="M649" s="103"/>
      <c r="N649" s="103"/>
      <c r="O649" s="103"/>
      <c r="P649" s="103"/>
      <c r="Q649" s="103"/>
    </row>
    <row r="650" spans="1:17" x14ac:dyDescent="0.2">
      <c r="A650" s="103"/>
      <c r="B650" s="103"/>
      <c r="C650" s="103"/>
      <c r="D650" s="103"/>
      <c r="E650" s="174"/>
      <c r="F650" s="173"/>
      <c r="G650" s="103"/>
      <c r="H650" s="103"/>
      <c r="I650" s="103"/>
      <c r="J650" s="103"/>
      <c r="K650" s="103"/>
      <c r="L650" s="103"/>
      <c r="M650" s="103"/>
      <c r="N650" s="103"/>
      <c r="O650" s="103"/>
      <c r="P650" s="103"/>
      <c r="Q650" s="103"/>
    </row>
    <row r="651" spans="1:17" x14ac:dyDescent="0.2">
      <c r="A651" s="103"/>
      <c r="B651" s="103"/>
      <c r="C651" s="103"/>
      <c r="D651" s="103"/>
      <c r="E651" s="174"/>
      <c r="F651" s="173"/>
      <c r="G651" s="103"/>
      <c r="H651" s="103"/>
      <c r="I651" s="103"/>
      <c r="J651" s="103"/>
      <c r="K651" s="103"/>
      <c r="L651" s="103"/>
      <c r="M651" s="103"/>
      <c r="N651" s="103"/>
      <c r="O651" s="103"/>
      <c r="P651" s="103"/>
      <c r="Q651" s="103"/>
    </row>
    <row r="652" spans="1:17" x14ac:dyDescent="0.2">
      <c r="A652" s="103"/>
      <c r="B652" s="103"/>
      <c r="C652" s="103"/>
      <c r="D652" s="103"/>
      <c r="E652" s="174"/>
      <c r="F652" s="173"/>
      <c r="G652" s="103"/>
      <c r="H652" s="103"/>
      <c r="I652" s="103"/>
      <c r="J652" s="103"/>
      <c r="K652" s="103"/>
      <c r="L652" s="103"/>
      <c r="M652" s="103"/>
      <c r="N652" s="103"/>
      <c r="O652" s="103"/>
      <c r="P652" s="103"/>
      <c r="Q652" s="103"/>
    </row>
    <row r="653" spans="1:17" x14ac:dyDescent="0.2">
      <c r="A653" s="103"/>
      <c r="B653" s="103"/>
      <c r="C653" s="103"/>
      <c r="D653" s="103"/>
      <c r="E653" s="174"/>
      <c r="F653" s="173"/>
      <c r="G653" s="103"/>
      <c r="H653" s="103"/>
      <c r="I653" s="103"/>
      <c r="J653" s="103"/>
      <c r="K653" s="103"/>
      <c r="L653" s="103"/>
      <c r="M653" s="103"/>
      <c r="N653" s="103"/>
      <c r="O653" s="103"/>
      <c r="P653" s="103"/>
      <c r="Q653" s="103"/>
    </row>
    <row r="654" spans="1:17" x14ac:dyDescent="0.2">
      <c r="A654" s="103"/>
      <c r="B654" s="103"/>
      <c r="C654" s="103"/>
      <c r="D654" s="103"/>
      <c r="E654" s="174"/>
      <c r="F654" s="173"/>
      <c r="G654" s="103"/>
      <c r="H654" s="103"/>
      <c r="I654" s="103"/>
      <c r="J654" s="103"/>
      <c r="K654" s="103"/>
      <c r="L654" s="103"/>
      <c r="M654" s="103"/>
      <c r="N654" s="103"/>
      <c r="O654" s="103"/>
      <c r="P654" s="103"/>
      <c r="Q654" s="103"/>
    </row>
    <row r="655" spans="1:17" x14ac:dyDescent="0.2">
      <c r="A655" s="103"/>
      <c r="B655" s="103"/>
      <c r="C655" s="103"/>
      <c r="D655" s="103"/>
      <c r="E655" s="174"/>
      <c r="F655" s="173"/>
      <c r="G655" s="103"/>
      <c r="H655" s="103"/>
      <c r="I655" s="103"/>
      <c r="J655" s="103"/>
      <c r="K655" s="103"/>
      <c r="L655" s="103"/>
      <c r="M655" s="103"/>
      <c r="N655" s="103"/>
      <c r="O655" s="103"/>
      <c r="P655" s="103"/>
      <c r="Q655" s="103"/>
    </row>
    <row r="656" spans="1:17" x14ac:dyDescent="0.2">
      <c r="A656" s="103"/>
      <c r="B656" s="103"/>
      <c r="C656" s="103"/>
      <c r="D656" s="103"/>
      <c r="E656" s="174"/>
      <c r="F656" s="173"/>
      <c r="G656" s="103"/>
      <c r="H656" s="103"/>
      <c r="I656" s="103"/>
      <c r="J656" s="103"/>
      <c r="K656" s="103"/>
      <c r="L656" s="103"/>
      <c r="M656" s="103"/>
      <c r="N656" s="103"/>
      <c r="O656" s="103"/>
      <c r="P656" s="103"/>
      <c r="Q656" s="103"/>
    </row>
    <row r="657" spans="1:17" x14ac:dyDescent="0.2">
      <c r="A657" s="103"/>
      <c r="B657" s="103"/>
      <c r="C657" s="103"/>
      <c r="D657" s="103"/>
      <c r="E657" s="174"/>
      <c r="F657" s="173"/>
      <c r="G657" s="103"/>
      <c r="H657" s="103"/>
      <c r="I657" s="103"/>
      <c r="J657" s="103"/>
      <c r="K657" s="103"/>
      <c r="L657" s="103"/>
      <c r="M657" s="103"/>
      <c r="N657" s="103"/>
      <c r="O657" s="103"/>
      <c r="P657" s="103"/>
      <c r="Q657" s="103"/>
    </row>
    <row r="658" spans="1:17" x14ac:dyDescent="0.2">
      <c r="A658" s="103"/>
      <c r="B658" s="103"/>
      <c r="C658" s="103"/>
      <c r="D658" s="103"/>
      <c r="E658" s="174"/>
      <c r="F658" s="173"/>
      <c r="G658" s="103"/>
      <c r="H658" s="103"/>
      <c r="I658" s="103"/>
      <c r="J658" s="103"/>
      <c r="K658" s="103"/>
      <c r="L658" s="103"/>
      <c r="M658" s="103"/>
      <c r="N658" s="103"/>
      <c r="O658" s="103"/>
      <c r="P658" s="103"/>
      <c r="Q658" s="103"/>
    </row>
    <row r="659" spans="1:17" x14ac:dyDescent="0.2">
      <c r="A659" s="103"/>
      <c r="B659" s="103"/>
      <c r="C659" s="103"/>
      <c r="D659" s="103"/>
      <c r="E659" s="174"/>
      <c r="F659" s="173"/>
      <c r="G659" s="103"/>
      <c r="H659" s="103"/>
      <c r="I659" s="103"/>
      <c r="J659" s="103"/>
      <c r="K659" s="103"/>
      <c r="L659" s="103"/>
      <c r="M659" s="103"/>
      <c r="N659" s="103"/>
      <c r="O659" s="103"/>
      <c r="P659" s="103"/>
      <c r="Q659" s="103"/>
    </row>
    <row r="660" spans="1:17" x14ac:dyDescent="0.2">
      <c r="A660" s="103"/>
      <c r="B660" s="103"/>
      <c r="C660" s="103"/>
      <c r="D660" s="103"/>
      <c r="E660" s="174"/>
      <c r="F660" s="173"/>
      <c r="G660" s="103"/>
      <c r="H660" s="103"/>
      <c r="I660" s="103"/>
      <c r="J660" s="103"/>
      <c r="K660" s="103"/>
      <c r="L660" s="103"/>
      <c r="M660" s="103"/>
      <c r="N660" s="103"/>
      <c r="O660" s="103"/>
      <c r="P660" s="103"/>
      <c r="Q660" s="103"/>
    </row>
    <row r="661" spans="1:17" x14ac:dyDescent="0.2">
      <c r="A661" s="103"/>
      <c r="B661" s="103"/>
      <c r="C661" s="103"/>
      <c r="D661" s="103"/>
      <c r="E661" s="174"/>
      <c r="F661" s="173"/>
      <c r="G661" s="103"/>
      <c r="H661" s="103"/>
      <c r="I661" s="103"/>
      <c r="J661" s="103"/>
      <c r="K661" s="103"/>
      <c r="L661" s="103"/>
      <c r="M661" s="103"/>
      <c r="N661" s="103"/>
      <c r="O661" s="103"/>
      <c r="P661" s="103"/>
      <c r="Q661" s="103"/>
    </row>
    <row r="662" spans="1:17" x14ac:dyDescent="0.2">
      <c r="A662" s="103"/>
      <c r="B662" s="103"/>
      <c r="C662" s="103"/>
      <c r="D662" s="103"/>
      <c r="E662" s="174"/>
      <c r="F662" s="173"/>
      <c r="G662" s="103"/>
      <c r="H662" s="103"/>
      <c r="I662" s="103"/>
      <c r="J662" s="103"/>
      <c r="K662" s="103"/>
      <c r="L662" s="103"/>
      <c r="M662" s="103"/>
      <c r="N662" s="103"/>
      <c r="O662" s="103"/>
      <c r="P662" s="103"/>
      <c r="Q662" s="103"/>
    </row>
    <row r="663" spans="1:17" x14ac:dyDescent="0.2">
      <c r="A663" s="103"/>
      <c r="B663" s="103"/>
      <c r="C663" s="103"/>
      <c r="D663" s="103"/>
      <c r="E663" s="174"/>
      <c r="F663" s="173"/>
      <c r="G663" s="103"/>
      <c r="H663" s="103"/>
      <c r="I663" s="103"/>
      <c r="J663" s="103"/>
      <c r="K663" s="103"/>
      <c r="L663" s="103"/>
      <c r="M663" s="103"/>
      <c r="N663" s="103"/>
      <c r="O663" s="103"/>
      <c r="P663" s="103"/>
      <c r="Q663" s="103"/>
    </row>
    <row r="664" spans="1:17" x14ac:dyDescent="0.2">
      <c r="A664" s="103"/>
      <c r="B664" s="103"/>
      <c r="C664" s="103"/>
      <c r="D664" s="103"/>
      <c r="E664" s="174"/>
      <c r="F664" s="173"/>
      <c r="G664" s="103"/>
      <c r="H664" s="103"/>
      <c r="I664" s="103"/>
      <c r="J664" s="103"/>
      <c r="K664" s="103"/>
      <c r="L664" s="103"/>
      <c r="M664" s="103"/>
      <c r="N664" s="103"/>
      <c r="O664" s="103"/>
      <c r="P664" s="103"/>
      <c r="Q664" s="103"/>
    </row>
    <row r="665" spans="1:17" x14ac:dyDescent="0.2">
      <c r="A665" s="103"/>
      <c r="B665" s="103"/>
      <c r="C665" s="103"/>
      <c r="D665" s="103"/>
      <c r="E665" s="174"/>
      <c r="F665" s="173"/>
      <c r="G665" s="103"/>
      <c r="H665" s="103"/>
      <c r="I665" s="103"/>
      <c r="J665" s="103"/>
      <c r="K665" s="103"/>
      <c r="L665" s="103"/>
      <c r="M665" s="103"/>
      <c r="N665" s="103"/>
      <c r="O665" s="103"/>
      <c r="P665" s="103"/>
      <c r="Q665" s="103"/>
    </row>
    <row r="666" spans="1:17" x14ac:dyDescent="0.2">
      <c r="A666" s="103"/>
      <c r="B666" s="103"/>
      <c r="C666" s="103"/>
      <c r="D666" s="103"/>
      <c r="E666" s="174"/>
      <c r="F666" s="173"/>
      <c r="G666" s="103"/>
      <c r="H666" s="103"/>
      <c r="I666" s="103"/>
      <c r="J666" s="103"/>
      <c r="K666" s="103"/>
      <c r="L666" s="103"/>
      <c r="M666" s="103"/>
      <c r="N666" s="103"/>
      <c r="O666" s="103"/>
      <c r="P666" s="103"/>
      <c r="Q666" s="103"/>
    </row>
    <row r="667" spans="1:17" x14ac:dyDescent="0.2">
      <c r="A667" s="103"/>
      <c r="B667" s="103"/>
      <c r="C667" s="103"/>
      <c r="D667" s="103"/>
      <c r="E667" s="174"/>
      <c r="F667" s="173"/>
      <c r="G667" s="103"/>
      <c r="H667" s="103"/>
      <c r="I667" s="103"/>
      <c r="J667" s="103"/>
      <c r="K667" s="103"/>
      <c r="L667" s="103"/>
      <c r="M667" s="103"/>
      <c r="N667" s="103"/>
      <c r="O667" s="103"/>
      <c r="P667" s="103"/>
      <c r="Q667" s="103"/>
    </row>
    <row r="668" spans="1:17" x14ac:dyDescent="0.2">
      <c r="A668" s="103"/>
      <c r="B668" s="103"/>
      <c r="C668" s="103"/>
      <c r="D668" s="103"/>
      <c r="E668" s="174"/>
      <c r="F668" s="173"/>
      <c r="G668" s="103"/>
      <c r="H668" s="103"/>
      <c r="I668" s="103"/>
      <c r="J668" s="103"/>
      <c r="K668" s="103"/>
      <c r="L668" s="103"/>
      <c r="M668" s="103"/>
      <c r="N668" s="103"/>
      <c r="O668" s="103"/>
      <c r="P668" s="103"/>
      <c r="Q668" s="103"/>
    </row>
    <row r="669" spans="1:17" x14ac:dyDescent="0.2">
      <c r="A669" s="103"/>
      <c r="B669" s="103"/>
      <c r="C669" s="103"/>
      <c r="D669" s="103"/>
      <c r="E669" s="174"/>
      <c r="F669" s="173"/>
      <c r="G669" s="103"/>
      <c r="H669" s="103"/>
      <c r="I669" s="103"/>
      <c r="J669" s="103"/>
      <c r="K669" s="103"/>
      <c r="L669" s="103"/>
      <c r="M669" s="103"/>
      <c r="N669" s="103"/>
      <c r="O669" s="103"/>
      <c r="P669" s="103"/>
      <c r="Q669" s="103"/>
    </row>
    <row r="670" spans="1:17" x14ac:dyDescent="0.2">
      <c r="A670" s="103"/>
      <c r="B670" s="103"/>
      <c r="C670" s="103"/>
      <c r="D670" s="103"/>
      <c r="E670" s="174"/>
      <c r="F670" s="173"/>
      <c r="G670" s="103"/>
      <c r="H670" s="103"/>
      <c r="I670" s="103"/>
      <c r="J670" s="103"/>
      <c r="K670" s="103"/>
      <c r="L670" s="103"/>
      <c r="M670" s="103"/>
      <c r="N670" s="103"/>
      <c r="O670" s="103"/>
      <c r="P670" s="103"/>
      <c r="Q670" s="103"/>
    </row>
    <row r="671" spans="1:17" x14ac:dyDescent="0.2">
      <c r="A671" s="103"/>
      <c r="B671" s="103"/>
      <c r="C671" s="103"/>
      <c r="D671" s="103"/>
      <c r="E671" s="174"/>
      <c r="F671" s="173"/>
      <c r="G671" s="103"/>
      <c r="H671" s="103"/>
      <c r="I671" s="103"/>
      <c r="J671" s="103"/>
      <c r="K671" s="103"/>
      <c r="L671" s="103"/>
      <c r="M671" s="103"/>
      <c r="N671" s="103"/>
      <c r="O671" s="103"/>
      <c r="P671" s="103"/>
      <c r="Q671" s="103"/>
    </row>
    <row r="672" spans="1:17" x14ac:dyDescent="0.2">
      <c r="A672" s="103"/>
      <c r="B672" s="103"/>
      <c r="C672" s="103"/>
      <c r="D672" s="103"/>
      <c r="E672" s="174"/>
      <c r="F672" s="173"/>
      <c r="G672" s="103"/>
      <c r="H672" s="103"/>
      <c r="I672" s="103"/>
      <c r="J672" s="103"/>
      <c r="K672" s="103"/>
      <c r="L672" s="103"/>
      <c r="M672" s="103"/>
      <c r="N672" s="103"/>
      <c r="O672" s="103"/>
      <c r="P672" s="103"/>
      <c r="Q672" s="103"/>
    </row>
    <row r="673" spans="1:17" x14ac:dyDescent="0.2">
      <c r="A673" s="103"/>
      <c r="B673" s="103"/>
      <c r="C673" s="103"/>
      <c r="D673" s="103"/>
      <c r="E673" s="174"/>
      <c r="F673" s="173"/>
      <c r="G673" s="103"/>
      <c r="H673" s="103"/>
      <c r="I673" s="103"/>
      <c r="J673" s="103"/>
      <c r="K673" s="103"/>
      <c r="L673" s="103"/>
      <c r="M673" s="103"/>
      <c r="N673" s="103"/>
      <c r="O673" s="103"/>
      <c r="P673" s="103"/>
      <c r="Q673" s="103"/>
    </row>
    <row r="674" spans="1:17" x14ac:dyDescent="0.2">
      <c r="A674" s="103"/>
      <c r="B674" s="103"/>
      <c r="C674" s="103"/>
      <c r="D674" s="103"/>
      <c r="E674" s="174"/>
      <c r="F674" s="173"/>
      <c r="G674" s="103"/>
      <c r="H674" s="103"/>
      <c r="I674" s="103"/>
      <c r="J674" s="103"/>
      <c r="K674" s="103"/>
      <c r="L674" s="103"/>
      <c r="M674" s="103"/>
      <c r="N674" s="103"/>
      <c r="O674" s="103"/>
      <c r="P674" s="103"/>
      <c r="Q674" s="103"/>
    </row>
    <row r="675" spans="1:17" x14ac:dyDescent="0.2">
      <c r="A675" s="103"/>
      <c r="B675" s="103"/>
      <c r="C675" s="103"/>
      <c r="D675" s="103"/>
      <c r="E675" s="174"/>
      <c r="F675" s="173"/>
      <c r="G675" s="103"/>
      <c r="H675" s="103"/>
      <c r="I675" s="103"/>
      <c r="J675" s="103"/>
      <c r="K675" s="103"/>
      <c r="L675" s="103"/>
      <c r="M675" s="103"/>
      <c r="N675" s="103"/>
      <c r="O675" s="103"/>
      <c r="P675" s="103"/>
      <c r="Q675" s="103"/>
    </row>
    <row r="676" spans="1:17" x14ac:dyDescent="0.2">
      <c r="A676" s="103"/>
      <c r="B676" s="103"/>
      <c r="C676" s="103"/>
      <c r="D676" s="103"/>
      <c r="E676" s="174"/>
      <c r="F676" s="173"/>
      <c r="G676" s="103"/>
      <c r="H676" s="103"/>
      <c r="I676" s="103"/>
      <c r="J676" s="103"/>
      <c r="K676" s="103"/>
      <c r="L676" s="103"/>
      <c r="M676" s="103"/>
      <c r="N676" s="103"/>
      <c r="O676" s="103"/>
      <c r="P676" s="103"/>
      <c r="Q676" s="103"/>
    </row>
    <row r="677" spans="1:17" x14ac:dyDescent="0.2">
      <c r="A677" s="103"/>
      <c r="B677" s="103"/>
      <c r="C677" s="103"/>
      <c r="D677" s="103"/>
      <c r="E677" s="174"/>
      <c r="F677" s="173"/>
      <c r="G677" s="103"/>
      <c r="H677" s="103"/>
      <c r="I677" s="103"/>
      <c r="J677" s="103"/>
      <c r="K677" s="103"/>
      <c r="L677" s="103"/>
      <c r="M677" s="103"/>
      <c r="N677" s="103"/>
      <c r="O677" s="103"/>
      <c r="P677" s="103"/>
      <c r="Q677" s="103"/>
    </row>
    <row r="678" spans="1:17" x14ac:dyDescent="0.2">
      <c r="A678" s="103"/>
      <c r="B678" s="103"/>
      <c r="C678" s="103"/>
      <c r="D678" s="103"/>
      <c r="E678" s="174"/>
      <c r="F678" s="173"/>
      <c r="G678" s="103"/>
      <c r="H678" s="103"/>
      <c r="I678" s="103"/>
      <c r="J678" s="103"/>
      <c r="K678" s="103"/>
      <c r="L678" s="103"/>
      <c r="M678" s="103"/>
      <c r="N678" s="103"/>
      <c r="O678" s="103"/>
      <c r="P678" s="103"/>
      <c r="Q678" s="103"/>
    </row>
    <row r="679" spans="1:17" x14ac:dyDescent="0.2">
      <c r="A679" s="103"/>
      <c r="B679" s="103"/>
      <c r="C679" s="103"/>
      <c r="D679" s="103"/>
      <c r="E679" s="174"/>
      <c r="F679" s="173"/>
      <c r="G679" s="103"/>
      <c r="H679" s="103"/>
      <c r="I679" s="103"/>
      <c r="J679" s="103"/>
      <c r="K679" s="103"/>
      <c r="L679" s="103"/>
      <c r="M679" s="103"/>
      <c r="N679" s="103"/>
      <c r="O679" s="103"/>
      <c r="P679" s="103"/>
      <c r="Q679" s="103"/>
    </row>
    <row r="680" spans="1:17" x14ac:dyDescent="0.2">
      <c r="A680" s="103"/>
      <c r="B680" s="103"/>
      <c r="C680" s="103"/>
      <c r="D680" s="103"/>
      <c r="E680" s="174"/>
      <c r="F680" s="173"/>
      <c r="G680" s="103"/>
      <c r="H680" s="103"/>
      <c r="I680" s="103"/>
      <c r="J680" s="103"/>
      <c r="K680" s="103"/>
      <c r="L680" s="103"/>
      <c r="M680" s="103"/>
      <c r="N680" s="103"/>
      <c r="O680" s="103"/>
      <c r="P680" s="103"/>
      <c r="Q680" s="103"/>
    </row>
    <row r="681" spans="1:17" x14ac:dyDescent="0.2">
      <c r="A681" s="103"/>
      <c r="B681" s="103"/>
      <c r="C681" s="103"/>
      <c r="D681" s="103"/>
      <c r="E681" s="174"/>
      <c r="F681" s="173"/>
      <c r="G681" s="103"/>
      <c r="H681" s="103"/>
      <c r="I681" s="103"/>
      <c r="J681" s="103"/>
      <c r="K681" s="103"/>
      <c r="L681" s="103"/>
      <c r="M681" s="103"/>
      <c r="N681" s="103"/>
      <c r="O681" s="103"/>
      <c r="P681" s="103"/>
      <c r="Q681" s="103"/>
    </row>
    <row r="682" spans="1:17" x14ac:dyDescent="0.2">
      <c r="A682" s="103"/>
      <c r="B682" s="103"/>
      <c r="C682" s="103"/>
      <c r="D682" s="103"/>
      <c r="E682" s="174"/>
      <c r="F682" s="173"/>
      <c r="G682" s="103"/>
      <c r="H682" s="103"/>
      <c r="I682" s="103"/>
      <c r="J682" s="103"/>
      <c r="K682" s="103"/>
      <c r="L682" s="103"/>
      <c r="M682" s="103"/>
      <c r="N682" s="103"/>
      <c r="O682" s="103"/>
      <c r="P682" s="103"/>
      <c r="Q682" s="103"/>
    </row>
    <row r="683" spans="1:17" x14ac:dyDescent="0.2">
      <c r="A683" s="103"/>
      <c r="B683" s="103"/>
      <c r="C683" s="103"/>
      <c r="D683" s="103"/>
      <c r="E683" s="174"/>
      <c r="F683" s="173"/>
      <c r="G683" s="103"/>
      <c r="H683" s="103"/>
      <c r="I683" s="103"/>
      <c r="J683" s="103"/>
      <c r="K683" s="103"/>
      <c r="L683" s="103"/>
      <c r="M683" s="103"/>
      <c r="N683" s="103"/>
      <c r="O683" s="103"/>
      <c r="P683" s="103"/>
      <c r="Q683" s="103"/>
    </row>
    <row r="684" spans="1:17" x14ac:dyDescent="0.2">
      <c r="A684" s="103"/>
      <c r="B684" s="103"/>
      <c r="C684" s="103"/>
      <c r="D684" s="103"/>
      <c r="E684" s="174"/>
      <c r="F684" s="173"/>
      <c r="G684" s="103"/>
      <c r="H684" s="103"/>
      <c r="I684" s="103"/>
      <c r="J684" s="103"/>
      <c r="K684" s="103"/>
      <c r="L684" s="103"/>
      <c r="M684" s="103"/>
      <c r="N684" s="103"/>
      <c r="O684" s="103"/>
      <c r="P684" s="103"/>
      <c r="Q684" s="103"/>
    </row>
    <row r="685" spans="1:17" x14ac:dyDescent="0.2">
      <c r="A685" s="103"/>
      <c r="B685" s="103"/>
      <c r="C685" s="103"/>
      <c r="D685" s="103"/>
      <c r="E685" s="174"/>
      <c r="F685" s="173"/>
      <c r="G685" s="103"/>
      <c r="H685" s="103"/>
      <c r="I685" s="103"/>
      <c r="J685" s="103"/>
      <c r="K685" s="103"/>
      <c r="L685" s="103"/>
      <c r="M685" s="103"/>
      <c r="N685" s="103"/>
      <c r="O685" s="103"/>
      <c r="P685" s="103"/>
      <c r="Q685" s="103"/>
    </row>
    <row r="686" spans="1:17" x14ac:dyDescent="0.2">
      <c r="A686" s="103"/>
      <c r="B686" s="103"/>
      <c r="C686" s="103"/>
      <c r="D686" s="103"/>
      <c r="E686" s="174"/>
      <c r="F686" s="173"/>
      <c r="G686" s="103"/>
      <c r="H686" s="103"/>
      <c r="I686" s="103"/>
      <c r="J686" s="103"/>
      <c r="K686" s="103"/>
      <c r="L686" s="103"/>
      <c r="M686" s="103"/>
      <c r="N686" s="103"/>
      <c r="O686" s="103"/>
      <c r="P686" s="103"/>
      <c r="Q686" s="103"/>
    </row>
    <row r="687" spans="1:17" x14ac:dyDescent="0.2">
      <c r="A687" s="103"/>
      <c r="B687" s="103"/>
      <c r="C687" s="103"/>
      <c r="D687" s="103"/>
      <c r="E687" s="174"/>
      <c r="F687" s="173"/>
      <c r="G687" s="103"/>
      <c r="H687" s="103"/>
      <c r="I687" s="103"/>
      <c r="J687" s="103"/>
      <c r="K687" s="103"/>
      <c r="L687" s="103"/>
      <c r="M687" s="103"/>
      <c r="N687" s="103"/>
      <c r="O687" s="103"/>
      <c r="P687" s="103"/>
      <c r="Q687" s="103"/>
    </row>
    <row r="688" spans="1:17" x14ac:dyDescent="0.2">
      <c r="A688" s="103"/>
      <c r="B688" s="103"/>
      <c r="C688" s="103"/>
      <c r="D688" s="103"/>
      <c r="E688" s="174"/>
      <c r="F688" s="173"/>
      <c r="G688" s="103"/>
      <c r="H688" s="103"/>
      <c r="I688" s="103"/>
      <c r="J688" s="103"/>
      <c r="K688" s="103"/>
      <c r="L688" s="103"/>
      <c r="M688" s="103"/>
      <c r="N688" s="103"/>
      <c r="O688" s="103"/>
      <c r="P688" s="103"/>
      <c r="Q688" s="103"/>
    </row>
    <row r="689" spans="1:17" x14ac:dyDescent="0.2">
      <c r="A689" s="103"/>
      <c r="B689" s="103"/>
      <c r="C689" s="103"/>
      <c r="D689" s="103"/>
      <c r="E689" s="174"/>
      <c r="F689" s="173"/>
      <c r="G689" s="103"/>
      <c r="H689" s="103"/>
      <c r="I689" s="103"/>
      <c r="J689" s="103"/>
      <c r="K689" s="103"/>
      <c r="L689" s="103"/>
      <c r="M689" s="103"/>
      <c r="N689" s="103"/>
      <c r="O689" s="103"/>
      <c r="P689" s="103"/>
      <c r="Q689" s="103"/>
    </row>
    <row r="690" spans="1:17" x14ac:dyDescent="0.2">
      <c r="A690" s="103"/>
      <c r="B690" s="103"/>
      <c r="C690" s="103"/>
      <c r="D690" s="103"/>
      <c r="E690" s="174"/>
      <c r="F690" s="173"/>
      <c r="G690" s="103"/>
      <c r="H690" s="103"/>
      <c r="I690" s="103"/>
      <c r="J690" s="103"/>
      <c r="K690" s="103"/>
      <c r="L690" s="103"/>
      <c r="M690" s="103"/>
      <c r="N690" s="103"/>
      <c r="O690" s="103"/>
      <c r="P690" s="103"/>
      <c r="Q690" s="103"/>
    </row>
    <row r="691" spans="1:17" x14ac:dyDescent="0.2">
      <c r="A691" s="103"/>
      <c r="B691" s="103"/>
      <c r="C691" s="103"/>
      <c r="D691" s="103"/>
      <c r="E691" s="174"/>
      <c r="F691" s="173"/>
      <c r="G691" s="103"/>
      <c r="H691" s="103"/>
      <c r="I691" s="103"/>
      <c r="J691" s="103"/>
      <c r="K691" s="103"/>
      <c r="L691" s="103"/>
      <c r="M691" s="103"/>
      <c r="N691" s="103"/>
      <c r="O691" s="103"/>
      <c r="P691" s="103"/>
      <c r="Q691" s="103"/>
    </row>
    <row r="692" spans="1:17" x14ac:dyDescent="0.2">
      <c r="A692" s="103"/>
      <c r="B692" s="103"/>
      <c r="C692" s="103"/>
      <c r="D692" s="103"/>
      <c r="E692" s="174"/>
      <c r="F692" s="173"/>
      <c r="G692" s="103"/>
      <c r="H692" s="103"/>
      <c r="I692" s="103"/>
      <c r="J692" s="103"/>
      <c r="K692" s="103"/>
      <c r="L692" s="103"/>
      <c r="M692" s="103"/>
      <c r="N692" s="103"/>
      <c r="O692" s="103"/>
      <c r="P692" s="103"/>
      <c r="Q692" s="103"/>
    </row>
    <row r="693" spans="1:17" x14ac:dyDescent="0.2">
      <c r="A693" s="103"/>
      <c r="B693" s="103"/>
      <c r="C693" s="103"/>
      <c r="D693" s="103"/>
      <c r="E693" s="174"/>
      <c r="F693" s="173"/>
      <c r="G693" s="103"/>
      <c r="H693" s="103"/>
      <c r="I693" s="103"/>
      <c r="J693" s="103"/>
      <c r="K693" s="103"/>
      <c r="L693" s="103"/>
      <c r="M693" s="103"/>
      <c r="N693" s="103"/>
      <c r="O693" s="103"/>
      <c r="P693" s="103"/>
      <c r="Q693" s="103"/>
    </row>
    <row r="694" spans="1:17" x14ac:dyDescent="0.2">
      <c r="A694" s="103"/>
      <c r="B694" s="103"/>
      <c r="C694" s="103"/>
      <c r="D694" s="103"/>
      <c r="E694" s="174"/>
      <c r="F694" s="173"/>
      <c r="G694" s="103"/>
      <c r="H694" s="103"/>
      <c r="I694" s="103"/>
      <c r="J694" s="103"/>
      <c r="K694" s="103"/>
      <c r="L694" s="103"/>
      <c r="M694" s="103"/>
      <c r="N694" s="103"/>
      <c r="O694" s="103"/>
      <c r="P694" s="103"/>
      <c r="Q694" s="103"/>
    </row>
    <row r="695" spans="1:17" x14ac:dyDescent="0.2">
      <c r="A695" s="103"/>
      <c r="B695" s="103"/>
      <c r="C695" s="103"/>
      <c r="D695" s="103"/>
      <c r="E695" s="174"/>
      <c r="F695" s="173"/>
      <c r="G695" s="103"/>
      <c r="H695" s="103"/>
      <c r="I695" s="103"/>
      <c r="J695" s="103"/>
      <c r="K695" s="103"/>
      <c r="L695" s="103"/>
      <c r="M695" s="103"/>
      <c r="N695" s="103"/>
      <c r="O695" s="103"/>
      <c r="P695" s="103"/>
      <c r="Q695" s="103"/>
    </row>
    <row r="696" spans="1:17" x14ac:dyDescent="0.2">
      <c r="A696" s="103"/>
      <c r="B696" s="103"/>
      <c r="C696" s="103"/>
      <c r="D696" s="103"/>
      <c r="E696" s="174"/>
      <c r="F696" s="173"/>
      <c r="G696" s="103"/>
      <c r="H696" s="103"/>
      <c r="I696" s="103"/>
      <c r="J696" s="103"/>
      <c r="K696" s="103"/>
      <c r="L696" s="103"/>
      <c r="M696" s="103"/>
      <c r="N696" s="103"/>
      <c r="O696" s="103"/>
      <c r="P696" s="103"/>
      <c r="Q696" s="103"/>
    </row>
    <row r="697" spans="1:17" x14ac:dyDescent="0.2">
      <c r="A697" s="103"/>
      <c r="B697" s="103"/>
      <c r="C697" s="103"/>
      <c r="D697" s="103"/>
      <c r="E697" s="174"/>
      <c r="F697" s="173"/>
      <c r="G697" s="103"/>
      <c r="H697" s="103"/>
      <c r="I697" s="103"/>
      <c r="J697" s="103"/>
      <c r="K697" s="103"/>
      <c r="L697" s="103"/>
      <c r="M697" s="103"/>
      <c r="N697" s="103"/>
      <c r="O697" s="103"/>
      <c r="P697" s="103"/>
      <c r="Q697" s="103"/>
    </row>
    <row r="698" spans="1:17" x14ac:dyDescent="0.2">
      <c r="A698" s="103"/>
      <c r="B698" s="103"/>
      <c r="C698" s="103"/>
      <c r="D698" s="103"/>
      <c r="E698" s="174"/>
      <c r="F698" s="173"/>
      <c r="G698" s="103"/>
      <c r="H698" s="103"/>
      <c r="I698" s="103"/>
      <c r="J698" s="103"/>
      <c r="K698" s="103"/>
      <c r="L698" s="103"/>
      <c r="M698" s="103"/>
      <c r="N698" s="103"/>
      <c r="O698" s="103"/>
      <c r="P698" s="103"/>
      <c r="Q698" s="103"/>
    </row>
    <row r="699" spans="1:17" x14ac:dyDescent="0.2">
      <c r="A699" s="103"/>
      <c r="B699" s="103"/>
      <c r="C699" s="103"/>
      <c r="D699" s="103"/>
      <c r="E699" s="174"/>
      <c r="F699" s="173"/>
      <c r="G699" s="103"/>
      <c r="H699" s="103"/>
      <c r="I699" s="103"/>
      <c r="J699" s="103"/>
      <c r="K699" s="103"/>
      <c r="L699" s="103"/>
      <c r="M699" s="103"/>
      <c r="N699" s="103"/>
      <c r="O699" s="103"/>
      <c r="P699" s="103"/>
      <c r="Q699" s="103"/>
    </row>
    <row r="700" spans="1:17" x14ac:dyDescent="0.2">
      <c r="A700" s="103"/>
      <c r="B700" s="103"/>
      <c r="C700" s="103"/>
      <c r="D700" s="103"/>
      <c r="E700" s="174"/>
      <c r="F700" s="173"/>
      <c r="G700" s="103"/>
      <c r="H700" s="103"/>
      <c r="I700" s="103"/>
      <c r="J700" s="103"/>
      <c r="K700" s="103"/>
      <c r="L700" s="103"/>
      <c r="M700" s="103"/>
      <c r="N700" s="103"/>
      <c r="O700" s="103"/>
      <c r="P700" s="103"/>
      <c r="Q700" s="103"/>
    </row>
    <row r="701" spans="1:17" x14ac:dyDescent="0.2">
      <c r="A701" s="103"/>
      <c r="B701" s="103"/>
      <c r="C701" s="103"/>
      <c r="D701" s="103"/>
      <c r="E701" s="174"/>
      <c r="F701" s="173"/>
      <c r="G701" s="103"/>
      <c r="H701" s="103"/>
      <c r="I701" s="103"/>
      <c r="J701" s="103"/>
      <c r="K701" s="103"/>
      <c r="L701" s="103"/>
      <c r="M701" s="103"/>
      <c r="N701" s="103"/>
      <c r="O701" s="103"/>
      <c r="P701" s="103"/>
      <c r="Q701" s="103"/>
    </row>
    <row r="702" spans="1:17" x14ac:dyDescent="0.2">
      <c r="A702" s="103"/>
      <c r="B702" s="103"/>
      <c r="C702" s="103"/>
      <c r="D702" s="103"/>
      <c r="E702" s="174"/>
      <c r="F702" s="173"/>
      <c r="G702" s="103"/>
      <c r="H702" s="103"/>
      <c r="I702" s="103"/>
      <c r="J702" s="103"/>
      <c r="K702" s="103"/>
      <c r="L702" s="103"/>
      <c r="M702" s="103"/>
      <c r="N702" s="103"/>
      <c r="O702" s="103"/>
      <c r="P702" s="103"/>
      <c r="Q702" s="103"/>
    </row>
    <row r="703" spans="1:17" x14ac:dyDescent="0.2">
      <c r="A703" s="103"/>
      <c r="B703" s="103"/>
      <c r="C703" s="103"/>
      <c r="D703" s="103"/>
      <c r="E703" s="174"/>
      <c r="F703" s="173"/>
      <c r="G703" s="103"/>
      <c r="H703" s="103"/>
      <c r="I703" s="103"/>
      <c r="J703" s="103"/>
      <c r="K703" s="103"/>
      <c r="L703" s="103"/>
      <c r="M703" s="103"/>
      <c r="N703" s="103"/>
      <c r="O703" s="103"/>
      <c r="P703" s="103"/>
      <c r="Q703" s="103"/>
    </row>
    <row r="704" spans="1:17" x14ac:dyDescent="0.2">
      <c r="A704" s="103"/>
      <c r="B704" s="103"/>
      <c r="C704" s="103"/>
      <c r="D704" s="103"/>
      <c r="E704" s="174"/>
      <c r="F704" s="173"/>
      <c r="G704" s="103"/>
      <c r="H704" s="103"/>
      <c r="I704" s="103"/>
      <c r="J704" s="103"/>
      <c r="K704" s="103"/>
      <c r="L704" s="103"/>
      <c r="M704" s="103"/>
      <c r="N704" s="103"/>
      <c r="O704" s="103"/>
      <c r="P704" s="103"/>
      <c r="Q704" s="103"/>
    </row>
    <row r="705" spans="1:17" x14ac:dyDescent="0.2">
      <c r="A705" s="103"/>
      <c r="B705" s="103"/>
      <c r="C705" s="103"/>
      <c r="D705" s="103"/>
      <c r="E705" s="174"/>
      <c r="F705" s="173"/>
      <c r="G705" s="103"/>
      <c r="H705" s="103"/>
      <c r="I705" s="103"/>
      <c r="J705" s="103"/>
      <c r="K705" s="103"/>
      <c r="L705" s="103"/>
      <c r="M705" s="103"/>
      <c r="N705" s="103"/>
      <c r="O705" s="103"/>
      <c r="P705" s="103"/>
      <c r="Q705" s="103"/>
    </row>
    <row r="706" spans="1:17" x14ac:dyDescent="0.2">
      <c r="A706" s="103"/>
      <c r="B706" s="103"/>
      <c r="C706" s="103"/>
      <c r="D706" s="103"/>
      <c r="E706" s="174"/>
      <c r="F706" s="173"/>
      <c r="G706" s="103"/>
      <c r="H706" s="103"/>
      <c r="I706" s="103"/>
      <c r="J706" s="103"/>
      <c r="K706" s="103"/>
      <c r="L706" s="103"/>
      <c r="M706" s="103"/>
      <c r="N706" s="103"/>
      <c r="O706" s="103"/>
      <c r="P706" s="103"/>
      <c r="Q706" s="103"/>
    </row>
    <row r="707" spans="1:17" x14ac:dyDescent="0.2">
      <c r="A707" s="103"/>
      <c r="B707" s="103"/>
      <c r="C707" s="103"/>
      <c r="D707" s="103"/>
      <c r="E707" s="174"/>
      <c r="F707" s="173"/>
      <c r="G707" s="103"/>
      <c r="H707" s="103"/>
      <c r="I707" s="103"/>
      <c r="J707" s="103"/>
      <c r="K707" s="103"/>
      <c r="L707" s="103"/>
      <c r="M707" s="103"/>
      <c r="N707" s="103"/>
      <c r="O707" s="103"/>
      <c r="P707" s="103"/>
      <c r="Q707" s="103"/>
    </row>
    <row r="708" spans="1:17" x14ac:dyDescent="0.2">
      <c r="A708" s="103"/>
      <c r="B708" s="103"/>
      <c r="C708" s="103"/>
      <c r="D708" s="103"/>
      <c r="E708" s="174"/>
      <c r="F708" s="173"/>
      <c r="G708" s="103"/>
      <c r="H708" s="103"/>
      <c r="I708" s="103"/>
      <c r="J708" s="103"/>
      <c r="K708" s="103"/>
      <c r="L708" s="103"/>
      <c r="M708" s="103"/>
      <c r="N708" s="103"/>
      <c r="O708" s="103"/>
      <c r="P708" s="103"/>
      <c r="Q708" s="103"/>
    </row>
    <row r="709" spans="1:17" x14ac:dyDescent="0.2">
      <c r="A709" s="103"/>
      <c r="B709" s="103"/>
      <c r="C709" s="103"/>
      <c r="D709" s="103"/>
      <c r="E709" s="174"/>
      <c r="F709" s="173"/>
      <c r="G709" s="103"/>
      <c r="H709" s="103"/>
      <c r="I709" s="103"/>
      <c r="J709" s="103"/>
      <c r="K709" s="103"/>
      <c r="L709" s="103"/>
      <c r="M709" s="103"/>
      <c r="N709" s="103"/>
      <c r="O709" s="103"/>
      <c r="P709" s="103"/>
      <c r="Q709" s="103"/>
    </row>
    <row r="710" spans="1:17" x14ac:dyDescent="0.2">
      <c r="A710" s="103"/>
      <c r="B710" s="103"/>
      <c r="C710" s="103"/>
      <c r="D710" s="103"/>
      <c r="E710" s="174"/>
      <c r="F710" s="173"/>
      <c r="G710" s="103"/>
      <c r="H710" s="103"/>
      <c r="I710" s="103"/>
      <c r="J710" s="103"/>
      <c r="K710" s="103"/>
      <c r="L710" s="103"/>
      <c r="M710" s="103"/>
      <c r="N710" s="103"/>
      <c r="O710" s="103"/>
      <c r="P710" s="103"/>
      <c r="Q710" s="103"/>
    </row>
    <row r="711" spans="1:17" x14ac:dyDescent="0.2">
      <c r="A711" s="103"/>
      <c r="B711" s="103"/>
      <c r="C711" s="103"/>
      <c r="D711" s="103"/>
      <c r="E711" s="174"/>
      <c r="F711" s="173"/>
      <c r="G711" s="103"/>
      <c r="H711" s="103"/>
      <c r="I711" s="103"/>
      <c r="J711" s="103"/>
      <c r="K711" s="103"/>
      <c r="L711" s="103"/>
      <c r="M711" s="103"/>
      <c r="N711" s="103"/>
      <c r="O711" s="103"/>
      <c r="P711" s="103"/>
      <c r="Q711" s="103"/>
    </row>
    <row r="712" spans="1:17" x14ac:dyDescent="0.2">
      <c r="A712" s="103"/>
      <c r="B712" s="103"/>
      <c r="C712" s="103"/>
      <c r="D712" s="103"/>
      <c r="E712" s="174"/>
      <c r="F712" s="173"/>
      <c r="G712" s="103"/>
      <c r="H712" s="103"/>
      <c r="I712" s="103"/>
      <c r="J712" s="103"/>
      <c r="K712" s="103"/>
      <c r="L712" s="103"/>
      <c r="M712" s="103"/>
      <c r="N712" s="103"/>
      <c r="O712" s="103"/>
      <c r="P712" s="103"/>
      <c r="Q712" s="103"/>
    </row>
    <row r="713" spans="1:17" x14ac:dyDescent="0.2">
      <c r="A713" s="103"/>
      <c r="B713" s="103"/>
      <c r="C713" s="103"/>
      <c r="D713" s="103"/>
      <c r="E713" s="174"/>
      <c r="F713" s="173"/>
      <c r="G713" s="103"/>
      <c r="H713" s="103"/>
      <c r="I713" s="103"/>
      <c r="J713" s="103"/>
      <c r="K713" s="103"/>
      <c r="L713" s="103"/>
      <c r="M713" s="103"/>
      <c r="N713" s="103"/>
      <c r="O713" s="103"/>
      <c r="P713" s="103"/>
      <c r="Q713" s="103"/>
    </row>
    <row r="714" spans="1:17" x14ac:dyDescent="0.2">
      <c r="A714" s="103"/>
      <c r="B714" s="103"/>
      <c r="C714" s="103"/>
      <c r="D714" s="103"/>
      <c r="E714" s="174"/>
      <c r="F714" s="173"/>
      <c r="G714" s="103"/>
      <c r="H714" s="103"/>
      <c r="I714" s="103"/>
      <c r="J714" s="103"/>
      <c r="K714" s="103"/>
      <c r="L714" s="103"/>
      <c r="M714" s="103"/>
      <c r="N714" s="103"/>
      <c r="O714" s="103"/>
      <c r="P714" s="103"/>
      <c r="Q714" s="103"/>
    </row>
    <row r="715" spans="1:17" x14ac:dyDescent="0.2">
      <c r="A715" s="103"/>
      <c r="B715" s="103"/>
      <c r="C715" s="103"/>
      <c r="D715" s="103"/>
      <c r="E715" s="174"/>
      <c r="F715" s="173"/>
      <c r="G715" s="103"/>
      <c r="H715" s="103"/>
      <c r="I715" s="103"/>
      <c r="J715" s="103"/>
      <c r="K715" s="103"/>
      <c r="L715" s="103"/>
      <c r="M715" s="103"/>
      <c r="N715" s="103"/>
      <c r="O715" s="103"/>
      <c r="P715" s="103"/>
      <c r="Q715" s="103"/>
    </row>
    <row r="716" spans="1:17" x14ac:dyDescent="0.2">
      <c r="A716" s="103"/>
      <c r="B716" s="103"/>
      <c r="C716" s="103"/>
      <c r="D716" s="103"/>
      <c r="E716" s="174"/>
      <c r="F716" s="173"/>
      <c r="G716" s="103"/>
      <c r="H716" s="103"/>
      <c r="I716" s="103"/>
      <c r="J716" s="103"/>
      <c r="K716" s="103"/>
      <c r="L716" s="103"/>
      <c r="M716" s="103"/>
      <c r="N716" s="103"/>
      <c r="O716" s="103"/>
      <c r="P716" s="103"/>
      <c r="Q716" s="103"/>
    </row>
    <row r="717" spans="1:17" x14ac:dyDescent="0.2">
      <c r="A717" s="103"/>
      <c r="B717" s="103"/>
      <c r="C717" s="103"/>
      <c r="D717" s="103"/>
      <c r="E717" s="174"/>
      <c r="F717" s="173"/>
      <c r="G717" s="103"/>
      <c r="H717" s="103"/>
      <c r="I717" s="103"/>
      <c r="J717" s="103"/>
      <c r="K717" s="103"/>
      <c r="L717" s="103"/>
      <c r="M717" s="103"/>
      <c r="N717" s="103"/>
      <c r="O717" s="103"/>
      <c r="P717" s="103"/>
      <c r="Q717" s="103"/>
    </row>
    <row r="718" spans="1:17" x14ac:dyDescent="0.2">
      <c r="A718" s="103"/>
      <c r="B718" s="103"/>
      <c r="C718" s="103"/>
      <c r="D718" s="103"/>
      <c r="E718" s="174"/>
      <c r="F718" s="173"/>
      <c r="G718" s="103"/>
      <c r="H718" s="103"/>
      <c r="I718" s="103"/>
      <c r="J718" s="103"/>
      <c r="K718" s="103"/>
      <c r="L718" s="103"/>
      <c r="M718" s="103"/>
      <c r="N718" s="103"/>
      <c r="O718" s="103"/>
      <c r="P718" s="103"/>
      <c r="Q718" s="103"/>
    </row>
    <row r="719" spans="1:17" x14ac:dyDescent="0.2">
      <c r="A719" s="103"/>
      <c r="B719" s="103"/>
      <c r="C719" s="103"/>
      <c r="D719" s="103"/>
      <c r="E719" s="174"/>
      <c r="F719" s="173"/>
      <c r="G719" s="103"/>
      <c r="H719" s="103"/>
      <c r="I719" s="103"/>
      <c r="J719" s="103"/>
      <c r="K719" s="103"/>
      <c r="L719" s="103"/>
      <c r="M719" s="103"/>
      <c r="N719" s="103"/>
      <c r="O719" s="103"/>
      <c r="P719" s="103"/>
      <c r="Q719" s="103"/>
    </row>
    <row r="720" spans="1:17" x14ac:dyDescent="0.2">
      <c r="A720" s="103"/>
      <c r="B720" s="103"/>
      <c r="C720" s="103"/>
      <c r="D720" s="103"/>
      <c r="E720" s="174"/>
      <c r="F720" s="173"/>
      <c r="G720" s="103"/>
      <c r="H720" s="103"/>
      <c r="I720" s="103"/>
      <c r="J720" s="103"/>
      <c r="K720" s="103"/>
      <c r="L720" s="103"/>
      <c r="M720" s="103"/>
      <c r="N720" s="103"/>
      <c r="O720" s="103"/>
      <c r="P720" s="103"/>
      <c r="Q720" s="103"/>
    </row>
    <row r="721" spans="1:17" x14ac:dyDescent="0.2">
      <c r="A721" s="103"/>
      <c r="B721" s="103"/>
      <c r="C721" s="103"/>
      <c r="D721" s="103"/>
      <c r="E721" s="174"/>
      <c r="F721" s="173"/>
      <c r="G721" s="103"/>
      <c r="H721" s="103"/>
      <c r="I721" s="103"/>
      <c r="J721" s="103"/>
      <c r="K721" s="103"/>
      <c r="L721" s="103"/>
      <c r="M721" s="103"/>
      <c r="N721" s="103"/>
      <c r="O721" s="103"/>
      <c r="P721" s="103"/>
      <c r="Q721" s="103"/>
    </row>
    <row r="722" spans="1:17" x14ac:dyDescent="0.2">
      <c r="A722" s="103"/>
      <c r="B722" s="103"/>
      <c r="C722" s="103"/>
      <c r="D722" s="103"/>
      <c r="E722" s="174"/>
      <c r="F722" s="173"/>
      <c r="G722" s="103"/>
      <c r="H722" s="103"/>
      <c r="I722" s="103"/>
      <c r="J722" s="103"/>
      <c r="K722" s="103"/>
      <c r="L722" s="103"/>
      <c r="M722" s="103"/>
      <c r="N722" s="103"/>
      <c r="O722" s="103"/>
      <c r="P722" s="103"/>
      <c r="Q722" s="103"/>
    </row>
    <row r="723" spans="1:17" x14ac:dyDescent="0.2">
      <c r="A723" s="103"/>
      <c r="B723" s="103"/>
      <c r="C723" s="103"/>
      <c r="D723" s="103"/>
      <c r="E723" s="174"/>
      <c r="F723" s="173"/>
      <c r="G723" s="103"/>
      <c r="H723" s="103"/>
      <c r="I723" s="103"/>
      <c r="J723" s="103"/>
      <c r="K723" s="103"/>
      <c r="L723" s="103"/>
      <c r="M723" s="103"/>
      <c r="N723" s="103"/>
      <c r="O723" s="103"/>
      <c r="P723" s="103"/>
      <c r="Q723" s="103"/>
    </row>
    <row r="724" spans="1:17" x14ac:dyDescent="0.2">
      <c r="A724" s="103"/>
      <c r="B724" s="103"/>
      <c r="C724" s="103"/>
      <c r="D724" s="103"/>
      <c r="E724" s="174"/>
      <c r="F724" s="173"/>
      <c r="G724" s="103"/>
      <c r="H724" s="103"/>
      <c r="I724" s="103"/>
      <c r="J724" s="103"/>
      <c r="K724" s="103"/>
      <c r="L724" s="103"/>
      <c r="M724" s="103"/>
      <c r="N724" s="103"/>
      <c r="O724" s="103"/>
      <c r="P724" s="103"/>
      <c r="Q724" s="103"/>
    </row>
    <row r="725" spans="1:17" x14ac:dyDescent="0.2">
      <c r="A725" s="103"/>
      <c r="B725" s="103"/>
      <c r="C725" s="103"/>
      <c r="D725" s="103"/>
      <c r="E725" s="174"/>
      <c r="F725" s="173"/>
      <c r="G725" s="103"/>
      <c r="H725" s="103"/>
      <c r="I725" s="103"/>
      <c r="J725" s="103"/>
      <c r="K725" s="103"/>
      <c r="L725" s="103"/>
      <c r="M725" s="103"/>
      <c r="N725" s="103"/>
      <c r="O725" s="103"/>
      <c r="P725" s="103"/>
      <c r="Q725" s="103"/>
    </row>
    <row r="726" spans="1:17" x14ac:dyDescent="0.2">
      <c r="A726" s="103"/>
      <c r="B726" s="103"/>
      <c r="C726" s="103"/>
      <c r="D726" s="103"/>
      <c r="E726" s="174"/>
      <c r="F726" s="173"/>
      <c r="G726" s="103"/>
      <c r="H726" s="103"/>
      <c r="I726" s="103"/>
      <c r="J726" s="103"/>
      <c r="K726" s="103"/>
      <c r="L726" s="103"/>
      <c r="M726" s="103"/>
      <c r="N726" s="103"/>
      <c r="O726" s="103"/>
      <c r="P726" s="103"/>
      <c r="Q726" s="103"/>
    </row>
    <row r="727" spans="1:17" x14ac:dyDescent="0.2">
      <c r="A727" s="103"/>
      <c r="B727" s="103"/>
      <c r="C727" s="103"/>
      <c r="D727" s="103"/>
      <c r="E727" s="174"/>
      <c r="F727" s="173"/>
      <c r="G727" s="103"/>
      <c r="H727" s="103"/>
      <c r="I727" s="103"/>
      <c r="J727" s="103"/>
      <c r="K727" s="103"/>
      <c r="L727" s="103"/>
      <c r="M727" s="103"/>
      <c r="N727" s="103"/>
      <c r="O727" s="103"/>
      <c r="P727" s="103"/>
      <c r="Q727" s="103"/>
    </row>
    <row r="728" spans="1:17" x14ac:dyDescent="0.2">
      <c r="A728" s="103"/>
      <c r="B728" s="103"/>
      <c r="C728" s="103"/>
      <c r="D728" s="103"/>
      <c r="E728" s="174"/>
      <c r="F728" s="173"/>
      <c r="G728" s="103"/>
      <c r="H728" s="103"/>
      <c r="I728" s="103"/>
      <c r="J728" s="103"/>
      <c r="K728" s="103"/>
      <c r="L728" s="103"/>
      <c r="M728" s="103"/>
      <c r="N728" s="103"/>
      <c r="O728" s="103"/>
      <c r="P728" s="103"/>
      <c r="Q728" s="103"/>
    </row>
    <row r="729" spans="1:17" x14ac:dyDescent="0.2">
      <c r="A729" s="103"/>
      <c r="B729" s="103"/>
      <c r="C729" s="103"/>
      <c r="D729" s="103"/>
      <c r="E729" s="174"/>
      <c r="F729" s="173"/>
      <c r="G729" s="103"/>
      <c r="H729" s="103"/>
      <c r="I729" s="103"/>
      <c r="J729" s="103"/>
      <c r="K729" s="103"/>
      <c r="L729" s="103"/>
      <c r="M729" s="103"/>
      <c r="N729" s="103"/>
      <c r="O729" s="103"/>
      <c r="P729" s="103"/>
      <c r="Q729" s="103"/>
    </row>
    <row r="730" spans="1:17" x14ac:dyDescent="0.2">
      <c r="A730" s="103"/>
      <c r="B730" s="103"/>
      <c r="C730" s="103"/>
      <c r="D730" s="103"/>
      <c r="E730" s="174"/>
      <c r="F730" s="173"/>
      <c r="G730" s="103"/>
      <c r="H730" s="103"/>
      <c r="I730" s="103"/>
      <c r="J730" s="103"/>
      <c r="K730" s="103"/>
      <c r="L730" s="103"/>
      <c r="M730" s="103"/>
      <c r="N730" s="103"/>
      <c r="O730" s="103"/>
      <c r="P730" s="103"/>
      <c r="Q730" s="103"/>
    </row>
    <row r="731" spans="1:17" x14ac:dyDescent="0.2">
      <c r="A731" s="103"/>
      <c r="B731" s="103"/>
      <c r="C731" s="103"/>
      <c r="D731" s="103"/>
      <c r="E731" s="174"/>
      <c r="F731" s="173"/>
      <c r="G731" s="103"/>
      <c r="H731" s="103"/>
      <c r="I731" s="103"/>
      <c r="J731" s="103"/>
      <c r="K731" s="103"/>
      <c r="L731" s="103"/>
      <c r="M731" s="103"/>
      <c r="N731" s="103"/>
      <c r="O731" s="103"/>
      <c r="P731" s="103"/>
      <c r="Q731" s="103"/>
    </row>
    <row r="732" spans="1:17" x14ac:dyDescent="0.2">
      <c r="A732" s="103"/>
      <c r="B732" s="103"/>
      <c r="C732" s="103"/>
      <c r="D732" s="103"/>
      <c r="E732" s="174"/>
      <c r="F732" s="173"/>
      <c r="G732" s="103"/>
      <c r="H732" s="103"/>
      <c r="I732" s="103"/>
      <c r="J732" s="103"/>
      <c r="K732" s="103"/>
      <c r="L732" s="103"/>
      <c r="M732" s="103"/>
      <c r="N732" s="103"/>
      <c r="O732" s="103"/>
      <c r="P732" s="103"/>
      <c r="Q732" s="103"/>
    </row>
    <row r="733" spans="1:17" x14ac:dyDescent="0.2">
      <c r="A733" s="103"/>
      <c r="B733" s="103"/>
      <c r="C733" s="103"/>
      <c r="D733" s="103"/>
      <c r="E733" s="174"/>
      <c r="F733" s="173"/>
      <c r="G733" s="103"/>
      <c r="H733" s="103"/>
      <c r="I733" s="103"/>
      <c r="J733" s="103"/>
      <c r="K733" s="103"/>
      <c r="L733" s="103"/>
      <c r="M733" s="103"/>
      <c r="N733" s="103"/>
      <c r="O733" s="103"/>
      <c r="P733" s="103"/>
      <c r="Q733" s="103"/>
    </row>
    <row r="734" spans="1:17" x14ac:dyDescent="0.2">
      <c r="A734" s="103"/>
      <c r="B734" s="103"/>
      <c r="C734" s="103"/>
      <c r="D734" s="103"/>
      <c r="E734" s="174"/>
      <c r="F734" s="173"/>
      <c r="G734" s="103"/>
      <c r="H734" s="103"/>
      <c r="I734" s="103"/>
      <c r="J734" s="103"/>
      <c r="K734" s="103"/>
      <c r="L734" s="103"/>
      <c r="M734" s="103"/>
      <c r="N734" s="103"/>
      <c r="O734" s="103"/>
      <c r="P734" s="103"/>
      <c r="Q734" s="103"/>
    </row>
    <row r="735" spans="1:17" x14ac:dyDescent="0.2">
      <c r="A735" s="103"/>
      <c r="B735" s="103"/>
      <c r="C735" s="103"/>
      <c r="D735" s="103"/>
      <c r="E735" s="174"/>
      <c r="F735" s="173"/>
      <c r="G735" s="103"/>
      <c r="H735" s="103"/>
      <c r="I735" s="103"/>
      <c r="J735" s="103"/>
      <c r="K735" s="103"/>
      <c r="L735" s="103"/>
      <c r="M735" s="103"/>
      <c r="N735" s="103"/>
      <c r="O735" s="103"/>
      <c r="P735" s="103"/>
      <c r="Q735" s="103"/>
    </row>
    <row r="736" spans="1:17" x14ac:dyDescent="0.2">
      <c r="A736" s="103"/>
      <c r="B736" s="103"/>
      <c r="C736" s="103"/>
      <c r="D736" s="103"/>
      <c r="E736" s="174"/>
      <c r="F736" s="173"/>
      <c r="G736" s="103"/>
      <c r="H736" s="103"/>
      <c r="I736" s="103"/>
      <c r="J736" s="103"/>
      <c r="K736" s="103"/>
      <c r="L736" s="103"/>
      <c r="M736" s="103"/>
      <c r="N736" s="103"/>
      <c r="O736" s="103"/>
      <c r="P736" s="103"/>
      <c r="Q736" s="103"/>
    </row>
    <row r="737" spans="1:17" x14ac:dyDescent="0.2">
      <c r="A737" s="103"/>
      <c r="B737" s="103"/>
      <c r="C737" s="103"/>
      <c r="D737" s="103"/>
      <c r="E737" s="174"/>
      <c r="F737" s="173"/>
      <c r="G737" s="103"/>
      <c r="H737" s="103"/>
      <c r="I737" s="103"/>
      <c r="J737" s="103"/>
      <c r="K737" s="103"/>
      <c r="L737" s="103"/>
      <c r="M737" s="103"/>
      <c r="N737" s="103"/>
      <c r="O737" s="103"/>
      <c r="P737" s="103"/>
      <c r="Q737" s="103"/>
    </row>
    <row r="738" spans="1:17" x14ac:dyDescent="0.2">
      <c r="A738" s="103"/>
      <c r="B738" s="103"/>
      <c r="C738" s="103"/>
      <c r="D738" s="103"/>
      <c r="E738" s="174"/>
      <c r="F738" s="173"/>
      <c r="G738" s="103"/>
      <c r="H738" s="103"/>
      <c r="I738" s="103"/>
      <c r="J738" s="103"/>
      <c r="K738" s="103"/>
      <c r="L738" s="103"/>
      <c r="M738" s="103"/>
      <c r="N738" s="103"/>
      <c r="O738" s="103"/>
      <c r="P738" s="103"/>
      <c r="Q738" s="103"/>
    </row>
    <row r="739" spans="1:17" x14ac:dyDescent="0.2">
      <c r="A739" s="103"/>
      <c r="B739" s="103"/>
      <c r="C739" s="103"/>
      <c r="D739" s="103"/>
      <c r="E739" s="174"/>
      <c r="F739" s="173"/>
      <c r="G739" s="103"/>
      <c r="H739" s="103"/>
      <c r="I739" s="103"/>
      <c r="J739" s="103"/>
      <c r="K739" s="103"/>
      <c r="L739" s="103"/>
      <c r="M739" s="103"/>
      <c r="N739" s="103"/>
      <c r="O739" s="103"/>
      <c r="P739" s="103"/>
      <c r="Q739" s="103"/>
    </row>
    <row r="740" spans="1:17" x14ac:dyDescent="0.2">
      <c r="A740" s="103"/>
      <c r="B740" s="103"/>
      <c r="C740" s="103"/>
      <c r="D740" s="103"/>
      <c r="E740" s="174"/>
      <c r="F740" s="173"/>
      <c r="G740" s="103"/>
      <c r="H740" s="103"/>
      <c r="I740" s="103"/>
      <c r="J740" s="103"/>
      <c r="K740" s="103"/>
      <c r="L740" s="103"/>
      <c r="M740" s="103"/>
      <c r="N740" s="103"/>
      <c r="O740" s="103"/>
      <c r="P740" s="103"/>
      <c r="Q740" s="103"/>
    </row>
    <row r="741" spans="1:17" x14ac:dyDescent="0.2">
      <c r="A741" s="103"/>
      <c r="B741" s="103"/>
      <c r="C741" s="103"/>
      <c r="D741" s="103"/>
      <c r="E741" s="174"/>
      <c r="F741" s="173"/>
      <c r="G741" s="103"/>
      <c r="H741" s="103"/>
      <c r="I741" s="103"/>
      <c r="J741" s="103"/>
      <c r="K741" s="103"/>
      <c r="L741" s="103"/>
      <c r="M741" s="103"/>
      <c r="N741" s="103"/>
      <c r="O741" s="103"/>
      <c r="P741" s="103"/>
      <c r="Q741" s="103"/>
    </row>
    <row r="742" spans="1:17" x14ac:dyDescent="0.2">
      <c r="A742" s="103"/>
      <c r="B742" s="103"/>
      <c r="C742" s="103"/>
      <c r="D742" s="103"/>
      <c r="E742" s="174"/>
      <c r="F742" s="173"/>
      <c r="G742" s="103"/>
      <c r="H742" s="103"/>
      <c r="I742" s="103"/>
      <c r="J742" s="103"/>
      <c r="K742" s="103"/>
      <c r="L742" s="103"/>
      <c r="M742" s="103"/>
      <c r="N742" s="103"/>
      <c r="O742" s="103"/>
      <c r="P742" s="103"/>
      <c r="Q742" s="103"/>
    </row>
    <row r="743" spans="1:17" x14ac:dyDescent="0.2">
      <c r="A743" s="103"/>
      <c r="B743" s="103"/>
      <c r="C743" s="103"/>
      <c r="D743" s="103"/>
      <c r="E743" s="174"/>
      <c r="F743" s="173"/>
      <c r="G743" s="103"/>
      <c r="H743" s="103"/>
      <c r="I743" s="103"/>
      <c r="J743" s="103"/>
      <c r="K743" s="103"/>
      <c r="L743" s="103"/>
      <c r="M743" s="103"/>
      <c r="N743" s="103"/>
      <c r="O743" s="103"/>
      <c r="P743" s="103"/>
      <c r="Q743" s="103"/>
    </row>
    <row r="744" spans="1:17" x14ac:dyDescent="0.2">
      <c r="A744" s="103"/>
      <c r="B744" s="103"/>
      <c r="C744" s="103"/>
      <c r="D744" s="103"/>
      <c r="E744" s="174"/>
      <c r="F744" s="173"/>
      <c r="G744" s="103"/>
      <c r="H744" s="103"/>
      <c r="I744" s="103"/>
      <c r="J744" s="103"/>
      <c r="K744" s="103"/>
      <c r="L744" s="103"/>
      <c r="M744" s="103"/>
      <c r="N744" s="103"/>
      <c r="O744" s="103"/>
      <c r="P744" s="103"/>
      <c r="Q744" s="103"/>
    </row>
    <row r="745" spans="1:17" x14ac:dyDescent="0.2">
      <c r="A745" s="103"/>
      <c r="B745" s="103"/>
      <c r="C745" s="103"/>
      <c r="D745" s="103"/>
      <c r="E745" s="174"/>
      <c r="F745" s="173"/>
      <c r="G745" s="103"/>
      <c r="H745" s="103"/>
      <c r="I745" s="103"/>
      <c r="J745" s="103"/>
      <c r="K745" s="103"/>
      <c r="L745" s="103"/>
      <c r="M745" s="103"/>
      <c r="N745" s="103"/>
      <c r="O745" s="103"/>
      <c r="P745" s="103"/>
      <c r="Q745" s="103"/>
    </row>
    <row r="746" spans="1:17" x14ac:dyDescent="0.2">
      <c r="A746" s="103"/>
      <c r="B746" s="103"/>
      <c r="C746" s="103"/>
      <c r="D746" s="103"/>
      <c r="E746" s="174"/>
      <c r="F746" s="173"/>
      <c r="G746" s="103"/>
      <c r="H746" s="103"/>
      <c r="I746" s="103"/>
      <c r="J746" s="103"/>
      <c r="K746" s="103"/>
      <c r="L746" s="103"/>
      <c r="M746" s="103"/>
      <c r="N746" s="103"/>
      <c r="O746" s="103"/>
      <c r="P746" s="103"/>
      <c r="Q746" s="103"/>
    </row>
    <row r="747" spans="1:17" x14ac:dyDescent="0.2">
      <c r="A747" s="103"/>
      <c r="B747" s="103"/>
      <c r="C747" s="103"/>
      <c r="D747" s="103"/>
      <c r="E747" s="174"/>
      <c r="F747" s="173"/>
      <c r="G747" s="103"/>
      <c r="H747" s="103"/>
      <c r="I747" s="103"/>
      <c r="J747" s="103"/>
      <c r="K747" s="103"/>
      <c r="L747" s="103"/>
      <c r="M747" s="103"/>
      <c r="N747" s="103"/>
      <c r="O747" s="103"/>
      <c r="P747" s="103"/>
      <c r="Q747" s="103"/>
    </row>
    <row r="748" spans="1:17" x14ac:dyDescent="0.2">
      <c r="A748" s="103"/>
      <c r="B748" s="103"/>
      <c r="C748" s="103"/>
      <c r="D748" s="103"/>
      <c r="E748" s="174"/>
      <c r="F748" s="173"/>
      <c r="G748" s="103"/>
      <c r="H748" s="103"/>
      <c r="I748" s="103"/>
      <c r="J748" s="103"/>
      <c r="K748" s="103"/>
      <c r="L748" s="103"/>
      <c r="M748" s="103"/>
      <c r="N748" s="103"/>
      <c r="O748" s="103"/>
      <c r="P748" s="103"/>
      <c r="Q748" s="103"/>
    </row>
    <row r="749" spans="1:17" x14ac:dyDescent="0.2">
      <c r="A749" s="103"/>
      <c r="B749" s="103"/>
      <c r="C749" s="103"/>
      <c r="D749" s="103"/>
      <c r="E749" s="174"/>
      <c r="F749" s="173"/>
      <c r="G749" s="103"/>
      <c r="H749" s="103"/>
      <c r="I749" s="103"/>
      <c r="J749" s="103"/>
      <c r="K749" s="103"/>
      <c r="L749" s="103"/>
      <c r="M749" s="103"/>
      <c r="N749" s="103"/>
      <c r="O749" s="103"/>
      <c r="P749" s="103"/>
      <c r="Q749" s="103"/>
    </row>
    <row r="750" spans="1:17" x14ac:dyDescent="0.2">
      <c r="A750" s="103"/>
      <c r="B750" s="103"/>
      <c r="C750" s="103"/>
      <c r="D750" s="103"/>
      <c r="E750" s="174"/>
      <c r="F750" s="173"/>
      <c r="G750" s="103"/>
      <c r="H750" s="103"/>
      <c r="I750" s="103"/>
      <c r="J750" s="103"/>
      <c r="K750" s="103"/>
      <c r="L750" s="103"/>
      <c r="M750" s="103"/>
      <c r="N750" s="103"/>
      <c r="O750" s="103"/>
      <c r="P750" s="103"/>
      <c r="Q750" s="103"/>
    </row>
    <row r="751" spans="1:17" x14ac:dyDescent="0.2">
      <c r="A751" s="103"/>
      <c r="B751" s="103"/>
      <c r="C751" s="103"/>
      <c r="D751" s="103"/>
      <c r="E751" s="174"/>
      <c r="F751" s="173"/>
      <c r="G751" s="103"/>
      <c r="H751" s="103"/>
      <c r="I751" s="103"/>
      <c r="J751" s="103"/>
      <c r="K751" s="103"/>
      <c r="L751" s="103"/>
      <c r="M751" s="103"/>
      <c r="N751" s="103"/>
      <c r="O751" s="103"/>
      <c r="P751" s="103"/>
      <c r="Q751" s="103"/>
    </row>
    <row r="752" spans="1:17" x14ac:dyDescent="0.2">
      <c r="A752" s="103"/>
      <c r="B752" s="103"/>
      <c r="C752" s="103"/>
      <c r="D752" s="103"/>
      <c r="E752" s="174"/>
      <c r="F752" s="173"/>
      <c r="G752" s="103"/>
      <c r="H752" s="103"/>
      <c r="I752" s="103"/>
      <c r="J752" s="103"/>
      <c r="K752" s="103"/>
      <c r="L752" s="103"/>
      <c r="M752" s="103"/>
      <c r="N752" s="103"/>
      <c r="O752" s="103"/>
      <c r="P752" s="103"/>
      <c r="Q752" s="103"/>
    </row>
    <row r="753" spans="1:17" x14ac:dyDescent="0.2">
      <c r="A753" s="103"/>
      <c r="B753" s="103"/>
      <c r="C753" s="103"/>
      <c r="D753" s="103"/>
      <c r="E753" s="174"/>
      <c r="F753" s="173"/>
      <c r="G753" s="103"/>
      <c r="H753" s="103"/>
      <c r="I753" s="103"/>
      <c r="J753" s="103"/>
      <c r="K753" s="103"/>
      <c r="L753" s="103"/>
      <c r="M753" s="103"/>
      <c r="N753" s="103"/>
      <c r="O753" s="103"/>
      <c r="P753" s="103"/>
      <c r="Q753" s="103"/>
    </row>
    <row r="754" spans="1:17" x14ac:dyDescent="0.2">
      <c r="A754" s="103"/>
      <c r="B754" s="103"/>
      <c r="C754" s="103"/>
      <c r="D754" s="103"/>
      <c r="E754" s="174"/>
      <c r="F754" s="173"/>
      <c r="G754" s="103"/>
      <c r="H754" s="103"/>
      <c r="I754" s="103"/>
      <c r="J754" s="103"/>
      <c r="K754" s="103"/>
      <c r="L754" s="103"/>
      <c r="M754" s="103"/>
      <c r="N754" s="103"/>
      <c r="O754" s="103"/>
      <c r="P754" s="103"/>
      <c r="Q754" s="103"/>
    </row>
    <row r="755" spans="1:17" x14ac:dyDescent="0.2">
      <c r="A755" s="103"/>
      <c r="B755" s="103"/>
      <c r="C755" s="103"/>
      <c r="D755" s="103"/>
      <c r="E755" s="174"/>
      <c r="F755" s="173"/>
      <c r="G755" s="103"/>
      <c r="H755" s="103"/>
      <c r="I755" s="103"/>
      <c r="J755" s="103"/>
      <c r="K755" s="103"/>
      <c r="L755" s="103"/>
      <c r="M755" s="103"/>
      <c r="N755" s="103"/>
      <c r="O755" s="103"/>
      <c r="P755" s="103"/>
      <c r="Q755" s="103"/>
    </row>
    <row r="756" spans="1:17" x14ac:dyDescent="0.2">
      <c r="A756" s="103"/>
      <c r="B756" s="103"/>
      <c r="C756" s="103"/>
      <c r="D756" s="103"/>
      <c r="E756" s="174"/>
      <c r="F756" s="173"/>
      <c r="G756" s="103"/>
      <c r="H756" s="103"/>
      <c r="I756" s="103"/>
      <c r="J756" s="103"/>
      <c r="K756" s="103"/>
      <c r="L756" s="103"/>
      <c r="M756" s="103"/>
      <c r="N756" s="103"/>
      <c r="O756" s="103"/>
      <c r="P756" s="103"/>
      <c r="Q756" s="103"/>
    </row>
    <row r="757" spans="1:17" x14ac:dyDescent="0.2">
      <c r="A757" s="103"/>
      <c r="B757" s="103"/>
      <c r="C757" s="103"/>
      <c r="D757" s="103"/>
      <c r="E757" s="174"/>
      <c r="F757" s="173"/>
      <c r="G757" s="103"/>
      <c r="H757" s="103"/>
      <c r="I757" s="103"/>
      <c r="J757" s="103"/>
      <c r="K757" s="103"/>
      <c r="L757" s="103"/>
      <c r="M757" s="103"/>
      <c r="N757" s="103"/>
      <c r="O757" s="103"/>
      <c r="P757" s="103"/>
      <c r="Q757" s="103"/>
    </row>
    <row r="758" spans="1:17" x14ac:dyDescent="0.2">
      <c r="A758" s="103"/>
      <c r="B758" s="103"/>
      <c r="C758" s="103"/>
      <c r="D758" s="103"/>
      <c r="E758" s="174"/>
      <c r="F758" s="173"/>
      <c r="G758" s="103"/>
      <c r="H758" s="103"/>
      <c r="I758" s="103"/>
      <c r="J758" s="103"/>
      <c r="K758" s="103"/>
      <c r="L758" s="103"/>
      <c r="M758" s="103"/>
      <c r="N758" s="103"/>
      <c r="O758" s="103"/>
      <c r="P758" s="103"/>
      <c r="Q758" s="103"/>
    </row>
    <row r="759" spans="1:17" x14ac:dyDescent="0.2">
      <c r="A759" s="103"/>
      <c r="B759" s="103"/>
      <c r="C759" s="103"/>
      <c r="D759" s="103"/>
      <c r="E759" s="174"/>
      <c r="F759" s="173"/>
      <c r="G759" s="103"/>
      <c r="H759" s="103"/>
      <c r="I759" s="103"/>
      <c r="J759" s="103"/>
      <c r="K759" s="103"/>
      <c r="L759" s="103"/>
      <c r="M759" s="103"/>
      <c r="N759" s="103"/>
      <c r="O759" s="103"/>
      <c r="P759" s="103"/>
      <c r="Q759" s="103"/>
    </row>
    <row r="760" spans="1:17" x14ac:dyDescent="0.2">
      <c r="A760" s="103"/>
      <c r="B760" s="103"/>
      <c r="C760" s="103"/>
      <c r="D760" s="103"/>
      <c r="E760" s="174"/>
      <c r="F760" s="173"/>
      <c r="G760" s="103"/>
      <c r="H760" s="103"/>
      <c r="I760" s="103"/>
      <c r="J760" s="103"/>
      <c r="K760" s="103"/>
      <c r="L760" s="103"/>
      <c r="M760" s="103"/>
      <c r="N760" s="103"/>
      <c r="O760" s="103"/>
      <c r="P760" s="103"/>
      <c r="Q760" s="103"/>
    </row>
    <row r="761" spans="1:17" x14ac:dyDescent="0.2">
      <c r="A761" s="103"/>
      <c r="B761" s="103"/>
      <c r="C761" s="103"/>
      <c r="D761" s="103"/>
      <c r="E761" s="174"/>
      <c r="F761" s="173"/>
      <c r="G761" s="103"/>
      <c r="H761" s="103"/>
      <c r="I761" s="103"/>
      <c r="J761" s="103"/>
      <c r="K761" s="103"/>
      <c r="L761" s="103"/>
      <c r="M761" s="103"/>
      <c r="N761" s="103"/>
      <c r="O761" s="103"/>
      <c r="P761" s="103"/>
      <c r="Q761" s="103"/>
    </row>
    <row r="762" spans="1:17" x14ac:dyDescent="0.2">
      <c r="A762" s="103"/>
      <c r="B762" s="103"/>
      <c r="C762" s="103"/>
      <c r="D762" s="103"/>
      <c r="E762" s="174"/>
      <c r="F762" s="173"/>
      <c r="G762" s="103"/>
      <c r="H762" s="103"/>
      <c r="I762" s="103"/>
      <c r="J762" s="103"/>
      <c r="K762" s="103"/>
      <c r="L762" s="103"/>
      <c r="M762" s="103"/>
      <c r="N762" s="103"/>
      <c r="O762" s="103"/>
      <c r="P762" s="103"/>
      <c r="Q762" s="103"/>
    </row>
    <row r="763" spans="1:17" x14ac:dyDescent="0.2">
      <c r="A763" s="103"/>
      <c r="B763" s="103"/>
      <c r="C763" s="103"/>
      <c r="D763" s="103"/>
      <c r="E763" s="174"/>
      <c r="F763" s="173"/>
      <c r="G763" s="103"/>
      <c r="H763" s="103"/>
      <c r="I763" s="103"/>
      <c r="J763" s="103"/>
      <c r="K763" s="103"/>
      <c r="L763" s="103"/>
      <c r="M763" s="103"/>
      <c r="N763" s="103"/>
      <c r="O763" s="103"/>
      <c r="P763" s="103"/>
      <c r="Q763" s="103"/>
    </row>
    <row r="764" spans="1:17" x14ac:dyDescent="0.2">
      <c r="A764" s="103"/>
      <c r="B764" s="103"/>
      <c r="C764" s="103"/>
      <c r="D764" s="103"/>
      <c r="E764" s="174"/>
      <c r="F764" s="173"/>
      <c r="G764" s="103"/>
      <c r="H764" s="103"/>
      <c r="I764" s="103"/>
      <c r="J764" s="103"/>
      <c r="K764" s="103"/>
      <c r="L764" s="103"/>
      <c r="M764" s="103"/>
      <c r="N764" s="103"/>
      <c r="O764" s="103"/>
      <c r="P764" s="103"/>
      <c r="Q764" s="103"/>
    </row>
    <row r="765" spans="1:17" x14ac:dyDescent="0.2">
      <c r="A765" s="103"/>
      <c r="B765" s="103"/>
      <c r="C765" s="103"/>
      <c r="D765" s="103"/>
      <c r="E765" s="174"/>
      <c r="F765" s="173"/>
      <c r="G765" s="103"/>
      <c r="H765" s="103"/>
      <c r="I765" s="103"/>
      <c r="J765" s="103"/>
      <c r="K765" s="103"/>
      <c r="L765" s="103"/>
      <c r="M765" s="103"/>
      <c r="N765" s="103"/>
      <c r="O765" s="103"/>
      <c r="P765" s="103"/>
      <c r="Q765" s="103"/>
    </row>
    <row r="766" spans="1:17" x14ac:dyDescent="0.2">
      <c r="A766" s="103"/>
      <c r="B766" s="103"/>
      <c r="C766" s="103"/>
      <c r="D766" s="103"/>
      <c r="E766" s="174"/>
      <c r="F766" s="173"/>
      <c r="G766" s="103"/>
      <c r="H766" s="103"/>
      <c r="I766" s="103"/>
      <c r="J766" s="103"/>
      <c r="K766" s="103"/>
      <c r="L766" s="103"/>
      <c r="M766" s="103"/>
      <c r="N766" s="103"/>
      <c r="O766" s="103"/>
      <c r="P766" s="103"/>
      <c r="Q766" s="103"/>
    </row>
    <row r="767" spans="1:17" x14ac:dyDescent="0.2">
      <c r="A767" s="103"/>
      <c r="B767" s="103"/>
      <c r="C767" s="103"/>
      <c r="D767" s="103"/>
      <c r="E767" s="174"/>
      <c r="F767" s="173"/>
      <c r="G767" s="103"/>
      <c r="H767" s="103"/>
      <c r="I767" s="103"/>
      <c r="J767" s="103"/>
      <c r="K767" s="103"/>
      <c r="L767" s="103"/>
      <c r="M767" s="103"/>
      <c r="N767" s="103"/>
      <c r="O767" s="103"/>
      <c r="P767" s="103"/>
      <c r="Q767" s="103"/>
    </row>
    <row r="768" spans="1:17" x14ac:dyDescent="0.2">
      <c r="A768" s="103"/>
      <c r="B768" s="103"/>
      <c r="C768" s="103"/>
      <c r="D768" s="103"/>
      <c r="E768" s="174"/>
      <c r="F768" s="173"/>
      <c r="G768" s="103"/>
      <c r="H768" s="103"/>
      <c r="I768" s="103"/>
      <c r="J768" s="103"/>
      <c r="K768" s="103"/>
      <c r="L768" s="103"/>
      <c r="M768" s="103"/>
      <c r="N768" s="103"/>
      <c r="O768" s="103"/>
      <c r="P768" s="103"/>
      <c r="Q768" s="103"/>
    </row>
    <row r="769" spans="1:17" x14ac:dyDescent="0.2">
      <c r="A769" s="103"/>
      <c r="B769" s="103"/>
      <c r="C769" s="103"/>
      <c r="D769" s="103"/>
      <c r="E769" s="174"/>
      <c r="F769" s="173"/>
      <c r="G769" s="103"/>
      <c r="H769" s="103"/>
      <c r="I769" s="103"/>
      <c r="J769" s="103"/>
      <c r="K769" s="103"/>
      <c r="L769" s="103"/>
      <c r="M769" s="103"/>
      <c r="N769" s="103"/>
      <c r="O769" s="103"/>
      <c r="P769" s="103"/>
      <c r="Q769" s="103"/>
    </row>
    <row r="770" spans="1:17" x14ac:dyDescent="0.2">
      <c r="A770" s="103"/>
      <c r="B770" s="103"/>
      <c r="C770" s="103"/>
      <c r="D770" s="103"/>
      <c r="E770" s="174"/>
      <c r="F770" s="173"/>
      <c r="G770" s="103"/>
      <c r="H770" s="103"/>
      <c r="I770" s="103"/>
      <c r="J770" s="103"/>
      <c r="K770" s="103"/>
      <c r="L770" s="103"/>
      <c r="M770" s="103"/>
      <c r="N770" s="103"/>
      <c r="O770" s="103"/>
      <c r="P770" s="103"/>
      <c r="Q770" s="103"/>
    </row>
    <row r="771" spans="1:17" x14ac:dyDescent="0.2">
      <c r="A771" s="103"/>
      <c r="B771" s="103"/>
      <c r="C771" s="103"/>
      <c r="D771" s="103"/>
      <c r="E771" s="174"/>
      <c r="F771" s="173"/>
      <c r="G771" s="103"/>
      <c r="H771" s="103"/>
      <c r="I771" s="103"/>
      <c r="J771" s="103"/>
      <c r="K771" s="103"/>
      <c r="L771" s="103"/>
      <c r="M771" s="103"/>
      <c r="N771" s="103"/>
      <c r="O771" s="103"/>
      <c r="P771" s="103"/>
      <c r="Q771" s="103"/>
    </row>
    <row r="772" spans="1:17" x14ac:dyDescent="0.2">
      <c r="A772" s="103"/>
      <c r="B772" s="103"/>
      <c r="C772" s="103"/>
      <c r="D772" s="103"/>
      <c r="E772" s="174"/>
      <c r="F772" s="173"/>
      <c r="G772" s="103"/>
      <c r="H772" s="103"/>
      <c r="I772" s="103"/>
      <c r="J772" s="103"/>
      <c r="K772" s="103"/>
      <c r="L772" s="103"/>
      <c r="M772" s="103"/>
      <c r="N772" s="103"/>
      <c r="O772" s="103"/>
      <c r="P772" s="103"/>
      <c r="Q772" s="103"/>
    </row>
    <row r="773" spans="1:17" x14ac:dyDescent="0.2">
      <c r="A773" s="103"/>
      <c r="B773" s="103"/>
      <c r="C773" s="103"/>
      <c r="D773" s="103"/>
      <c r="E773" s="174"/>
      <c r="F773" s="173"/>
      <c r="G773" s="103"/>
      <c r="H773" s="103"/>
      <c r="I773" s="103"/>
      <c r="J773" s="103"/>
      <c r="K773" s="103"/>
      <c r="L773" s="103"/>
      <c r="M773" s="103"/>
      <c r="N773" s="103"/>
      <c r="O773" s="103"/>
      <c r="P773" s="103"/>
      <c r="Q773" s="103"/>
    </row>
    <row r="774" spans="1:17" x14ac:dyDescent="0.2">
      <c r="A774" s="103"/>
      <c r="B774" s="103"/>
      <c r="C774" s="103"/>
      <c r="D774" s="103"/>
      <c r="E774" s="174"/>
      <c r="F774" s="173"/>
      <c r="G774" s="103"/>
      <c r="H774" s="103"/>
      <c r="I774" s="103"/>
      <c r="J774" s="103"/>
      <c r="K774" s="103"/>
      <c r="L774" s="103"/>
      <c r="M774" s="103"/>
      <c r="N774" s="103"/>
      <c r="O774" s="103"/>
      <c r="P774" s="103"/>
      <c r="Q774" s="103"/>
    </row>
    <row r="775" spans="1:17" x14ac:dyDescent="0.2">
      <c r="A775" s="103"/>
      <c r="B775" s="103"/>
      <c r="C775" s="103"/>
      <c r="D775" s="103"/>
      <c r="E775" s="174"/>
      <c r="F775" s="173"/>
      <c r="G775" s="103"/>
      <c r="H775" s="103"/>
      <c r="I775" s="103"/>
      <c r="J775" s="103"/>
      <c r="K775" s="103"/>
      <c r="L775" s="103"/>
      <c r="M775" s="103"/>
      <c r="N775" s="103"/>
      <c r="O775" s="103"/>
      <c r="P775" s="103"/>
      <c r="Q775" s="103"/>
    </row>
    <row r="776" spans="1:17" x14ac:dyDescent="0.2">
      <c r="A776" s="103"/>
      <c r="B776" s="103"/>
      <c r="C776" s="103"/>
      <c r="D776" s="103"/>
      <c r="E776" s="174"/>
      <c r="F776" s="173"/>
      <c r="G776" s="103"/>
      <c r="H776" s="103"/>
      <c r="I776" s="103"/>
      <c r="J776" s="103"/>
      <c r="K776" s="103"/>
      <c r="L776" s="103"/>
      <c r="M776" s="103"/>
      <c r="N776" s="103"/>
      <c r="O776" s="103"/>
      <c r="P776" s="103"/>
      <c r="Q776" s="103"/>
    </row>
    <row r="777" spans="1:17" x14ac:dyDescent="0.2">
      <c r="A777" s="103"/>
      <c r="B777" s="103"/>
      <c r="C777" s="103"/>
      <c r="D777" s="103"/>
      <c r="E777" s="174"/>
      <c r="F777" s="173"/>
      <c r="G777" s="103"/>
      <c r="H777" s="103"/>
      <c r="I777" s="103"/>
      <c r="J777" s="103"/>
      <c r="K777" s="103"/>
      <c r="L777" s="103"/>
      <c r="M777" s="103"/>
      <c r="N777" s="103"/>
      <c r="O777" s="103"/>
      <c r="P777" s="103"/>
      <c r="Q777" s="103"/>
    </row>
    <row r="778" spans="1:17" x14ac:dyDescent="0.2">
      <c r="A778" s="103"/>
      <c r="B778" s="103"/>
      <c r="C778" s="103"/>
      <c r="D778" s="103"/>
      <c r="E778" s="174"/>
      <c r="F778" s="173"/>
      <c r="G778" s="103"/>
      <c r="H778" s="103"/>
      <c r="I778" s="103"/>
      <c r="J778" s="103"/>
      <c r="K778" s="103"/>
      <c r="L778" s="103"/>
      <c r="M778" s="103"/>
      <c r="N778" s="103"/>
      <c r="O778" s="103"/>
      <c r="P778" s="103"/>
      <c r="Q778" s="103"/>
    </row>
    <row r="779" spans="1:17" x14ac:dyDescent="0.2">
      <c r="A779" s="103"/>
      <c r="B779" s="103"/>
      <c r="C779" s="103"/>
      <c r="D779" s="103"/>
      <c r="E779" s="174"/>
      <c r="F779" s="173"/>
      <c r="G779" s="103"/>
      <c r="H779" s="103"/>
      <c r="I779" s="103"/>
      <c r="J779" s="103"/>
      <c r="K779" s="103"/>
      <c r="L779" s="103"/>
      <c r="M779" s="103"/>
      <c r="N779" s="103"/>
      <c r="O779" s="103"/>
      <c r="P779" s="103"/>
      <c r="Q779" s="103"/>
    </row>
    <row r="780" spans="1:17" x14ac:dyDescent="0.2">
      <c r="A780" s="103"/>
      <c r="B780" s="103"/>
      <c r="C780" s="103"/>
      <c r="D780" s="103"/>
      <c r="E780" s="174"/>
      <c r="F780" s="173"/>
      <c r="G780" s="103"/>
      <c r="H780" s="103"/>
      <c r="I780" s="103"/>
      <c r="J780" s="103"/>
      <c r="K780" s="103"/>
      <c r="L780" s="103"/>
      <c r="M780" s="103"/>
      <c r="N780" s="103"/>
      <c r="O780" s="103"/>
      <c r="P780" s="103"/>
      <c r="Q780" s="103"/>
    </row>
    <row r="781" spans="1:17" x14ac:dyDescent="0.2">
      <c r="A781" s="103"/>
      <c r="B781" s="103"/>
      <c r="C781" s="103"/>
      <c r="D781" s="103"/>
      <c r="E781" s="174"/>
      <c r="F781" s="173"/>
      <c r="G781" s="103"/>
      <c r="H781" s="103"/>
      <c r="I781" s="103"/>
      <c r="J781" s="103"/>
      <c r="K781" s="103"/>
      <c r="L781" s="103"/>
      <c r="M781" s="103"/>
      <c r="N781" s="103"/>
      <c r="O781" s="103"/>
      <c r="P781" s="103"/>
      <c r="Q781" s="103"/>
    </row>
    <row r="782" spans="1:17" x14ac:dyDescent="0.2">
      <c r="A782" s="103"/>
      <c r="B782" s="103"/>
      <c r="C782" s="103"/>
      <c r="D782" s="103"/>
      <c r="E782" s="174"/>
      <c r="F782" s="173"/>
      <c r="G782" s="103"/>
      <c r="H782" s="103"/>
      <c r="I782" s="103"/>
      <c r="J782" s="103"/>
      <c r="K782" s="103"/>
      <c r="L782" s="103"/>
      <c r="M782" s="103"/>
      <c r="N782" s="103"/>
      <c r="O782" s="103"/>
      <c r="P782" s="103"/>
      <c r="Q782" s="103"/>
    </row>
    <row r="783" spans="1:17" x14ac:dyDescent="0.2">
      <c r="A783" s="103"/>
      <c r="B783" s="103"/>
      <c r="C783" s="103"/>
      <c r="D783" s="103"/>
      <c r="E783" s="174"/>
      <c r="F783" s="173"/>
      <c r="G783" s="103"/>
      <c r="H783" s="103"/>
      <c r="I783" s="103"/>
      <c r="J783" s="103"/>
      <c r="K783" s="103"/>
      <c r="L783" s="103"/>
      <c r="M783" s="103"/>
      <c r="N783" s="103"/>
      <c r="O783" s="103"/>
      <c r="P783" s="103"/>
      <c r="Q783" s="103"/>
    </row>
    <row r="784" spans="1:17" x14ac:dyDescent="0.2">
      <c r="A784" s="103"/>
      <c r="B784" s="103"/>
      <c r="C784" s="103"/>
      <c r="D784" s="103"/>
      <c r="E784" s="174"/>
      <c r="F784" s="173"/>
      <c r="G784" s="103"/>
      <c r="H784" s="103"/>
      <c r="I784" s="103"/>
      <c r="J784" s="103"/>
      <c r="K784" s="103"/>
      <c r="L784" s="103"/>
      <c r="M784" s="103"/>
      <c r="N784" s="103"/>
      <c r="O784" s="103"/>
      <c r="P784" s="103"/>
      <c r="Q784" s="103"/>
    </row>
    <row r="785" spans="1:17" x14ac:dyDescent="0.2">
      <c r="A785" s="103"/>
      <c r="B785" s="103"/>
      <c r="C785" s="103"/>
      <c r="D785" s="103"/>
      <c r="E785" s="174"/>
      <c r="F785" s="173"/>
      <c r="G785" s="103"/>
      <c r="H785" s="103"/>
      <c r="I785" s="103"/>
      <c r="J785" s="103"/>
      <c r="K785" s="103"/>
      <c r="L785" s="103"/>
      <c r="M785" s="103"/>
      <c r="N785" s="103"/>
      <c r="O785" s="103"/>
      <c r="P785" s="103"/>
      <c r="Q785" s="103"/>
    </row>
    <row r="786" spans="1:17" x14ac:dyDescent="0.2">
      <c r="A786" s="103"/>
      <c r="B786" s="103"/>
      <c r="C786" s="103"/>
      <c r="D786" s="103"/>
      <c r="E786" s="174"/>
      <c r="F786" s="173"/>
      <c r="G786" s="103"/>
      <c r="H786" s="103"/>
      <c r="I786" s="103"/>
      <c r="J786" s="103"/>
      <c r="K786" s="103"/>
      <c r="L786" s="103"/>
      <c r="M786" s="103"/>
      <c r="N786" s="103"/>
      <c r="O786" s="103"/>
      <c r="P786" s="103"/>
      <c r="Q786" s="103"/>
    </row>
    <row r="787" spans="1:17" x14ac:dyDescent="0.2">
      <c r="A787" s="103"/>
      <c r="B787" s="103"/>
      <c r="C787" s="103"/>
      <c r="D787" s="103"/>
      <c r="E787" s="174"/>
      <c r="F787" s="173"/>
      <c r="G787" s="103"/>
      <c r="H787" s="103"/>
      <c r="I787" s="103"/>
      <c r="J787" s="103"/>
      <c r="K787" s="103"/>
      <c r="L787" s="103"/>
      <c r="M787" s="103"/>
      <c r="N787" s="103"/>
      <c r="O787" s="103"/>
      <c r="P787" s="103"/>
      <c r="Q787" s="103"/>
    </row>
    <row r="788" spans="1:17" x14ac:dyDescent="0.2">
      <c r="A788" s="103"/>
      <c r="B788" s="103"/>
      <c r="C788" s="103"/>
      <c r="D788" s="103"/>
      <c r="E788" s="174"/>
      <c r="F788" s="173"/>
      <c r="G788" s="103"/>
      <c r="H788" s="103"/>
      <c r="I788" s="103"/>
      <c r="J788" s="103"/>
      <c r="K788" s="103"/>
      <c r="L788" s="103"/>
      <c r="M788" s="103"/>
      <c r="N788" s="103"/>
      <c r="O788" s="103"/>
      <c r="P788" s="103"/>
      <c r="Q788" s="103"/>
    </row>
    <row r="789" spans="1:17" x14ac:dyDescent="0.2">
      <c r="A789" s="103"/>
      <c r="B789" s="103"/>
      <c r="C789" s="103"/>
      <c r="D789" s="103"/>
      <c r="E789" s="174"/>
      <c r="F789" s="173"/>
      <c r="G789" s="103"/>
      <c r="H789" s="103"/>
      <c r="I789" s="103"/>
      <c r="J789" s="103"/>
      <c r="K789" s="103"/>
      <c r="L789" s="103"/>
      <c r="M789" s="103"/>
      <c r="N789" s="103"/>
      <c r="O789" s="103"/>
      <c r="P789" s="103"/>
      <c r="Q789" s="103"/>
    </row>
    <row r="790" spans="1:17" x14ac:dyDescent="0.2">
      <c r="A790" s="103"/>
      <c r="B790" s="103"/>
      <c r="C790" s="103"/>
      <c r="D790" s="103"/>
      <c r="E790" s="174"/>
      <c r="F790" s="173"/>
      <c r="G790" s="103"/>
      <c r="H790" s="103"/>
      <c r="I790" s="103"/>
      <c r="J790" s="103"/>
      <c r="K790" s="103"/>
      <c r="L790" s="103"/>
      <c r="M790" s="103"/>
      <c r="N790" s="103"/>
      <c r="O790" s="103"/>
      <c r="P790" s="103"/>
      <c r="Q790" s="103"/>
    </row>
    <row r="791" spans="1:17" x14ac:dyDescent="0.2">
      <c r="A791" s="103"/>
      <c r="B791" s="103"/>
      <c r="C791" s="103"/>
      <c r="D791" s="103"/>
      <c r="E791" s="174"/>
      <c r="F791" s="173"/>
      <c r="G791" s="103"/>
      <c r="H791" s="103"/>
      <c r="I791" s="103"/>
      <c r="J791" s="103"/>
      <c r="K791" s="103"/>
      <c r="L791" s="103"/>
      <c r="M791" s="103"/>
      <c r="N791" s="103"/>
      <c r="O791" s="103"/>
      <c r="P791" s="103"/>
      <c r="Q791" s="103"/>
    </row>
    <row r="792" spans="1:17" x14ac:dyDescent="0.2">
      <c r="A792" s="103"/>
      <c r="B792" s="103"/>
      <c r="C792" s="103"/>
      <c r="D792" s="103"/>
      <c r="E792" s="174"/>
      <c r="F792" s="173"/>
      <c r="G792" s="103"/>
      <c r="H792" s="103"/>
      <c r="I792" s="103"/>
      <c r="J792" s="103"/>
      <c r="K792" s="103"/>
      <c r="L792" s="103"/>
      <c r="M792" s="103"/>
      <c r="N792" s="103"/>
      <c r="O792" s="103"/>
      <c r="P792" s="103"/>
      <c r="Q792" s="103"/>
    </row>
    <row r="793" spans="1:17" x14ac:dyDescent="0.2">
      <c r="A793" s="103"/>
      <c r="B793" s="103"/>
      <c r="C793" s="103"/>
      <c r="D793" s="103"/>
      <c r="E793" s="174"/>
      <c r="F793" s="173"/>
      <c r="G793" s="103"/>
      <c r="H793" s="103"/>
      <c r="I793" s="103"/>
      <c r="J793" s="103"/>
      <c r="K793" s="103"/>
      <c r="L793" s="103"/>
      <c r="M793" s="103"/>
      <c r="N793" s="103"/>
      <c r="O793" s="103"/>
      <c r="P793" s="103"/>
      <c r="Q793" s="103"/>
    </row>
    <row r="794" spans="1:17" x14ac:dyDescent="0.2">
      <c r="A794" s="103"/>
      <c r="B794" s="103"/>
      <c r="C794" s="103"/>
      <c r="D794" s="103"/>
      <c r="E794" s="174"/>
      <c r="F794" s="173"/>
      <c r="G794" s="103"/>
      <c r="H794" s="103"/>
      <c r="I794" s="103"/>
      <c r="J794" s="103"/>
      <c r="K794" s="103"/>
      <c r="L794" s="103"/>
      <c r="M794" s="103"/>
      <c r="N794" s="103"/>
      <c r="O794" s="103"/>
      <c r="P794" s="103"/>
      <c r="Q794" s="103"/>
    </row>
    <row r="795" spans="1:17" x14ac:dyDescent="0.2">
      <c r="A795" s="103"/>
      <c r="B795" s="103"/>
      <c r="C795" s="103"/>
      <c r="D795" s="103"/>
      <c r="E795" s="174"/>
      <c r="F795" s="173"/>
      <c r="G795" s="103"/>
      <c r="H795" s="103"/>
      <c r="I795" s="103"/>
      <c r="J795" s="103"/>
      <c r="K795" s="103"/>
      <c r="L795" s="103"/>
      <c r="M795" s="103"/>
      <c r="N795" s="103"/>
      <c r="O795" s="103"/>
      <c r="P795" s="103"/>
      <c r="Q795" s="103"/>
    </row>
    <row r="796" spans="1:17" x14ac:dyDescent="0.2">
      <c r="A796" s="103"/>
      <c r="B796" s="103"/>
      <c r="C796" s="103"/>
      <c r="D796" s="103"/>
      <c r="E796" s="174"/>
      <c r="F796" s="173"/>
      <c r="G796" s="103"/>
      <c r="H796" s="103"/>
      <c r="I796" s="103"/>
      <c r="J796" s="103"/>
      <c r="K796" s="103"/>
      <c r="L796" s="103"/>
      <c r="M796" s="103"/>
      <c r="N796" s="103"/>
      <c r="O796" s="103"/>
      <c r="P796" s="103"/>
      <c r="Q796" s="103"/>
    </row>
    <row r="797" spans="1:17" x14ac:dyDescent="0.2">
      <c r="A797" s="103"/>
      <c r="B797" s="103"/>
      <c r="C797" s="103"/>
      <c r="D797" s="103"/>
      <c r="E797" s="174"/>
      <c r="F797" s="173"/>
      <c r="G797" s="103"/>
      <c r="H797" s="103"/>
      <c r="I797" s="103"/>
      <c r="J797" s="103"/>
      <c r="K797" s="103"/>
      <c r="L797" s="103"/>
      <c r="M797" s="103"/>
      <c r="N797" s="103"/>
      <c r="O797" s="103"/>
      <c r="P797" s="103"/>
      <c r="Q797" s="103"/>
    </row>
    <row r="798" spans="1:17" x14ac:dyDescent="0.2">
      <c r="A798" s="103"/>
      <c r="B798" s="103"/>
      <c r="C798" s="103"/>
      <c r="D798" s="103"/>
      <c r="E798" s="174"/>
      <c r="F798" s="173"/>
      <c r="G798" s="103"/>
      <c r="H798" s="103"/>
      <c r="I798" s="103"/>
      <c r="J798" s="103"/>
      <c r="K798" s="103"/>
      <c r="L798" s="103"/>
      <c r="M798" s="103"/>
      <c r="N798" s="103"/>
      <c r="O798" s="103"/>
      <c r="P798" s="103"/>
      <c r="Q798" s="103"/>
    </row>
    <row r="799" spans="1:17" x14ac:dyDescent="0.2">
      <c r="A799" s="103"/>
      <c r="B799" s="103"/>
      <c r="C799" s="103"/>
      <c r="D799" s="103"/>
      <c r="E799" s="174"/>
      <c r="F799" s="173"/>
      <c r="G799" s="103"/>
      <c r="H799" s="103"/>
      <c r="I799" s="103"/>
      <c r="J799" s="103"/>
      <c r="K799" s="103"/>
      <c r="L799" s="103"/>
      <c r="M799" s="103"/>
      <c r="N799" s="103"/>
      <c r="O799" s="103"/>
      <c r="P799" s="103"/>
      <c r="Q799" s="103"/>
    </row>
    <row r="800" spans="1:17" x14ac:dyDescent="0.2">
      <c r="A800" s="103"/>
      <c r="B800" s="103"/>
      <c r="C800" s="103"/>
      <c r="D800" s="103"/>
      <c r="E800" s="174"/>
      <c r="F800" s="173"/>
      <c r="G800" s="103"/>
      <c r="H800" s="103"/>
      <c r="I800" s="103"/>
      <c r="J800" s="103"/>
      <c r="K800" s="103"/>
      <c r="L800" s="103"/>
      <c r="M800" s="103"/>
      <c r="N800" s="103"/>
      <c r="O800" s="103"/>
      <c r="P800" s="103"/>
      <c r="Q800" s="103"/>
    </row>
    <row r="801" spans="1:17" x14ac:dyDescent="0.2">
      <c r="A801" s="103"/>
      <c r="B801" s="103"/>
      <c r="C801" s="103"/>
      <c r="D801" s="103"/>
      <c r="E801" s="174"/>
      <c r="F801" s="173"/>
      <c r="G801" s="103"/>
      <c r="H801" s="103"/>
      <c r="I801" s="103"/>
      <c r="J801" s="103"/>
      <c r="K801" s="103"/>
      <c r="L801" s="103"/>
      <c r="M801" s="103"/>
      <c r="N801" s="103"/>
      <c r="O801" s="103"/>
      <c r="P801" s="103"/>
      <c r="Q801" s="103"/>
    </row>
    <row r="802" spans="1:17" x14ac:dyDescent="0.2">
      <c r="A802" s="103"/>
      <c r="B802" s="103"/>
      <c r="C802" s="103"/>
      <c r="D802" s="103"/>
      <c r="E802" s="174"/>
      <c r="F802" s="173"/>
      <c r="G802" s="103"/>
      <c r="H802" s="103"/>
      <c r="I802" s="103"/>
      <c r="J802" s="103"/>
      <c r="K802" s="103"/>
      <c r="L802" s="103"/>
      <c r="M802" s="103"/>
      <c r="N802" s="103"/>
      <c r="O802" s="103"/>
      <c r="P802" s="103"/>
      <c r="Q802" s="103"/>
    </row>
    <row r="803" spans="1:17" x14ac:dyDescent="0.2">
      <c r="A803" s="103"/>
      <c r="B803" s="103"/>
      <c r="C803" s="103"/>
      <c r="D803" s="103"/>
      <c r="E803" s="174"/>
      <c r="F803" s="173"/>
      <c r="G803" s="103"/>
      <c r="H803" s="103"/>
      <c r="I803" s="103"/>
      <c r="J803" s="103"/>
      <c r="K803" s="103"/>
      <c r="L803" s="103"/>
      <c r="M803" s="103"/>
      <c r="N803" s="103"/>
      <c r="O803" s="103"/>
      <c r="P803" s="103"/>
      <c r="Q803" s="103"/>
    </row>
    <row r="804" spans="1:17" x14ac:dyDescent="0.2">
      <c r="A804" s="103"/>
      <c r="B804" s="103"/>
      <c r="C804" s="103"/>
      <c r="D804" s="103"/>
      <c r="E804" s="174"/>
      <c r="F804" s="173"/>
      <c r="G804" s="103"/>
      <c r="H804" s="103"/>
      <c r="I804" s="103"/>
      <c r="J804" s="103"/>
      <c r="K804" s="103"/>
      <c r="L804" s="103"/>
      <c r="M804" s="103"/>
      <c r="N804" s="103"/>
      <c r="O804" s="103"/>
      <c r="P804" s="103"/>
      <c r="Q804" s="103"/>
    </row>
    <row r="805" spans="1:17" x14ac:dyDescent="0.2">
      <c r="A805" s="103"/>
      <c r="B805" s="103"/>
      <c r="C805" s="103"/>
      <c r="D805" s="103"/>
      <c r="E805" s="174"/>
      <c r="F805" s="173"/>
      <c r="G805" s="103"/>
      <c r="H805" s="103"/>
      <c r="I805" s="103"/>
      <c r="J805" s="103"/>
      <c r="K805" s="103"/>
      <c r="L805" s="103"/>
      <c r="M805" s="103"/>
      <c r="N805" s="103"/>
      <c r="O805" s="103"/>
      <c r="P805" s="103"/>
      <c r="Q805" s="103"/>
    </row>
    <row r="806" spans="1:17" x14ac:dyDescent="0.2">
      <c r="A806" s="103"/>
      <c r="B806" s="103"/>
      <c r="C806" s="103"/>
      <c r="D806" s="103"/>
      <c r="E806" s="174"/>
      <c r="F806" s="173"/>
      <c r="G806" s="103"/>
      <c r="H806" s="103"/>
      <c r="I806" s="103"/>
      <c r="J806" s="103"/>
      <c r="K806" s="103"/>
      <c r="L806" s="103"/>
      <c r="M806" s="103"/>
      <c r="N806" s="103"/>
      <c r="O806" s="103"/>
      <c r="P806" s="103"/>
      <c r="Q806" s="103"/>
    </row>
    <row r="807" spans="1:17" x14ac:dyDescent="0.2">
      <c r="A807" s="103"/>
      <c r="B807" s="103"/>
      <c r="C807" s="103"/>
      <c r="D807" s="103"/>
      <c r="E807" s="174"/>
      <c r="F807" s="173"/>
      <c r="G807" s="103"/>
      <c r="H807" s="103"/>
      <c r="I807" s="103"/>
      <c r="J807" s="103"/>
      <c r="K807" s="103"/>
      <c r="L807" s="103"/>
      <c r="M807" s="103"/>
      <c r="N807" s="103"/>
      <c r="O807" s="103"/>
      <c r="P807" s="103"/>
      <c r="Q807" s="103"/>
    </row>
    <row r="808" spans="1:17" x14ac:dyDescent="0.2">
      <c r="A808" s="103"/>
      <c r="B808" s="103"/>
      <c r="C808" s="103"/>
      <c r="D808" s="103"/>
      <c r="E808" s="174"/>
      <c r="F808" s="173"/>
      <c r="G808" s="103"/>
      <c r="H808" s="103"/>
      <c r="I808" s="103"/>
      <c r="J808" s="103"/>
      <c r="K808" s="103"/>
      <c r="L808" s="103"/>
      <c r="M808" s="103"/>
      <c r="N808" s="103"/>
      <c r="O808" s="103"/>
      <c r="P808" s="103"/>
      <c r="Q808" s="103"/>
    </row>
    <row r="809" spans="1:17" x14ac:dyDescent="0.2">
      <c r="A809" s="103"/>
      <c r="B809" s="103"/>
      <c r="C809" s="103"/>
      <c r="D809" s="103"/>
      <c r="E809" s="174"/>
      <c r="F809" s="173"/>
      <c r="G809" s="103"/>
      <c r="H809" s="103"/>
      <c r="I809" s="103"/>
      <c r="J809" s="103"/>
      <c r="K809" s="103"/>
      <c r="L809" s="103"/>
      <c r="M809" s="103"/>
      <c r="N809" s="103"/>
      <c r="O809" s="103"/>
      <c r="P809" s="103"/>
      <c r="Q809" s="103"/>
    </row>
    <row r="810" spans="1:17" x14ac:dyDescent="0.2">
      <c r="A810" s="103"/>
      <c r="B810" s="103"/>
      <c r="C810" s="103"/>
      <c r="D810" s="103"/>
      <c r="E810" s="174"/>
      <c r="F810" s="173"/>
      <c r="G810" s="103"/>
      <c r="H810" s="103"/>
      <c r="I810" s="103"/>
      <c r="J810" s="103"/>
      <c r="K810" s="103"/>
      <c r="L810" s="103"/>
      <c r="M810" s="103"/>
      <c r="N810" s="103"/>
      <c r="O810" s="103"/>
      <c r="P810" s="103"/>
      <c r="Q810" s="103"/>
    </row>
    <row r="811" spans="1:17" x14ac:dyDescent="0.2">
      <c r="A811" s="103"/>
      <c r="B811" s="103"/>
      <c r="C811" s="103"/>
      <c r="D811" s="103"/>
      <c r="E811" s="174"/>
      <c r="F811" s="173"/>
      <c r="G811" s="103"/>
      <c r="H811" s="103"/>
      <c r="I811" s="103"/>
      <c r="J811" s="103"/>
      <c r="K811" s="103"/>
      <c r="L811" s="103"/>
      <c r="M811" s="103"/>
      <c r="N811" s="103"/>
      <c r="O811" s="103"/>
      <c r="P811" s="103"/>
      <c r="Q811" s="103"/>
    </row>
    <row r="812" spans="1:17" x14ac:dyDescent="0.2">
      <c r="A812" s="103"/>
      <c r="B812" s="103"/>
      <c r="C812" s="103"/>
      <c r="D812" s="103"/>
      <c r="E812" s="174"/>
      <c r="F812" s="173"/>
      <c r="G812" s="103"/>
      <c r="H812" s="103"/>
      <c r="I812" s="103"/>
      <c r="J812" s="103"/>
      <c r="K812" s="103"/>
      <c r="L812" s="103"/>
      <c r="M812" s="103"/>
      <c r="N812" s="103"/>
      <c r="O812" s="103"/>
      <c r="P812" s="103"/>
      <c r="Q812" s="103"/>
    </row>
    <row r="813" spans="1:17" x14ac:dyDescent="0.2">
      <c r="A813" s="103"/>
      <c r="B813" s="103"/>
      <c r="C813" s="103"/>
      <c r="D813" s="103"/>
      <c r="E813" s="174"/>
      <c r="F813" s="173"/>
      <c r="G813" s="103"/>
      <c r="H813" s="103"/>
      <c r="I813" s="103"/>
      <c r="J813" s="103"/>
      <c r="K813" s="103"/>
      <c r="L813" s="103"/>
      <c r="M813" s="103"/>
      <c r="N813" s="103"/>
      <c r="O813" s="103"/>
      <c r="P813" s="103"/>
      <c r="Q813" s="103"/>
    </row>
    <row r="814" spans="1:17" x14ac:dyDescent="0.2">
      <c r="A814" s="103"/>
      <c r="B814" s="103"/>
      <c r="C814" s="103"/>
      <c r="D814" s="103"/>
      <c r="E814" s="174"/>
      <c r="F814" s="173"/>
      <c r="G814" s="103"/>
      <c r="H814" s="103"/>
      <c r="I814" s="103"/>
      <c r="J814" s="103"/>
      <c r="K814" s="103"/>
      <c r="L814" s="103"/>
      <c r="M814" s="103"/>
      <c r="N814" s="103"/>
      <c r="O814" s="103"/>
      <c r="P814" s="103"/>
      <c r="Q814" s="103"/>
    </row>
    <row r="815" spans="1:17" x14ac:dyDescent="0.2">
      <c r="A815" s="103"/>
      <c r="B815" s="103"/>
      <c r="C815" s="103"/>
      <c r="D815" s="103"/>
      <c r="E815" s="174"/>
      <c r="F815" s="173"/>
      <c r="G815" s="103"/>
      <c r="H815" s="103"/>
      <c r="I815" s="103"/>
      <c r="J815" s="103"/>
      <c r="K815" s="103"/>
      <c r="L815" s="103"/>
      <c r="M815" s="103"/>
      <c r="N815" s="103"/>
      <c r="O815" s="103"/>
      <c r="P815" s="103"/>
      <c r="Q815" s="103"/>
    </row>
    <row r="816" spans="1:17" x14ac:dyDescent="0.2">
      <c r="A816" s="103"/>
      <c r="B816" s="103"/>
      <c r="C816" s="103"/>
      <c r="D816" s="103"/>
      <c r="E816" s="174"/>
      <c r="F816" s="173"/>
      <c r="G816" s="103"/>
      <c r="H816" s="103"/>
      <c r="I816" s="103"/>
      <c r="J816" s="103"/>
      <c r="K816" s="103"/>
      <c r="L816" s="103"/>
      <c r="M816" s="103"/>
      <c r="N816" s="103"/>
      <c r="O816" s="103"/>
      <c r="P816" s="103"/>
      <c r="Q816" s="103"/>
    </row>
    <row r="817" spans="1:17" x14ac:dyDescent="0.2">
      <c r="A817" s="103"/>
      <c r="B817" s="103"/>
      <c r="C817" s="103"/>
      <c r="D817" s="103"/>
      <c r="E817" s="174"/>
      <c r="F817" s="173"/>
      <c r="G817" s="103"/>
      <c r="H817" s="103"/>
      <c r="I817" s="103"/>
      <c r="J817" s="103"/>
      <c r="K817" s="103"/>
      <c r="L817" s="103"/>
      <c r="M817" s="103"/>
      <c r="N817" s="103"/>
      <c r="O817" s="103"/>
      <c r="P817" s="103"/>
      <c r="Q817" s="103"/>
    </row>
    <row r="818" spans="1:17" x14ac:dyDescent="0.2">
      <c r="A818" s="103"/>
      <c r="B818" s="103"/>
      <c r="C818" s="103"/>
      <c r="D818" s="103"/>
      <c r="E818" s="174"/>
      <c r="F818" s="173"/>
      <c r="G818" s="103"/>
      <c r="H818" s="103"/>
      <c r="I818" s="103"/>
      <c r="J818" s="103"/>
      <c r="K818" s="103"/>
      <c r="L818" s="103"/>
      <c r="M818" s="103"/>
      <c r="N818" s="103"/>
      <c r="O818" s="103"/>
      <c r="P818" s="103"/>
      <c r="Q818" s="103"/>
    </row>
    <row r="819" spans="1:17" x14ac:dyDescent="0.2">
      <c r="A819" s="103"/>
      <c r="B819" s="103"/>
      <c r="C819" s="103"/>
      <c r="D819" s="103"/>
      <c r="E819" s="174"/>
      <c r="F819" s="173"/>
      <c r="G819" s="103"/>
      <c r="H819" s="103"/>
      <c r="I819" s="103"/>
      <c r="J819" s="103"/>
      <c r="K819" s="103"/>
      <c r="L819" s="103"/>
      <c r="M819" s="103"/>
      <c r="N819" s="103"/>
      <c r="O819" s="103"/>
      <c r="P819" s="103"/>
      <c r="Q819" s="103"/>
    </row>
    <row r="820" spans="1:17" x14ac:dyDescent="0.2">
      <c r="A820" s="103"/>
      <c r="B820" s="103"/>
      <c r="C820" s="103"/>
      <c r="D820" s="103"/>
      <c r="E820" s="174"/>
      <c r="F820" s="173"/>
      <c r="G820" s="103"/>
      <c r="H820" s="103"/>
      <c r="I820" s="103"/>
      <c r="J820" s="103"/>
      <c r="K820" s="103"/>
      <c r="L820" s="103"/>
      <c r="M820" s="103"/>
      <c r="N820" s="103"/>
      <c r="O820" s="103"/>
      <c r="P820" s="103"/>
      <c r="Q820" s="103"/>
    </row>
    <row r="821" spans="1:17" x14ac:dyDescent="0.2">
      <c r="A821" s="103"/>
      <c r="B821" s="103"/>
      <c r="C821" s="103"/>
      <c r="D821" s="103"/>
      <c r="E821" s="174"/>
      <c r="F821" s="173"/>
      <c r="G821" s="103"/>
      <c r="H821" s="103"/>
      <c r="I821" s="103"/>
      <c r="J821" s="103"/>
      <c r="K821" s="103"/>
      <c r="L821" s="103"/>
      <c r="M821" s="103"/>
      <c r="N821" s="103"/>
      <c r="O821" s="103"/>
      <c r="P821" s="103"/>
      <c r="Q821" s="103"/>
    </row>
    <row r="822" spans="1:17" x14ac:dyDescent="0.2">
      <c r="A822" s="103"/>
      <c r="B822" s="103"/>
      <c r="C822" s="103"/>
      <c r="D822" s="103"/>
      <c r="E822" s="174"/>
      <c r="F822" s="173"/>
      <c r="G822" s="103"/>
      <c r="H822" s="103"/>
      <c r="I822" s="103"/>
      <c r="J822" s="103"/>
      <c r="K822" s="103"/>
      <c r="L822" s="103"/>
      <c r="M822" s="103"/>
      <c r="N822" s="103"/>
      <c r="O822" s="103"/>
      <c r="P822" s="103"/>
      <c r="Q822" s="103"/>
    </row>
    <row r="823" spans="1:17" x14ac:dyDescent="0.2">
      <c r="A823" s="103"/>
      <c r="B823" s="103"/>
      <c r="C823" s="103"/>
      <c r="D823" s="103"/>
      <c r="E823" s="174"/>
      <c r="F823" s="173"/>
      <c r="G823" s="103"/>
      <c r="H823" s="103"/>
      <c r="I823" s="103"/>
      <c r="J823" s="103"/>
      <c r="K823" s="103"/>
      <c r="L823" s="103"/>
      <c r="M823" s="103"/>
      <c r="N823" s="103"/>
      <c r="O823" s="103"/>
      <c r="P823" s="103"/>
      <c r="Q823" s="103"/>
    </row>
    <row r="824" spans="1:17" x14ac:dyDescent="0.2">
      <c r="A824" s="103"/>
      <c r="B824" s="103"/>
      <c r="C824" s="103"/>
      <c r="D824" s="103"/>
      <c r="E824" s="174"/>
      <c r="F824" s="173"/>
      <c r="G824" s="103"/>
      <c r="H824" s="103"/>
      <c r="I824" s="103"/>
      <c r="J824" s="103"/>
      <c r="K824" s="103"/>
      <c r="L824" s="103"/>
      <c r="M824" s="103"/>
      <c r="N824" s="103"/>
      <c r="O824" s="103"/>
      <c r="P824" s="103"/>
      <c r="Q824" s="103"/>
    </row>
    <row r="825" spans="1:17" x14ac:dyDescent="0.2">
      <c r="A825" s="103"/>
      <c r="B825" s="103"/>
      <c r="C825" s="103"/>
      <c r="D825" s="103"/>
      <c r="E825" s="174"/>
      <c r="F825" s="173"/>
      <c r="G825" s="103"/>
      <c r="H825" s="103"/>
      <c r="I825" s="103"/>
      <c r="J825" s="103"/>
      <c r="K825" s="103"/>
      <c r="L825" s="103"/>
      <c r="M825" s="103"/>
      <c r="N825" s="103"/>
      <c r="O825" s="103"/>
      <c r="P825" s="103"/>
      <c r="Q825" s="103"/>
    </row>
    <row r="826" spans="1:17" x14ac:dyDescent="0.2">
      <c r="A826" s="103"/>
      <c r="B826" s="103"/>
      <c r="C826" s="103"/>
      <c r="D826" s="103"/>
      <c r="E826" s="174"/>
      <c r="F826" s="173"/>
      <c r="G826" s="103"/>
      <c r="H826" s="103"/>
      <c r="I826" s="103"/>
      <c r="J826" s="103"/>
      <c r="K826" s="103"/>
      <c r="L826" s="103"/>
      <c r="M826" s="103"/>
      <c r="N826" s="103"/>
      <c r="O826" s="103"/>
      <c r="P826" s="103"/>
      <c r="Q826" s="103"/>
    </row>
    <row r="827" spans="1:17" x14ac:dyDescent="0.2">
      <c r="A827" s="103"/>
      <c r="B827" s="103"/>
      <c r="C827" s="103"/>
      <c r="D827" s="103"/>
      <c r="E827" s="174"/>
      <c r="F827" s="173"/>
      <c r="G827" s="103"/>
      <c r="H827" s="103"/>
      <c r="I827" s="103"/>
      <c r="J827" s="103"/>
      <c r="K827" s="103"/>
      <c r="L827" s="103"/>
      <c r="M827" s="103"/>
      <c r="N827" s="103"/>
      <c r="O827" s="103"/>
      <c r="P827" s="103"/>
      <c r="Q827" s="103"/>
    </row>
    <row r="828" spans="1:17" x14ac:dyDescent="0.2">
      <c r="A828" s="103"/>
      <c r="B828" s="103"/>
      <c r="C828" s="103"/>
      <c r="D828" s="103"/>
      <c r="E828" s="174"/>
      <c r="F828" s="173"/>
      <c r="G828" s="103"/>
      <c r="H828" s="103"/>
      <c r="I828" s="103"/>
      <c r="J828" s="103"/>
      <c r="K828" s="103"/>
      <c r="L828" s="103"/>
      <c r="M828" s="103"/>
      <c r="N828" s="103"/>
      <c r="O828" s="103"/>
      <c r="P828" s="103"/>
      <c r="Q828" s="103"/>
    </row>
    <row r="829" spans="1:17" x14ac:dyDescent="0.2">
      <c r="A829" s="103"/>
      <c r="B829" s="103"/>
      <c r="C829" s="103"/>
      <c r="D829" s="103"/>
      <c r="E829" s="174"/>
      <c r="F829" s="173"/>
      <c r="G829" s="103"/>
      <c r="H829" s="103"/>
      <c r="I829" s="103"/>
      <c r="J829" s="103"/>
      <c r="K829" s="103"/>
      <c r="L829" s="103"/>
      <c r="M829" s="103"/>
      <c r="N829" s="103"/>
      <c r="O829" s="103"/>
      <c r="P829" s="103"/>
      <c r="Q829" s="103"/>
    </row>
    <row r="830" spans="1:17" x14ac:dyDescent="0.2">
      <c r="A830" s="103"/>
      <c r="B830" s="103"/>
      <c r="C830" s="103"/>
      <c r="D830" s="103"/>
      <c r="E830" s="174"/>
      <c r="F830" s="173"/>
      <c r="G830" s="103"/>
      <c r="H830" s="103"/>
      <c r="I830" s="103"/>
      <c r="J830" s="103"/>
      <c r="K830" s="103"/>
      <c r="L830" s="103"/>
      <c r="M830" s="103"/>
      <c r="N830" s="103"/>
      <c r="O830" s="103"/>
      <c r="P830" s="103"/>
      <c r="Q830" s="103"/>
    </row>
    <row r="831" spans="1:17" x14ac:dyDescent="0.2">
      <c r="A831" s="103"/>
      <c r="B831" s="103"/>
      <c r="C831" s="103"/>
      <c r="D831" s="103"/>
      <c r="E831" s="174"/>
      <c r="F831" s="173"/>
      <c r="G831" s="103"/>
      <c r="H831" s="103"/>
      <c r="I831" s="103"/>
      <c r="J831" s="103"/>
      <c r="K831" s="103"/>
      <c r="L831" s="103"/>
      <c r="M831" s="103"/>
      <c r="N831" s="103"/>
      <c r="O831" s="103"/>
      <c r="P831" s="103"/>
      <c r="Q831" s="103"/>
    </row>
    <row r="832" spans="1:17" x14ac:dyDescent="0.2">
      <c r="A832" s="103"/>
      <c r="B832" s="103"/>
      <c r="C832" s="103"/>
      <c r="D832" s="103"/>
      <c r="E832" s="174"/>
      <c r="F832" s="173"/>
      <c r="G832" s="103"/>
      <c r="H832" s="103"/>
      <c r="I832" s="103"/>
      <c r="J832" s="103"/>
      <c r="K832" s="103"/>
      <c r="L832" s="103"/>
      <c r="M832" s="103"/>
      <c r="N832" s="103"/>
      <c r="O832" s="103"/>
      <c r="P832" s="103"/>
      <c r="Q832" s="103"/>
    </row>
    <row r="833" spans="1:17" x14ac:dyDescent="0.2">
      <c r="A833" s="103"/>
      <c r="B833" s="103"/>
      <c r="C833" s="103"/>
      <c r="D833" s="103"/>
      <c r="E833" s="174"/>
      <c r="F833" s="173"/>
      <c r="G833" s="103"/>
      <c r="H833" s="103"/>
      <c r="I833" s="103"/>
      <c r="J833" s="103"/>
      <c r="K833" s="103"/>
      <c r="L833" s="103"/>
      <c r="M833" s="103"/>
      <c r="N833" s="103"/>
      <c r="O833" s="103"/>
      <c r="P833" s="103"/>
      <c r="Q833" s="103"/>
    </row>
    <row r="834" spans="1:17" x14ac:dyDescent="0.2">
      <c r="A834" s="103"/>
      <c r="B834" s="103"/>
      <c r="C834" s="103"/>
      <c r="D834" s="103"/>
      <c r="E834" s="174"/>
      <c r="F834" s="173"/>
      <c r="G834" s="103"/>
      <c r="H834" s="103"/>
      <c r="I834" s="103"/>
      <c r="J834" s="103"/>
      <c r="K834" s="103"/>
      <c r="L834" s="103"/>
      <c r="M834" s="103"/>
      <c r="N834" s="103"/>
      <c r="O834" s="103"/>
      <c r="P834" s="103"/>
      <c r="Q834" s="103"/>
    </row>
    <row r="835" spans="1:17" x14ac:dyDescent="0.2">
      <c r="A835" s="103"/>
      <c r="B835" s="103"/>
      <c r="C835" s="103"/>
      <c r="D835" s="103"/>
      <c r="E835" s="174"/>
      <c r="F835" s="173"/>
      <c r="G835" s="103"/>
      <c r="H835" s="103"/>
      <c r="I835" s="103"/>
      <c r="J835" s="103"/>
      <c r="K835" s="103"/>
      <c r="L835" s="103"/>
      <c r="M835" s="103"/>
      <c r="N835" s="103"/>
      <c r="O835" s="103"/>
      <c r="P835" s="103"/>
      <c r="Q835" s="103"/>
    </row>
    <row r="836" spans="1:17" x14ac:dyDescent="0.2">
      <c r="A836" s="103"/>
      <c r="B836" s="103"/>
      <c r="C836" s="103"/>
      <c r="D836" s="103"/>
      <c r="E836" s="174"/>
      <c r="F836" s="173"/>
      <c r="G836" s="103"/>
      <c r="H836" s="103"/>
      <c r="I836" s="103"/>
      <c r="J836" s="103"/>
      <c r="K836" s="103"/>
      <c r="L836" s="103"/>
      <c r="M836" s="103"/>
      <c r="N836" s="103"/>
      <c r="O836" s="103"/>
      <c r="P836" s="103"/>
      <c r="Q836" s="103"/>
    </row>
    <row r="837" spans="1:17" x14ac:dyDescent="0.2">
      <c r="A837" s="103"/>
      <c r="B837" s="103"/>
      <c r="C837" s="103"/>
      <c r="D837" s="103"/>
      <c r="E837" s="174"/>
      <c r="F837" s="173"/>
      <c r="G837" s="103"/>
      <c r="H837" s="103"/>
      <c r="I837" s="103"/>
      <c r="J837" s="103"/>
      <c r="K837" s="103"/>
      <c r="L837" s="103"/>
      <c r="M837" s="103"/>
      <c r="N837" s="103"/>
      <c r="O837" s="103"/>
      <c r="P837" s="103"/>
      <c r="Q837" s="103"/>
    </row>
    <row r="838" spans="1:17" x14ac:dyDescent="0.2">
      <c r="A838" s="103"/>
      <c r="B838" s="103"/>
      <c r="C838" s="103"/>
      <c r="D838" s="103"/>
      <c r="E838" s="174"/>
      <c r="F838" s="173"/>
      <c r="G838" s="103"/>
      <c r="H838" s="103"/>
      <c r="I838" s="103"/>
      <c r="J838" s="103"/>
      <c r="K838" s="103"/>
      <c r="L838" s="103"/>
      <c r="M838" s="103"/>
      <c r="N838" s="103"/>
      <c r="O838" s="103"/>
      <c r="P838" s="103"/>
      <c r="Q838" s="103"/>
    </row>
    <row r="839" spans="1:17" x14ac:dyDescent="0.2">
      <c r="A839" s="103"/>
      <c r="B839" s="103"/>
      <c r="C839" s="103"/>
      <c r="D839" s="103"/>
      <c r="E839" s="174"/>
      <c r="F839" s="173"/>
      <c r="G839" s="103"/>
      <c r="H839" s="103"/>
      <c r="I839" s="103"/>
      <c r="J839" s="103"/>
      <c r="K839" s="103"/>
      <c r="L839" s="103"/>
      <c r="M839" s="103"/>
      <c r="N839" s="103"/>
      <c r="O839" s="103"/>
      <c r="P839" s="103"/>
      <c r="Q839" s="103"/>
    </row>
    <row r="840" spans="1:17" x14ac:dyDescent="0.2">
      <c r="A840" s="103"/>
      <c r="B840" s="103"/>
      <c r="C840" s="103"/>
      <c r="D840" s="103"/>
      <c r="E840" s="174"/>
      <c r="F840" s="173"/>
      <c r="G840" s="103"/>
      <c r="H840" s="103"/>
      <c r="I840" s="103"/>
      <c r="J840" s="103"/>
      <c r="K840" s="103"/>
      <c r="L840" s="103"/>
      <c r="M840" s="103"/>
      <c r="N840" s="103"/>
      <c r="O840" s="103"/>
      <c r="P840" s="103"/>
      <c r="Q840" s="103"/>
    </row>
    <row r="841" spans="1:17" x14ac:dyDescent="0.2">
      <c r="A841" s="103"/>
      <c r="B841" s="103"/>
      <c r="C841" s="103"/>
      <c r="D841" s="103"/>
      <c r="E841" s="174"/>
      <c r="F841" s="173"/>
      <c r="G841" s="103"/>
      <c r="H841" s="103"/>
      <c r="I841" s="103"/>
      <c r="J841" s="103"/>
      <c r="K841" s="103"/>
      <c r="L841" s="103"/>
      <c r="M841" s="103"/>
      <c r="N841" s="103"/>
      <c r="O841" s="103"/>
      <c r="P841" s="103"/>
      <c r="Q841" s="103"/>
    </row>
    <row r="842" spans="1:17" x14ac:dyDescent="0.2">
      <c r="A842" s="103"/>
      <c r="B842" s="103"/>
      <c r="C842" s="103"/>
      <c r="D842" s="103"/>
      <c r="E842" s="174"/>
      <c r="F842" s="173"/>
      <c r="G842" s="103"/>
      <c r="H842" s="103"/>
      <c r="I842" s="103"/>
      <c r="J842" s="103"/>
      <c r="K842" s="103"/>
      <c r="L842" s="103"/>
      <c r="M842" s="103"/>
      <c r="N842" s="103"/>
      <c r="O842" s="103"/>
      <c r="P842" s="103"/>
      <c r="Q842" s="103"/>
    </row>
    <row r="843" spans="1:17" x14ac:dyDescent="0.2">
      <c r="A843" s="103"/>
      <c r="B843" s="103"/>
      <c r="C843" s="103"/>
      <c r="D843" s="103"/>
      <c r="E843" s="174"/>
      <c r="F843" s="173"/>
      <c r="G843" s="103"/>
      <c r="H843" s="103"/>
      <c r="I843" s="103"/>
      <c r="J843" s="103"/>
      <c r="K843" s="103"/>
      <c r="L843" s="103"/>
      <c r="M843" s="103"/>
      <c r="N843" s="103"/>
      <c r="O843" s="103"/>
      <c r="P843" s="103"/>
      <c r="Q843" s="103"/>
    </row>
    <row r="844" spans="1:17" x14ac:dyDescent="0.2">
      <c r="A844" s="103"/>
      <c r="B844" s="103"/>
      <c r="C844" s="103"/>
      <c r="D844" s="103"/>
      <c r="E844" s="174"/>
      <c r="F844" s="173"/>
      <c r="G844" s="103"/>
      <c r="H844" s="103"/>
      <c r="I844" s="103"/>
      <c r="J844" s="103"/>
      <c r="K844" s="103"/>
      <c r="L844" s="103"/>
      <c r="M844" s="103"/>
      <c r="N844" s="103"/>
      <c r="O844" s="103"/>
      <c r="P844" s="103"/>
      <c r="Q844" s="103"/>
    </row>
    <row r="845" spans="1:17" x14ac:dyDescent="0.2">
      <c r="A845" s="103"/>
      <c r="B845" s="103"/>
      <c r="C845" s="103"/>
      <c r="D845" s="103"/>
      <c r="E845" s="174"/>
      <c r="F845" s="173"/>
      <c r="G845" s="103"/>
      <c r="H845" s="103"/>
      <c r="I845" s="103"/>
      <c r="J845" s="103"/>
      <c r="K845" s="103"/>
      <c r="L845" s="103"/>
      <c r="M845" s="103"/>
      <c r="N845" s="103"/>
      <c r="O845" s="103"/>
      <c r="P845" s="103"/>
      <c r="Q845" s="103"/>
    </row>
    <row r="846" spans="1:17" x14ac:dyDescent="0.2">
      <c r="A846" s="103"/>
      <c r="B846" s="103"/>
      <c r="C846" s="103"/>
      <c r="D846" s="103"/>
      <c r="E846" s="174"/>
      <c r="F846" s="173"/>
      <c r="G846" s="103"/>
      <c r="H846" s="103"/>
      <c r="I846" s="103"/>
      <c r="J846" s="103"/>
      <c r="K846" s="103"/>
      <c r="L846" s="103"/>
      <c r="M846" s="103"/>
      <c r="N846" s="103"/>
      <c r="O846" s="103"/>
      <c r="P846" s="103"/>
      <c r="Q846" s="103"/>
    </row>
    <row r="847" spans="1:17" x14ac:dyDescent="0.2">
      <c r="A847" s="103"/>
      <c r="B847" s="103"/>
      <c r="C847" s="103"/>
      <c r="D847" s="103"/>
      <c r="E847" s="174"/>
      <c r="F847" s="173"/>
      <c r="G847" s="103"/>
      <c r="H847" s="103"/>
      <c r="I847" s="103"/>
      <c r="J847" s="103"/>
      <c r="K847" s="103"/>
      <c r="L847" s="103"/>
      <c r="M847" s="103"/>
      <c r="N847" s="103"/>
      <c r="O847" s="103"/>
      <c r="P847" s="103"/>
      <c r="Q847" s="103"/>
    </row>
    <row r="848" spans="1:17" x14ac:dyDescent="0.2">
      <c r="A848" s="103"/>
      <c r="B848" s="103"/>
      <c r="C848" s="103"/>
      <c r="D848" s="103"/>
      <c r="E848" s="174"/>
      <c r="F848" s="173"/>
      <c r="G848" s="103"/>
      <c r="H848" s="103"/>
      <c r="I848" s="103"/>
      <c r="J848" s="103"/>
      <c r="K848" s="103"/>
      <c r="L848" s="103"/>
      <c r="M848" s="103"/>
      <c r="N848" s="103"/>
      <c r="O848" s="103"/>
      <c r="P848" s="103"/>
      <c r="Q848" s="103"/>
    </row>
    <row r="849" spans="1:17" x14ac:dyDescent="0.2">
      <c r="A849" s="103"/>
      <c r="B849" s="103"/>
      <c r="C849" s="103"/>
      <c r="D849" s="103"/>
      <c r="E849" s="174"/>
      <c r="F849" s="173"/>
      <c r="G849" s="103"/>
      <c r="H849" s="103"/>
      <c r="I849" s="103"/>
      <c r="J849" s="103"/>
      <c r="K849" s="103"/>
      <c r="L849" s="103"/>
      <c r="M849" s="103"/>
      <c r="N849" s="103"/>
      <c r="O849" s="103"/>
      <c r="P849" s="103"/>
      <c r="Q849" s="103"/>
    </row>
    <row r="850" spans="1:17" x14ac:dyDescent="0.2">
      <c r="A850" s="103"/>
      <c r="B850" s="103"/>
      <c r="C850" s="103"/>
      <c r="D850" s="103"/>
      <c r="E850" s="174"/>
      <c r="F850" s="173"/>
      <c r="G850" s="103"/>
      <c r="H850" s="103"/>
      <c r="I850" s="103"/>
      <c r="J850" s="103"/>
      <c r="K850" s="103"/>
      <c r="L850" s="103"/>
      <c r="M850" s="103"/>
      <c r="N850" s="103"/>
      <c r="O850" s="103"/>
      <c r="P850" s="103"/>
      <c r="Q850" s="103"/>
    </row>
    <row r="851" spans="1:17" x14ac:dyDescent="0.2">
      <c r="A851" s="103"/>
      <c r="B851" s="103"/>
      <c r="C851" s="103"/>
      <c r="D851" s="103"/>
      <c r="E851" s="174"/>
      <c r="F851" s="173"/>
      <c r="G851" s="103"/>
      <c r="H851" s="103"/>
      <c r="I851" s="103"/>
      <c r="J851" s="103"/>
      <c r="K851" s="103"/>
      <c r="L851" s="103"/>
      <c r="M851" s="103"/>
      <c r="N851" s="103"/>
      <c r="O851" s="103"/>
      <c r="P851" s="103"/>
      <c r="Q851" s="103"/>
    </row>
    <row r="852" spans="1:17" x14ac:dyDescent="0.2">
      <c r="A852" s="103"/>
      <c r="B852" s="103"/>
      <c r="C852" s="103"/>
      <c r="D852" s="103"/>
      <c r="E852" s="174"/>
      <c r="F852" s="173"/>
      <c r="G852" s="103"/>
      <c r="H852" s="103"/>
      <c r="I852" s="103"/>
      <c r="J852" s="103"/>
      <c r="K852" s="103"/>
      <c r="L852" s="103"/>
      <c r="M852" s="103"/>
      <c r="N852" s="103"/>
      <c r="O852" s="103"/>
      <c r="P852" s="103"/>
      <c r="Q852" s="103"/>
    </row>
    <row r="853" spans="1:17" x14ac:dyDescent="0.2">
      <c r="A853" s="103"/>
      <c r="B853" s="103"/>
      <c r="C853" s="103"/>
      <c r="D853" s="103"/>
      <c r="E853" s="174"/>
      <c r="F853" s="173"/>
      <c r="G853" s="103"/>
      <c r="H853" s="103"/>
      <c r="I853" s="103"/>
      <c r="J853" s="103"/>
      <c r="K853" s="103"/>
      <c r="L853" s="103"/>
      <c r="M853" s="103"/>
      <c r="N853" s="103"/>
      <c r="O853" s="103"/>
      <c r="P853" s="103"/>
      <c r="Q853" s="103"/>
    </row>
    <row r="854" spans="1:17" x14ac:dyDescent="0.2">
      <c r="A854" s="103"/>
      <c r="B854" s="103"/>
      <c r="C854" s="103"/>
      <c r="D854" s="103"/>
      <c r="E854" s="174"/>
      <c r="F854" s="173"/>
      <c r="G854" s="103"/>
      <c r="H854" s="103"/>
      <c r="I854" s="103"/>
      <c r="J854" s="103"/>
      <c r="K854" s="103"/>
      <c r="L854" s="103"/>
      <c r="M854" s="103"/>
      <c r="N854" s="103"/>
      <c r="O854" s="103"/>
      <c r="P854" s="103"/>
      <c r="Q854" s="103"/>
    </row>
    <row r="855" spans="1:17" x14ac:dyDescent="0.2">
      <c r="A855" s="103"/>
      <c r="B855" s="103"/>
      <c r="C855" s="103"/>
      <c r="D855" s="103"/>
      <c r="E855" s="174"/>
      <c r="F855" s="173"/>
      <c r="G855" s="103"/>
      <c r="H855" s="103"/>
      <c r="I855" s="103"/>
      <c r="J855" s="103"/>
      <c r="K855" s="103"/>
      <c r="L855" s="103"/>
      <c r="M855" s="103"/>
      <c r="N855" s="103"/>
      <c r="O855" s="103"/>
      <c r="P855" s="103"/>
      <c r="Q855" s="103"/>
    </row>
    <row r="856" spans="1:17" x14ac:dyDescent="0.2">
      <c r="A856" s="103"/>
      <c r="B856" s="103"/>
      <c r="C856" s="103"/>
      <c r="D856" s="103"/>
      <c r="E856" s="174"/>
      <c r="F856" s="173"/>
      <c r="G856" s="103"/>
      <c r="H856" s="103"/>
      <c r="I856" s="103"/>
      <c r="J856" s="103"/>
      <c r="K856" s="103"/>
      <c r="L856" s="103"/>
      <c r="M856" s="103"/>
      <c r="N856" s="103"/>
      <c r="O856" s="103"/>
      <c r="P856" s="103"/>
      <c r="Q856" s="103"/>
    </row>
    <row r="857" spans="1:17" x14ac:dyDescent="0.2">
      <c r="A857" s="103"/>
      <c r="B857" s="103"/>
      <c r="C857" s="103"/>
      <c r="D857" s="103"/>
      <c r="E857" s="174"/>
      <c r="F857" s="173"/>
      <c r="G857" s="103"/>
      <c r="H857" s="103"/>
      <c r="I857" s="103"/>
      <c r="J857" s="103"/>
      <c r="K857" s="103"/>
      <c r="L857" s="103"/>
      <c r="M857" s="103"/>
      <c r="N857" s="103"/>
      <c r="O857" s="103"/>
      <c r="P857" s="103"/>
      <c r="Q857" s="103"/>
    </row>
    <row r="858" spans="1:17" x14ac:dyDescent="0.2">
      <c r="A858" s="103"/>
      <c r="B858" s="103"/>
      <c r="C858" s="103"/>
      <c r="D858" s="103"/>
      <c r="E858" s="174"/>
      <c r="F858" s="173"/>
      <c r="G858" s="103"/>
      <c r="H858" s="103"/>
      <c r="I858" s="103"/>
      <c r="J858" s="103"/>
      <c r="K858" s="103"/>
      <c r="L858" s="103"/>
      <c r="M858" s="103"/>
      <c r="N858" s="103"/>
      <c r="O858" s="103"/>
      <c r="P858" s="103"/>
      <c r="Q858" s="103"/>
    </row>
    <row r="859" spans="1:17" x14ac:dyDescent="0.2">
      <c r="A859" s="103"/>
      <c r="B859" s="103"/>
      <c r="C859" s="103"/>
      <c r="D859" s="103"/>
      <c r="E859" s="174"/>
      <c r="F859" s="173"/>
      <c r="G859" s="103"/>
      <c r="H859" s="103"/>
      <c r="I859" s="103"/>
      <c r="J859" s="103"/>
      <c r="K859" s="103"/>
      <c r="L859" s="103"/>
      <c r="M859" s="103"/>
      <c r="N859" s="103"/>
      <c r="O859" s="103"/>
      <c r="P859" s="103"/>
      <c r="Q859" s="103"/>
    </row>
    <row r="860" spans="1:17" x14ac:dyDescent="0.2">
      <c r="A860" s="103"/>
      <c r="B860" s="103"/>
      <c r="C860" s="103"/>
      <c r="D860" s="103"/>
      <c r="E860" s="174"/>
      <c r="F860" s="173"/>
      <c r="G860" s="103"/>
      <c r="H860" s="103"/>
      <c r="I860" s="103"/>
      <c r="J860" s="103"/>
      <c r="K860" s="103"/>
      <c r="L860" s="103"/>
      <c r="M860" s="103"/>
      <c r="N860" s="103"/>
      <c r="O860" s="103"/>
      <c r="P860" s="103"/>
      <c r="Q860" s="103"/>
    </row>
    <row r="861" spans="1:17" x14ac:dyDescent="0.2">
      <c r="A861" s="103"/>
      <c r="B861" s="103"/>
      <c r="C861" s="103"/>
      <c r="D861" s="103"/>
      <c r="E861" s="174"/>
      <c r="F861" s="173"/>
      <c r="G861" s="103"/>
      <c r="H861" s="103"/>
      <c r="I861" s="103"/>
      <c r="J861" s="103"/>
      <c r="K861" s="103"/>
      <c r="L861" s="103"/>
      <c r="M861" s="103"/>
      <c r="N861" s="103"/>
      <c r="O861" s="103"/>
      <c r="P861" s="103"/>
      <c r="Q861" s="103"/>
    </row>
    <row r="862" spans="1:17" x14ac:dyDescent="0.2">
      <c r="A862" s="103"/>
      <c r="B862" s="103"/>
      <c r="C862" s="103"/>
      <c r="D862" s="103"/>
      <c r="E862" s="174"/>
      <c r="F862" s="173"/>
      <c r="G862" s="103"/>
      <c r="H862" s="103"/>
      <c r="I862" s="103"/>
      <c r="J862" s="103"/>
      <c r="K862" s="103"/>
      <c r="L862" s="103"/>
      <c r="M862" s="103"/>
      <c r="N862" s="103"/>
      <c r="O862" s="103"/>
      <c r="P862" s="103"/>
      <c r="Q862" s="103"/>
    </row>
    <row r="863" spans="1:17" x14ac:dyDescent="0.2">
      <c r="A863" s="103"/>
      <c r="B863" s="103"/>
      <c r="C863" s="103"/>
      <c r="D863" s="103"/>
      <c r="E863" s="174"/>
      <c r="F863" s="173"/>
      <c r="G863" s="103"/>
      <c r="H863" s="103"/>
      <c r="I863" s="103"/>
      <c r="J863" s="103"/>
      <c r="K863" s="103"/>
      <c r="L863" s="103"/>
      <c r="M863" s="103"/>
      <c r="N863" s="103"/>
      <c r="O863" s="103"/>
      <c r="P863" s="103"/>
      <c r="Q863" s="103"/>
    </row>
    <row r="864" spans="1:17" x14ac:dyDescent="0.2">
      <c r="A864" s="103"/>
      <c r="B864" s="103"/>
      <c r="C864" s="103"/>
      <c r="D864" s="103"/>
      <c r="E864" s="174"/>
      <c r="F864" s="173"/>
      <c r="G864" s="103"/>
      <c r="H864" s="103"/>
      <c r="I864" s="103"/>
      <c r="J864" s="103"/>
      <c r="K864" s="103"/>
      <c r="L864" s="103"/>
      <c r="M864" s="103"/>
      <c r="N864" s="103"/>
      <c r="O864" s="103"/>
      <c r="P864" s="103"/>
      <c r="Q864" s="103"/>
    </row>
    <row r="865" spans="1:17" x14ac:dyDescent="0.2">
      <c r="A865" s="103"/>
      <c r="B865" s="103"/>
      <c r="C865" s="103"/>
      <c r="D865" s="103"/>
      <c r="E865" s="174"/>
      <c r="F865" s="173"/>
      <c r="G865" s="103"/>
      <c r="H865" s="103"/>
      <c r="I865" s="103"/>
      <c r="J865" s="103"/>
      <c r="K865" s="103"/>
      <c r="L865" s="103"/>
      <c r="M865" s="103"/>
      <c r="N865" s="103"/>
      <c r="O865" s="103"/>
      <c r="P865" s="103"/>
      <c r="Q865" s="103"/>
    </row>
    <row r="866" spans="1:17" x14ac:dyDescent="0.2">
      <c r="A866" s="103"/>
      <c r="B866" s="103"/>
      <c r="C866" s="103"/>
      <c r="D866" s="103"/>
      <c r="E866" s="174"/>
      <c r="F866" s="173"/>
      <c r="G866" s="103"/>
      <c r="H866" s="103"/>
      <c r="I866" s="103"/>
      <c r="J866" s="103"/>
      <c r="K866" s="103"/>
      <c r="L866" s="103"/>
      <c r="M866" s="103"/>
      <c r="N866" s="103"/>
      <c r="O866" s="103"/>
      <c r="P866" s="103"/>
      <c r="Q866" s="103"/>
    </row>
    <row r="867" spans="1:17" x14ac:dyDescent="0.2">
      <c r="A867" s="103"/>
      <c r="B867" s="103"/>
      <c r="C867" s="103"/>
      <c r="D867" s="103"/>
      <c r="E867" s="174"/>
      <c r="F867" s="173"/>
      <c r="G867" s="103"/>
      <c r="H867" s="103"/>
      <c r="I867" s="103"/>
      <c r="J867" s="103"/>
      <c r="K867" s="103"/>
      <c r="L867" s="103"/>
      <c r="M867" s="103"/>
      <c r="N867" s="103"/>
      <c r="O867" s="103"/>
      <c r="P867" s="103"/>
      <c r="Q867" s="103"/>
    </row>
    <row r="868" spans="1:17" x14ac:dyDescent="0.2">
      <c r="A868" s="103"/>
      <c r="B868" s="103"/>
      <c r="C868" s="103"/>
      <c r="D868" s="103"/>
      <c r="E868" s="174"/>
      <c r="F868" s="173"/>
      <c r="G868" s="103"/>
      <c r="H868" s="103"/>
      <c r="I868" s="103"/>
      <c r="J868" s="103"/>
      <c r="K868" s="103"/>
      <c r="L868" s="103"/>
      <c r="M868" s="103"/>
      <c r="N868" s="103"/>
      <c r="O868" s="103"/>
      <c r="P868" s="103"/>
      <c r="Q868" s="103"/>
    </row>
    <row r="869" spans="1:17" x14ac:dyDescent="0.2">
      <c r="A869" s="103"/>
      <c r="B869" s="103"/>
      <c r="C869" s="103"/>
      <c r="D869" s="103"/>
      <c r="E869" s="174"/>
      <c r="F869" s="173"/>
      <c r="G869" s="103"/>
      <c r="H869" s="103"/>
      <c r="I869" s="103"/>
      <c r="J869" s="103"/>
      <c r="K869" s="103"/>
      <c r="L869" s="103"/>
      <c r="M869" s="103"/>
      <c r="N869" s="103"/>
      <c r="O869" s="103"/>
      <c r="P869" s="103"/>
      <c r="Q869" s="103"/>
    </row>
    <row r="870" spans="1:17" x14ac:dyDescent="0.2">
      <c r="A870" s="103"/>
      <c r="B870" s="103"/>
      <c r="C870" s="103"/>
      <c r="D870" s="103"/>
      <c r="E870" s="174"/>
      <c r="F870" s="173"/>
      <c r="G870" s="103"/>
      <c r="H870" s="103"/>
      <c r="I870" s="103"/>
      <c r="J870" s="103"/>
      <c r="K870" s="103"/>
      <c r="L870" s="103"/>
      <c r="M870" s="103"/>
      <c r="N870" s="103"/>
      <c r="O870" s="103"/>
      <c r="P870" s="103"/>
      <c r="Q870" s="103"/>
    </row>
    <row r="871" spans="1:17" x14ac:dyDescent="0.2">
      <c r="A871" s="103"/>
      <c r="B871" s="103"/>
      <c r="C871" s="103"/>
      <c r="D871" s="103"/>
      <c r="E871" s="174"/>
      <c r="F871" s="173"/>
      <c r="G871" s="103"/>
      <c r="H871" s="103"/>
      <c r="I871" s="103"/>
      <c r="J871" s="103"/>
      <c r="K871" s="103"/>
      <c r="L871" s="103"/>
      <c r="M871" s="103"/>
      <c r="N871" s="103"/>
      <c r="O871" s="103"/>
      <c r="P871" s="103"/>
      <c r="Q871" s="103"/>
    </row>
    <row r="872" spans="1:17" x14ac:dyDescent="0.2">
      <c r="A872" s="103"/>
      <c r="B872" s="103"/>
      <c r="C872" s="103"/>
      <c r="D872" s="103"/>
      <c r="E872" s="174"/>
      <c r="F872" s="173"/>
      <c r="G872" s="103"/>
      <c r="H872" s="103"/>
      <c r="I872" s="103"/>
      <c r="J872" s="103"/>
      <c r="K872" s="103"/>
      <c r="L872" s="103"/>
      <c r="M872" s="103"/>
      <c r="N872" s="103"/>
      <c r="O872" s="103"/>
      <c r="P872" s="103"/>
      <c r="Q872" s="103"/>
    </row>
    <row r="873" spans="1:17" x14ac:dyDescent="0.2">
      <c r="A873" s="103"/>
      <c r="B873" s="103"/>
      <c r="C873" s="103"/>
      <c r="D873" s="103"/>
      <c r="E873" s="174"/>
      <c r="F873" s="173"/>
      <c r="G873" s="103"/>
      <c r="H873" s="103"/>
      <c r="I873" s="103"/>
      <c r="J873" s="103"/>
      <c r="K873" s="103"/>
      <c r="L873" s="103"/>
      <c r="M873" s="103"/>
      <c r="N873" s="103"/>
      <c r="O873" s="103"/>
      <c r="P873" s="103"/>
      <c r="Q873" s="103"/>
    </row>
    <row r="874" spans="1:17" x14ac:dyDescent="0.2">
      <c r="A874" s="103"/>
      <c r="B874" s="103"/>
      <c r="C874" s="103"/>
      <c r="D874" s="103"/>
      <c r="E874" s="174"/>
      <c r="F874" s="173"/>
      <c r="G874" s="103"/>
      <c r="H874" s="103"/>
      <c r="I874" s="103"/>
      <c r="J874" s="103"/>
      <c r="K874" s="103"/>
      <c r="L874" s="103"/>
      <c r="M874" s="103"/>
      <c r="N874" s="103"/>
      <c r="O874" s="103"/>
      <c r="P874" s="103"/>
      <c r="Q874" s="103"/>
    </row>
    <row r="875" spans="1:17" x14ac:dyDescent="0.2">
      <c r="A875" s="103"/>
      <c r="B875" s="103"/>
      <c r="C875" s="103"/>
      <c r="D875" s="103"/>
      <c r="E875" s="174"/>
      <c r="F875" s="173"/>
      <c r="G875" s="103"/>
      <c r="H875" s="103"/>
      <c r="I875" s="103"/>
      <c r="J875" s="103"/>
      <c r="K875" s="103"/>
      <c r="L875" s="103"/>
      <c r="M875" s="103"/>
      <c r="N875" s="103"/>
      <c r="O875" s="103"/>
      <c r="P875" s="103"/>
      <c r="Q875" s="103"/>
    </row>
    <row r="876" spans="1:17" x14ac:dyDescent="0.2">
      <c r="A876" s="103"/>
      <c r="B876" s="103"/>
      <c r="C876" s="103"/>
      <c r="D876" s="103"/>
      <c r="E876" s="174"/>
      <c r="F876" s="173"/>
      <c r="G876" s="103"/>
      <c r="H876" s="103"/>
      <c r="I876" s="103"/>
      <c r="J876" s="103"/>
      <c r="K876" s="103"/>
      <c r="L876" s="103"/>
      <c r="M876" s="103"/>
      <c r="N876" s="103"/>
      <c r="O876" s="103"/>
      <c r="P876" s="103"/>
      <c r="Q876" s="103"/>
    </row>
    <row r="877" spans="1:17" x14ac:dyDescent="0.2">
      <c r="A877" s="103"/>
      <c r="B877" s="103"/>
      <c r="C877" s="103"/>
      <c r="D877" s="103"/>
      <c r="E877" s="174"/>
      <c r="F877" s="173"/>
      <c r="G877" s="103"/>
      <c r="H877" s="103"/>
      <c r="I877" s="103"/>
      <c r="J877" s="103"/>
      <c r="K877" s="103"/>
      <c r="L877" s="103"/>
      <c r="M877" s="103"/>
      <c r="N877" s="103"/>
      <c r="O877" s="103"/>
      <c r="P877" s="103"/>
      <c r="Q877" s="103"/>
    </row>
    <row r="878" spans="1:17" x14ac:dyDescent="0.2">
      <c r="A878" s="103"/>
      <c r="B878" s="103"/>
      <c r="C878" s="103"/>
      <c r="D878" s="103"/>
      <c r="E878" s="174"/>
      <c r="F878" s="173"/>
      <c r="G878" s="103"/>
      <c r="H878" s="103"/>
      <c r="I878" s="103"/>
      <c r="J878" s="103"/>
      <c r="K878" s="103"/>
      <c r="L878" s="103"/>
      <c r="M878" s="103"/>
      <c r="N878" s="103"/>
      <c r="O878" s="103"/>
      <c r="P878" s="103"/>
      <c r="Q878" s="103"/>
    </row>
    <row r="879" spans="1:17" x14ac:dyDescent="0.2">
      <c r="A879" s="103"/>
      <c r="B879" s="103"/>
      <c r="C879" s="103"/>
      <c r="D879" s="103"/>
      <c r="E879" s="174"/>
      <c r="F879" s="173"/>
      <c r="G879" s="103"/>
      <c r="H879" s="103"/>
      <c r="I879" s="103"/>
      <c r="J879" s="103"/>
      <c r="K879" s="103"/>
      <c r="L879" s="103"/>
      <c r="M879" s="103"/>
      <c r="N879" s="103"/>
      <c r="O879" s="103"/>
      <c r="P879" s="103"/>
      <c r="Q879" s="103"/>
    </row>
    <row r="880" spans="1:17" x14ac:dyDescent="0.2">
      <c r="A880" s="103"/>
      <c r="B880" s="103"/>
      <c r="C880" s="103"/>
      <c r="D880" s="103"/>
      <c r="E880" s="174"/>
      <c r="F880" s="173"/>
      <c r="G880" s="103"/>
      <c r="H880" s="103"/>
      <c r="I880" s="103"/>
      <c r="J880" s="103"/>
      <c r="K880" s="103"/>
      <c r="L880" s="103"/>
      <c r="M880" s="103"/>
      <c r="N880" s="103"/>
      <c r="O880" s="103"/>
      <c r="P880" s="103"/>
      <c r="Q880" s="103"/>
    </row>
    <row r="881" spans="1:17" x14ac:dyDescent="0.2">
      <c r="A881" s="103"/>
      <c r="B881" s="103"/>
      <c r="C881" s="103"/>
      <c r="D881" s="103"/>
      <c r="E881" s="174"/>
      <c r="F881" s="173"/>
      <c r="G881" s="103"/>
      <c r="H881" s="103"/>
      <c r="I881" s="103"/>
      <c r="J881" s="103"/>
      <c r="K881" s="103"/>
      <c r="L881" s="103"/>
      <c r="M881" s="103"/>
      <c r="N881" s="103"/>
      <c r="O881" s="103"/>
      <c r="P881" s="103"/>
      <c r="Q881" s="103"/>
    </row>
    <row r="882" spans="1:17" x14ac:dyDescent="0.2">
      <c r="A882" s="103"/>
      <c r="B882" s="103"/>
      <c r="C882" s="103"/>
      <c r="D882" s="103"/>
      <c r="E882" s="174"/>
      <c r="F882" s="173"/>
      <c r="G882" s="103"/>
      <c r="H882" s="103"/>
      <c r="I882" s="103"/>
      <c r="J882" s="103"/>
      <c r="K882" s="103"/>
      <c r="L882" s="103"/>
      <c r="M882" s="103"/>
      <c r="N882" s="103"/>
      <c r="O882" s="103"/>
      <c r="P882" s="103"/>
      <c r="Q882" s="103"/>
    </row>
    <row r="883" spans="1:17" x14ac:dyDescent="0.2">
      <c r="A883" s="103"/>
      <c r="B883" s="103"/>
      <c r="C883" s="103"/>
      <c r="D883" s="103"/>
      <c r="E883" s="174"/>
      <c r="F883" s="173"/>
      <c r="G883" s="103"/>
      <c r="H883" s="103"/>
      <c r="I883" s="103"/>
      <c r="J883" s="103"/>
      <c r="K883" s="103"/>
      <c r="L883" s="103"/>
      <c r="M883" s="103"/>
      <c r="N883" s="103"/>
      <c r="O883" s="103"/>
      <c r="P883" s="103"/>
      <c r="Q883" s="103"/>
    </row>
    <row r="884" spans="1:17" x14ac:dyDescent="0.2">
      <c r="A884" s="103"/>
      <c r="B884" s="103"/>
      <c r="C884" s="103"/>
      <c r="D884" s="103"/>
      <c r="E884" s="174"/>
      <c r="F884" s="173"/>
      <c r="G884" s="103"/>
      <c r="H884" s="103"/>
      <c r="I884" s="103"/>
      <c r="J884" s="103"/>
      <c r="K884" s="103"/>
      <c r="L884" s="103"/>
      <c r="M884" s="103"/>
      <c r="N884" s="103"/>
      <c r="O884" s="103"/>
      <c r="P884" s="103"/>
      <c r="Q884" s="103"/>
    </row>
    <row r="885" spans="1:17" x14ac:dyDescent="0.2">
      <c r="A885" s="103"/>
      <c r="B885" s="103"/>
      <c r="C885" s="103"/>
      <c r="D885" s="103"/>
      <c r="E885" s="174"/>
      <c r="F885" s="173"/>
      <c r="G885" s="103"/>
      <c r="H885" s="103"/>
      <c r="I885" s="103"/>
      <c r="J885" s="103"/>
      <c r="K885" s="103"/>
      <c r="L885" s="103"/>
      <c r="M885" s="103"/>
      <c r="N885" s="103"/>
      <c r="O885" s="103"/>
      <c r="P885" s="103"/>
      <c r="Q885" s="103"/>
    </row>
    <row r="886" spans="1:17" x14ac:dyDescent="0.2">
      <c r="A886" s="103"/>
      <c r="B886" s="103"/>
      <c r="C886" s="103"/>
      <c r="D886" s="103"/>
      <c r="E886" s="174"/>
      <c r="F886" s="173"/>
      <c r="G886" s="103"/>
      <c r="H886" s="103"/>
      <c r="I886" s="103"/>
      <c r="J886" s="103"/>
      <c r="K886" s="103"/>
      <c r="L886" s="103"/>
      <c r="M886" s="103"/>
      <c r="N886" s="103"/>
      <c r="O886" s="103"/>
      <c r="P886" s="103"/>
      <c r="Q886" s="103"/>
    </row>
    <row r="887" spans="1:17" x14ac:dyDescent="0.2">
      <c r="A887" s="103"/>
      <c r="B887" s="103"/>
      <c r="C887" s="103"/>
      <c r="D887" s="103"/>
      <c r="E887" s="174"/>
      <c r="F887" s="173"/>
      <c r="G887" s="103"/>
      <c r="H887" s="103"/>
      <c r="I887" s="103"/>
      <c r="J887" s="103"/>
      <c r="K887" s="103"/>
      <c r="L887" s="103"/>
      <c r="M887" s="103"/>
      <c r="N887" s="103"/>
      <c r="O887" s="103"/>
      <c r="P887" s="103"/>
      <c r="Q887" s="103"/>
    </row>
    <row r="888" spans="1:17" x14ac:dyDescent="0.2">
      <c r="A888" s="103"/>
      <c r="B888" s="103"/>
      <c r="C888" s="103"/>
      <c r="D888" s="103"/>
      <c r="E888" s="174"/>
      <c r="F888" s="173"/>
      <c r="G888" s="103"/>
      <c r="H888" s="103"/>
      <c r="I888" s="103"/>
      <c r="J888" s="103"/>
      <c r="K888" s="103"/>
      <c r="L888" s="103"/>
      <c r="M888" s="103"/>
      <c r="N888" s="103"/>
      <c r="O888" s="103"/>
      <c r="P888" s="103"/>
      <c r="Q888" s="103"/>
    </row>
    <row r="889" spans="1:17" x14ac:dyDescent="0.2">
      <c r="A889" s="103"/>
      <c r="B889" s="103"/>
      <c r="C889" s="103"/>
      <c r="D889" s="103"/>
      <c r="E889" s="174"/>
      <c r="F889" s="173"/>
      <c r="G889" s="103"/>
      <c r="H889" s="103"/>
      <c r="I889" s="103"/>
      <c r="J889" s="103"/>
      <c r="K889" s="103"/>
      <c r="L889" s="103"/>
      <c r="M889" s="103"/>
      <c r="N889" s="103"/>
      <c r="O889" s="103"/>
      <c r="P889" s="103"/>
      <c r="Q889" s="103"/>
    </row>
    <row r="890" spans="1:17" x14ac:dyDescent="0.2">
      <c r="A890" s="103"/>
      <c r="B890" s="103"/>
      <c r="C890" s="103"/>
      <c r="D890" s="103"/>
      <c r="E890" s="174"/>
      <c r="F890" s="173"/>
      <c r="G890" s="103"/>
      <c r="H890" s="103"/>
      <c r="I890" s="103"/>
      <c r="J890" s="103"/>
      <c r="K890" s="103"/>
      <c r="L890" s="103"/>
      <c r="M890" s="103"/>
      <c r="N890" s="103"/>
      <c r="O890" s="103"/>
      <c r="P890" s="103"/>
      <c r="Q890" s="103"/>
    </row>
    <row r="891" spans="1:17" x14ac:dyDescent="0.2">
      <c r="A891" s="103"/>
      <c r="B891" s="103"/>
      <c r="C891" s="103"/>
      <c r="D891" s="103"/>
      <c r="E891" s="174"/>
      <c r="F891" s="173"/>
      <c r="G891" s="103"/>
      <c r="H891" s="103"/>
      <c r="I891" s="103"/>
      <c r="J891" s="103"/>
      <c r="K891" s="103"/>
      <c r="L891" s="103"/>
      <c r="M891" s="103"/>
      <c r="N891" s="103"/>
      <c r="O891" s="103"/>
      <c r="P891" s="103"/>
      <c r="Q891" s="103"/>
    </row>
    <row r="892" spans="1:17" x14ac:dyDescent="0.2">
      <c r="A892" s="103"/>
      <c r="B892" s="103"/>
      <c r="C892" s="103"/>
      <c r="D892" s="103"/>
      <c r="E892" s="174"/>
      <c r="F892" s="173"/>
      <c r="G892" s="103"/>
      <c r="H892" s="103"/>
      <c r="I892" s="103"/>
      <c r="J892" s="103"/>
      <c r="K892" s="103"/>
      <c r="L892" s="103"/>
      <c r="M892" s="103"/>
      <c r="N892" s="103"/>
      <c r="O892" s="103"/>
      <c r="P892" s="103"/>
      <c r="Q892" s="103"/>
    </row>
    <row r="893" spans="1:17" x14ac:dyDescent="0.2">
      <c r="A893" s="103"/>
      <c r="B893" s="103"/>
      <c r="C893" s="103"/>
      <c r="D893" s="103"/>
      <c r="E893" s="174"/>
      <c r="F893" s="173"/>
      <c r="G893" s="103"/>
      <c r="H893" s="103"/>
      <c r="I893" s="103"/>
      <c r="J893" s="103"/>
      <c r="K893" s="103"/>
      <c r="L893" s="103"/>
      <c r="M893" s="103"/>
      <c r="N893" s="103"/>
      <c r="O893" s="103"/>
      <c r="P893" s="103"/>
      <c r="Q893" s="103"/>
    </row>
    <row r="894" spans="1:17" x14ac:dyDescent="0.2">
      <c r="A894" s="103"/>
      <c r="B894" s="103"/>
      <c r="C894" s="103"/>
      <c r="D894" s="103"/>
      <c r="E894" s="174"/>
      <c r="F894" s="173"/>
      <c r="G894" s="103"/>
      <c r="H894" s="103"/>
      <c r="I894" s="103"/>
      <c r="J894" s="103"/>
      <c r="K894" s="103"/>
      <c r="L894" s="103"/>
      <c r="M894" s="103"/>
      <c r="N894" s="103"/>
      <c r="O894" s="103"/>
      <c r="P894" s="103"/>
      <c r="Q894" s="103"/>
    </row>
    <row r="895" spans="1:17" x14ac:dyDescent="0.2">
      <c r="A895" s="103"/>
      <c r="B895" s="103"/>
      <c r="C895" s="103"/>
      <c r="D895" s="103"/>
      <c r="E895" s="174"/>
      <c r="F895" s="173"/>
      <c r="G895" s="103"/>
      <c r="H895" s="103"/>
      <c r="I895" s="103"/>
      <c r="J895" s="103"/>
      <c r="K895" s="103"/>
      <c r="L895" s="103"/>
      <c r="M895" s="103"/>
      <c r="N895" s="103"/>
      <c r="O895" s="103"/>
      <c r="P895" s="103"/>
      <c r="Q895" s="103"/>
    </row>
    <row r="896" spans="1:17" x14ac:dyDescent="0.2">
      <c r="A896" s="103"/>
      <c r="B896" s="103"/>
      <c r="C896" s="103"/>
      <c r="D896" s="103"/>
      <c r="E896" s="174"/>
      <c r="F896" s="173"/>
      <c r="G896" s="103"/>
      <c r="H896" s="103"/>
      <c r="I896" s="103"/>
      <c r="J896" s="103"/>
      <c r="K896" s="103"/>
      <c r="L896" s="103"/>
      <c r="M896" s="103"/>
      <c r="N896" s="103"/>
      <c r="O896" s="103"/>
      <c r="P896" s="103"/>
      <c r="Q896" s="103"/>
    </row>
    <row r="897" spans="1:17" x14ac:dyDescent="0.2">
      <c r="A897" s="103"/>
      <c r="B897" s="103"/>
      <c r="C897" s="103"/>
      <c r="D897" s="103"/>
      <c r="E897" s="174"/>
      <c r="F897" s="173"/>
      <c r="G897" s="103"/>
      <c r="H897" s="103"/>
      <c r="I897" s="103"/>
      <c r="J897" s="103"/>
      <c r="K897" s="103"/>
      <c r="L897" s="103"/>
      <c r="M897" s="103"/>
      <c r="N897" s="103"/>
      <c r="O897" s="103"/>
      <c r="P897" s="103"/>
      <c r="Q897" s="103"/>
    </row>
    <row r="898" spans="1:17" x14ac:dyDescent="0.2">
      <c r="A898" s="103"/>
      <c r="B898" s="103"/>
      <c r="C898" s="103"/>
      <c r="D898" s="103"/>
      <c r="E898" s="174"/>
      <c r="F898" s="173"/>
      <c r="G898" s="103"/>
      <c r="H898" s="103"/>
      <c r="I898" s="103"/>
      <c r="J898" s="103"/>
      <c r="K898" s="103"/>
      <c r="L898" s="103"/>
      <c r="M898" s="103"/>
      <c r="N898" s="103"/>
      <c r="O898" s="103"/>
      <c r="P898" s="103"/>
      <c r="Q898" s="103"/>
    </row>
    <row r="899" spans="1:17" x14ac:dyDescent="0.2">
      <c r="A899" s="103"/>
      <c r="B899" s="103"/>
      <c r="C899" s="103"/>
      <c r="D899" s="103"/>
      <c r="E899" s="174"/>
      <c r="F899" s="173"/>
      <c r="G899" s="103"/>
      <c r="H899" s="103"/>
      <c r="I899" s="103"/>
      <c r="J899" s="103"/>
      <c r="K899" s="103"/>
      <c r="L899" s="103"/>
      <c r="M899" s="103"/>
      <c r="N899" s="103"/>
      <c r="O899" s="103"/>
      <c r="P899" s="103"/>
      <c r="Q899" s="103"/>
    </row>
    <row r="900" spans="1:17" x14ac:dyDescent="0.2">
      <c r="A900" s="103"/>
      <c r="B900" s="103"/>
      <c r="C900" s="103"/>
      <c r="D900" s="103"/>
      <c r="E900" s="174"/>
      <c r="F900" s="173"/>
      <c r="G900" s="103"/>
      <c r="H900" s="103"/>
      <c r="I900" s="103"/>
      <c r="J900" s="103"/>
      <c r="K900" s="103"/>
      <c r="L900" s="103"/>
      <c r="M900" s="103"/>
      <c r="N900" s="103"/>
      <c r="O900" s="103"/>
      <c r="P900" s="103"/>
      <c r="Q900" s="103"/>
    </row>
    <row r="901" spans="1:17" x14ac:dyDescent="0.2">
      <c r="A901" s="103"/>
      <c r="B901" s="103"/>
      <c r="C901" s="103"/>
      <c r="D901" s="103"/>
      <c r="E901" s="174"/>
      <c r="F901" s="173"/>
      <c r="G901" s="103"/>
      <c r="H901" s="103"/>
      <c r="I901" s="103"/>
      <c r="J901" s="103"/>
      <c r="K901" s="103"/>
      <c r="L901" s="103"/>
      <c r="M901" s="103"/>
      <c r="N901" s="103"/>
      <c r="O901" s="103"/>
      <c r="P901" s="103"/>
      <c r="Q901" s="103"/>
    </row>
    <row r="902" spans="1:17" x14ac:dyDescent="0.2">
      <c r="A902" s="103"/>
      <c r="B902" s="103"/>
      <c r="C902" s="103"/>
      <c r="D902" s="103"/>
      <c r="E902" s="174"/>
      <c r="F902" s="173"/>
      <c r="G902" s="103"/>
      <c r="H902" s="103"/>
      <c r="I902" s="103"/>
      <c r="J902" s="103"/>
      <c r="K902" s="103"/>
      <c r="L902" s="103"/>
      <c r="M902" s="103"/>
      <c r="N902" s="103"/>
      <c r="O902" s="103"/>
      <c r="P902" s="103"/>
      <c r="Q902" s="103"/>
    </row>
    <row r="903" spans="1:17" x14ac:dyDescent="0.2">
      <c r="A903" s="103"/>
      <c r="B903" s="103"/>
      <c r="C903" s="103"/>
      <c r="D903" s="103"/>
      <c r="E903" s="174"/>
      <c r="F903" s="173"/>
      <c r="G903" s="103"/>
      <c r="H903" s="103"/>
      <c r="I903" s="103"/>
      <c r="J903" s="103"/>
      <c r="K903" s="103"/>
      <c r="L903" s="103"/>
      <c r="M903" s="103"/>
      <c r="N903" s="103"/>
      <c r="O903" s="103"/>
      <c r="P903" s="103"/>
      <c r="Q903" s="103"/>
    </row>
    <row r="904" spans="1:17" x14ac:dyDescent="0.2">
      <c r="A904" s="103"/>
      <c r="B904" s="103"/>
      <c r="C904" s="103"/>
      <c r="D904" s="103"/>
      <c r="E904" s="174"/>
      <c r="F904" s="173"/>
      <c r="G904" s="103"/>
      <c r="H904" s="103"/>
      <c r="I904" s="103"/>
      <c r="J904" s="103"/>
      <c r="K904" s="103"/>
      <c r="L904" s="103"/>
      <c r="M904" s="103"/>
      <c r="N904" s="103"/>
      <c r="O904" s="103"/>
      <c r="P904" s="103"/>
      <c r="Q904" s="103"/>
    </row>
    <row r="905" spans="1:17" x14ac:dyDescent="0.2">
      <c r="A905" s="103"/>
      <c r="B905" s="103"/>
      <c r="C905" s="103"/>
      <c r="D905" s="103"/>
      <c r="E905" s="174"/>
      <c r="F905" s="173"/>
      <c r="G905" s="103"/>
      <c r="H905" s="103"/>
      <c r="I905" s="103"/>
      <c r="J905" s="103"/>
      <c r="K905" s="103"/>
      <c r="L905" s="103"/>
      <c r="M905" s="103"/>
      <c r="N905" s="103"/>
      <c r="O905" s="103"/>
      <c r="P905" s="103"/>
      <c r="Q905" s="103"/>
    </row>
    <row r="906" spans="1:17" x14ac:dyDescent="0.2">
      <c r="A906" s="103"/>
      <c r="B906" s="103"/>
      <c r="C906" s="103"/>
      <c r="D906" s="103"/>
      <c r="E906" s="174"/>
      <c r="F906" s="173"/>
      <c r="G906" s="103"/>
      <c r="H906" s="103"/>
      <c r="I906" s="103"/>
      <c r="J906" s="103"/>
      <c r="K906" s="103"/>
      <c r="L906" s="103"/>
      <c r="M906" s="103"/>
      <c r="N906" s="103"/>
      <c r="O906" s="103"/>
      <c r="P906" s="103"/>
      <c r="Q906" s="103"/>
    </row>
    <row r="907" spans="1:17" x14ac:dyDescent="0.2">
      <c r="A907" s="103"/>
      <c r="B907" s="103"/>
      <c r="C907" s="103"/>
      <c r="D907" s="103"/>
      <c r="E907" s="174"/>
      <c r="F907" s="173"/>
      <c r="G907" s="103"/>
      <c r="H907" s="103"/>
      <c r="I907" s="103"/>
      <c r="J907" s="103"/>
      <c r="K907" s="103"/>
      <c r="L907" s="103"/>
      <c r="M907" s="103"/>
      <c r="N907" s="103"/>
      <c r="O907" s="103"/>
      <c r="P907" s="103"/>
      <c r="Q907" s="103"/>
    </row>
    <row r="908" spans="1:17" x14ac:dyDescent="0.2">
      <c r="A908" s="103"/>
      <c r="B908" s="103"/>
      <c r="C908" s="103"/>
      <c r="D908" s="103"/>
      <c r="E908" s="174"/>
      <c r="F908" s="173"/>
      <c r="G908" s="103"/>
      <c r="H908" s="103"/>
      <c r="I908" s="103"/>
      <c r="J908" s="103"/>
      <c r="K908" s="103"/>
      <c r="L908" s="103"/>
      <c r="M908" s="103"/>
      <c r="N908" s="103"/>
      <c r="O908" s="103"/>
      <c r="P908" s="103"/>
      <c r="Q908" s="103"/>
    </row>
    <row r="909" spans="1:17" x14ac:dyDescent="0.2">
      <c r="A909" s="103"/>
      <c r="B909" s="103"/>
      <c r="C909" s="103"/>
      <c r="D909" s="103"/>
      <c r="E909" s="174"/>
      <c r="F909" s="173"/>
      <c r="G909" s="103"/>
      <c r="H909" s="103"/>
      <c r="I909" s="103"/>
      <c r="J909" s="103"/>
      <c r="K909" s="103"/>
      <c r="L909" s="103"/>
      <c r="M909" s="103"/>
      <c r="N909" s="103"/>
      <c r="O909" s="103"/>
      <c r="P909" s="103"/>
      <c r="Q909" s="103"/>
    </row>
    <row r="910" spans="1:17" x14ac:dyDescent="0.2">
      <c r="A910" s="103"/>
      <c r="B910" s="103"/>
      <c r="C910" s="103"/>
      <c r="D910" s="103"/>
      <c r="E910" s="174"/>
      <c r="F910" s="173"/>
      <c r="G910" s="103"/>
      <c r="H910" s="103"/>
      <c r="I910" s="103"/>
      <c r="J910" s="103"/>
      <c r="K910" s="103"/>
      <c r="L910" s="103"/>
      <c r="M910" s="103"/>
      <c r="N910" s="103"/>
      <c r="O910" s="103"/>
      <c r="P910" s="103"/>
      <c r="Q910" s="103"/>
    </row>
    <row r="911" spans="1:17" x14ac:dyDescent="0.2">
      <c r="A911" s="103"/>
      <c r="B911" s="103"/>
      <c r="C911" s="103"/>
      <c r="D911" s="103"/>
      <c r="E911" s="174"/>
      <c r="F911" s="173"/>
      <c r="G911" s="103"/>
      <c r="H911" s="103"/>
      <c r="I911" s="103"/>
      <c r="J911" s="103"/>
      <c r="K911" s="103"/>
      <c r="L911" s="103"/>
      <c r="M911" s="103"/>
      <c r="N911" s="103"/>
      <c r="O911" s="103"/>
      <c r="P911" s="103"/>
      <c r="Q911" s="103"/>
    </row>
    <row r="912" spans="1:17" x14ac:dyDescent="0.2">
      <c r="A912" s="103"/>
      <c r="B912" s="103"/>
      <c r="C912" s="103"/>
      <c r="D912" s="103"/>
      <c r="E912" s="174"/>
      <c r="F912" s="173"/>
      <c r="G912" s="103"/>
      <c r="H912" s="103"/>
      <c r="I912" s="103"/>
      <c r="J912" s="103"/>
      <c r="K912" s="103"/>
      <c r="L912" s="103"/>
      <c r="M912" s="103"/>
      <c r="N912" s="103"/>
      <c r="O912" s="103"/>
      <c r="P912" s="103"/>
      <c r="Q912" s="103"/>
    </row>
    <row r="913" spans="1:17" x14ac:dyDescent="0.2">
      <c r="A913" s="103"/>
      <c r="B913" s="103"/>
      <c r="C913" s="103"/>
      <c r="D913" s="103"/>
      <c r="E913" s="174"/>
      <c r="F913" s="173"/>
      <c r="G913" s="103"/>
      <c r="H913" s="103"/>
      <c r="I913" s="103"/>
      <c r="J913" s="103"/>
      <c r="K913" s="103"/>
      <c r="L913" s="103"/>
      <c r="M913" s="103"/>
      <c r="N913" s="103"/>
      <c r="O913" s="103"/>
      <c r="P913" s="103"/>
      <c r="Q913" s="103"/>
    </row>
    <row r="914" spans="1:17" x14ac:dyDescent="0.2">
      <c r="A914" s="103"/>
      <c r="B914" s="103"/>
      <c r="C914" s="103"/>
      <c r="D914" s="103"/>
      <c r="E914" s="174"/>
      <c r="F914" s="173"/>
      <c r="G914" s="103"/>
      <c r="H914" s="103"/>
      <c r="I914" s="103"/>
      <c r="J914" s="103"/>
      <c r="K914" s="103"/>
      <c r="L914" s="103"/>
      <c r="M914" s="103"/>
      <c r="N914" s="103"/>
      <c r="O914" s="103"/>
      <c r="P914" s="103"/>
      <c r="Q914" s="103"/>
    </row>
    <row r="915" spans="1:17" x14ac:dyDescent="0.2">
      <c r="A915" s="103"/>
      <c r="B915" s="103"/>
      <c r="C915" s="103"/>
      <c r="D915" s="103"/>
      <c r="E915" s="174"/>
      <c r="F915" s="173"/>
      <c r="G915" s="103"/>
      <c r="H915" s="103"/>
      <c r="I915" s="103"/>
      <c r="J915" s="103"/>
      <c r="K915" s="103"/>
      <c r="L915" s="103"/>
      <c r="M915" s="103"/>
      <c r="N915" s="103"/>
      <c r="O915" s="103"/>
      <c r="P915" s="103"/>
      <c r="Q915" s="103"/>
    </row>
    <row r="916" spans="1:17" x14ac:dyDescent="0.2">
      <c r="A916" s="103"/>
      <c r="B916" s="103"/>
      <c r="C916" s="103"/>
      <c r="D916" s="103"/>
      <c r="E916" s="174"/>
      <c r="F916" s="173"/>
      <c r="G916" s="103"/>
      <c r="H916" s="103"/>
      <c r="I916" s="103"/>
      <c r="J916" s="103"/>
      <c r="K916" s="103"/>
      <c r="L916" s="103"/>
      <c r="M916" s="103"/>
      <c r="N916" s="103"/>
      <c r="O916" s="103"/>
      <c r="P916" s="103"/>
      <c r="Q916" s="103"/>
    </row>
    <row r="917" spans="1:17" x14ac:dyDescent="0.2">
      <c r="A917" s="103"/>
      <c r="B917" s="103"/>
      <c r="C917" s="103"/>
      <c r="D917" s="103"/>
      <c r="E917" s="174"/>
      <c r="F917" s="173"/>
      <c r="G917" s="103"/>
      <c r="H917" s="103"/>
      <c r="I917" s="103"/>
      <c r="J917" s="103"/>
      <c r="K917" s="103"/>
      <c r="L917" s="103"/>
      <c r="M917" s="103"/>
      <c r="N917" s="103"/>
      <c r="O917" s="103"/>
      <c r="P917" s="103"/>
      <c r="Q917" s="103"/>
    </row>
    <row r="918" spans="1:17" x14ac:dyDescent="0.2">
      <c r="A918" s="103"/>
      <c r="B918" s="103"/>
      <c r="C918" s="103"/>
      <c r="D918" s="103"/>
      <c r="E918" s="174"/>
      <c r="F918" s="173"/>
      <c r="G918" s="103"/>
      <c r="H918" s="103"/>
      <c r="I918" s="103"/>
      <c r="J918" s="103"/>
      <c r="K918" s="103"/>
      <c r="L918" s="103"/>
      <c r="M918" s="103"/>
      <c r="N918" s="103"/>
      <c r="O918" s="103"/>
      <c r="P918" s="103"/>
      <c r="Q918" s="103"/>
    </row>
    <row r="919" spans="1:17" x14ac:dyDescent="0.2">
      <c r="A919" s="103"/>
      <c r="B919" s="103"/>
      <c r="C919" s="103"/>
      <c r="D919" s="103"/>
      <c r="E919" s="174"/>
      <c r="F919" s="173"/>
      <c r="G919" s="103"/>
      <c r="H919" s="103"/>
      <c r="I919" s="103"/>
      <c r="J919" s="103"/>
      <c r="K919" s="103"/>
      <c r="L919" s="103"/>
      <c r="M919" s="103"/>
      <c r="N919" s="103"/>
      <c r="O919" s="103"/>
      <c r="P919" s="103"/>
      <c r="Q919" s="103"/>
    </row>
    <row r="920" spans="1:17" x14ac:dyDescent="0.2">
      <c r="A920" s="103"/>
      <c r="B920" s="103"/>
      <c r="C920" s="103"/>
      <c r="D920" s="103"/>
      <c r="E920" s="174"/>
      <c r="F920" s="173"/>
      <c r="G920" s="103"/>
      <c r="H920" s="103"/>
      <c r="I920" s="103"/>
      <c r="J920" s="103"/>
      <c r="K920" s="103"/>
      <c r="L920" s="103"/>
      <c r="M920" s="103"/>
      <c r="N920" s="103"/>
      <c r="O920" s="103"/>
      <c r="P920" s="103"/>
      <c r="Q920" s="103"/>
    </row>
    <row r="921" spans="1:17" x14ac:dyDescent="0.2">
      <c r="A921" s="103"/>
      <c r="B921" s="103"/>
      <c r="C921" s="103"/>
      <c r="D921" s="103"/>
      <c r="E921" s="174"/>
      <c r="F921" s="173"/>
      <c r="G921" s="103"/>
      <c r="H921" s="103"/>
      <c r="I921" s="103"/>
      <c r="J921" s="103"/>
      <c r="K921" s="103"/>
      <c r="L921" s="103"/>
      <c r="M921" s="103"/>
      <c r="N921" s="103"/>
      <c r="O921" s="103"/>
      <c r="P921" s="103"/>
      <c r="Q921" s="103"/>
    </row>
    <row r="922" spans="1:17" x14ac:dyDescent="0.2">
      <c r="A922" s="103"/>
      <c r="B922" s="103"/>
      <c r="C922" s="103"/>
      <c r="D922" s="103"/>
      <c r="E922" s="174"/>
      <c r="F922" s="173"/>
      <c r="G922" s="103"/>
      <c r="H922" s="103"/>
      <c r="I922" s="103"/>
      <c r="J922" s="103"/>
      <c r="K922" s="103"/>
      <c r="L922" s="103"/>
      <c r="M922" s="103"/>
      <c r="N922" s="103"/>
      <c r="O922" s="103"/>
      <c r="P922" s="103"/>
      <c r="Q922" s="103"/>
    </row>
    <row r="923" spans="1:17" x14ac:dyDescent="0.2">
      <c r="A923" s="103"/>
      <c r="B923" s="103"/>
      <c r="C923" s="103"/>
      <c r="D923" s="103"/>
      <c r="E923" s="174"/>
      <c r="F923" s="173"/>
      <c r="G923" s="103"/>
      <c r="H923" s="103"/>
      <c r="I923" s="103"/>
      <c r="J923" s="103"/>
      <c r="K923" s="103"/>
      <c r="L923" s="103"/>
      <c r="M923" s="103"/>
      <c r="N923" s="103"/>
      <c r="O923" s="103"/>
      <c r="P923" s="103"/>
      <c r="Q923" s="103"/>
    </row>
    <row r="924" spans="1:17" x14ac:dyDescent="0.2">
      <c r="A924" s="103"/>
      <c r="B924" s="103"/>
      <c r="C924" s="103"/>
      <c r="D924" s="103"/>
      <c r="E924" s="174"/>
      <c r="F924" s="173"/>
      <c r="G924" s="103"/>
      <c r="H924" s="103"/>
      <c r="I924" s="103"/>
      <c r="J924" s="103"/>
      <c r="K924" s="103"/>
      <c r="L924" s="103"/>
      <c r="M924" s="103"/>
      <c r="N924" s="103"/>
      <c r="O924" s="103"/>
      <c r="P924" s="103"/>
      <c r="Q924" s="103"/>
    </row>
    <row r="925" spans="1:17" x14ac:dyDescent="0.2">
      <c r="A925" s="103"/>
      <c r="B925" s="103"/>
      <c r="C925" s="103"/>
      <c r="D925" s="103"/>
      <c r="E925" s="174"/>
      <c r="F925" s="173"/>
      <c r="G925" s="103"/>
      <c r="H925" s="103"/>
      <c r="I925" s="103"/>
      <c r="J925" s="103"/>
      <c r="K925" s="103"/>
      <c r="L925" s="103"/>
      <c r="M925" s="103"/>
      <c r="N925" s="103"/>
      <c r="O925" s="103"/>
      <c r="P925" s="103"/>
      <c r="Q925" s="103"/>
    </row>
    <row r="926" spans="1:17" x14ac:dyDescent="0.2">
      <c r="A926" s="103"/>
      <c r="B926" s="103"/>
      <c r="C926" s="103"/>
      <c r="D926" s="103"/>
      <c r="E926" s="174"/>
      <c r="F926" s="173"/>
      <c r="G926" s="103"/>
      <c r="H926" s="103"/>
      <c r="I926" s="103"/>
      <c r="J926" s="103"/>
      <c r="K926" s="103"/>
      <c r="L926" s="103"/>
      <c r="M926" s="103"/>
      <c r="N926" s="103"/>
      <c r="O926" s="103"/>
      <c r="P926" s="103"/>
      <c r="Q926" s="103"/>
    </row>
    <row r="927" spans="1:17" x14ac:dyDescent="0.2">
      <c r="A927" s="103"/>
      <c r="B927" s="103"/>
      <c r="C927" s="103"/>
      <c r="D927" s="103"/>
      <c r="E927" s="174"/>
      <c r="F927" s="173"/>
      <c r="G927" s="103"/>
      <c r="H927" s="103"/>
      <c r="I927" s="103"/>
      <c r="J927" s="103"/>
      <c r="K927" s="103"/>
      <c r="L927" s="103"/>
      <c r="M927" s="103"/>
      <c r="N927" s="103"/>
      <c r="O927" s="103"/>
      <c r="P927" s="103"/>
      <c r="Q927" s="103"/>
    </row>
    <row r="928" spans="1:17" x14ac:dyDescent="0.2">
      <c r="A928" s="103"/>
      <c r="B928" s="103"/>
      <c r="C928" s="103"/>
      <c r="D928" s="103"/>
      <c r="E928" s="174"/>
      <c r="F928" s="173"/>
      <c r="G928" s="103"/>
      <c r="H928" s="103"/>
      <c r="I928" s="103"/>
      <c r="J928" s="103"/>
      <c r="K928" s="103"/>
      <c r="L928" s="103"/>
      <c r="M928" s="103"/>
      <c r="N928" s="103"/>
      <c r="O928" s="103"/>
      <c r="P928" s="103"/>
      <c r="Q928" s="103"/>
    </row>
    <row r="929" spans="1:17" x14ac:dyDescent="0.2">
      <c r="A929" s="103"/>
      <c r="B929" s="103"/>
      <c r="C929" s="103"/>
      <c r="D929" s="103"/>
      <c r="E929" s="174"/>
      <c r="F929" s="173"/>
      <c r="G929" s="103"/>
      <c r="H929" s="103"/>
      <c r="I929" s="103"/>
      <c r="J929" s="103"/>
      <c r="K929" s="103"/>
      <c r="L929" s="103"/>
      <c r="M929" s="103"/>
      <c r="N929" s="103"/>
      <c r="O929" s="103"/>
      <c r="P929" s="103"/>
      <c r="Q929" s="103"/>
    </row>
    <row r="930" spans="1:17" x14ac:dyDescent="0.2">
      <c r="A930" s="103"/>
      <c r="B930" s="103"/>
      <c r="C930" s="103"/>
      <c r="D930" s="103"/>
      <c r="E930" s="174"/>
      <c r="F930" s="173"/>
      <c r="G930" s="103"/>
      <c r="H930" s="103"/>
      <c r="I930" s="103"/>
      <c r="J930" s="103"/>
      <c r="K930" s="103"/>
      <c r="L930" s="103"/>
      <c r="M930" s="103"/>
      <c r="N930" s="103"/>
      <c r="O930" s="103"/>
      <c r="P930" s="103"/>
      <c r="Q930" s="103"/>
    </row>
    <row r="931" spans="1:17" x14ac:dyDescent="0.2">
      <c r="A931" s="103"/>
      <c r="B931" s="103"/>
      <c r="C931" s="103"/>
      <c r="D931" s="103"/>
      <c r="E931" s="174"/>
      <c r="F931" s="173"/>
      <c r="G931" s="103"/>
      <c r="H931" s="103"/>
      <c r="I931" s="103"/>
      <c r="J931" s="103"/>
      <c r="K931" s="103"/>
      <c r="L931" s="103"/>
      <c r="M931" s="103"/>
      <c r="N931" s="103"/>
      <c r="O931" s="103"/>
      <c r="P931" s="103"/>
      <c r="Q931" s="103"/>
    </row>
    <row r="932" spans="1:17" x14ac:dyDescent="0.2">
      <c r="A932" s="103"/>
      <c r="B932" s="103"/>
      <c r="C932" s="103"/>
      <c r="D932" s="103"/>
      <c r="E932" s="174"/>
      <c r="F932" s="173"/>
      <c r="G932" s="103"/>
      <c r="H932" s="103"/>
      <c r="I932" s="103"/>
      <c r="J932" s="103"/>
      <c r="K932" s="103"/>
      <c r="L932" s="103"/>
      <c r="M932" s="103"/>
      <c r="N932" s="103"/>
      <c r="O932" s="103"/>
      <c r="P932" s="103"/>
      <c r="Q932" s="103"/>
    </row>
    <row r="933" spans="1:17" x14ac:dyDescent="0.2">
      <c r="A933" s="103"/>
      <c r="B933" s="103"/>
      <c r="C933" s="103"/>
      <c r="D933" s="103"/>
      <c r="E933" s="174"/>
      <c r="F933" s="173"/>
      <c r="G933" s="103"/>
      <c r="H933" s="103"/>
      <c r="I933" s="103"/>
      <c r="J933" s="103"/>
      <c r="K933" s="103"/>
      <c r="L933" s="103"/>
      <c r="M933" s="103"/>
      <c r="N933" s="103"/>
      <c r="O933" s="103"/>
      <c r="P933" s="103"/>
      <c r="Q933" s="103"/>
    </row>
    <row r="934" spans="1:17" x14ac:dyDescent="0.2">
      <c r="A934" s="103"/>
      <c r="B934" s="103"/>
      <c r="C934" s="103"/>
      <c r="D934" s="103"/>
      <c r="E934" s="174"/>
      <c r="F934" s="173"/>
      <c r="G934" s="103"/>
      <c r="H934" s="103"/>
      <c r="I934" s="103"/>
      <c r="J934" s="103"/>
      <c r="K934" s="103"/>
      <c r="L934" s="103"/>
      <c r="M934" s="103"/>
      <c r="N934" s="103"/>
      <c r="O934" s="103"/>
      <c r="P934" s="103"/>
      <c r="Q934" s="103"/>
    </row>
    <row r="935" spans="1:17" x14ac:dyDescent="0.2">
      <c r="A935" s="103"/>
      <c r="B935" s="103"/>
      <c r="C935" s="103"/>
      <c r="D935" s="103"/>
      <c r="E935" s="174"/>
      <c r="F935" s="173"/>
      <c r="G935" s="103"/>
      <c r="H935" s="103"/>
      <c r="I935" s="103"/>
      <c r="J935" s="103"/>
      <c r="K935" s="103"/>
      <c r="L935" s="103"/>
      <c r="M935" s="103"/>
      <c r="N935" s="103"/>
      <c r="O935" s="103"/>
      <c r="P935" s="103"/>
      <c r="Q935" s="103"/>
    </row>
    <row r="936" spans="1:17" x14ac:dyDescent="0.2">
      <c r="A936" s="103"/>
      <c r="B936" s="103"/>
      <c r="C936" s="103"/>
      <c r="D936" s="103"/>
      <c r="E936" s="174"/>
      <c r="F936" s="173"/>
      <c r="G936" s="103"/>
      <c r="H936" s="103"/>
      <c r="I936" s="103"/>
      <c r="J936" s="103"/>
      <c r="K936" s="103"/>
      <c r="L936" s="103"/>
      <c r="M936" s="103"/>
      <c r="N936" s="103"/>
      <c r="O936" s="103"/>
      <c r="P936" s="103"/>
      <c r="Q936" s="103"/>
    </row>
    <row r="937" spans="1:17" x14ac:dyDescent="0.2">
      <c r="A937" s="103"/>
      <c r="B937" s="103"/>
      <c r="C937" s="103"/>
      <c r="D937" s="103"/>
      <c r="E937" s="174"/>
      <c r="F937" s="173"/>
      <c r="G937" s="103"/>
      <c r="H937" s="103"/>
      <c r="I937" s="103"/>
      <c r="J937" s="103"/>
      <c r="K937" s="103"/>
      <c r="L937" s="103"/>
      <c r="M937" s="103"/>
      <c r="N937" s="103"/>
      <c r="O937" s="103"/>
      <c r="P937" s="103"/>
      <c r="Q937" s="103"/>
    </row>
    <row r="938" spans="1:17" x14ac:dyDescent="0.2">
      <c r="A938" s="103"/>
      <c r="B938" s="103"/>
      <c r="C938" s="103"/>
      <c r="D938" s="103"/>
      <c r="E938" s="174"/>
      <c r="F938" s="173"/>
      <c r="G938" s="103"/>
      <c r="H938" s="103"/>
      <c r="I938" s="103"/>
      <c r="J938" s="103"/>
      <c r="K938" s="103"/>
      <c r="L938" s="103"/>
      <c r="M938" s="103"/>
      <c r="N938" s="103"/>
      <c r="O938" s="103"/>
      <c r="P938" s="103"/>
      <c r="Q938" s="103"/>
    </row>
    <row r="939" spans="1:17" x14ac:dyDescent="0.2">
      <c r="A939" s="103"/>
      <c r="B939" s="103"/>
      <c r="C939" s="103"/>
      <c r="D939" s="103"/>
      <c r="E939" s="174"/>
      <c r="F939" s="173"/>
      <c r="G939" s="103"/>
      <c r="H939" s="103"/>
      <c r="I939" s="103"/>
      <c r="J939" s="103"/>
      <c r="K939" s="103"/>
      <c r="L939" s="103"/>
      <c r="M939" s="103"/>
      <c r="N939" s="103"/>
      <c r="O939" s="103"/>
      <c r="P939" s="103"/>
      <c r="Q939" s="103"/>
    </row>
    <row r="940" spans="1:17" x14ac:dyDescent="0.2">
      <c r="A940" s="103"/>
      <c r="B940" s="103"/>
      <c r="C940" s="103"/>
      <c r="D940" s="103"/>
      <c r="E940" s="174"/>
      <c r="F940" s="173"/>
      <c r="G940" s="103"/>
      <c r="H940" s="103"/>
      <c r="I940" s="103"/>
      <c r="J940" s="103"/>
      <c r="K940" s="103"/>
      <c r="L940" s="103"/>
      <c r="M940" s="103"/>
      <c r="N940" s="103"/>
      <c r="O940" s="103"/>
      <c r="P940" s="103"/>
      <c r="Q940" s="103"/>
    </row>
    <row r="941" spans="1:17" x14ac:dyDescent="0.2">
      <c r="A941" s="103"/>
      <c r="B941" s="103"/>
      <c r="C941" s="103"/>
      <c r="D941" s="103"/>
      <c r="E941" s="174"/>
      <c r="F941" s="173"/>
      <c r="G941" s="103"/>
      <c r="H941" s="103"/>
      <c r="I941" s="103"/>
      <c r="J941" s="103"/>
      <c r="K941" s="103"/>
      <c r="L941" s="103"/>
      <c r="M941" s="103"/>
      <c r="N941" s="103"/>
      <c r="O941" s="103"/>
      <c r="P941" s="103"/>
      <c r="Q941" s="103"/>
    </row>
    <row r="942" spans="1:17" x14ac:dyDescent="0.2">
      <c r="A942" s="103"/>
      <c r="B942" s="103"/>
      <c r="C942" s="103"/>
      <c r="D942" s="103"/>
      <c r="E942" s="174"/>
      <c r="F942" s="173"/>
      <c r="G942" s="103"/>
      <c r="H942" s="103"/>
      <c r="I942" s="103"/>
      <c r="J942" s="103"/>
      <c r="K942" s="103"/>
      <c r="L942" s="103"/>
      <c r="M942" s="103"/>
      <c r="N942" s="103"/>
      <c r="O942" s="103"/>
      <c r="P942" s="103"/>
      <c r="Q942" s="103"/>
    </row>
    <row r="943" spans="1:17" x14ac:dyDescent="0.2">
      <c r="A943" s="103"/>
      <c r="B943" s="103"/>
      <c r="C943" s="103"/>
      <c r="D943" s="103"/>
      <c r="E943" s="174"/>
      <c r="F943" s="173"/>
      <c r="G943" s="103"/>
      <c r="H943" s="103"/>
      <c r="I943" s="103"/>
      <c r="J943" s="103"/>
      <c r="K943" s="103"/>
      <c r="L943" s="103"/>
      <c r="M943" s="103"/>
      <c r="N943" s="103"/>
      <c r="O943" s="103"/>
      <c r="P943" s="103"/>
      <c r="Q943" s="103"/>
    </row>
    <row r="944" spans="1:17" x14ac:dyDescent="0.2">
      <c r="A944" s="103"/>
      <c r="B944" s="103"/>
      <c r="C944" s="103"/>
      <c r="D944" s="103"/>
      <c r="E944" s="174"/>
      <c r="F944" s="173"/>
      <c r="G944" s="103"/>
      <c r="H944" s="103"/>
      <c r="I944" s="103"/>
      <c r="J944" s="103"/>
      <c r="K944" s="103"/>
      <c r="L944" s="103"/>
      <c r="M944" s="103"/>
      <c r="N944" s="103"/>
      <c r="O944" s="103"/>
      <c r="P944" s="103"/>
      <c r="Q944" s="103"/>
    </row>
    <row r="945" spans="1:17" x14ac:dyDescent="0.2">
      <c r="A945" s="103"/>
      <c r="B945" s="103"/>
      <c r="C945" s="103"/>
      <c r="D945" s="103"/>
      <c r="E945" s="174"/>
      <c r="F945" s="173"/>
      <c r="G945" s="103"/>
      <c r="H945" s="103"/>
      <c r="I945" s="103"/>
      <c r="J945" s="103"/>
      <c r="K945" s="103"/>
      <c r="L945" s="103"/>
      <c r="M945" s="103"/>
      <c r="N945" s="103"/>
      <c r="O945" s="103"/>
      <c r="P945" s="103"/>
      <c r="Q945" s="103"/>
    </row>
    <row r="946" spans="1:17" x14ac:dyDescent="0.2">
      <c r="A946" s="103"/>
      <c r="B946" s="103"/>
      <c r="C946" s="103"/>
      <c r="D946" s="103"/>
      <c r="E946" s="174"/>
      <c r="F946" s="173"/>
      <c r="G946" s="103"/>
      <c r="H946" s="103"/>
      <c r="I946" s="103"/>
      <c r="J946" s="103"/>
      <c r="K946" s="103"/>
      <c r="L946" s="103"/>
      <c r="M946" s="103"/>
      <c r="N946" s="103"/>
      <c r="O946" s="103"/>
      <c r="P946" s="103"/>
      <c r="Q946" s="103"/>
    </row>
    <row r="947" spans="1:17" x14ac:dyDescent="0.2">
      <c r="A947" s="103"/>
      <c r="B947" s="103"/>
      <c r="C947" s="103"/>
      <c r="D947" s="103"/>
      <c r="E947" s="174"/>
      <c r="F947" s="173"/>
      <c r="G947" s="103"/>
      <c r="H947" s="103"/>
      <c r="I947" s="103"/>
      <c r="J947" s="103"/>
      <c r="K947" s="103"/>
      <c r="L947" s="103"/>
      <c r="M947" s="103"/>
      <c r="N947" s="103"/>
      <c r="O947" s="103"/>
      <c r="P947" s="103"/>
      <c r="Q947" s="103"/>
    </row>
    <row r="948" spans="1:17" x14ac:dyDescent="0.2">
      <c r="A948" s="103"/>
      <c r="B948" s="103"/>
      <c r="C948" s="103"/>
      <c r="D948" s="103"/>
      <c r="E948" s="174"/>
      <c r="F948" s="173"/>
      <c r="G948" s="103"/>
      <c r="H948" s="103"/>
      <c r="I948" s="103"/>
      <c r="J948" s="103"/>
      <c r="K948" s="103"/>
      <c r="L948" s="103"/>
      <c r="M948" s="103"/>
      <c r="N948" s="103"/>
      <c r="O948" s="103"/>
      <c r="P948" s="103"/>
      <c r="Q948" s="103"/>
    </row>
    <row r="949" spans="1:17" x14ac:dyDescent="0.2">
      <c r="A949" s="103"/>
      <c r="B949" s="103"/>
      <c r="C949" s="103"/>
      <c r="D949" s="103"/>
      <c r="E949" s="174"/>
      <c r="F949" s="173"/>
      <c r="G949" s="103"/>
      <c r="H949" s="103"/>
      <c r="I949" s="103"/>
      <c r="J949" s="103"/>
      <c r="K949" s="103"/>
      <c r="L949" s="103"/>
      <c r="M949" s="103"/>
      <c r="N949" s="103"/>
      <c r="O949" s="103"/>
      <c r="P949" s="103"/>
      <c r="Q949" s="103"/>
    </row>
    <row r="950" spans="1:17" x14ac:dyDescent="0.2">
      <c r="A950" s="103"/>
      <c r="B950" s="103"/>
      <c r="C950" s="103"/>
      <c r="D950" s="103"/>
      <c r="E950" s="174"/>
      <c r="F950" s="173"/>
      <c r="G950" s="103"/>
      <c r="H950" s="103"/>
      <c r="I950" s="103"/>
      <c r="J950" s="103"/>
      <c r="K950" s="103"/>
      <c r="L950" s="103"/>
      <c r="M950" s="103"/>
      <c r="N950" s="103"/>
      <c r="O950" s="103"/>
      <c r="P950" s="103"/>
      <c r="Q950" s="103"/>
    </row>
    <row r="951" spans="1:17" x14ac:dyDescent="0.2">
      <c r="A951" s="103"/>
      <c r="B951" s="103"/>
      <c r="C951" s="103"/>
      <c r="D951" s="103"/>
      <c r="E951" s="174"/>
      <c r="F951" s="173"/>
      <c r="G951" s="103"/>
      <c r="H951" s="103"/>
      <c r="I951" s="103"/>
      <c r="J951" s="103"/>
      <c r="K951" s="103"/>
      <c r="L951" s="103"/>
      <c r="M951" s="103"/>
      <c r="N951" s="103"/>
      <c r="O951" s="103"/>
      <c r="P951" s="103"/>
      <c r="Q951" s="103"/>
    </row>
    <row r="952" spans="1:17" x14ac:dyDescent="0.2">
      <c r="A952" s="103"/>
      <c r="B952" s="103"/>
      <c r="C952" s="103"/>
      <c r="D952" s="103"/>
      <c r="E952" s="174"/>
      <c r="F952" s="173"/>
      <c r="G952" s="103"/>
      <c r="H952" s="103"/>
      <c r="I952" s="103"/>
      <c r="J952" s="103"/>
      <c r="K952" s="103"/>
      <c r="L952" s="103"/>
      <c r="M952" s="103"/>
      <c r="N952" s="103"/>
      <c r="O952" s="103"/>
      <c r="P952" s="103"/>
      <c r="Q952" s="103"/>
    </row>
    <row r="953" spans="1:17" x14ac:dyDescent="0.2">
      <c r="A953" s="103"/>
      <c r="B953" s="103"/>
      <c r="C953" s="103"/>
      <c r="D953" s="103"/>
      <c r="E953" s="174"/>
      <c r="F953" s="173"/>
      <c r="G953" s="103"/>
      <c r="H953" s="103"/>
      <c r="I953" s="103"/>
      <c r="J953" s="103"/>
      <c r="K953" s="103"/>
      <c r="L953" s="103"/>
      <c r="M953" s="103"/>
      <c r="N953" s="103"/>
      <c r="O953" s="103"/>
      <c r="P953" s="103"/>
      <c r="Q953" s="103"/>
    </row>
    <row r="954" spans="1:17" x14ac:dyDescent="0.2">
      <c r="A954" s="103"/>
      <c r="B954" s="103"/>
      <c r="C954" s="103"/>
      <c r="D954" s="103"/>
      <c r="E954" s="174"/>
      <c r="F954" s="173"/>
      <c r="G954" s="103"/>
      <c r="H954" s="103"/>
      <c r="I954" s="103"/>
      <c r="J954" s="103"/>
      <c r="K954" s="103"/>
      <c r="L954" s="103"/>
      <c r="M954" s="103"/>
      <c r="N954" s="103"/>
      <c r="O954" s="103"/>
      <c r="P954" s="103"/>
      <c r="Q954" s="103"/>
    </row>
    <row r="955" spans="1:17" x14ac:dyDescent="0.2">
      <c r="A955" s="103"/>
      <c r="B955" s="103"/>
      <c r="C955" s="103"/>
      <c r="D955" s="103"/>
      <c r="E955" s="174"/>
      <c r="F955" s="173"/>
      <c r="G955" s="103"/>
      <c r="H955" s="103"/>
      <c r="I955" s="103"/>
      <c r="J955" s="103"/>
      <c r="K955" s="103"/>
      <c r="L955" s="103"/>
      <c r="M955" s="103"/>
      <c r="N955" s="103"/>
      <c r="O955" s="103"/>
      <c r="P955" s="103"/>
      <c r="Q955" s="103"/>
    </row>
    <row r="956" spans="1:17" x14ac:dyDescent="0.2">
      <c r="A956" s="103"/>
      <c r="B956" s="103"/>
      <c r="C956" s="103"/>
      <c r="D956" s="103"/>
      <c r="E956" s="174"/>
      <c r="F956" s="173"/>
      <c r="G956" s="103"/>
      <c r="H956" s="103"/>
      <c r="I956" s="103"/>
      <c r="J956" s="103"/>
      <c r="K956" s="103"/>
      <c r="L956" s="103"/>
      <c r="M956" s="103"/>
      <c r="N956" s="103"/>
      <c r="O956" s="103"/>
      <c r="P956" s="103"/>
      <c r="Q956" s="103"/>
    </row>
    <row r="957" spans="1:17" x14ac:dyDescent="0.2">
      <c r="A957" s="103"/>
      <c r="B957" s="103"/>
      <c r="C957" s="103"/>
      <c r="D957" s="103"/>
      <c r="E957" s="174"/>
      <c r="F957" s="173"/>
      <c r="G957" s="103"/>
      <c r="H957" s="103"/>
      <c r="I957" s="103"/>
      <c r="J957" s="103"/>
      <c r="K957" s="103"/>
      <c r="L957" s="103"/>
      <c r="M957" s="103"/>
      <c r="N957" s="103"/>
      <c r="O957" s="103"/>
      <c r="P957" s="103"/>
      <c r="Q957" s="103"/>
    </row>
    <row r="958" spans="1:17" x14ac:dyDescent="0.2">
      <c r="A958" s="103"/>
      <c r="B958" s="103"/>
      <c r="C958" s="103"/>
      <c r="D958" s="103"/>
      <c r="E958" s="174"/>
      <c r="F958" s="173"/>
      <c r="G958" s="103"/>
      <c r="H958" s="103"/>
      <c r="I958" s="103"/>
      <c r="J958" s="103"/>
      <c r="K958" s="103"/>
      <c r="L958" s="103"/>
      <c r="M958" s="103"/>
      <c r="N958" s="103"/>
      <c r="O958" s="103"/>
      <c r="P958" s="103"/>
      <c r="Q958" s="103"/>
    </row>
    <row r="959" spans="1:17" x14ac:dyDescent="0.2">
      <c r="A959" s="103"/>
      <c r="B959" s="103"/>
      <c r="C959" s="103"/>
      <c r="D959" s="103"/>
      <c r="E959" s="174"/>
      <c r="F959" s="173"/>
      <c r="G959" s="103"/>
      <c r="H959" s="103"/>
      <c r="I959" s="103"/>
      <c r="J959" s="103"/>
      <c r="K959" s="103"/>
      <c r="L959" s="103"/>
      <c r="M959" s="103"/>
      <c r="N959" s="103"/>
      <c r="O959" s="103"/>
      <c r="P959" s="103"/>
      <c r="Q959" s="103"/>
    </row>
    <row r="960" spans="1:17" x14ac:dyDescent="0.2">
      <c r="A960" s="103"/>
      <c r="B960" s="103"/>
      <c r="C960" s="103"/>
      <c r="D960" s="103"/>
      <c r="E960" s="174"/>
      <c r="F960" s="173"/>
      <c r="G960" s="103"/>
      <c r="H960" s="103"/>
      <c r="I960" s="103"/>
      <c r="J960" s="103"/>
      <c r="K960" s="103"/>
      <c r="L960" s="103"/>
      <c r="M960" s="103"/>
      <c r="N960" s="103"/>
      <c r="O960" s="103"/>
      <c r="P960" s="103"/>
      <c r="Q960" s="103"/>
    </row>
    <row r="961" spans="1:17" x14ac:dyDescent="0.2">
      <c r="A961" s="103"/>
      <c r="B961" s="103"/>
      <c r="C961" s="103"/>
      <c r="D961" s="103"/>
      <c r="E961" s="174"/>
      <c r="F961" s="173"/>
      <c r="G961" s="103"/>
      <c r="H961" s="103"/>
      <c r="I961" s="103"/>
      <c r="J961" s="103"/>
      <c r="K961" s="103"/>
      <c r="L961" s="103"/>
      <c r="M961" s="103"/>
      <c r="N961" s="103"/>
      <c r="O961" s="103"/>
      <c r="P961" s="103"/>
      <c r="Q961" s="103"/>
    </row>
    <row r="962" spans="1:17" x14ac:dyDescent="0.2">
      <c r="A962" s="103"/>
      <c r="B962" s="103"/>
      <c r="C962" s="103"/>
      <c r="D962" s="103"/>
      <c r="E962" s="174"/>
      <c r="F962" s="173"/>
      <c r="G962" s="103"/>
      <c r="H962" s="103"/>
      <c r="I962" s="103"/>
      <c r="J962" s="103"/>
      <c r="K962" s="103"/>
      <c r="L962" s="103"/>
      <c r="M962" s="103"/>
      <c r="N962" s="103"/>
      <c r="O962" s="103"/>
      <c r="P962" s="103"/>
      <c r="Q962" s="103"/>
    </row>
    <row r="963" spans="1:17" x14ac:dyDescent="0.2">
      <c r="A963" s="103"/>
      <c r="B963" s="103"/>
      <c r="C963" s="103"/>
      <c r="D963" s="103"/>
      <c r="E963" s="174"/>
      <c r="F963" s="173"/>
      <c r="G963" s="103"/>
      <c r="H963" s="103"/>
      <c r="I963" s="103"/>
      <c r="J963" s="103"/>
      <c r="K963" s="103"/>
      <c r="L963" s="103"/>
      <c r="M963" s="103"/>
      <c r="N963" s="103"/>
      <c r="O963" s="103"/>
      <c r="P963" s="103"/>
      <c r="Q963" s="103"/>
    </row>
    <row r="964" spans="1:17" x14ac:dyDescent="0.2">
      <c r="A964" s="103"/>
      <c r="B964" s="103"/>
      <c r="C964" s="103"/>
      <c r="D964" s="103"/>
      <c r="E964" s="174"/>
      <c r="F964" s="173"/>
      <c r="G964" s="103"/>
      <c r="H964" s="103"/>
      <c r="I964" s="103"/>
      <c r="J964" s="103"/>
      <c r="K964" s="103"/>
      <c r="L964" s="103"/>
      <c r="M964" s="103"/>
      <c r="N964" s="103"/>
      <c r="O964" s="103"/>
      <c r="P964" s="103"/>
      <c r="Q964" s="103"/>
    </row>
    <row r="965" spans="1:17" x14ac:dyDescent="0.2">
      <c r="A965" s="103"/>
      <c r="B965" s="103"/>
      <c r="C965" s="103"/>
      <c r="D965" s="103"/>
      <c r="E965" s="174"/>
      <c r="F965" s="173"/>
      <c r="G965" s="103"/>
      <c r="H965" s="103"/>
      <c r="I965" s="103"/>
      <c r="J965" s="103"/>
      <c r="K965" s="103"/>
      <c r="L965" s="103"/>
      <c r="M965" s="103"/>
      <c r="N965" s="103"/>
      <c r="O965" s="103"/>
      <c r="P965" s="103"/>
      <c r="Q965" s="103"/>
    </row>
    <row r="966" spans="1:17" x14ac:dyDescent="0.2">
      <c r="A966" s="103"/>
      <c r="B966" s="103"/>
      <c r="C966" s="103"/>
      <c r="D966" s="103"/>
      <c r="E966" s="174"/>
      <c r="F966" s="173"/>
      <c r="G966" s="103"/>
      <c r="H966" s="103"/>
      <c r="I966" s="103"/>
      <c r="J966" s="103"/>
      <c r="K966" s="103"/>
      <c r="L966" s="103"/>
      <c r="M966" s="103"/>
      <c r="N966" s="103"/>
      <c r="O966" s="103"/>
      <c r="P966" s="103"/>
      <c r="Q966" s="103"/>
    </row>
    <row r="967" spans="1:17" x14ac:dyDescent="0.2">
      <c r="A967" s="103"/>
      <c r="B967" s="103"/>
      <c r="C967" s="103"/>
      <c r="D967" s="103"/>
      <c r="E967" s="174"/>
      <c r="F967" s="173"/>
      <c r="G967" s="103"/>
      <c r="H967" s="103"/>
      <c r="I967" s="103"/>
      <c r="J967" s="103"/>
      <c r="K967" s="103"/>
      <c r="L967" s="103"/>
      <c r="M967" s="103"/>
      <c r="N967" s="103"/>
      <c r="O967" s="103"/>
      <c r="P967" s="103"/>
      <c r="Q967" s="103"/>
    </row>
    <row r="968" spans="1:17" x14ac:dyDescent="0.2">
      <c r="A968" s="103"/>
      <c r="B968" s="103"/>
      <c r="C968" s="103"/>
      <c r="D968" s="103"/>
      <c r="E968" s="174"/>
      <c r="F968" s="173"/>
      <c r="G968" s="103"/>
      <c r="H968" s="103"/>
      <c r="I968" s="103"/>
      <c r="J968" s="103"/>
      <c r="K968" s="103"/>
      <c r="L968" s="103"/>
      <c r="M968" s="103"/>
      <c r="N968" s="103"/>
      <c r="O968" s="103"/>
      <c r="P968" s="103"/>
      <c r="Q968" s="103"/>
    </row>
    <row r="969" spans="1:17" x14ac:dyDescent="0.2">
      <c r="A969" s="103"/>
      <c r="B969" s="103"/>
      <c r="C969" s="103"/>
      <c r="D969" s="103"/>
      <c r="E969" s="174"/>
      <c r="F969" s="173"/>
      <c r="G969" s="103"/>
      <c r="H969" s="103"/>
      <c r="I969" s="103"/>
      <c r="J969" s="103"/>
      <c r="K969" s="103"/>
      <c r="L969" s="103"/>
      <c r="M969" s="103"/>
      <c r="N969" s="103"/>
      <c r="O969" s="103"/>
      <c r="P969" s="103"/>
      <c r="Q969" s="103"/>
    </row>
    <row r="970" spans="1:17" x14ac:dyDescent="0.2">
      <c r="A970" s="103"/>
      <c r="B970" s="103"/>
      <c r="C970" s="103"/>
      <c r="D970" s="103"/>
      <c r="E970" s="174"/>
      <c r="F970" s="173"/>
      <c r="G970" s="103"/>
      <c r="H970" s="103"/>
      <c r="I970" s="103"/>
      <c r="J970" s="103"/>
      <c r="K970" s="103"/>
      <c r="L970" s="103"/>
      <c r="M970" s="103"/>
      <c r="N970" s="103"/>
      <c r="O970" s="103"/>
      <c r="P970" s="103"/>
      <c r="Q970" s="103"/>
    </row>
    <row r="971" spans="1:17" x14ac:dyDescent="0.2">
      <c r="A971" s="103"/>
      <c r="B971" s="103"/>
      <c r="C971" s="103"/>
      <c r="D971" s="103"/>
      <c r="E971" s="174"/>
      <c r="F971" s="173"/>
      <c r="G971" s="103"/>
      <c r="H971" s="103"/>
      <c r="I971" s="103"/>
      <c r="J971" s="103"/>
      <c r="K971" s="103"/>
      <c r="L971" s="103"/>
      <c r="M971" s="103"/>
      <c r="N971" s="103"/>
      <c r="O971" s="103"/>
      <c r="P971" s="103"/>
      <c r="Q971" s="103"/>
    </row>
    <row r="972" spans="1:17" x14ac:dyDescent="0.2">
      <c r="A972" s="103"/>
      <c r="B972" s="103"/>
      <c r="C972" s="103"/>
      <c r="D972" s="103"/>
      <c r="E972" s="174"/>
      <c r="F972" s="173"/>
      <c r="G972" s="103"/>
      <c r="H972" s="103"/>
      <c r="I972" s="103"/>
      <c r="J972" s="103"/>
      <c r="K972" s="103"/>
      <c r="L972" s="103"/>
      <c r="M972" s="103"/>
      <c r="N972" s="103"/>
      <c r="O972" s="103"/>
      <c r="P972" s="103"/>
      <c r="Q972" s="103"/>
    </row>
    <row r="973" spans="1:17" x14ac:dyDescent="0.2">
      <c r="A973" s="103"/>
      <c r="B973" s="103"/>
      <c r="C973" s="103"/>
      <c r="D973" s="103"/>
      <c r="E973" s="174"/>
      <c r="F973" s="173"/>
      <c r="G973" s="103"/>
      <c r="H973" s="103"/>
      <c r="I973" s="103"/>
      <c r="J973" s="103"/>
      <c r="K973" s="103"/>
      <c r="L973" s="103"/>
      <c r="M973" s="103"/>
      <c r="N973" s="103"/>
      <c r="O973" s="103"/>
      <c r="P973" s="103"/>
      <c r="Q973" s="103"/>
    </row>
    <row r="974" spans="1:17" x14ac:dyDescent="0.2">
      <c r="A974" s="103"/>
      <c r="B974" s="103"/>
      <c r="C974" s="103"/>
      <c r="D974" s="103"/>
      <c r="E974" s="174"/>
      <c r="F974" s="173"/>
      <c r="G974" s="103"/>
      <c r="H974" s="103"/>
      <c r="I974" s="103"/>
      <c r="J974" s="103"/>
      <c r="K974" s="103"/>
      <c r="L974" s="103"/>
      <c r="M974" s="103"/>
      <c r="N974" s="103"/>
      <c r="O974" s="103"/>
      <c r="P974" s="103"/>
      <c r="Q974" s="103"/>
    </row>
    <row r="975" spans="1:17" x14ac:dyDescent="0.2">
      <c r="A975" s="103"/>
      <c r="B975" s="103"/>
      <c r="C975" s="103"/>
      <c r="D975" s="103"/>
      <c r="E975" s="174"/>
      <c r="F975" s="173"/>
      <c r="G975" s="103"/>
      <c r="H975" s="103"/>
      <c r="I975" s="103"/>
      <c r="J975" s="103"/>
      <c r="K975" s="103"/>
      <c r="L975" s="103"/>
      <c r="M975" s="103"/>
      <c r="N975" s="103"/>
      <c r="O975" s="103"/>
      <c r="P975" s="103"/>
      <c r="Q975" s="103"/>
    </row>
    <row r="976" spans="1:17" x14ac:dyDescent="0.2">
      <c r="A976" s="103"/>
      <c r="B976" s="103"/>
      <c r="C976" s="103"/>
      <c r="D976" s="103"/>
      <c r="E976" s="174"/>
      <c r="F976" s="173"/>
      <c r="G976" s="103"/>
      <c r="H976" s="103"/>
      <c r="I976" s="103"/>
      <c r="J976" s="103"/>
      <c r="K976" s="103"/>
      <c r="L976" s="103"/>
      <c r="M976" s="103"/>
      <c r="N976" s="103"/>
      <c r="O976" s="103"/>
      <c r="P976" s="103"/>
      <c r="Q976" s="103"/>
    </row>
    <row r="977" spans="1:17" x14ac:dyDescent="0.2">
      <c r="A977" s="103"/>
      <c r="B977" s="103"/>
      <c r="C977" s="103"/>
      <c r="D977" s="103"/>
      <c r="E977" s="174"/>
      <c r="F977" s="173"/>
      <c r="G977" s="103"/>
      <c r="H977" s="103"/>
      <c r="I977" s="103"/>
      <c r="J977" s="103"/>
      <c r="K977" s="103"/>
      <c r="L977" s="103"/>
      <c r="M977" s="103"/>
      <c r="N977" s="103"/>
      <c r="O977" s="103"/>
      <c r="P977" s="103"/>
      <c r="Q977" s="103"/>
    </row>
    <row r="978" spans="1:17" x14ac:dyDescent="0.2">
      <c r="A978" s="103"/>
      <c r="B978" s="103"/>
      <c r="C978" s="103"/>
      <c r="D978" s="103"/>
      <c r="E978" s="174"/>
      <c r="F978" s="173"/>
      <c r="G978" s="103"/>
      <c r="H978" s="103"/>
      <c r="I978" s="103"/>
      <c r="J978" s="103"/>
      <c r="K978" s="103"/>
      <c r="L978" s="103"/>
      <c r="M978" s="103"/>
      <c r="N978" s="103"/>
      <c r="O978" s="103"/>
      <c r="P978" s="103"/>
      <c r="Q978" s="103"/>
    </row>
    <row r="979" spans="1:17" x14ac:dyDescent="0.2">
      <c r="A979" s="103"/>
      <c r="B979" s="103"/>
      <c r="C979" s="103"/>
      <c r="D979" s="103"/>
      <c r="E979" s="174"/>
      <c r="F979" s="173"/>
      <c r="G979" s="103"/>
      <c r="H979" s="103"/>
      <c r="I979" s="103"/>
      <c r="J979" s="103"/>
      <c r="K979" s="103"/>
      <c r="L979" s="103"/>
      <c r="M979" s="103"/>
      <c r="N979" s="103"/>
      <c r="O979" s="103"/>
      <c r="P979" s="103"/>
      <c r="Q979" s="103"/>
    </row>
    <row r="980" spans="1:17" x14ac:dyDescent="0.2">
      <c r="A980" s="103"/>
      <c r="B980" s="103"/>
      <c r="C980" s="103"/>
      <c r="D980" s="103"/>
      <c r="E980" s="174"/>
      <c r="F980" s="173"/>
      <c r="G980" s="103"/>
      <c r="H980" s="103"/>
      <c r="I980" s="103"/>
      <c r="J980" s="103"/>
      <c r="K980" s="103"/>
      <c r="L980" s="103"/>
      <c r="M980" s="103"/>
      <c r="N980" s="103"/>
      <c r="O980" s="103"/>
      <c r="P980" s="103"/>
      <c r="Q980" s="103"/>
    </row>
    <row r="981" spans="1:17" x14ac:dyDescent="0.2">
      <c r="A981" s="103"/>
      <c r="B981" s="103"/>
      <c r="C981" s="103"/>
      <c r="D981" s="103"/>
      <c r="E981" s="174"/>
      <c r="F981" s="173"/>
      <c r="G981" s="103"/>
      <c r="H981" s="103"/>
      <c r="I981" s="103"/>
      <c r="J981" s="103"/>
      <c r="K981" s="103"/>
      <c r="L981" s="103"/>
      <c r="M981" s="103"/>
      <c r="N981" s="103"/>
      <c r="O981" s="103"/>
      <c r="P981" s="103"/>
      <c r="Q981" s="103"/>
    </row>
    <row r="982" spans="1:17" x14ac:dyDescent="0.2">
      <c r="A982" s="103"/>
      <c r="B982" s="103"/>
      <c r="C982" s="103"/>
      <c r="D982" s="103"/>
      <c r="E982" s="174"/>
      <c r="F982" s="173"/>
      <c r="G982" s="103"/>
      <c r="H982" s="103"/>
      <c r="I982" s="103"/>
      <c r="J982" s="103"/>
      <c r="K982" s="103"/>
      <c r="L982" s="103"/>
      <c r="M982" s="103"/>
      <c r="N982" s="103"/>
      <c r="O982" s="103"/>
      <c r="P982" s="103"/>
      <c r="Q982" s="103"/>
    </row>
    <row r="983" spans="1:17" x14ac:dyDescent="0.2">
      <c r="A983" s="103"/>
      <c r="B983" s="103"/>
      <c r="C983" s="103"/>
      <c r="D983" s="103"/>
      <c r="E983" s="174"/>
      <c r="F983" s="173"/>
      <c r="G983" s="103"/>
      <c r="H983" s="103"/>
      <c r="I983" s="103"/>
      <c r="J983" s="103"/>
      <c r="K983" s="103"/>
      <c r="L983" s="103"/>
      <c r="M983" s="103"/>
      <c r="N983" s="103"/>
      <c r="O983" s="103"/>
      <c r="P983" s="103"/>
      <c r="Q983" s="103"/>
    </row>
    <row r="984" spans="1:17" x14ac:dyDescent="0.2">
      <c r="A984" s="103"/>
      <c r="B984" s="103"/>
      <c r="C984" s="103"/>
      <c r="D984" s="103"/>
      <c r="E984" s="174"/>
      <c r="F984" s="173"/>
      <c r="G984" s="103"/>
      <c r="H984" s="103"/>
      <c r="I984" s="103"/>
      <c r="J984" s="103"/>
      <c r="K984" s="103"/>
      <c r="L984" s="103"/>
      <c r="M984" s="103"/>
      <c r="N984" s="103"/>
      <c r="O984" s="103"/>
      <c r="P984" s="103"/>
      <c r="Q984" s="103"/>
    </row>
    <row r="985" spans="1:17" x14ac:dyDescent="0.2">
      <c r="A985" s="103"/>
      <c r="B985" s="103"/>
      <c r="C985" s="103"/>
      <c r="D985" s="103"/>
      <c r="E985" s="174"/>
      <c r="F985" s="173"/>
      <c r="G985" s="103"/>
      <c r="H985" s="103"/>
      <c r="I985" s="103"/>
      <c r="J985" s="103"/>
      <c r="K985" s="103"/>
      <c r="L985" s="103"/>
      <c r="M985" s="103"/>
      <c r="N985" s="103"/>
      <c r="O985" s="103"/>
      <c r="P985" s="103"/>
      <c r="Q985" s="103"/>
    </row>
    <row r="986" spans="1:17" x14ac:dyDescent="0.2">
      <c r="A986" s="103"/>
      <c r="B986" s="103"/>
      <c r="C986" s="103"/>
      <c r="D986" s="103"/>
      <c r="E986" s="174"/>
      <c r="F986" s="173"/>
      <c r="G986" s="103"/>
      <c r="H986" s="103"/>
      <c r="I986" s="103"/>
      <c r="J986" s="103"/>
      <c r="K986" s="103"/>
      <c r="L986" s="103"/>
      <c r="M986" s="103"/>
      <c r="N986" s="103"/>
      <c r="O986" s="103"/>
      <c r="P986" s="103"/>
      <c r="Q986" s="103"/>
    </row>
    <row r="987" spans="1:17" x14ac:dyDescent="0.2">
      <c r="A987" s="103"/>
      <c r="B987" s="103"/>
      <c r="C987" s="103"/>
      <c r="D987" s="103"/>
      <c r="E987" s="174"/>
      <c r="F987" s="173"/>
      <c r="G987" s="103"/>
      <c r="H987" s="103"/>
      <c r="I987" s="103"/>
      <c r="J987" s="103"/>
      <c r="K987" s="103"/>
      <c r="L987" s="103"/>
      <c r="M987" s="103"/>
      <c r="N987" s="103"/>
      <c r="O987" s="103"/>
      <c r="P987" s="103"/>
      <c r="Q987" s="103"/>
    </row>
    <row r="988" spans="1:17" x14ac:dyDescent="0.2">
      <c r="A988" s="103"/>
      <c r="B988" s="103"/>
      <c r="C988" s="103"/>
      <c r="D988" s="103"/>
      <c r="E988" s="174"/>
      <c r="F988" s="173"/>
      <c r="G988" s="103"/>
      <c r="H988" s="103"/>
      <c r="I988" s="103"/>
      <c r="J988" s="103"/>
      <c r="K988" s="103"/>
      <c r="L988" s="103"/>
      <c r="M988" s="103"/>
      <c r="N988" s="103"/>
      <c r="O988" s="103"/>
      <c r="P988" s="103"/>
      <c r="Q988" s="103"/>
    </row>
    <row r="989" spans="1:17" x14ac:dyDescent="0.2">
      <c r="A989" s="103"/>
      <c r="B989" s="103"/>
      <c r="C989" s="103"/>
      <c r="D989" s="103"/>
      <c r="E989" s="174"/>
      <c r="F989" s="173"/>
      <c r="G989" s="103"/>
      <c r="H989" s="103"/>
      <c r="I989" s="103"/>
      <c r="J989" s="103"/>
      <c r="K989" s="103"/>
      <c r="L989" s="103"/>
      <c r="M989" s="103"/>
      <c r="N989" s="103"/>
      <c r="O989" s="103"/>
      <c r="P989" s="103"/>
      <c r="Q989" s="103"/>
    </row>
    <row r="990" spans="1:17" x14ac:dyDescent="0.2">
      <c r="A990" s="103"/>
      <c r="B990" s="103"/>
      <c r="C990" s="103"/>
      <c r="D990" s="103"/>
      <c r="E990" s="174"/>
      <c r="F990" s="173"/>
      <c r="G990" s="103"/>
      <c r="H990" s="103"/>
      <c r="I990" s="103"/>
      <c r="J990" s="103"/>
      <c r="K990" s="103"/>
      <c r="L990" s="103"/>
      <c r="M990" s="103"/>
      <c r="N990" s="103"/>
      <c r="O990" s="103"/>
      <c r="P990" s="103"/>
      <c r="Q990" s="103"/>
    </row>
    <row r="991" spans="1:17" x14ac:dyDescent="0.2">
      <c r="A991" s="103"/>
      <c r="B991" s="103"/>
      <c r="C991" s="103"/>
      <c r="D991" s="103"/>
      <c r="E991" s="174"/>
      <c r="F991" s="173"/>
      <c r="G991" s="103"/>
      <c r="H991" s="103"/>
      <c r="I991" s="103"/>
      <c r="J991" s="103"/>
      <c r="K991" s="103"/>
      <c r="L991" s="103"/>
      <c r="M991" s="103"/>
      <c r="N991" s="103"/>
      <c r="O991" s="103"/>
      <c r="P991" s="103"/>
      <c r="Q991" s="103"/>
    </row>
    <row r="992" spans="1:17" x14ac:dyDescent="0.2">
      <c r="A992" s="103"/>
      <c r="B992" s="103"/>
      <c r="C992" s="103"/>
      <c r="D992" s="103"/>
      <c r="E992" s="174"/>
      <c r="F992" s="173"/>
      <c r="G992" s="103"/>
      <c r="H992" s="103"/>
      <c r="I992" s="103"/>
      <c r="J992" s="103"/>
      <c r="K992" s="103"/>
      <c r="L992" s="103"/>
      <c r="M992" s="103"/>
      <c r="N992" s="103"/>
      <c r="O992" s="103"/>
      <c r="P992" s="103"/>
      <c r="Q992" s="103"/>
    </row>
    <row r="993" spans="1:17" x14ac:dyDescent="0.2">
      <c r="A993" s="103"/>
      <c r="B993" s="103"/>
      <c r="C993" s="103"/>
      <c r="D993" s="103"/>
      <c r="E993" s="174"/>
      <c r="F993" s="173"/>
      <c r="G993" s="103"/>
      <c r="H993" s="103"/>
      <c r="I993" s="103"/>
      <c r="J993" s="103"/>
      <c r="K993" s="103"/>
      <c r="L993" s="103"/>
      <c r="M993" s="103"/>
      <c r="N993" s="103"/>
      <c r="O993" s="103"/>
      <c r="P993" s="103"/>
      <c r="Q993" s="103"/>
    </row>
    <row r="994" spans="1:17" x14ac:dyDescent="0.2">
      <c r="A994" s="103"/>
      <c r="B994" s="103"/>
      <c r="C994" s="103"/>
      <c r="D994" s="103"/>
      <c r="E994" s="174"/>
      <c r="F994" s="173"/>
      <c r="G994" s="103"/>
      <c r="H994" s="103"/>
      <c r="I994" s="103"/>
      <c r="J994" s="103"/>
      <c r="K994" s="103"/>
      <c r="L994" s="103"/>
      <c r="M994" s="103"/>
      <c r="N994" s="103"/>
      <c r="O994" s="103"/>
      <c r="P994" s="103"/>
      <c r="Q994" s="103"/>
    </row>
    <row r="995" spans="1:17" x14ac:dyDescent="0.2">
      <c r="A995" s="103"/>
      <c r="B995" s="103"/>
      <c r="C995" s="103"/>
      <c r="D995" s="103"/>
      <c r="E995" s="174"/>
      <c r="F995" s="173"/>
      <c r="G995" s="103"/>
      <c r="H995" s="103"/>
      <c r="I995" s="103"/>
      <c r="J995" s="103"/>
      <c r="K995" s="103"/>
      <c r="L995" s="103"/>
      <c r="M995" s="103"/>
      <c r="N995" s="103"/>
      <c r="O995" s="103"/>
      <c r="P995" s="103"/>
      <c r="Q995" s="103"/>
    </row>
    <row r="996" spans="1:17" x14ac:dyDescent="0.2">
      <c r="A996" s="103"/>
      <c r="B996" s="103"/>
      <c r="C996" s="103"/>
      <c r="D996" s="103"/>
      <c r="E996" s="174"/>
      <c r="F996" s="173"/>
      <c r="G996" s="103"/>
      <c r="H996" s="103"/>
      <c r="I996" s="103"/>
      <c r="J996" s="103"/>
      <c r="K996" s="103"/>
      <c r="L996" s="103"/>
      <c r="M996" s="103"/>
      <c r="N996" s="103"/>
      <c r="O996" s="103"/>
      <c r="P996" s="103"/>
      <c r="Q996" s="103"/>
    </row>
    <row r="997" spans="1:17" x14ac:dyDescent="0.2">
      <c r="A997" s="103"/>
      <c r="B997" s="103"/>
      <c r="C997" s="103"/>
      <c r="D997" s="103"/>
      <c r="E997" s="174"/>
      <c r="F997" s="173"/>
      <c r="G997" s="103"/>
      <c r="H997" s="103"/>
      <c r="I997" s="103"/>
      <c r="J997" s="103"/>
      <c r="K997" s="103"/>
      <c r="L997" s="103"/>
      <c r="M997" s="103"/>
      <c r="N997" s="103"/>
      <c r="O997" s="103"/>
      <c r="P997" s="103"/>
      <c r="Q997" s="103"/>
    </row>
    <row r="998" spans="1:17" x14ac:dyDescent="0.2">
      <c r="A998" s="103"/>
      <c r="B998" s="103"/>
      <c r="C998" s="103"/>
      <c r="D998" s="103"/>
      <c r="E998" s="174"/>
      <c r="F998" s="173"/>
      <c r="G998" s="103"/>
      <c r="H998" s="103"/>
      <c r="I998" s="103"/>
      <c r="J998" s="103"/>
      <c r="K998" s="103"/>
      <c r="L998" s="103"/>
      <c r="M998" s="103"/>
      <c r="N998" s="103"/>
      <c r="O998" s="103"/>
      <c r="P998" s="103"/>
      <c r="Q998" s="103"/>
    </row>
    <row r="999" spans="1:17" x14ac:dyDescent="0.2">
      <c r="A999" s="103"/>
      <c r="B999" s="103"/>
      <c r="C999" s="103"/>
      <c r="D999" s="103"/>
      <c r="E999" s="174"/>
      <c r="F999" s="173"/>
      <c r="G999" s="103"/>
      <c r="H999" s="103"/>
      <c r="I999" s="103"/>
      <c r="J999" s="103"/>
      <c r="K999" s="103"/>
      <c r="L999" s="103"/>
      <c r="M999" s="103"/>
      <c r="N999" s="103"/>
      <c r="O999" s="103"/>
      <c r="P999" s="103"/>
      <c r="Q999" s="103"/>
    </row>
    <row r="1000" spans="1:17" x14ac:dyDescent="0.2">
      <c r="A1000" s="103"/>
      <c r="B1000" s="103"/>
      <c r="C1000" s="103"/>
      <c r="D1000" s="103"/>
      <c r="E1000" s="174"/>
      <c r="F1000" s="173"/>
      <c r="G1000" s="103"/>
      <c r="H1000" s="103"/>
      <c r="I1000" s="103"/>
      <c r="J1000" s="103"/>
      <c r="K1000" s="103"/>
      <c r="L1000" s="103"/>
      <c r="M1000" s="103"/>
      <c r="N1000" s="103"/>
      <c r="O1000" s="103"/>
      <c r="P1000" s="103"/>
      <c r="Q1000" s="103"/>
    </row>
    <row r="1001" spans="1:17" x14ac:dyDescent="0.2">
      <c r="A1001" s="103"/>
      <c r="B1001" s="103"/>
      <c r="C1001" s="103"/>
      <c r="D1001" s="103"/>
      <c r="E1001" s="174"/>
      <c r="F1001" s="173"/>
      <c r="G1001" s="103"/>
      <c r="H1001" s="103"/>
      <c r="I1001" s="103"/>
      <c r="J1001" s="103"/>
      <c r="K1001" s="103"/>
      <c r="L1001" s="103"/>
      <c r="M1001" s="103"/>
      <c r="N1001" s="103"/>
      <c r="O1001" s="103"/>
      <c r="P1001" s="103"/>
      <c r="Q1001" s="103"/>
    </row>
    <row r="1002" spans="1:17" x14ac:dyDescent="0.2">
      <c r="A1002" s="103"/>
      <c r="B1002" s="103"/>
      <c r="C1002" s="103"/>
      <c r="D1002" s="103"/>
      <c r="E1002" s="174"/>
      <c r="F1002" s="173"/>
      <c r="G1002" s="103"/>
      <c r="H1002" s="103"/>
      <c r="I1002" s="103"/>
      <c r="J1002" s="103"/>
      <c r="K1002" s="103"/>
      <c r="L1002" s="103"/>
      <c r="M1002" s="103"/>
      <c r="N1002" s="103"/>
      <c r="O1002" s="103"/>
      <c r="P1002" s="103"/>
      <c r="Q1002" s="103"/>
    </row>
    <row r="1003" spans="1:17" x14ac:dyDescent="0.2">
      <c r="A1003" s="103"/>
      <c r="B1003" s="103"/>
      <c r="C1003" s="103"/>
      <c r="D1003" s="103"/>
      <c r="E1003" s="174"/>
      <c r="F1003" s="173"/>
      <c r="G1003" s="103"/>
      <c r="H1003" s="103"/>
      <c r="I1003" s="103"/>
      <c r="J1003" s="103"/>
      <c r="K1003" s="103"/>
      <c r="L1003" s="103"/>
      <c r="M1003" s="103"/>
      <c r="N1003" s="103"/>
      <c r="O1003" s="103"/>
      <c r="P1003" s="103"/>
      <c r="Q1003" s="103"/>
    </row>
    <row r="1004" spans="1:17" x14ac:dyDescent="0.2">
      <c r="A1004" s="103"/>
      <c r="B1004" s="103"/>
      <c r="C1004" s="103"/>
      <c r="D1004" s="103"/>
      <c r="E1004" s="174"/>
      <c r="F1004" s="173"/>
      <c r="G1004" s="103"/>
      <c r="H1004" s="103"/>
      <c r="I1004" s="103"/>
      <c r="J1004" s="103"/>
      <c r="K1004" s="103"/>
      <c r="L1004" s="103"/>
      <c r="M1004" s="103"/>
      <c r="N1004" s="103"/>
      <c r="O1004" s="103"/>
      <c r="P1004" s="103"/>
      <c r="Q1004" s="103"/>
    </row>
    <row r="1005" spans="1:17" x14ac:dyDescent="0.2">
      <c r="A1005" s="103"/>
      <c r="B1005" s="103"/>
      <c r="C1005" s="103"/>
      <c r="D1005" s="103"/>
      <c r="E1005" s="174"/>
      <c r="F1005" s="173"/>
      <c r="G1005" s="103"/>
      <c r="H1005" s="103"/>
      <c r="I1005" s="103"/>
      <c r="J1005" s="103"/>
      <c r="K1005" s="103"/>
      <c r="L1005" s="103"/>
      <c r="M1005" s="103"/>
      <c r="N1005" s="103"/>
      <c r="O1005" s="103"/>
      <c r="P1005" s="103"/>
      <c r="Q1005" s="103"/>
    </row>
    <row r="1006" spans="1:17" x14ac:dyDescent="0.2">
      <c r="A1006" s="103"/>
      <c r="B1006" s="103"/>
      <c r="C1006" s="103"/>
      <c r="D1006" s="103"/>
      <c r="E1006" s="174"/>
      <c r="F1006" s="173"/>
      <c r="G1006" s="103"/>
      <c r="H1006" s="103"/>
      <c r="I1006" s="103"/>
      <c r="J1006" s="103"/>
      <c r="K1006" s="103"/>
      <c r="L1006" s="103"/>
      <c r="M1006" s="103"/>
      <c r="N1006" s="103"/>
      <c r="O1006" s="103"/>
      <c r="P1006" s="103"/>
      <c r="Q1006" s="103"/>
    </row>
    <row r="1007" spans="1:17" x14ac:dyDescent="0.2">
      <c r="A1007" s="103"/>
      <c r="B1007" s="103"/>
      <c r="C1007" s="103"/>
      <c r="D1007" s="103"/>
      <c r="E1007" s="174"/>
      <c r="F1007" s="173"/>
      <c r="G1007" s="103"/>
      <c r="H1007" s="103"/>
      <c r="I1007" s="103"/>
      <c r="J1007" s="103"/>
      <c r="K1007" s="103"/>
      <c r="L1007" s="103"/>
      <c r="M1007" s="103"/>
      <c r="N1007" s="103"/>
      <c r="O1007" s="103"/>
      <c r="P1007" s="103"/>
      <c r="Q1007" s="103"/>
    </row>
    <row r="1008" spans="1:17" x14ac:dyDescent="0.2">
      <c r="A1008" s="103"/>
      <c r="B1008" s="103"/>
      <c r="C1008" s="103"/>
      <c r="D1008" s="103"/>
      <c r="E1008" s="174"/>
      <c r="F1008" s="173"/>
      <c r="G1008" s="103"/>
      <c r="H1008" s="103"/>
      <c r="I1008" s="103"/>
      <c r="J1008" s="103"/>
      <c r="K1008" s="103"/>
      <c r="L1008" s="103"/>
      <c r="M1008" s="103"/>
      <c r="N1008" s="103"/>
      <c r="O1008" s="103"/>
      <c r="P1008" s="103"/>
      <c r="Q1008" s="103"/>
    </row>
    <row r="1009" spans="1:17" x14ac:dyDescent="0.2">
      <c r="A1009" s="103"/>
      <c r="B1009" s="103"/>
      <c r="C1009" s="103"/>
      <c r="D1009" s="103"/>
      <c r="E1009" s="174"/>
      <c r="F1009" s="173"/>
      <c r="G1009" s="103"/>
      <c r="H1009" s="103"/>
      <c r="I1009" s="103"/>
      <c r="J1009" s="103"/>
      <c r="K1009" s="103"/>
      <c r="L1009" s="103"/>
      <c r="M1009" s="103"/>
      <c r="N1009" s="103"/>
      <c r="O1009" s="103"/>
      <c r="P1009" s="103"/>
      <c r="Q1009" s="103"/>
    </row>
    <row r="1010" spans="1:17" x14ac:dyDescent="0.2">
      <c r="A1010" s="103"/>
      <c r="B1010" s="103"/>
      <c r="C1010" s="103"/>
      <c r="D1010" s="103"/>
      <c r="E1010" s="174"/>
      <c r="F1010" s="173"/>
      <c r="G1010" s="103"/>
      <c r="H1010" s="103"/>
      <c r="I1010" s="103"/>
      <c r="J1010" s="103"/>
      <c r="K1010" s="103"/>
      <c r="L1010" s="103"/>
      <c r="M1010" s="103"/>
      <c r="N1010" s="103"/>
      <c r="O1010" s="103"/>
      <c r="P1010" s="103"/>
      <c r="Q1010" s="103"/>
    </row>
    <row r="1011" spans="1:17" x14ac:dyDescent="0.2">
      <c r="A1011" s="103"/>
      <c r="B1011" s="103"/>
      <c r="C1011" s="103"/>
      <c r="D1011" s="103"/>
      <c r="E1011" s="174"/>
      <c r="F1011" s="173"/>
      <c r="G1011" s="103"/>
      <c r="H1011" s="103"/>
      <c r="I1011" s="103"/>
      <c r="J1011" s="103"/>
      <c r="K1011" s="103"/>
      <c r="L1011" s="103"/>
      <c r="M1011" s="103"/>
      <c r="N1011" s="103"/>
      <c r="O1011" s="103"/>
      <c r="P1011" s="103"/>
      <c r="Q1011" s="103"/>
    </row>
    <row r="1012" spans="1:17" x14ac:dyDescent="0.2">
      <c r="A1012" s="103"/>
      <c r="B1012" s="103"/>
      <c r="C1012" s="103"/>
      <c r="D1012" s="103"/>
      <c r="E1012" s="174"/>
      <c r="F1012" s="173"/>
      <c r="G1012" s="103"/>
      <c r="H1012" s="103"/>
      <c r="I1012" s="103"/>
      <c r="J1012" s="103"/>
      <c r="K1012" s="103"/>
      <c r="L1012" s="103"/>
      <c r="M1012" s="103"/>
      <c r="N1012" s="103"/>
      <c r="O1012" s="103"/>
      <c r="P1012" s="103"/>
      <c r="Q1012" s="103"/>
    </row>
    <row r="1013" spans="1:17" x14ac:dyDescent="0.2">
      <c r="A1013" s="103"/>
      <c r="B1013" s="103"/>
      <c r="C1013" s="103"/>
      <c r="D1013" s="103"/>
      <c r="E1013" s="174"/>
      <c r="F1013" s="173"/>
      <c r="G1013" s="103"/>
      <c r="H1013" s="103"/>
      <c r="I1013" s="103"/>
      <c r="J1013" s="103"/>
      <c r="K1013" s="103"/>
      <c r="L1013" s="103"/>
      <c r="M1013" s="103"/>
      <c r="N1013" s="103"/>
      <c r="O1013" s="103"/>
      <c r="P1013" s="103"/>
      <c r="Q1013" s="103"/>
    </row>
    <row r="1014" spans="1:17" x14ac:dyDescent="0.2">
      <c r="A1014" s="103"/>
      <c r="B1014" s="103"/>
      <c r="C1014" s="103"/>
      <c r="D1014" s="103"/>
      <c r="E1014" s="174"/>
      <c r="F1014" s="173"/>
      <c r="G1014" s="103"/>
      <c r="H1014" s="103"/>
      <c r="I1014" s="103"/>
      <c r="J1014" s="103"/>
      <c r="K1014" s="103"/>
      <c r="L1014" s="103"/>
      <c r="M1014" s="103"/>
      <c r="N1014" s="103"/>
      <c r="O1014" s="103"/>
      <c r="P1014" s="103"/>
      <c r="Q1014" s="103"/>
    </row>
    <row r="1015" spans="1:17" x14ac:dyDescent="0.2">
      <c r="A1015" s="103"/>
      <c r="B1015" s="103"/>
      <c r="C1015" s="103"/>
      <c r="D1015" s="103"/>
      <c r="E1015" s="174"/>
      <c r="F1015" s="173"/>
      <c r="G1015" s="103"/>
      <c r="H1015" s="103"/>
      <c r="I1015" s="103"/>
      <c r="J1015" s="103"/>
      <c r="K1015" s="103"/>
      <c r="L1015" s="103"/>
      <c r="M1015" s="103"/>
      <c r="N1015" s="103"/>
      <c r="O1015" s="103"/>
      <c r="P1015" s="103"/>
      <c r="Q1015" s="103"/>
    </row>
    <row r="1016" spans="1:17" x14ac:dyDescent="0.2">
      <c r="A1016" s="103"/>
      <c r="B1016" s="103"/>
      <c r="C1016" s="103"/>
      <c r="D1016" s="103"/>
      <c r="E1016" s="174"/>
      <c r="F1016" s="173"/>
      <c r="G1016" s="103"/>
      <c r="H1016" s="103"/>
      <c r="I1016" s="103"/>
      <c r="J1016" s="103"/>
      <c r="K1016" s="103"/>
      <c r="L1016" s="103"/>
      <c r="M1016" s="103"/>
      <c r="N1016" s="103"/>
      <c r="O1016" s="103"/>
      <c r="P1016" s="103"/>
      <c r="Q1016" s="103"/>
    </row>
    <row r="1017" spans="1:17" x14ac:dyDescent="0.2">
      <c r="A1017" s="103"/>
      <c r="B1017" s="103"/>
      <c r="C1017" s="103"/>
      <c r="D1017" s="103"/>
      <c r="E1017" s="174"/>
      <c r="F1017" s="173"/>
      <c r="G1017" s="103"/>
      <c r="H1017" s="103"/>
      <c r="I1017" s="103"/>
      <c r="J1017" s="103"/>
      <c r="K1017" s="103"/>
      <c r="L1017" s="103"/>
      <c r="M1017" s="103"/>
      <c r="N1017" s="103"/>
      <c r="O1017" s="103"/>
      <c r="P1017" s="103"/>
      <c r="Q1017" s="103"/>
    </row>
    <row r="1018" spans="1:17" x14ac:dyDescent="0.2">
      <c r="A1018" s="103"/>
      <c r="B1018" s="103"/>
      <c r="C1018" s="103"/>
      <c r="D1018" s="103"/>
      <c r="E1018" s="174"/>
      <c r="F1018" s="173"/>
      <c r="G1018" s="103"/>
      <c r="H1018" s="103"/>
      <c r="I1018" s="103"/>
      <c r="J1018" s="103"/>
      <c r="K1018" s="103"/>
      <c r="L1018" s="103"/>
      <c r="M1018" s="103"/>
      <c r="N1018" s="103"/>
      <c r="O1018" s="103"/>
      <c r="P1018" s="103"/>
      <c r="Q1018" s="103"/>
    </row>
    <row r="1019" spans="1:17" x14ac:dyDescent="0.2">
      <c r="A1019" s="103"/>
      <c r="B1019" s="103"/>
      <c r="C1019" s="103"/>
      <c r="D1019" s="103"/>
      <c r="E1019" s="174"/>
      <c r="F1019" s="173"/>
      <c r="G1019" s="103"/>
      <c r="H1019" s="103"/>
      <c r="I1019" s="103"/>
      <c r="J1019" s="103"/>
      <c r="K1019" s="103"/>
      <c r="L1019" s="103"/>
      <c r="M1019" s="103"/>
      <c r="N1019" s="103"/>
      <c r="O1019" s="103"/>
      <c r="P1019" s="103"/>
      <c r="Q1019" s="103"/>
    </row>
    <row r="1020" spans="1:17" x14ac:dyDescent="0.2">
      <c r="A1020" s="103"/>
      <c r="B1020" s="103"/>
      <c r="C1020" s="103"/>
      <c r="D1020" s="103"/>
      <c r="E1020" s="174"/>
      <c r="F1020" s="173"/>
      <c r="G1020" s="103"/>
      <c r="H1020" s="103"/>
      <c r="I1020" s="103"/>
      <c r="J1020" s="103"/>
      <c r="K1020" s="103"/>
      <c r="L1020" s="103"/>
      <c r="M1020" s="103"/>
      <c r="N1020" s="103"/>
      <c r="O1020" s="103"/>
      <c r="P1020" s="103"/>
      <c r="Q1020" s="103"/>
    </row>
    <row r="1021" spans="1:17" x14ac:dyDescent="0.2">
      <c r="A1021" s="103"/>
      <c r="B1021" s="103"/>
      <c r="C1021" s="103"/>
      <c r="D1021" s="103"/>
      <c r="E1021" s="174"/>
      <c r="F1021" s="173"/>
      <c r="G1021" s="103"/>
      <c r="H1021" s="103"/>
      <c r="I1021" s="103"/>
      <c r="J1021" s="103"/>
      <c r="K1021" s="103"/>
      <c r="L1021" s="103"/>
      <c r="M1021" s="103"/>
      <c r="N1021" s="103"/>
      <c r="O1021" s="103"/>
      <c r="P1021" s="103"/>
      <c r="Q1021" s="103"/>
    </row>
    <row r="1022" spans="1:17" x14ac:dyDescent="0.2">
      <c r="A1022" s="103"/>
      <c r="B1022" s="103"/>
      <c r="C1022" s="103"/>
      <c r="D1022" s="103"/>
      <c r="E1022" s="174"/>
      <c r="F1022" s="173"/>
      <c r="G1022" s="103"/>
      <c r="H1022" s="103"/>
      <c r="I1022" s="103"/>
      <c r="J1022" s="103"/>
      <c r="K1022" s="103"/>
      <c r="L1022" s="103"/>
      <c r="M1022" s="103"/>
      <c r="N1022" s="103"/>
      <c r="O1022" s="103"/>
      <c r="P1022" s="103"/>
      <c r="Q1022" s="103"/>
    </row>
    <row r="1023" spans="1:17" x14ac:dyDescent="0.2">
      <c r="A1023" s="103"/>
      <c r="B1023" s="103"/>
      <c r="C1023" s="103"/>
      <c r="D1023" s="103"/>
      <c r="E1023" s="174"/>
      <c r="F1023" s="173"/>
      <c r="G1023" s="103"/>
      <c r="H1023" s="103"/>
      <c r="I1023" s="103"/>
      <c r="J1023" s="103"/>
      <c r="K1023" s="103"/>
      <c r="L1023" s="103"/>
      <c r="M1023" s="103"/>
      <c r="N1023" s="103"/>
      <c r="O1023" s="103"/>
      <c r="P1023" s="103"/>
      <c r="Q1023" s="103"/>
    </row>
    <row r="1024" spans="1:17" x14ac:dyDescent="0.2">
      <c r="A1024" s="103"/>
      <c r="B1024" s="103"/>
      <c r="C1024" s="103"/>
      <c r="D1024" s="103"/>
      <c r="E1024" s="174"/>
      <c r="F1024" s="173"/>
      <c r="G1024" s="103"/>
      <c r="H1024" s="103"/>
      <c r="I1024" s="103"/>
      <c r="J1024" s="103"/>
      <c r="K1024" s="103"/>
      <c r="L1024" s="103"/>
      <c r="M1024" s="103"/>
      <c r="N1024" s="103"/>
      <c r="O1024" s="103"/>
      <c r="P1024" s="103"/>
      <c r="Q1024" s="103"/>
    </row>
    <row r="1025" spans="1:17" x14ac:dyDescent="0.2">
      <c r="A1025" s="103"/>
      <c r="B1025" s="103"/>
      <c r="C1025" s="103"/>
      <c r="D1025" s="103"/>
      <c r="E1025" s="174"/>
      <c r="F1025" s="173"/>
      <c r="G1025" s="103"/>
      <c r="H1025" s="103"/>
      <c r="I1025" s="103"/>
      <c r="J1025" s="103"/>
      <c r="K1025" s="103"/>
      <c r="L1025" s="103"/>
      <c r="M1025" s="103"/>
      <c r="N1025" s="103"/>
      <c r="O1025" s="103"/>
      <c r="P1025" s="103"/>
      <c r="Q1025" s="103"/>
    </row>
    <row r="1026" spans="1:17" x14ac:dyDescent="0.2">
      <c r="A1026" s="103"/>
      <c r="B1026" s="103"/>
      <c r="C1026" s="103"/>
      <c r="D1026" s="103"/>
      <c r="E1026" s="174"/>
      <c r="F1026" s="173"/>
      <c r="G1026" s="103"/>
      <c r="H1026" s="103"/>
      <c r="I1026" s="103"/>
      <c r="J1026" s="103"/>
      <c r="K1026" s="103"/>
      <c r="L1026" s="103"/>
      <c r="M1026" s="103"/>
      <c r="N1026" s="103"/>
      <c r="O1026" s="103"/>
      <c r="P1026" s="103"/>
      <c r="Q1026" s="103"/>
    </row>
    <row r="1027" spans="1:17" x14ac:dyDescent="0.2">
      <c r="A1027" s="103"/>
      <c r="B1027" s="103"/>
      <c r="C1027" s="103"/>
      <c r="D1027" s="103"/>
      <c r="E1027" s="174"/>
      <c r="F1027" s="173"/>
      <c r="G1027" s="103"/>
      <c r="H1027" s="103"/>
      <c r="I1027" s="103"/>
      <c r="J1027" s="103"/>
      <c r="K1027" s="103"/>
      <c r="L1027" s="103"/>
      <c r="M1027" s="103"/>
      <c r="N1027" s="103"/>
      <c r="O1027" s="103"/>
      <c r="P1027" s="103"/>
      <c r="Q1027" s="103"/>
    </row>
    <row r="1028" spans="1:17" x14ac:dyDescent="0.2">
      <c r="A1028" s="103"/>
      <c r="B1028" s="103"/>
      <c r="C1028" s="103"/>
      <c r="D1028" s="103"/>
      <c r="E1028" s="174"/>
      <c r="F1028" s="173"/>
      <c r="G1028" s="103"/>
      <c r="H1028" s="103"/>
      <c r="I1028" s="103"/>
      <c r="J1028" s="103"/>
      <c r="K1028" s="103"/>
      <c r="L1028" s="103"/>
      <c r="M1028" s="103"/>
      <c r="N1028" s="103"/>
      <c r="O1028" s="103"/>
      <c r="P1028" s="103"/>
      <c r="Q1028" s="103"/>
    </row>
    <row r="1029" spans="1:17" x14ac:dyDescent="0.2">
      <c r="A1029" s="103"/>
      <c r="B1029" s="103"/>
      <c r="C1029" s="103"/>
      <c r="D1029" s="103"/>
      <c r="E1029" s="174"/>
      <c r="F1029" s="173"/>
      <c r="G1029" s="103"/>
      <c r="H1029" s="103"/>
      <c r="I1029" s="103"/>
      <c r="J1029" s="103"/>
      <c r="K1029" s="103"/>
      <c r="L1029" s="103"/>
      <c r="M1029" s="103"/>
      <c r="N1029" s="103"/>
      <c r="O1029" s="103"/>
      <c r="P1029" s="103"/>
      <c r="Q1029" s="103"/>
    </row>
    <row r="1030" spans="1:17" x14ac:dyDescent="0.2">
      <c r="A1030" s="103"/>
      <c r="B1030" s="103"/>
      <c r="C1030" s="103"/>
      <c r="D1030" s="103"/>
      <c r="E1030" s="174"/>
      <c r="F1030" s="173"/>
      <c r="G1030" s="103"/>
      <c r="H1030" s="103"/>
      <c r="I1030" s="103"/>
      <c r="J1030" s="103"/>
      <c r="K1030" s="103"/>
      <c r="L1030" s="103"/>
      <c r="M1030" s="103"/>
      <c r="N1030" s="103"/>
      <c r="O1030" s="103"/>
      <c r="P1030" s="103"/>
      <c r="Q1030" s="103"/>
    </row>
    <row r="1031" spans="1:17" x14ac:dyDescent="0.2">
      <c r="A1031" s="103"/>
      <c r="B1031" s="103"/>
      <c r="C1031" s="103"/>
      <c r="D1031" s="103"/>
      <c r="E1031" s="174"/>
      <c r="F1031" s="173"/>
      <c r="G1031" s="103"/>
      <c r="H1031" s="103"/>
      <c r="I1031" s="103"/>
      <c r="J1031" s="103"/>
      <c r="K1031" s="103"/>
      <c r="L1031" s="103"/>
      <c r="M1031" s="103"/>
      <c r="N1031" s="103"/>
      <c r="O1031" s="103"/>
      <c r="P1031" s="103"/>
      <c r="Q1031" s="103"/>
    </row>
    <row r="1032" spans="1:17" x14ac:dyDescent="0.2">
      <c r="A1032" s="103"/>
      <c r="B1032" s="103"/>
      <c r="C1032" s="103"/>
      <c r="D1032" s="103"/>
      <c r="E1032" s="174"/>
      <c r="F1032" s="173"/>
      <c r="G1032" s="103"/>
      <c r="H1032" s="103"/>
      <c r="I1032" s="103"/>
      <c r="J1032" s="103"/>
      <c r="K1032" s="103"/>
      <c r="L1032" s="103"/>
      <c r="M1032" s="103"/>
      <c r="N1032" s="103"/>
      <c r="O1032" s="103"/>
      <c r="P1032" s="103"/>
      <c r="Q1032" s="103"/>
    </row>
    <row r="1033" spans="1:17" x14ac:dyDescent="0.2">
      <c r="A1033" s="103"/>
      <c r="B1033" s="103"/>
      <c r="C1033" s="103"/>
      <c r="D1033" s="103"/>
      <c r="E1033" s="174"/>
      <c r="F1033" s="173"/>
      <c r="G1033" s="103"/>
      <c r="H1033" s="103"/>
      <c r="I1033" s="103"/>
      <c r="J1033" s="103"/>
      <c r="K1033" s="103"/>
      <c r="L1033" s="103"/>
      <c r="M1033" s="103"/>
      <c r="N1033" s="103"/>
      <c r="O1033" s="103"/>
      <c r="P1033" s="103"/>
      <c r="Q1033" s="103"/>
    </row>
    <row r="1034" spans="1:17" x14ac:dyDescent="0.2">
      <c r="A1034" s="103"/>
      <c r="B1034" s="103"/>
      <c r="C1034" s="103"/>
      <c r="D1034" s="103"/>
      <c r="E1034" s="174"/>
      <c r="F1034" s="173"/>
      <c r="G1034" s="103"/>
      <c r="H1034" s="103"/>
      <c r="I1034" s="103"/>
      <c r="J1034" s="103"/>
      <c r="K1034" s="103"/>
      <c r="L1034" s="103"/>
      <c r="M1034" s="103"/>
      <c r="N1034" s="103"/>
      <c r="O1034" s="103"/>
      <c r="P1034" s="103"/>
      <c r="Q1034" s="103"/>
    </row>
    <row r="1035" spans="1:17" x14ac:dyDescent="0.2">
      <c r="A1035" s="103"/>
      <c r="B1035" s="103"/>
      <c r="C1035" s="103"/>
      <c r="D1035" s="103"/>
      <c r="E1035" s="174"/>
      <c r="F1035" s="173"/>
      <c r="G1035" s="103"/>
      <c r="H1035" s="103"/>
      <c r="I1035" s="103"/>
      <c r="J1035" s="103"/>
      <c r="K1035" s="103"/>
      <c r="L1035" s="103"/>
      <c r="M1035" s="103"/>
      <c r="N1035" s="103"/>
      <c r="O1035" s="103"/>
      <c r="P1035" s="103"/>
      <c r="Q1035" s="103"/>
    </row>
    <row r="1036" spans="1:17" x14ac:dyDescent="0.2">
      <c r="A1036" s="103"/>
      <c r="B1036" s="103"/>
      <c r="C1036" s="103"/>
      <c r="D1036" s="103"/>
      <c r="E1036" s="174"/>
      <c r="F1036" s="173"/>
      <c r="G1036" s="103"/>
      <c r="H1036" s="103"/>
      <c r="I1036" s="103"/>
      <c r="J1036" s="103"/>
      <c r="K1036" s="103"/>
      <c r="L1036" s="103"/>
      <c r="M1036" s="103"/>
      <c r="N1036" s="103"/>
      <c r="O1036" s="103"/>
      <c r="P1036" s="103"/>
      <c r="Q1036" s="103"/>
    </row>
    <row r="1037" spans="1:17" x14ac:dyDescent="0.2">
      <c r="A1037" s="103"/>
      <c r="B1037" s="103"/>
      <c r="C1037" s="103"/>
      <c r="D1037" s="103"/>
      <c r="E1037" s="174"/>
      <c r="F1037" s="173"/>
      <c r="G1037" s="103"/>
      <c r="H1037" s="103"/>
      <c r="I1037" s="103"/>
      <c r="J1037" s="103"/>
      <c r="K1037" s="103"/>
      <c r="L1037" s="103"/>
      <c r="M1037" s="103"/>
      <c r="N1037" s="103"/>
      <c r="O1037" s="103"/>
      <c r="P1037" s="103"/>
      <c r="Q1037" s="103"/>
    </row>
    <row r="1038" spans="1:17" x14ac:dyDescent="0.2">
      <c r="A1038" s="103"/>
      <c r="B1038" s="103"/>
      <c r="C1038" s="103"/>
      <c r="D1038" s="103"/>
      <c r="E1038" s="174"/>
      <c r="F1038" s="173"/>
      <c r="G1038" s="103"/>
      <c r="H1038" s="103"/>
      <c r="I1038" s="103"/>
      <c r="J1038" s="103"/>
      <c r="K1038" s="103"/>
      <c r="L1038" s="103"/>
      <c r="M1038" s="103"/>
      <c r="N1038" s="103"/>
      <c r="O1038" s="103"/>
      <c r="P1038" s="103"/>
      <c r="Q1038" s="103"/>
    </row>
    <row r="1039" spans="1:17" x14ac:dyDescent="0.2">
      <c r="A1039" s="103"/>
      <c r="B1039" s="103"/>
      <c r="C1039" s="103"/>
      <c r="D1039" s="103"/>
      <c r="E1039" s="174"/>
      <c r="F1039" s="173"/>
      <c r="G1039" s="103"/>
      <c r="H1039" s="103"/>
      <c r="I1039" s="103"/>
      <c r="J1039" s="103"/>
      <c r="K1039" s="103"/>
      <c r="L1039" s="103"/>
      <c r="M1039" s="103"/>
      <c r="N1039" s="103"/>
      <c r="O1039" s="103"/>
      <c r="P1039" s="103"/>
      <c r="Q1039" s="103"/>
    </row>
    <row r="1040" spans="1:17" x14ac:dyDescent="0.2">
      <c r="A1040" s="103"/>
      <c r="B1040" s="103"/>
      <c r="C1040" s="103"/>
      <c r="D1040" s="103"/>
      <c r="E1040" s="174"/>
      <c r="F1040" s="173"/>
      <c r="G1040" s="103"/>
      <c r="H1040" s="103"/>
      <c r="I1040" s="103"/>
      <c r="J1040" s="103"/>
      <c r="K1040" s="103"/>
      <c r="L1040" s="103"/>
      <c r="M1040" s="103"/>
      <c r="N1040" s="103"/>
      <c r="O1040" s="103"/>
      <c r="P1040" s="103"/>
      <c r="Q1040" s="103"/>
    </row>
    <row r="1041" spans="1:17" x14ac:dyDescent="0.2">
      <c r="A1041" s="103"/>
      <c r="B1041" s="103"/>
      <c r="C1041" s="103"/>
      <c r="D1041" s="103"/>
      <c r="E1041" s="174"/>
      <c r="F1041" s="173"/>
      <c r="G1041" s="103"/>
      <c r="H1041" s="103"/>
      <c r="I1041" s="103"/>
      <c r="J1041" s="103"/>
      <c r="K1041" s="103"/>
      <c r="L1041" s="103"/>
      <c r="M1041" s="103"/>
      <c r="N1041" s="103"/>
      <c r="O1041" s="103"/>
      <c r="P1041" s="103"/>
      <c r="Q1041" s="103"/>
    </row>
    <row r="1042" spans="1:17" x14ac:dyDescent="0.2">
      <c r="A1042" s="103"/>
      <c r="B1042" s="103"/>
      <c r="C1042" s="103"/>
      <c r="D1042" s="103"/>
      <c r="E1042" s="174"/>
      <c r="F1042" s="173"/>
      <c r="G1042" s="103"/>
      <c r="H1042" s="103"/>
      <c r="I1042" s="103"/>
      <c r="J1042" s="103"/>
      <c r="K1042" s="103"/>
      <c r="L1042" s="103"/>
      <c r="M1042" s="103"/>
      <c r="N1042" s="103"/>
      <c r="O1042" s="103"/>
      <c r="P1042" s="103"/>
      <c r="Q1042" s="103"/>
    </row>
    <row r="1043" spans="1:17" x14ac:dyDescent="0.2">
      <c r="A1043" s="103"/>
      <c r="B1043" s="103"/>
      <c r="C1043" s="103"/>
      <c r="D1043" s="103"/>
      <c r="E1043" s="174"/>
      <c r="F1043" s="173"/>
      <c r="G1043" s="103"/>
      <c r="H1043" s="103"/>
      <c r="I1043" s="103"/>
      <c r="J1043" s="103"/>
      <c r="K1043" s="103"/>
      <c r="L1043" s="103"/>
      <c r="M1043" s="103"/>
      <c r="N1043" s="103"/>
      <c r="O1043" s="103"/>
      <c r="P1043" s="103"/>
      <c r="Q1043" s="103"/>
    </row>
    <row r="1044" spans="1:17" x14ac:dyDescent="0.2">
      <c r="A1044" s="103"/>
      <c r="B1044" s="103"/>
      <c r="C1044" s="103"/>
      <c r="D1044" s="103"/>
      <c r="E1044" s="174"/>
      <c r="F1044" s="173"/>
      <c r="G1044" s="103"/>
      <c r="H1044" s="103"/>
      <c r="I1044" s="103"/>
      <c r="J1044" s="103"/>
      <c r="K1044" s="103"/>
      <c r="L1044" s="103"/>
      <c r="M1044" s="103"/>
      <c r="N1044" s="103"/>
      <c r="O1044" s="103"/>
      <c r="P1044" s="103"/>
      <c r="Q1044" s="103"/>
    </row>
    <row r="1045" spans="1:17" x14ac:dyDescent="0.2">
      <c r="A1045" s="103"/>
      <c r="B1045" s="103"/>
      <c r="C1045" s="103"/>
      <c r="D1045" s="103"/>
      <c r="E1045" s="174"/>
      <c r="F1045" s="173"/>
      <c r="G1045" s="103"/>
      <c r="H1045" s="103"/>
      <c r="I1045" s="103"/>
      <c r="J1045" s="103"/>
      <c r="K1045" s="103"/>
      <c r="L1045" s="103"/>
      <c r="M1045" s="103"/>
      <c r="N1045" s="103"/>
      <c r="O1045" s="103"/>
      <c r="P1045" s="103"/>
      <c r="Q1045" s="103"/>
    </row>
    <row r="1046" spans="1:17" x14ac:dyDescent="0.2">
      <c r="A1046" s="103"/>
      <c r="B1046" s="103"/>
      <c r="C1046" s="103"/>
      <c r="D1046" s="103"/>
      <c r="E1046" s="174"/>
      <c r="F1046" s="173"/>
      <c r="G1046" s="103"/>
      <c r="H1046" s="103"/>
      <c r="I1046" s="103"/>
      <c r="J1046" s="103"/>
      <c r="K1046" s="103"/>
      <c r="L1046" s="103"/>
      <c r="M1046" s="103"/>
      <c r="N1046" s="103"/>
      <c r="O1046" s="103"/>
      <c r="P1046" s="103"/>
      <c r="Q1046" s="103"/>
    </row>
    <row r="1047" spans="1:17" x14ac:dyDescent="0.2">
      <c r="A1047" s="103"/>
      <c r="B1047" s="103"/>
      <c r="C1047" s="103"/>
      <c r="D1047" s="103"/>
      <c r="E1047" s="174"/>
      <c r="F1047" s="173"/>
      <c r="G1047" s="103"/>
      <c r="H1047" s="103"/>
      <c r="I1047" s="103"/>
      <c r="J1047" s="103"/>
      <c r="K1047" s="103"/>
      <c r="L1047" s="103"/>
      <c r="M1047" s="103"/>
      <c r="N1047" s="103"/>
      <c r="O1047" s="103"/>
      <c r="P1047" s="103"/>
      <c r="Q1047" s="103"/>
    </row>
    <row r="1048" spans="1:17" x14ac:dyDescent="0.2">
      <c r="A1048" s="103"/>
      <c r="B1048" s="103"/>
      <c r="C1048" s="103"/>
      <c r="D1048" s="103"/>
      <c r="E1048" s="174"/>
      <c r="F1048" s="173"/>
      <c r="G1048" s="103"/>
      <c r="H1048" s="103"/>
      <c r="I1048" s="103"/>
      <c r="J1048" s="103"/>
      <c r="K1048" s="103"/>
      <c r="L1048" s="103"/>
      <c r="M1048" s="103"/>
      <c r="N1048" s="103"/>
      <c r="O1048" s="103"/>
      <c r="P1048" s="103"/>
      <c r="Q1048" s="103"/>
    </row>
    <row r="1049" spans="1:17" x14ac:dyDescent="0.2">
      <c r="A1049" s="103"/>
      <c r="B1049" s="103"/>
      <c r="C1049" s="103"/>
      <c r="D1049" s="103"/>
      <c r="E1049" s="174"/>
      <c r="F1049" s="173"/>
      <c r="G1049" s="103"/>
      <c r="H1049" s="103"/>
      <c r="I1049" s="103"/>
      <c r="J1049" s="103"/>
      <c r="K1049" s="103"/>
      <c r="L1049" s="103"/>
      <c r="M1049" s="103"/>
      <c r="N1049" s="103"/>
      <c r="O1049" s="103"/>
      <c r="P1049" s="103"/>
      <c r="Q1049" s="103"/>
    </row>
    <row r="1050" spans="1:17" x14ac:dyDescent="0.2">
      <c r="A1050" s="103"/>
      <c r="B1050" s="103"/>
      <c r="C1050" s="103"/>
      <c r="D1050" s="103"/>
      <c r="E1050" s="174"/>
      <c r="F1050" s="173"/>
      <c r="G1050" s="103"/>
      <c r="H1050" s="103"/>
      <c r="I1050" s="103"/>
      <c r="J1050" s="103"/>
      <c r="K1050" s="103"/>
      <c r="L1050" s="103"/>
      <c r="M1050" s="103"/>
      <c r="N1050" s="103"/>
      <c r="O1050" s="103"/>
      <c r="P1050" s="103"/>
      <c r="Q1050" s="103"/>
    </row>
    <row r="1051" spans="1:17" x14ac:dyDescent="0.2">
      <c r="A1051" s="103"/>
      <c r="B1051" s="103"/>
      <c r="C1051" s="103"/>
      <c r="D1051" s="103"/>
      <c r="E1051" s="174"/>
      <c r="F1051" s="173"/>
      <c r="G1051" s="103"/>
      <c r="H1051" s="103"/>
      <c r="I1051" s="103"/>
      <c r="J1051" s="103"/>
      <c r="K1051" s="103"/>
      <c r="L1051" s="103"/>
      <c r="M1051" s="103"/>
      <c r="N1051" s="103"/>
      <c r="O1051" s="103"/>
      <c r="P1051" s="103"/>
      <c r="Q1051" s="103"/>
    </row>
    <row r="1052" spans="1:17" x14ac:dyDescent="0.2">
      <c r="A1052" s="103"/>
      <c r="B1052" s="103"/>
      <c r="C1052" s="103"/>
      <c r="D1052" s="103"/>
      <c r="E1052" s="174"/>
      <c r="F1052" s="173"/>
      <c r="G1052" s="103"/>
      <c r="H1052" s="103"/>
      <c r="I1052" s="103"/>
      <c r="J1052" s="103"/>
      <c r="K1052" s="103"/>
      <c r="L1052" s="103"/>
      <c r="M1052" s="103"/>
      <c r="N1052" s="103"/>
      <c r="O1052" s="103"/>
      <c r="P1052" s="103"/>
      <c r="Q1052" s="103"/>
    </row>
    <row r="1053" spans="1:17" x14ac:dyDescent="0.2">
      <c r="A1053" s="103"/>
      <c r="B1053" s="103"/>
      <c r="C1053" s="103"/>
      <c r="D1053" s="103"/>
      <c r="E1053" s="174"/>
      <c r="F1053" s="173"/>
      <c r="G1053" s="103"/>
      <c r="H1053" s="103"/>
      <c r="I1053" s="103"/>
      <c r="J1053" s="103"/>
      <c r="K1053" s="103"/>
      <c r="L1053" s="103"/>
      <c r="M1053" s="103"/>
      <c r="N1053" s="103"/>
      <c r="O1053" s="103"/>
      <c r="P1053" s="103"/>
      <c r="Q1053" s="103"/>
    </row>
    <row r="1054" spans="1:17" x14ac:dyDescent="0.2">
      <c r="A1054" s="103"/>
      <c r="B1054" s="103"/>
      <c r="C1054" s="103"/>
      <c r="D1054" s="103"/>
      <c r="E1054" s="174"/>
      <c r="F1054" s="173"/>
      <c r="G1054" s="103"/>
      <c r="H1054" s="103"/>
      <c r="I1054" s="103"/>
      <c r="J1054" s="103"/>
      <c r="K1054" s="103"/>
      <c r="L1054" s="103"/>
      <c r="M1054" s="103"/>
      <c r="N1054" s="103"/>
      <c r="O1054" s="103"/>
      <c r="P1054" s="103"/>
      <c r="Q1054" s="103"/>
    </row>
    <row r="1055" spans="1:17" x14ac:dyDescent="0.2">
      <c r="A1055" s="103"/>
      <c r="B1055" s="103"/>
      <c r="C1055" s="103"/>
      <c r="D1055" s="103"/>
      <c r="E1055" s="174"/>
      <c r="F1055" s="173"/>
      <c r="G1055" s="103"/>
      <c r="H1055" s="103"/>
      <c r="I1055" s="103"/>
      <c r="J1055" s="103"/>
      <c r="K1055" s="103"/>
      <c r="L1055" s="103"/>
      <c r="M1055" s="103"/>
      <c r="N1055" s="103"/>
      <c r="O1055" s="103"/>
      <c r="P1055" s="103"/>
      <c r="Q1055" s="103"/>
    </row>
    <row r="1056" spans="1:17" x14ac:dyDescent="0.2">
      <c r="A1056" s="103"/>
      <c r="B1056" s="103"/>
      <c r="C1056" s="103"/>
      <c r="D1056" s="103"/>
      <c r="E1056" s="174"/>
      <c r="F1056" s="173"/>
      <c r="G1056" s="103"/>
      <c r="H1056" s="103"/>
      <c r="I1056" s="103"/>
      <c r="J1056" s="103"/>
      <c r="K1056" s="103"/>
      <c r="L1056" s="103"/>
      <c r="M1056" s="103"/>
      <c r="N1056" s="103"/>
      <c r="O1056" s="103"/>
      <c r="P1056" s="103"/>
      <c r="Q1056" s="103"/>
    </row>
    <row r="1057" spans="1:17" x14ac:dyDescent="0.2">
      <c r="A1057" s="103"/>
      <c r="B1057" s="103"/>
      <c r="C1057" s="103"/>
      <c r="D1057" s="103"/>
      <c r="E1057" s="174"/>
      <c r="F1057" s="173"/>
      <c r="G1057" s="103"/>
      <c r="H1057" s="103"/>
      <c r="I1057" s="103"/>
      <c r="J1057" s="103"/>
      <c r="K1057" s="103"/>
      <c r="L1057" s="103"/>
      <c r="M1057" s="103"/>
      <c r="N1057" s="103"/>
      <c r="O1057" s="103"/>
      <c r="P1057" s="103"/>
      <c r="Q1057" s="103"/>
    </row>
    <row r="1058" spans="1:17" x14ac:dyDescent="0.2">
      <c r="A1058" s="103"/>
      <c r="B1058" s="103"/>
      <c r="C1058" s="103"/>
      <c r="D1058" s="103"/>
      <c r="E1058" s="174"/>
      <c r="F1058" s="173"/>
      <c r="G1058" s="103"/>
      <c r="H1058" s="103"/>
      <c r="I1058" s="103"/>
      <c r="J1058" s="103"/>
      <c r="K1058" s="103"/>
      <c r="L1058" s="103"/>
      <c r="M1058" s="103"/>
      <c r="N1058" s="103"/>
      <c r="O1058" s="103"/>
      <c r="P1058" s="103"/>
      <c r="Q1058" s="103"/>
    </row>
    <row r="1059" spans="1:17" x14ac:dyDescent="0.2">
      <c r="A1059" s="103"/>
      <c r="B1059" s="103"/>
      <c r="C1059" s="103"/>
      <c r="D1059" s="103"/>
      <c r="E1059" s="174"/>
      <c r="F1059" s="173"/>
      <c r="G1059" s="103"/>
      <c r="H1059" s="103"/>
      <c r="I1059" s="103"/>
      <c r="J1059" s="103"/>
      <c r="K1059" s="103"/>
      <c r="L1059" s="103"/>
      <c r="M1059" s="103"/>
      <c r="N1059" s="103"/>
      <c r="O1059" s="103"/>
      <c r="P1059" s="103"/>
      <c r="Q1059" s="103"/>
    </row>
    <row r="1060" spans="1:17" x14ac:dyDescent="0.2">
      <c r="A1060" s="103"/>
      <c r="B1060" s="103"/>
      <c r="C1060" s="103"/>
      <c r="D1060" s="103"/>
      <c r="E1060" s="174"/>
      <c r="F1060" s="173"/>
      <c r="G1060" s="103"/>
      <c r="H1060" s="103"/>
      <c r="I1060" s="103"/>
      <c r="J1060" s="103"/>
      <c r="K1060" s="103"/>
      <c r="L1060" s="103"/>
      <c r="M1060" s="103"/>
      <c r="N1060" s="103"/>
      <c r="O1060" s="103"/>
      <c r="P1060" s="103"/>
      <c r="Q1060" s="103"/>
    </row>
    <row r="1061" spans="1:17" x14ac:dyDescent="0.2">
      <c r="A1061" s="103"/>
      <c r="B1061" s="103"/>
      <c r="C1061" s="103"/>
      <c r="D1061" s="103"/>
      <c r="E1061" s="174"/>
      <c r="F1061" s="173"/>
      <c r="G1061" s="103"/>
      <c r="H1061" s="103"/>
      <c r="I1061" s="103"/>
      <c r="J1061" s="103"/>
      <c r="K1061" s="103"/>
      <c r="L1061" s="103"/>
      <c r="M1061" s="103"/>
      <c r="N1061" s="103"/>
      <c r="O1061" s="103"/>
      <c r="P1061" s="103"/>
      <c r="Q1061" s="103"/>
    </row>
    <row r="1062" spans="1:17" x14ac:dyDescent="0.2">
      <c r="A1062" s="103"/>
      <c r="B1062" s="103"/>
      <c r="C1062" s="103"/>
      <c r="D1062" s="103"/>
      <c r="E1062" s="174"/>
      <c r="F1062" s="173"/>
      <c r="G1062" s="103"/>
      <c r="H1062" s="103"/>
      <c r="I1062" s="103"/>
      <c r="J1062" s="103"/>
      <c r="K1062" s="103"/>
      <c r="L1062" s="103"/>
      <c r="M1062" s="103"/>
      <c r="N1062" s="103"/>
      <c r="O1062" s="103"/>
      <c r="P1062" s="103"/>
      <c r="Q1062" s="103"/>
    </row>
    <row r="1063" spans="1:17" x14ac:dyDescent="0.2">
      <c r="A1063" s="103"/>
      <c r="B1063" s="103"/>
      <c r="C1063" s="103"/>
      <c r="D1063" s="103"/>
      <c r="E1063" s="174"/>
      <c r="F1063" s="173"/>
      <c r="G1063" s="103"/>
      <c r="H1063" s="103"/>
      <c r="I1063" s="103"/>
      <c r="J1063" s="103"/>
      <c r="K1063" s="103"/>
      <c r="L1063" s="103"/>
      <c r="M1063" s="103"/>
      <c r="N1063" s="103"/>
      <c r="O1063" s="103"/>
      <c r="P1063" s="103"/>
      <c r="Q1063" s="103"/>
    </row>
    <row r="1064" spans="1:17" x14ac:dyDescent="0.2">
      <c r="A1064" s="103"/>
      <c r="B1064" s="103"/>
      <c r="C1064" s="103"/>
      <c r="D1064" s="103"/>
      <c r="E1064" s="174"/>
      <c r="F1064" s="173"/>
      <c r="G1064" s="103"/>
      <c r="H1064" s="103"/>
      <c r="I1064" s="103"/>
      <c r="J1064" s="103"/>
      <c r="K1064" s="103"/>
      <c r="L1064" s="103"/>
      <c r="M1064" s="103"/>
      <c r="N1064" s="103"/>
      <c r="O1064" s="103"/>
      <c r="P1064" s="103"/>
      <c r="Q1064" s="103"/>
    </row>
    <row r="1065" spans="1:17" x14ac:dyDescent="0.2">
      <c r="A1065" s="103"/>
      <c r="B1065" s="103"/>
      <c r="C1065" s="103"/>
      <c r="D1065" s="103"/>
      <c r="E1065" s="174"/>
      <c r="F1065" s="173"/>
      <c r="G1065" s="103"/>
      <c r="H1065" s="103"/>
      <c r="I1065" s="103"/>
      <c r="J1065" s="103"/>
      <c r="K1065" s="103"/>
      <c r="L1065" s="103"/>
      <c r="M1065" s="103"/>
      <c r="N1065" s="103"/>
      <c r="O1065" s="103"/>
      <c r="P1065" s="103"/>
      <c r="Q1065" s="103"/>
    </row>
    <row r="1066" spans="1:17" x14ac:dyDescent="0.2">
      <c r="A1066" s="103"/>
      <c r="B1066" s="103"/>
      <c r="C1066" s="103"/>
      <c r="D1066" s="103"/>
      <c r="E1066" s="174"/>
      <c r="F1066" s="173"/>
      <c r="G1066" s="103"/>
      <c r="H1066" s="103"/>
      <c r="I1066" s="103"/>
      <c r="J1066" s="103"/>
      <c r="K1066" s="103"/>
      <c r="L1066" s="103"/>
      <c r="M1066" s="103"/>
      <c r="N1066" s="103"/>
      <c r="O1066" s="103"/>
      <c r="P1066" s="103"/>
      <c r="Q1066" s="103"/>
    </row>
    <row r="1067" spans="1:17" x14ac:dyDescent="0.2">
      <c r="A1067" s="103"/>
      <c r="B1067" s="103"/>
      <c r="C1067" s="103"/>
      <c r="D1067" s="103"/>
      <c r="E1067" s="174"/>
      <c r="F1067" s="173"/>
      <c r="G1067" s="103"/>
      <c r="H1067" s="103"/>
      <c r="I1067" s="103"/>
      <c r="J1067" s="103"/>
      <c r="K1067" s="103"/>
      <c r="L1067" s="103"/>
      <c r="M1067" s="103"/>
      <c r="N1067" s="103"/>
      <c r="O1067" s="103"/>
      <c r="P1067" s="103"/>
      <c r="Q1067" s="103"/>
    </row>
    <row r="1068" spans="1:17" x14ac:dyDescent="0.2">
      <c r="A1068" s="103"/>
      <c r="B1068" s="103"/>
      <c r="C1068" s="103"/>
      <c r="D1068" s="103"/>
      <c r="E1068" s="174"/>
      <c r="F1068" s="173"/>
      <c r="G1068" s="103"/>
      <c r="H1068" s="103"/>
      <c r="I1068" s="103"/>
      <c r="J1068" s="103"/>
      <c r="K1068" s="103"/>
      <c r="L1068" s="103"/>
      <c r="M1068" s="103"/>
      <c r="N1068" s="103"/>
      <c r="O1068" s="103"/>
      <c r="P1068" s="103"/>
      <c r="Q1068" s="103"/>
    </row>
    <row r="1069" spans="1:17" x14ac:dyDescent="0.2">
      <c r="A1069" s="103"/>
      <c r="B1069" s="103"/>
      <c r="C1069" s="103"/>
      <c r="D1069" s="103"/>
      <c r="E1069" s="174"/>
      <c r="F1069" s="173"/>
      <c r="G1069" s="103"/>
      <c r="H1069" s="103"/>
      <c r="I1069" s="103"/>
      <c r="J1069" s="103"/>
      <c r="K1069" s="103"/>
      <c r="L1069" s="103"/>
      <c r="M1069" s="103"/>
      <c r="N1069" s="103"/>
      <c r="O1069" s="103"/>
      <c r="P1069" s="103"/>
      <c r="Q1069" s="103"/>
    </row>
    <row r="1070" spans="1:17" x14ac:dyDescent="0.2">
      <c r="A1070" s="103"/>
      <c r="B1070" s="103"/>
      <c r="C1070" s="103"/>
      <c r="D1070" s="103"/>
      <c r="E1070" s="174"/>
      <c r="F1070" s="173"/>
      <c r="G1070" s="103"/>
      <c r="H1070" s="103"/>
      <c r="I1070" s="103"/>
      <c r="J1070" s="103"/>
      <c r="K1070" s="103"/>
      <c r="L1070" s="103"/>
      <c r="M1070" s="103"/>
      <c r="N1070" s="103"/>
      <c r="O1070" s="103"/>
      <c r="P1070" s="103"/>
      <c r="Q1070" s="103"/>
    </row>
    <row r="1071" spans="1:17" x14ac:dyDescent="0.2">
      <c r="A1071" s="103"/>
      <c r="B1071" s="103"/>
      <c r="C1071" s="103"/>
      <c r="D1071" s="103"/>
      <c r="E1071" s="174"/>
      <c r="F1071" s="173"/>
      <c r="G1071" s="103"/>
      <c r="H1071" s="103"/>
      <c r="I1071" s="103"/>
      <c r="J1071" s="103"/>
      <c r="K1071" s="103"/>
      <c r="L1071" s="103"/>
      <c r="M1071" s="103"/>
      <c r="N1071" s="103"/>
      <c r="O1071" s="103"/>
      <c r="P1071" s="103"/>
      <c r="Q1071" s="103"/>
    </row>
    <row r="1072" spans="1:17" x14ac:dyDescent="0.2">
      <c r="A1072" s="103"/>
      <c r="B1072" s="103"/>
      <c r="C1072" s="103"/>
      <c r="D1072" s="103"/>
      <c r="E1072" s="174"/>
      <c r="F1072" s="173"/>
      <c r="G1072" s="103"/>
      <c r="H1072" s="103"/>
      <c r="I1072" s="103"/>
      <c r="J1072" s="103"/>
      <c r="K1072" s="103"/>
      <c r="L1072" s="103"/>
      <c r="M1072" s="103"/>
      <c r="N1072" s="103"/>
      <c r="O1072" s="103"/>
      <c r="P1072" s="103"/>
      <c r="Q1072" s="103"/>
    </row>
    <row r="1073" spans="1:17" x14ac:dyDescent="0.2">
      <c r="A1073" s="103"/>
      <c r="B1073" s="103"/>
      <c r="C1073" s="103"/>
      <c r="D1073" s="103"/>
      <c r="E1073" s="174"/>
      <c r="F1073" s="173"/>
      <c r="G1073" s="103"/>
      <c r="H1073" s="103"/>
      <c r="I1073" s="103"/>
      <c r="J1073" s="103"/>
      <c r="K1073" s="103"/>
      <c r="L1073" s="103"/>
      <c r="M1073" s="103"/>
      <c r="N1073" s="103"/>
      <c r="O1073" s="103"/>
      <c r="P1073" s="103"/>
      <c r="Q1073" s="103"/>
    </row>
    <row r="1074" spans="1:17" x14ac:dyDescent="0.2">
      <c r="A1074" s="103"/>
      <c r="B1074" s="103"/>
      <c r="C1074" s="103"/>
      <c r="D1074" s="103"/>
      <c r="E1074" s="174"/>
      <c r="F1074" s="173"/>
      <c r="G1074" s="103"/>
      <c r="H1074" s="103"/>
      <c r="I1074" s="103"/>
      <c r="J1074" s="103"/>
      <c r="K1074" s="103"/>
      <c r="L1074" s="103"/>
      <c r="M1074" s="103"/>
      <c r="N1074" s="103"/>
      <c r="O1074" s="103"/>
      <c r="P1074" s="103"/>
      <c r="Q1074" s="103"/>
    </row>
    <row r="1075" spans="1:17" x14ac:dyDescent="0.2">
      <c r="A1075" s="103"/>
      <c r="B1075" s="103"/>
      <c r="C1075" s="103"/>
      <c r="D1075" s="103"/>
      <c r="E1075" s="174"/>
      <c r="F1075" s="173"/>
      <c r="G1075" s="103"/>
      <c r="H1075" s="103"/>
      <c r="I1075" s="103"/>
      <c r="J1075" s="103"/>
      <c r="K1075" s="103"/>
      <c r="L1075" s="103"/>
      <c r="M1075" s="103"/>
      <c r="N1075" s="103"/>
      <c r="O1075" s="103"/>
      <c r="P1075" s="103"/>
      <c r="Q1075" s="103"/>
    </row>
    <row r="1076" spans="1:17" x14ac:dyDescent="0.2">
      <c r="A1076" s="103"/>
      <c r="B1076" s="103"/>
      <c r="C1076" s="103"/>
      <c r="D1076" s="103"/>
      <c r="E1076" s="174"/>
      <c r="F1076" s="173"/>
      <c r="G1076" s="103"/>
      <c r="H1076" s="103"/>
      <c r="I1076" s="103"/>
      <c r="J1076" s="103"/>
      <c r="K1076" s="103"/>
      <c r="L1076" s="103"/>
      <c r="M1076" s="103"/>
      <c r="N1076" s="103"/>
      <c r="O1076" s="103"/>
      <c r="P1076" s="103"/>
      <c r="Q1076" s="103"/>
    </row>
    <row r="1077" spans="1:17" x14ac:dyDescent="0.2">
      <c r="A1077" s="103"/>
      <c r="B1077" s="103"/>
      <c r="C1077" s="103"/>
      <c r="D1077" s="103"/>
      <c r="E1077" s="174"/>
      <c r="F1077" s="173"/>
      <c r="G1077" s="103"/>
      <c r="H1077" s="103"/>
      <c r="I1077" s="103"/>
      <c r="J1077" s="103"/>
      <c r="K1077" s="103"/>
      <c r="L1077" s="103"/>
      <c r="M1077" s="103"/>
      <c r="N1077" s="103"/>
      <c r="O1077" s="103"/>
      <c r="P1077" s="103"/>
      <c r="Q1077" s="103"/>
    </row>
    <row r="1078" spans="1:17" x14ac:dyDescent="0.2">
      <c r="A1078" s="103"/>
      <c r="B1078" s="103"/>
      <c r="C1078" s="103"/>
      <c r="D1078" s="103"/>
      <c r="E1078" s="174"/>
      <c r="F1078" s="173"/>
      <c r="G1078" s="103"/>
      <c r="H1078" s="103"/>
      <c r="I1078" s="103"/>
      <c r="J1078" s="103"/>
      <c r="K1078" s="103"/>
      <c r="L1078" s="103"/>
      <c r="M1078" s="103"/>
      <c r="N1078" s="103"/>
      <c r="O1078" s="103"/>
      <c r="P1078" s="103"/>
      <c r="Q1078" s="103"/>
    </row>
    <row r="1079" spans="1:17" x14ac:dyDescent="0.2">
      <c r="A1079" s="103"/>
      <c r="B1079" s="103"/>
      <c r="C1079" s="103"/>
      <c r="D1079" s="103"/>
      <c r="E1079" s="174"/>
      <c r="F1079" s="173"/>
      <c r="G1079" s="103"/>
      <c r="H1079" s="103"/>
      <c r="I1079" s="103"/>
      <c r="J1079" s="103"/>
      <c r="K1079" s="103"/>
      <c r="L1079" s="103"/>
      <c r="M1079" s="103"/>
      <c r="N1079" s="103"/>
      <c r="O1079" s="103"/>
      <c r="P1079" s="103"/>
      <c r="Q1079" s="103"/>
    </row>
    <row r="1080" spans="1:17" x14ac:dyDescent="0.2">
      <c r="A1080" s="103"/>
      <c r="B1080" s="103"/>
      <c r="C1080" s="103"/>
      <c r="D1080" s="103"/>
      <c r="E1080" s="174"/>
      <c r="F1080" s="173"/>
      <c r="G1080" s="103"/>
      <c r="H1080" s="103"/>
      <c r="I1080" s="103"/>
      <c r="J1080" s="103"/>
      <c r="K1080" s="103"/>
      <c r="L1080" s="103"/>
      <c r="M1080" s="103"/>
      <c r="N1080" s="103"/>
      <c r="O1080" s="103"/>
      <c r="P1080" s="103"/>
      <c r="Q1080" s="103"/>
    </row>
    <row r="1081" spans="1:17" x14ac:dyDescent="0.2">
      <c r="A1081" s="103"/>
      <c r="B1081" s="103"/>
      <c r="C1081" s="103"/>
      <c r="D1081" s="103"/>
      <c r="E1081" s="174"/>
      <c r="F1081" s="173"/>
      <c r="G1081" s="103"/>
      <c r="H1081" s="103"/>
      <c r="I1081" s="103"/>
      <c r="J1081" s="103"/>
      <c r="K1081" s="103"/>
      <c r="L1081" s="103"/>
      <c r="M1081" s="103"/>
      <c r="N1081" s="103"/>
      <c r="O1081" s="103"/>
      <c r="P1081" s="103"/>
      <c r="Q1081" s="103"/>
    </row>
    <row r="1082" spans="1:17" x14ac:dyDescent="0.2">
      <c r="A1082" s="103"/>
      <c r="B1082" s="103"/>
      <c r="C1082" s="103"/>
      <c r="D1082" s="103"/>
      <c r="E1082" s="174"/>
      <c r="F1082" s="173"/>
      <c r="G1082" s="103"/>
      <c r="H1082" s="103"/>
      <c r="I1082" s="103"/>
      <c r="J1082" s="103"/>
      <c r="K1082" s="103"/>
      <c r="L1082" s="103"/>
      <c r="M1082" s="103"/>
      <c r="N1082" s="103"/>
      <c r="O1082" s="103"/>
      <c r="P1082" s="103"/>
      <c r="Q1082" s="103"/>
    </row>
    <row r="1083" spans="1:17" x14ac:dyDescent="0.2">
      <c r="A1083" s="103"/>
      <c r="B1083" s="103"/>
      <c r="C1083" s="103"/>
      <c r="D1083" s="103"/>
      <c r="E1083" s="174"/>
      <c r="F1083" s="173"/>
      <c r="G1083" s="103"/>
      <c r="H1083" s="103"/>
      <c r="I1083" s="103"/>
      <c r="J1083" s="103"/>
      <c r="K1083" s="103"/>
      <c r="L1083" s="103"/>
      <c r="M1083" s="103"/>
      <c r="N1083" s="103"/>
      <c r="O1083" s="103"/>
      <c r="P1083" s="103"/>
      <c r="Q1083" s="103"/>
    </row>
    <row r="1084" spans="1:17" x14ac:dyDescent="0.2">
      <c r="A1084" s="103"/>
      <c r="B1084" s="103"/>
      <c r="C1084" s="103"/>
      <c r="D1084" s="103"/>
      <c r="E1084" s="174"/>
      <c r="F1084" s="173"/>
      <c r="G1084" s="103"/>
      <c r="H1084" s="103"/>
      <c r="I1084" s="103"/>
      <c r="J1084" s="103"/>
      <c r="K1084" s="103"/>
      <c r="L1084" s="103"/>
      <c r="M1084" s="103"/>
      <c r="N1084" s="103"/>
      <c r="O1084" s="103"/>
      <c r="P1084" s="103"/>
      <c r="Q1084" s="103"/>
    </row>
    <row r="1085" spans="1:17" x14ac:dyDescent="0.2">
      <c r="A1085" s="103"/>
      <c r="B1085" s="103"/>
      <c r="C1085" s="103"/>
      <c r="D1085" s="103"/>
      <c r="E1085" s="174"/>
      <c r="F1085" s="173"/>
      <c r="G1085" s="103"/>
      <c r="H1085" s="103"/>
      <c r="I1085" s="103"/>
      <c r="J1085" s="103"/>
      <c r="K1085" s="103"/>
      <c r="L1085" s="103"/>
      <c r="M1085" s="103"/>
      <c r="N1085" s="103"/>
      <c r="O1085" s="103"/>
      <c r="P1085" s="103"/>
      <c r="Q1085" s="103"/>
    </row>
    <row r="1086" spans="1:17" x14ac:dyDescent="0.2">
      <c r="A1086" s="103"/>
      <c r="B1086" s="103"/>
      <c r="C1086" s="103"/>
      <c r="D1086" s="103"/>
      <c r="E1086" s="174"/>
      <c r="F1086" s="173"/>
      <c r="G1086" s="103"/>
      <c r="H1086" s="103"/>
      <c r="I1086" s="103"/>
      <c r="J1086" s="103"/>
      <c r="K1086" s="103"/>
      <c r="L1086" s="103"/>
      <c r="M1086" s="103"/>
      <c r="N1086" s="103"/>
      <c r="O1086" s="103"/>
      <c r="P1086" s="103"/>
      <c r="Q1086" s="103"/>
    </row>
    <row r="1087" spans="1:17" x14ac:dyDescent="0.2">
      <c r="A1087" s="103"/>
      <c r="B1087" s="103"/>
      <c r="C1087" s="103"/>
      <c r="D1087" s="103"/>
      <c r="E1087" s="174"/>
      <c r="F1087" s="173"/>
      <c r="G1087" s="103"/>
      <c r="H1087" s="103"/>
      <c r="I1087" s="103"/>
      <c r="J1087" s="103"/>
      <c r="K1087" s="103"/>
      <c r="L1087" s="103"/>
      <c r="M1087" s="103"/>
      <c r="N1087" s="103"/>
      <c r="O1087" s="103"/>
      <c r="P1087" s="103"/>
      <c r="Q1087" s="103"/>
    </row>
    <row r="1088" spans="1:17" x14ac:dyDescent="0.2">
      <c r="A1088" s="103"/>
      <c r="B1088" s="103"/>
      <c r="C1088" s="103"/>
      <c r="D1088" s="103"/>
      <c r="E1088" s="174"/>
      <c r="F1088" s="173"/>
      <c r="G1088" s="103"/>
      <c r="H1088" s="103"/>
      <c r="I1088" s="103"/>
      <c r="J1088" s="103"/>
      <c r="K1088" s="103"/>
      <c r="L1088" s="103"/>
      <c r="M1088" s="103"/>
      <c r="N1088" s="103"/>
      <c r="O1088" s="103"/>
      <c r="P1088" s="103"/>
      <c r="Q1088" s="103"/>
    </row>
    <row r="1089" spans="1:17" x14ac:dyDescent="0.2">
      <c r="A1089" s="103"/>
      <c r="B1089" s="103"/>
      <c r="C1089" s="103"/>
      <c r="D1089" s="103"/>
      <c r="E1089" s="174"/>
      <c r="F1089" s="173"/>
      <c r="G1089" s="103"/>
      <c r="H1089" s="103"/>
      <c r="I1089" s="103"/>
      <c r="J1089" s="103"/>
      <c r="K1089" s="103"/>
      <c r="L1089" s="103"/>
      <c r="M1089" s="103"/>
      <c r="N1089" s="103"/>
      <c r="O1089" s="103"/>
      <c r="P1089" s="103"/>
      <c r="Q1089" s="103"/>
    </row>
    <row r="1090" spans="1:17" x14ac:dyDescent="0.2">
      <c r="A1090" s="103"/>
      <c r="B1090" s="103"/>
      <c r="C1090" s="103"/>
      <c r="D1090" s="103"/>
      <c r="E1090" s="174"/>
      <c r="F1090" s="173"/>
      <c r="G1090" s="103"/>
      <c r="H1090" s="103"/>
      <c r="I1090" s="103"/>
      <c r="J1090" s="103"/>
      <c r="K1090" s="103"/>
      <c r="L1090" s="103"/>
      <c r="M1090" s="103"/>
      <c r="N1090" s="103"/>
      <c r="O1090" s="103"/>
      <c r="P1090" s="103"/>
      <c r="Q1090" s="103"/>
    </row>
    <row r="1091" spans="1:17" x14ac:dyDescent="0.2">
      <c r="A1091" s="103"/>
      <c r="B1091" s="103"/>
      <c r="C1091" s="103"/>
      <c r="D1091" s="103"/>
      <c r="E1091" s="174"/>
      <c r="F1091" s="173"/>
      <c r="G1091" s="103"/>
      <c r="H1091" s="103"/>
      <c r="I1091" s="103"/>
      <c r="J1091" s="103"/>
      <c r="K1091" s="103"/>
      <c r="L1091" s="103"/>
      <c r="M1091" s="103"/>
      <c r="N1091" s="103"/>
      <c r="O1091" s="103"/>
      <c r="P1091" s="103"/>
      <c r="Q1091" s="103"/>
    </row>
    <row r="1092" spans="1:17" x14ac:dyDescent="0.2">
      <c r="A1092" s="103"/>
      <c r="B1092" s="103"/>
      <c r="C1092" s="103"/>
      <c r="D1092" s="103"/>
      <c r="E1092" s="174"/>
      <c r="F1092" s="173"/>
      <c r="G1092" s="103"/>
      <c r="H1092" s="103"/>
      <c r="I1092" s="103"/>
      <c r="J1092" s="103"/>
      <c r="K1092" s="103"/>
      <c r="L1092" s="103"/>
      <c r="M1092" s="103"/>
      <c r="N1092" s="103"/>
      <c r="O1092" s="103"/>
      <c r="P1092" s="103"/>
      <c r="Q1092" s="103"/>
    </row>
    <row r="1093" spans="1:17" x14ac:dyDescent="0.2">
      <c r="A1093" s="103"/>
      <c r="B1093" s="103"/>
      <c r="C1093" s="103"/>
      <c r="D1093" s="103"/>
      <c r="E1093" s="174"/>
      <c r="F1093" s="173"/>
      <c r="G1093" s="103"/>
      <c r="H1093" s="103"/>
      <c r="I1093" s="103"/>
      <c r="J1093" s="103"/>
      <c r="K1093" s="103"/>
      <c r="L1093" s="103"/>
      <c r="M1093" s="103"/>
      <c r="N1093" s="103"/>
      <c r="O1093" s="103"/>
      <c r="P1093" s="103"/>
      <c r="Q1093" s="103"/>
    </row>
    <row r="1094" spans="1:17" x14ac:dyDescent="0.2">
      <c r="A1094" s="103"/>
      <c r="B1094" s="103"/>
      <c r="C1094" s="103"/>
      <c r="D1094" s="103"/>
      <c r="E1094" s="174"/>
      <c r="F1094" s="173"/>
      <c r="G1094" s="103"/>
      <c r="H1094" s="103"/>
      <c r="I1094" s="103"/>
      <c r="J1094" s="103"/>
      <c r="K1094" s="103"/>
      <c r="L1094" s="103"/>
      <c r="M1094" s="103"/>
      <c r="N1094" s="103"/>
      <c r="O1094" s="103"/>
      <c r="P1094" s="103"/>
      <c r="Q1094" s="103"/>
    </row>
    <row r="1095" spans="1:17" x14ac:dyDescent="0.2">
      <c r="A1095" s="103"/>
      <c r="B1095" s="103"/>
      <c r="C1095" s="103"/>
      <c r="D1095" s="103"/>
      <c r="E1095" s="174"/>
      <c r="F1095" s="173"/>
      <c r="G1095" s="103"/>
      <c r="H1095" s="103"/>
      <c r="I1095" s="103"/>
      <c r="J1095" s="103"/>
      <c r="K1095" s="103"/>
      <c r="L1095" s="103"/>
      <c r="M1095" s="103"/>
      <c r="N1095" s="103"/>
      <c r="O1095" s="103"/>
      <c r="P1095" s="103"/>
      <c r="Q1095" s="103"/>
    </row>
    <row r="1096" spans="1:17" x14ac:dyDescent="0.2">
      <c r="A1096" s="103"/>
      <c r="B1096" s="103"/>
      <c r="C1096" s="103"/>
      <c r="D1096" s="103"/>
      <c r="E1096" s="174"/>
      <c r="F1096" s="173"/>
      <c r="G1096" s="103"/>
      <c r="H1096" s="103"/>
      <c r="I1096" s="103"/>
      <c r="J1096" s="103"/>
      <c r="K1096" s="103"/>
      <c r="L1096" s="103"/>
      <c r="M1096" s="103"/>
      <c r="N1096" s="103"/>
      <c r="O1096" s="103"/>
      <c r="P1096" s="103"/>
      <c r="Q1096" s="103"/>
    </row>
    <row r="1097" spans="1:17" x14ac:dyDescent="0.2">
      <c r="A1097" s="103"/>
      <c r="B1097" s="103"/>
      <c r="C1097" s="103"/>
      <c r="D1097" s="103"/>
      <c r="E1097" s="174"/>
      <c r="F1097" s="173"/>
      <c r="G1097" s="103"/>
      <c r="H1097" s="103"/>
      <c r="I1097" s="103"/>
      <c r="J1097" s="103"/>
      <c r="K1097" s="103"/>
      <c r="L1097" s="103"/>
      <c r="M1097" s="103"/>
      <c r="N1097" s="103"/>
      <c r="O1097" s="103"/>
      <c r="P1097" s="103"/>
      <c r="Q1097" s="103"/>
    </row>
    <row r="1098" spans="1:17" x14ac:dyDescent="0.2">
      <c r="A1098" s="103"/>
      <c r="B1098" s="103"/>
      <c r="C1098" s="103"/>
      <c r="D1098" s="103"/>
      <c r="E1098" s="174"/>
      <c r="F1098" s="173"/>
      <c r="G1098" s="103"/>
      <c r="H1098" s="103"/>
      <c r="I1098" s="103"/>
      <c r="J1098" s="103"/>
      <c r="K1098" s="103"/>
      <c r="L1098" s="103"/>
      <c r="M1098" s="103"/>
      <c r="N1098" s="103"/>
      <c r="O1098" s="103"/>
      <c r="P1098" s="103"/>
      <c r="Q1098" s="103"/>
    </row>
    <row r="1099" spans="1:17" x14ac:dyDescent="0.2">
      <c r="A1099" s="103"/>
      <c r="B1099" s="103"/>
      <c r="C1099" s="103"/>
      <c r="D1099" s="103"/>
      <c r="E1099" s="174"/>
      <c r="F1099" s="173"/>
      <c r="G1099" s="103"/>
      <c r="H1099" s="103"/>
      <c r="I1099" s="103"/>
      <c r="J1099" s="103"/>
      <c r="K1099" s="103"/>
      <c r="L1099" s="103"/>
      <c r="M1099" s="103"/>
      <c r="N1099" s="103"/>
      <c r="O1099" s="103"/>
      <c r="P1099" s="103"/>
      <c r="Q1099" s="103"/>
    </row>
    <row r="1100" spans="1:17" x14ac:dyDescent="0.2">
      <c r="A1100" s="103"/>
      <c r="B1100" s="103"/>
      <c r="C1100" s="103"/>
      <c r="D1100" s="103"/>
      <c r="E1100" s="174"/>
      <c r="F1100" s="173"/>
      <c r="G1100" s="103"/>
      <c r="H1100" s="103"/>
      <c r="I1100" s="103"/>
      <c r="J1100" s="103"/>
      <c r="K1100" s="103"/>
      <c r="L1100" s="103"/>
      <c r="M1100" s="103"/>
      <c r="N1100" s="103"/>
      <c r="O1100" s="103"/>
      <c r="P1100" s="103"/>
      <c r="Q1100" s="103"/>
    </row>
    <row r="1101" spans="1:17" x14ac:dyDescent="0.2">
      <c r="A1101" s="103"/>
      <c r="B1101" s="103"/>
      <c r="C1101" s="103"/>
      <c r="D1101" s="103"/>
      <c r="E1101" s="174"/>
      <c r="F1101" s="173"/>
      <c r="G1101" s="10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</row>
    <row r="1102" spans="1:17" x14ac:dyDescent="0.2">
      <c r="A1102" s="103"/>
      <c r="B1102" s="103"/>
      <c r="C1102" s="103"/>
      <c r="D1102" s="103"/>
      <c r="E1102" s="174"/>
      <c r="F1102" s="173"/>
      <c r="G1102" s="103"/>
      <c r="H1102" s="103"/>
      <c r="I1102" s="103"/>
      <c r="J1102" s="103"/>
      <c r="K1102" s="103"/>
      <c r="L1102" s="103"/>
      <c r="M1102" s="103"/>
      <c r="N1102" s="103"/>
      <c r="O1102" s="103"/>
      <c r="P1102" s="103"/>
      <c r="Q1102" s="103"/>
    </row>
    <row r="1103" spans="1:17" x14ac:dyDescent="0.2">
      <c r="A1103" s="103"/>
      <c r="B1103" s="103"/>
      <c r="C1103" s="103"/>
      <c r="D1103" s="103"/>
      <c r="E1103" s="174"/>
      <c r="F1103" s="173"/>
      <c r="G1103" s="103"/>
      <c r="H1103" s="103"/>
      <c r="I1103" s="103"/>
      <c r="J1103" s="103"/>
      <c r="K1103" s="103"/>
      <c r="L1103" s="103"/>
      <c r="M1103" s="103"/>
      <c r="N1103" s="103"/>
      <c r="O1103" s="103"/>
      <c r="P1103" s="103"/>
      <c r="Q1103" s="103"/>
    </row>
    <row r="1104" spans="1:17" x14ac:dyDescent="0.2">
      <c r="A1104" s="103"/>
      <c r="B1104" s="103"/>
      <c r="C1104" s="103"/>
      <c r="D1104" s="103"/>
      <c r="E1104" s="174"/>
      <c r="F1104" s="173"/>
      <c r="G1104" s="103"/>
      <c r="H1104" s="103"/>
      <c r="I1104" s="103"/>
      <c r="J1104" s="103"/>
      <c r="K1104" s="103"/>
      <c r="L1104" s="103"/>
      <c r="M1104" s="103"/>
      <c r="N1104" s="103"/>
      <c r="O1104" s="103"/>
      <c r="P1104" s="103"/>
      <c r="Q1104" s="103"/>
    </row>
    <row r="1105" spans="1:17" x14ac:dyDescent="0.2">
      <c r="A1105" s="103"/>
      <c r="B1105" s="103"/>
      <c r="C1105" s="103"/>
      <c r="D1105" s="103"/>
      <c r="E1105" s="174"/>
      <c r="F1105" s="173"/>
      <c r="G1105" s="103"/>
      <c r="H1105" s="103"/>
      <c r="I1105" s="103"/>
      <c r="J1105" s="103"/>
      <c r="K1105" s="103"/>
      <c r="L1105" s="103"/>
      <c r="M1105" s="103"/>
      <c r="N1105" s="103"/>
      <c r="O1105" s="103"/>
      <c r="P1105" s="103"/>
      <c r="Q1105" s="103"/>
    </row>
    <row r="1106" spans="1:17" x14ac:dyDescent="0.2">
      <c r="A1106" s="103"/>
      <c r="B1106" s="103"/>
      <c r="C1106" s="103"/>
      <c r="D1106" s="103"/>
      <c r="E1106" s="174"/>
      <c r="F1106" s="173"/>
      <c r="G1106" s="103"/>
      <c r="H1106" s="103"/>
      <c r="I1106" s="103"/>
      <c r="J1106" s="103"/>
      <c r="K1106" s="103"/>
      <c r="L1106" s="103"/>
      <c r="M1106" s="103"/>
      <c r="N1106" s="103"/>
      <c r="O1106" s="103"/>
      <c r="P1106" s="103"/>
      <c r="Q1106" s="103"/>
    </row>
    <row r="1107" spans="1:17" x14ac:dyDescent="0.2">
      <c r="A1107" s="103"/>
      <c r="B1107" s="103"/>
      <c r="C1107" s="103"/>
      <c r="D1107" s="103"/>
      <c r="E1107" s="174"/>
      <c r="F1107" s="173"/>
      <c r="G1107" s="103"/>
      <c r="H1107" s="103"/>
      <c r="I1107" s="103"/>
      <c r="J1107" s="103"/>
      <c r="K1107" s="103"/>
      <c r="L1107" s="103"/>
      <c r="M1107" s="103"/>
      <c r="N1107" s="103"/>
      <c r="O1107" s="103"/>
      <c r="P1107" s="103"/>
      <c r="Q1107" s="103"/>
    </row>
    <row r="1108" spans="1:17" x14ac:dyDescent="0.2">
      <c r="A1108" s="103"/>
      <c r="B1108" s="103"/>
      <c r="C1108" s="103"/>
      <c r="D1108" s="103"/>
      <c r="E1108" s="174"/>
      <c r="F1108" s="173"/>
      <c r="G1108" s="103"/>
      <c r="H1108" s="103"/>
      <c r="I1108" s="103"/>
      <c r="J1108" s="103"/>
      <c r="K1108" s="103"/>
      <c r="L1108" s="103"/>
      <c r="M1108" s="103"/>
      <c r="N1108" s="103"/>
      <c r="O1108" s="103"/>
      <c r="P1108" s="103"/>
      <c r="Q1108" s="103"/>
    </row>
  </sheetData>
  <mergeCells count="3">
    <mergeCell ref="B5:C5"/>
    <mergeCell ref="C22:D22"/>
    <mergeCell ref="C42:D42"/>
  </mergeCells>
  <pageMargins left="0.51181102362204722" right="0.51181102362204722" top="0.59055118110236227" bottom="0.78740157480314965" header="0.51181102362204722" footer="0.31496062992125984"/>
  <pageSetup paperSize="9" scale="8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2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23.7109375" style="177" customWidth="1"/>
    <col min="4" max="4" width="8.7109375" style="177" customWidth="1"/>
    <col min="5" max="11" width="9.7109375" style="177" customWidth="1"/>
    <col min="12" max="16384" width="11.42578125" style="177"/>
  </cols>
  <sheetData>
    <row r="1" spans="1:16" ht="15" x14ac:dyDescent="0.2">
      <c r="A1" s="175" t="s">
        <v>103</v>
      </c>
      <c r="B1" s="175" t="s">
        <v>104</v>
      </c>
      <c r="C1" s="176"/>
      <c r="H1" s="178"/>
      <c r="K1" s="179"/>
    </row>
    <row r="2" spans="1:16" ht="15" x14ac:dyDescent="0.2">
      <c r="A2" s="175">
        <v>2</v>
      </c>
      <c r="B2" s="180" t="s">
        <v>567</v>
      </c>
      <c r="H2" s="178"/>
      <c r="K2" s="179"/>
    </row>
    <row r="3" spans="1:16" s="183" customFormat="1" ht="15" x14ac:dyDescent="0.25">
      <c r="A3" s="181" t="s">
        <v>568</v>
      </c>
      <c r="B3" s="182" t="s">
        <v>35</v>
      </c>
      <c r="H3" s="184"/>
      <c r="K3" s="185"/>
    </row>
    <row r="4" spans="1:16" s="187" customFormat="1" ht="15" customHeight="1" x14ac:dyDescent="0.2">
      <c r="A4" s="186" t="s">
        <v>569</v>
      </c>
      <c r="B4" s="186" t="s">
        <v>37</v>
      </c>
    </row>
    <row r="5" spans="1:16" ht="11.25" customHeight="1" x14ac:dyDescent="0.35">
      <c r="A5" s="179"/>
      <c r="B5" s="188"/>
      <c r="H5" s="178"/>
      <c r="K5" s="179"/>
    </row>
    <row r="6" spans="1:16" s="193" customFormat="1" ht="20.100000000000001" customHeight="1" x14ac:dyDescent="0.2">
      <c r="A6" s="441" t="s">
        <v>108</v>
      </c>
      <c r="B6" s="443" t="s">
        <v>109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2"/>
      <c r="M6" s="192"/>
      <c r="N6" s="192"/>
      <c r="O6" s="192"/>
      <c r="P6" s="192"/>
    </row>
    <row r="7" spans="1:16" s="193" customFormat="1" ht="20.100000000000001" customHeight="1" x14ac:dyDescent="0.2">
      <c r="A7" s="442"/>
      <c r="B7" s="445"/>
      <c r="C7" s="446"/>
      <c r="D7" s="194" t="s">
        <v>110</v>
      </c>
      <c r="E7" s="195"/>
      <c r="F7" s="195"/>
      <c r="G7" s="195"/>
      <c r="H7" s="195"/>
      <c r="I7" s="195"/>
      <c r="J7" s="195"/>
      <c r="K7" s="195"/>
      <c r="L7" s="192"/>
      <c r="M7" s="192"/>
      <c r="N7" s="192"/>
      <c r="O7" s="192"/>
      <c r="P7" s="192"/>
    </row>
    <row r="8" spans="1:16" ht="24.95" customHeight="1" x14ac:dyDescent="0.2">
      <c r="A8" s="196"/>
      <c r="B8" s="179"/>
      <c r="C8" s="197"/>
      <c r="D8" s="198" t="s">
        <v>111</v>
      </c>
      <c r="E8" s="197"/>
      <c r="F8" s="197"/>
      <c r="G8" s="197"/>
      <c r="H8" s="197"/>
      <c r="I8" s="197"/>
      <c r="J8" s="197"/>
      <c r="K8" s="197"/>
      <c r="L8" s="199"/>
      <c r="M8" s="199"/>
      <c r="N8" s="199"/>
      <c r="O8" s="199"/>
      <c r="P8" s="199"/>
    </row>
    <row r="9" spans="1:16" ht="15" customHeight="1" x14ac:dyDescent="0.2">
      <c r="A9" s="200">
        <v>1</v>
      </c>
      <c r="B9" s="201"/>
      <c r="C9" s="202" t="s">
        <v>51</v>
      </c>
      <c r="D9" s="203">
        <v>1983.7073945827901</v>
      </c>
      <c r="E9" s="203">
        <v>2267.76318575712</v>
      </c>
      <c r="F9" s="203">
        <v>2370.31457213669</v>
      </c>
      <c r="G9" s="203">
        <v>2088.0252109665603</v>
      </c>
      <c r="H9" s="203">
        <v>1918.6083114625399</v>
      </c>
      <c r="I9" s="203">
        <v>2260.1915853659798</v>
      </c>
      <c r="J9" s="203">
        <v>2064.9026212229701</v>
      </c>
      <c r="K9" s="203">
        <v>2312.6301408334903</v>
      </c>
      <c r="L9" s="199"/>
      <c r="M9" s="199"/>
      <c r="N9" s="199"/>
      <c r="O9" s="199"/>
      <c r="P9" s="199"/>
    </row>
    <row r="10" spans="1:16" ht="15" customHeight="1" x14ac:dyDescent="0.2">
      <c r="A10" s="200">
        <v>2</v>
      </c>
      <c r="B10" s="201"/>
      <c r="C10" s="202" t="s">
        <v>60</v>
      </c>
      <c r="D10" s="203">
        <v>2901.89247551688</v>
      </c>
      <c r="E10" s="203">
        <v>2773.2262366070599</v>
      </c>
      <c r="F10" s="203">
        <v>3169.3830139622801</v>
      </c>
      <c r="G10" s="203">
        <v>3328.8773315543699</v>
      </c>
      <c r="H10" s="203">
        <v>3557.5564082320202</v>
      </c>
      <c r="I10" s="203">
        <v>3757.5670096508197</v>
      </c>
      <c r="J10" s="203">
        <v>3623.8350613334201</v>
      </c>
      <c r="K10" s="203">
        <v>3942.7235829323199</v>
      </c>
      <c r="L10" s="199"/>
      <c r="M10" s="199"/>
      <c r="N10" s="199"/>
      <c r="O10" s="199"/>
      <c r="P10" s="199"/>
    </row>
    <row r="11" spans="1:16" ht="15" customHeight="1" x14ac:dyDescent="0.2">
      <c r="A11" s="200">
        <v>3</v>
      </c>
      <c r="B11" s="201"/>
      <c r="C11" s="202" t="s">
        <v>67</v>
      </c>
      <c r="D11" s="203">
        <v>1437.28291281616</v>
      </c>
      <c r="E11" s="203">
        <v>1409.2714918332601</v>
      </c>
      <c r="F11" s="203">
        <v>1615.7459423668301</v>
      </c>
      <c r="G11" s="203">
        <v>1679.5859676597599</v>
      </c>
      <c r="H11" s="203">
        <v>1658.82581268081</v>
      </c>
      <c r="I11" s="203">
        <v>1785.8909429709199</v>
      </c>
      <c r="J11" s="203">
        <v>1741.7170598171599</v>
      </c>
      <c r="K11" s="203">
        <v>1753.0801428045299</v>
      </c>
      <c r="L11" s="199"/>
      <c r="M11" s="199"/>
      <c r="N11" s="199"/>
      <c r="O11" s="199"/>
      <c r="P11" s="199"/>
    </row>
    <row r="12" spans="1:16" ht="15" customHeight="1" x14ac:dyDescent="0.2">
      <c r="A12" s="200">
        <v>4</v>
      </c>
      <c r="B12" s="201"/>
      <c r="C12" s="204" t="s">
        <v>112</v>
      </c>
      <c r="D12" s="205">
        <v>6322.8827829158299</v>
      </c>
      <c r="E12" s="205">
        <v>6450.2609141974408</v>
      </c>
      <c r="F12" s="205">
        <v>7155.4435284657993</v>
      </c>
      <c r="G12" s="205">
        <v>7096.4885101806904</v>
      </c>
      <c r="H12" s="205">
        <v>7134.9905323753701</v>
      </c>
      <c r="I12" s="205">
        <v>7803.6495379877197</v>
      </c>
      <c r="J12" s="205">
        <v>7430.4547423735494</v>
      </c>
      <c r="K12" s="205">
        <v>8008.4338665703399</v>
      </c>
      <c r="L12" s="199"/>
      <c r="M12" s="199"/>
      <c r="N12" s="199"/>
      <c r="O12" s="199"/>
      <c r="P12" s="199"/>
    </row>
    <row r="13" spans="1:16" ht="24.95" customHeight="1" x14ac:dyDescent="0.2">
      <c r="A13" s="206"/>
      <c r="B13" s="179"/>
      <c r="C13" s="197"/>
      <c r="D13" s="198" t="s">
        <v>113</v>
      </c>
      <c r="E13" s="197"/>
      <c r="F13" s="197"/>
      <c r="G13" s="197"/>
      <c r="H13" s="197"/>
      <c r="I13" s="197"/>
      <c r="J13" s="197"/>
      <c r="K13" s="197"/>
      <c r="L13" s="199"/>
      <c r="M13" s="199"/>
      <c r="N13" s="199"/>
      <c r="O13" s="199"/>
      <c r="P13" s="199"/>
    </row>
    <row r="14" spans="1:16" ht="15" customHeight="1" x14ac:dyDescent="0.2">
      <c r="A14" s="200">
        <v>5</v>
      </c>
      <c r="B14" s="201"/>
      <c r="C14" s="202" t="s">
        <v>51</v>
      </c>
      <c r="D14" s="203">
        <v>1689.9539387171899</v>
      </c>
      <c r="E14" s="203">
        <v>1957.7578376571798</v>
      </c>
      <c r="F14" s="203">
        <v>2034.45582935467</v>
      </c>
      <c r="G14" s="203">
        <v>1784.6288393721102</v>
      </c>
      <c r="H14" s="203">
        <v>1616.6316444404499</v>
      </c>
      <c r="I14" s="203">
        <v>1965.47780513782</v>
      </c>
      <c r="J14" s="203">
        <v>1794.1865548559499</v>
      </c>
      <c r="K14" s="203">
        <v>2038.6835164137599</v>
      </c>
      <c r="L14" s="199"/>
      <c r="M14" s="199"/>
      <c r="N14" s="199"/>
      <c r="O14" s="199"/>
      <c r="P14" s="199"/>
    </row>
    <row r="15" spans="1:16" ht="15" customHeight="1" x14ac:dyDescent="0.2">
      <c r="A15" s="200">
        <v>6</v>
      </c>
      <c r="B15" s="201"/>
      <c r="C15" s="202" t="s">
        <v>60</v>
      </c>
      <c r="D15" s="203">
        <v>1918.1374194909899</v>
      </c>
      <c r="E15" s="203">
        <v>1760.8919038482099</v>
      </c>
      <c r="F15" s="203">
        <v>1999.63956783968</v>
      </c>
      <c r="G15" s="203">
        <v>2104.18978833953</v>
      </c>
      <c r="H15" s="203">
        <v>2384.77382060422</v>
      </c>
      <c r="I15" s="203">
        <v>2410.4227386099101</v>
      </c>
      <c r="J15" s="203">
        <v>2229.4863291992801</v>
      </c>
      <c r="K15" s="203">
        <v>2538.3636923837603</v>
      </c>
      <c r="L15" s="199"/>
      <c r="M15" s="199"/>
      <c r="N15" s="199"/>
      <c r="O15" s="199"/>
      <c r="P15" s="199"/>
    </row>
    <row r="16" spans="1:16" ht="15" customHeight="1" x14ac:dyDescent="0.2">
      <c r="A16" s="200">
        <v>7</v>
      </c>
      <c r="B16" s="201"/>
      <c r="C16" s="202" t="s">
        <v>67</v>
      </c>
      <c r="D16" s="203">
        <v>523.664470991553</v>
      </c>
      <c r="E16" s="203">
        <v>518.25543332405493</v>
      </c>
      <c r="F16" s="203">
        <v>591.79094100552595</v>
      </c>
      <c r="G16" s="203">
        <v>615.57098973099903</v>
      </c>
      <c r="H16" s="203">
        <v>592.69057758972804</v>
      </c>
      <c r="I16" s="203">
        <v>590.77181753870491</v>
      </c>
      <c r="J16" s="203">
        <v>544.10007443262498</v>
      </c>
      <c r="K16" s="203">
        <v>577.77865859282792</v>
      </c>
      <c r="L16" s="199"/>
      <c r="M16" s="199"/>
      <c r="N16" s="199"/>
      <c r="O16" s="199"/>
      <c r="P16" s="199"/>
    </row>
    <row r="17" spans="1:16" ht="15" customHeight="1" x14ac:dyDescent="0.2">
      <c r="A17" s="200">
        <v>8</v>
      </c>
      <c r="B17" s="201"/>
      <c r="C17" s="204" t="s">
        <v>112</v>
      </c>
      <c r="D17" s="205">
        <v>4131.7558291997329</v>
      </c>
      <c r="E17" s="205">
        <v>4236.9051748294451</v>
      </c>
      <c r="F17" s="205">
        <v>4625.8863381998763</v>
      </c>
      <c r="G17" s="205">
        <v>4504.3896174426391</v>
      </c>
      <c r="H17" s="205">
        <v>4594.0960426343972</v>
      </c>
      <c r="I17" s="205">
        <v>4966.6723612864353</v>
      </c>
      <c r="J17" s="205">
        <v>4567.7729584878552</v>
      </c>
      <c r="K17" s="205">
        <v>5154.8258673903483</v>
      </c>
      <c r="L17" s="199"/>
      <c r="M17" s="199"/>
      <c r="N17" s="199"/>
      <c r="O17" s="199"/>
      <c r="P17" s="199"/>
    </row>
    <row r="18" spans="1:16" ht="24.95" customHeight="1" x14ac:dyDescent="0.2">
      <c r="A18" s="206"/>
      <c r="B18" s="179"/>
      <c r="C18" s="197"/>
      <c r="D18" s="198" t="s">
        <v>114</v>
      </c>
      <c r="E18" s="197"/>
      <c r="F18" s="197"/>
      <c r="G18" s="197"/>
      <c r="H18" s="197"/>
      <c r="I18" s="197"/>
      <c r="J18" s="197"/>
      <c r="K18" s="197"/>
      <c r="L18" s="199"/>
      <c r="M18" s="199"/>
      <c r="N18" s="199"/>
      <c r="O18" s="199"/>
      <c r="P18" s="199"/>
    </row>
    <row r="19" spans="1:16" ht="15" customHeight="1" x14ac:dyDescent="0.2">
      <c r="A19" s="200">
        <v>9</v>
      </c>
      <c r="B19" s="201"/>
      <c r="C19" s="202" t="s">
        <v>51</v>
      </c>
      <c r="D19" s="203">
        <v>293.75345586560297</v>
      </c>
      <c r="E19" s="203">
        <v>310.005348099949</v>
      </c>
      <c r="F19" s="203">
        <v>335.85874278201902</v>
      </c>
      <c r="G19" s="203">
        <v>303.39637159445203</v>
      </c>
      <c r="H19" s="203">
        <v>301.97666702209096</v>
      </c>
      <c r="I19" s="203">
        <v>294.71378022816498</v>
      </c>
      <c r="J19" s="203">
        <v>270.71606636701796</v>
      </c>
      <c r="K19" s="203">
        <v>273.946624419724</v>
      </c>
      <c r="L19" s="199"/>
      <c r="M19" s="199"/>
      <c r="N19" s="199"/>
      <c r="O19" s="199"/>
      <c r="P19" s="199"/>
    </row>
    <row r="20" spans="1:16" ht="15" customHeight="1" x14ac:dyDescent="0.2">
      <c r="A20" s="200">
        <v>10</v>
      </c>
      <c r="B20" s="201"/>
      <c r="C20" s="202" t="s">
        <v>60</v>
      </c>
      <c r="D20" s="203">
        <v>983.75505602589203</v>
      </c>
      <c r="E20" s="203">
        <v>1012.33433275885</v>
      </c>
      <c r="F20" s="203">
        <v>1169.7434461226001</v>
      </c>
      <c r="G20" s="203">
        <v>1224.6875432148499</v>
      </c>
      <c r="H20" s="203">
        <v>1172.7825876278</v>
      </c>
      <c r="I20" s="203">
        <v>1347.1442710409099</v>
      </c>
      <c r="J20" s="203">
        <v>1394.3487321341402</v>
      </c>
      <c r="K20" s="203">
        <v>1404.3598905485601</v>
      </c>
      <c r="L20" s="199"/>
      <c r="M20" s="199"/>
      <c r="N20" s="199"/>
      <c r="O20" s="199"/>
      <c r="P20" s="199"/>
    </row>
    <row r="21" spans="1:16" ht="15" customHeight="1" x14ac:dyDescent="0.2">
      <c r="A21" s="200">
        <v>11</v>
      </c>
      <c r="B21" s="201"/>
      <c r="C21" s="202" t="s">
        <v>67</v>
      </c>
      <c r="D21" s="203">
        <v>913.61844182460197</v>
      </c>
      <c r="E21" s="203">
        <v>891.016058509206</v>
      </c>
      <c r="F21" s="203">
        <v>1023.95500136131</v>
      </c>
      <c r="G21" s="203">
        <v>1064.0149779287599</v>
      </c>
      <c r="H21" s="203">
        <v>1066.13523509109</v>
      </c>
      <c r="I21" s="203">
        <v>1195.11912543221</v>
      </c>
      <c r="J21" s="203">
        <v>1197.6169853845299</v>
      </c>
      <c r="K21" s="203">
        <v>1175.30148421171</v>
      </c>
      <c r="L21" s="199"/>
      <c r="M21" s="199"/>
      <c r="N21" s="199"/>
      <c r="O21" s="199"/>
      <c r="P21" s="199"/>
    </row>
    <row r="22" spans="1:16" ht="15" customHeight="1" x14ac:dyDescent="0.2">
      <c r="A22" s="200">
        <v>12</v>
      </c>
      <c r="B22" s="201"/>
      <c r="C22" s="204" t="s">
        <v>112</v>
      </c>
      <c r="D22" s="205">
        <v>2191.126953716097</v>
      </c>
      <c r="E22" s="205">
        <v>2213.3557393680048</v>
      </c>
      <c r="F22" s="205">
        <v>2529.5571902659294</v>
      </c>
      <c r="G22" s="205">
        <v>2592.0988927380617</v>
      </c>
      <c r="H22" s="205">
        <v>2540.894489740981</v>
      </c>
      <c r="I22" s="205">
        <v>2836.9771767012849</v>
      </c>
      <c r="J22" s="205">
        <v>2862.6817838856878</v>
      </c>
      <c r="K22" s="205">
        <v>2853.6079991799943</v>
      </c>
      <c r="L22" s="199"/>
      <c r="M22" s="199"/>
      <c r="N22" s="199"/>
      <c r="O22" s="199"/>
      <c r="P22" s="199"/>
    </row>
    <row r="23" spans="1:16" x14ac:dyDescent="0.2">
      <c r="A23" s="206"/>
      <c r="B23" s="199"/>
      <c r="C23" s="199"/>
      <c r="D23" s="199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  <c r="P23" s="199"/>
    </row>
    <row r="24" spans="1:16" x14ac:dyDescent="0.2">
      <c r="A24" s="199"/>
      <c r="B24" s="199"/>
      <c r="C24" s="199"/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</row>
    <row r="25" spans="1:16" x14ac:dyDescent="0.2">
      <c r="A25" s="199"/>
      <c r="B25" s="199"/>
      <c r="C25" s="199"/>
      <c r="D25" s="199"/>
      <c r="E25" s="199"/>
      <c r="F25" s="199"/>
      <c r="G25" s="199"/>
      <c r="H25" s="199"/>
      <c r="I25" s="199"/>
      <c r="J25" s="199"/>
      <c r="K25" s="199"/>
      <c r="L25" s="199"/>
      <c r="M25" s="199"/>
      <c r="N25" s="199"/>
      <c r="O25" s="199"/>
      <c r="P25" s="199"/>
    </row>
    <row r="26" spans="1:16" x14ac:dyDescent="0.2">
      <c r="A26" s="199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</row>
    <row r="27" spans="1:16" x14ac:dyDescent="0.2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</row>
    <row r="28" spans="1:16" x14ac:dyDescent="0.2">
      <c r="A28" s="199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x14ac:dyDescent="0.2">
      <c r="A29" s="199"/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</row>
    <row r="30" spans="1:16" x14ac:dyDescent="0.2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</row>
    <row r="31" spans="1:16" x14ac:dyDescent="0.2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</sheetData>
  <mergeCells count="2">
    <mergeCell ref="A6:A7"/>
    <mergeCell ref="B6:C7"/>
  </mergeCells>
  <pageMargins left="0.51181102362204722" right="0.11811023622047245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6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23.7109375" style="177" customWidth="1"/>
    <col min="4" max="4" width="8.7109375" style="177" customWidth="1"/>
    <col min="5" max="11" width="9.7109375" style="177" customWidth="1"/>
    <col min="12" max="16384" width="11.42578125" style="177"/>
  </cols>
  <sheetData>
    <row r="1" spans="1:16" ht="15" x14ac:dyDescent="0.2">
      <c r="A1" s="175" t="s">
        <v>103</v>
      </c>
      <c r="B1" s="175" t="s">
        <v>104</v>
      </c>
      <c r="C1" s="176"/>
      <c r="H1" s="178"/>
      <c r="K1" s="179"/>
    </row>
    <row r="2" spans="1:16" ht="15" x14ac:dyDescent="0.2">
      <c r="A2" s="175">
        <v>2</v>
      </c>
      <c r="B2" s="180" t="s">
        <v>567</v>
      </c>
      <c r="H2" s="178"/>
      <c r="K2" s="179"/>
    </row>
    <row r="3" spans="1:16" s="183" customFormat="1" ht="15" x14ac:dyDescent="0.25">
      <c r="A3" s="181" t="s">
        <v>568</v>
      </c>
      <c r="B3" s="182" t="s">
        <v>35</v>
      </c>
      <c r="H3" s="184"/>
      <c r="K3" s="185"/>
    </row>
    <row r="4" spans="1:16" ht="15" customHeight="1" x14ac:dyDescent="0.2">
      <c r="A4" s="209" t="s">
        <v>570</v>
      </c>
      <c r="B4" s="187" t="s">
        <v>571</v>
      </c>
      <c r="C4" s="199"/>
      <c r="D4" s="208"/>
      <c r="E4" s="208"/>
      <c r="F4" s="208"/>
      <c r="G4" s="208"/>
      <c r="H4" s="208"/>
      <c r="I4" s="208"/>
      <c r="J4" s="208"/>
      <c r="K4" s="208"/>
      <c r="L4" s="199"/>
      <c r="M4" s="199"/>
      <c r="N4" s="199"/>
      <c r="O4" s="199"/>
      <c r="P4" s="199"/>
    </row>
    <row r="5" spans="1:16" x14ac:dyDescent="0.2">
      <c r="A5" s="207"/>
      <c r="B5" s="199"/>
      <c r="C5" s="199"/>
      <c r="D5" s="208"/>
      <c r="E5" s="208"/>
      <c r="F5" s="208"/>
      <c r="G5" s="208"/>
      <c r="H5" s="208"/>
      <c r="I5" s="208"/>
      <c r="J5" s="208"/>
      <c r="K5" s="208"/>
      <c r="L5" s="199"/>
      <c r="M5" s="199"/>
      <c r="N5" s="199"/>
      <c r="O5" s="199"/>
      <c r="P5" s="199"/>
    </row>
    <row r="6" spans="1:16" ht="20.100000000000001" customHeight="1" x14ac:dyDescent="0.2">
      <c r="A6" s="441" t="s">
        <v>108</v>
      </c>
      <c r="B6" s="443" t="s">
        <v>109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9"/>
      <c r="M6" s="199"/>
      <c r="N6" s="199"/>
      <c r="O6" s="199"/>
      <c r="P6" s="199"/>
    </row>
    <row r="7" spans="1:16" ht="20.100000000000001" customHeight="1" x14ac:dyDescent="0.2">
      <c r="A7" s="442"/>
      <c r="B7" s="445"/>
      <c r="C7" s="446"/>
      <c r="D7" s="194" t="s">
        <v>110</v>
      </c>
      <c r="E7" s="195"/>
      <c r="F7" s="195"/>
      <c r="G7" s="195"/>
      <c r="H7" s="195"/>
      <c r="I7" s="195"/>
      <c r="J7" s="195"/>
      <c r="K7" s="195"/>
      <c r="L7" s="199"/>
      <c r="M7" s="199"/>
      <c r="N7" s="199"/>
      <c r="O7" s="199"/>
      <c r="P7" s="199"/>
    </row>
    <row r="8" spans="1:16" ht="24.95" customHeight="1" x14ac:dyDescent="0.2">
      <c r="A8" s="196"/>
      <c r="B8" s="179"/>
      <c r="C8" s="197"/>
      <c r="D8" s="198" t="s">
        <v>111</v>
      </c>
      <c r="E8" s="197"/>
      <c r="F8" s="197"/>
      <c r="G8" s="197"/>
      <c r="H8" s="197"/>
      <c r="I8" s="197"/>
      <c r="J8" s="197"/>
      <c r="K8" s="197"/>
      <c r="L8" s="199"/>
      <c r="M8" s="199"/>
      <c r="N8" s="199"/>
      <c r="O8" s="199"/>
      <c r="P8" s="199"/>
    </row>
    <row r="9" spans="1:16" ht="15" customHeight="1" x14ac:dyDescent="0.2">
      <c r="A9" s="200">
        <v>1</v>
      </c>
      <c r="B9" s="201"/>
      <c r="C9" s="202" t="s">
        <v>51</v>
      </c>
      <c r="D9" s="203">
        <v>1983.7073945827901</v>
      </c>
      <c r="E9" s="203">
        <v>2267.76318575712</v>
      </c>
      <c r="F9" s="203">
        <v>2370.31457213669</v>
      </c>
      <c r="G9" s="203">
        <v>2088.0252109665603</v>
      </c>
      <c r="H9" s="203">
        <v>1918.6083114625399</v>
      </c>
      <c r="I9" s="203">
        <v>2260.1915853659798</v>
      </c>
      <c r="J9" s="203">
        <v>2064.9026212229701</v>
      </c>
      <c r="K9" s="203">
        <v>2312.6301408334903</v>
      </c>
      <c r="L9" s="199"/>
      <c r="M9" s="199"/>
      <c r="N9" s="199"/>
      <c r="O9" s="199"/>
      <c r="P9" s="199"/>
    </row>
    <row r="10" spans="1:16" ht="15" customHeight="1" x14ac:dyDescent="0.2">
      <c r="A10" s="200">
        <v>2</v>
      </c>
      <c r="B10" s="201"/>
      <c r="C10" s="210" t="s">
        <v>572</v>
      </c>
      <c r="D10" s="203">
        <v>1484.6932947873402</v>
      </c>
      <c r="E10" s="203">
        <v>1705.0259881554</v>
      </c>
      <c r="F10" s="203">
        <v>1800.64515485892</v>
      </c>
      <c r="G10" s="203">
        <v>1597.29254830528</v>
      </c>
      <c r="H10" s="203">
        <v>1436.53129352875</v>
      </c>
      <c r="I10" s="203">
        <v>1778.3636877844599</v>
      </c>
      <c r="J10" s="203">
        <v>1581.38644771803</v>
      </c>
      <c r="K10" s="203">
        <v>1766.7089971829498</v>
      </c>
      <c r="L10" s="199"/>
      <c r="M10" s="199"/>
      <c r="N10" s="199"/>
      <c r="O10" s="199"/>
      <c r="P10" s="199"/>
    </row>
    <row r="11" spans="1:16" ht="15" customHeight="1" x14ac:dyDescent="0.2">
      <c r="A11" s="200">
        <v>3</v>
      </c>
      <c r="B11" s="201"/>
      <c r="C11" s="210" t="s">
        <v>573</v>
      </c>
      <c r="D11" s="203">
        <v>499.01409979544997</v>
      </c>
      <c r="E11" s="203">
        <v>562.73719760172196</v>
      </c>
      <c r="F11" s="203">
        <v>569.66941727776396</v>
      </c>
      <c r="G11" s="203">
        <v>490.73266266128201</v>
      </c>
      <c r="H11" s="203">
        <v>482.07701793379402</v>
      </c>
      <c r="I11" s="203">
        <v>481.82789758151699</v>
      </c>
      <c r="J11" s="203">
        <v>483.51617350493802</v>
      </c>
      <c r="K11" s="203">
        <v>545.92114365053999</v>
      </c>
      <c r="L11" s="199"/>
      <c r="M11" s="199"/>
      <c r="N11" s="199"/>
      <c r="O11" s="199"/>
      <c r="P11" s="199"/>
    </row>
    <row r="12" spans="1:16" ht="15" customHeight="1" x14ac:dyDescent="0.2">
      <c r="A12" s="200"/>
      <c r="B12" s="201"/>
      <c r="C12" s="202"/>
      <c r="D12" s="203"/>
      <c r="E12" s="203"/>
      <c r="F12" s="203"/>
      <c r="G12" s="203"/>
      <c r="H12" s="203"/>
      <c r="I12" s="203"/>
      <c r="J12" s="203"/>
      <c r="K12" s="203"/>
      <c r="L12" s="199"/>
      <c r="M12" s="199"/>
      <c r="N12" s="199"/>
      <c r="O12" s="199"/>
      <c r="P12" s="199"/>
    </row>
    <row r="13" spans="1:16" ht="15" customHeight="1" x14ac:dyDescent="0.2">
      <c r="A13" s="200">
        <v>4</v>
      </c>
      <c r="B13" s="201"/>
      <c r="C13" s="202" t="s">
        <v>60</v>
      </c>
      <c r="D13" s="203">
        <v>2901.89247551688</v>
      </c>
      <c r="E13" s="203">
        <v>2773.2262366070599</v>
      </c>
      <c r="F13" s="203">
        <v>3169.3830139622801</v>
      </c>
      <c r="G13" s="203">
        <v>3328.8773315543699</v>
      </c>
      <c r="H13" s="203">
        <v>3557.5564082320202</v>
      </c>
      <c r="I13" s="203">
        <v>3757.5670096508197</v>
      </c>
      <c r="J13" s="203">
        <v>3623.8350613334201</v>
      </c>
      <c r="K13" s="203">
        <v>3942.7235829323199</v>
      </c>
      <c r="L13" s="199"/>
      <c r="M13" s="199"/>
      <c r="N13" s="199"/>
      <c r="O13" s="199"/>
      <c r="P13" s="199"/>
    </row>
    <row r="14" spans="1:16" ht="15" customHeight="1" x14ac:dyDescent="0.2">
      <c r="A14" s="200">
        <v>5</v>
      </c>
      <c r="B14" s="201"/>
      <c r="C14" s="210" t="s">
        <v>572</v>
      </c>
      <c r="D14" s="203">
        <v>957.30467338252197</v>
      </c>
      <c r="E14" s="203">
        <v>850.79910647713598</v>
      </c>
      <c r="F14" s="203">
        <v>1066.9725266442499</v>
      </c>
      <c r="G14" s="203">
        <v>1037.0319820616101</v>
      </c>
      <c r="H14" s="203">
        <v>1114.9606315215801</v>
      </c>
      <c r="I14" s="203">
        <v>1249.2082273209701</v>
      </c>
      <c r="J14" s="203">
        <v>1048.55376355148</v>
      </c>
      <c r="K14" s="203">
        <v>1096.0333894493899</v>
      </c>
      <c r="L14" s="199"/>
      <c r="M14" s="199"/>
      <c r="N14" s="199"/>
      <c r="O14" s="199"/>
      <c r="P14" s="199"/>
    </row>
    <row r="15" spans="1:16" ht="15" customHeight="1" x14ac:dyDescent="0.2">
      <c r="A15" s="200">
        <v>6</v>
      </c>
      <c r="B15" s="201"/>
      <c r="C15" s="210" t="s">
        <v>574</v>
      </c>
      <c r="D15" s="203">
        <v>1703.8557197986499</v>
      </c>
      <c r="E15" s="203">
        <v>1670.6859559817201</v>
      </c>
      <c r="F15" s="203">
        <v>1849.1500581059499</v>
      </c>
      <c r="G15" s="203">
        <v>2004.0002124237599</v>
      </c>
      <c r="H15" s="203">
        <v>2126.5295454046104</v>
      </c>
      <c r="I15" s="203">
        <v>2129.44784859428</v>
      </c>
      <c r="J15" s="203">
        <v>2179.9982951635002</v>
      </c>
      <c r="K15" s="203">
        <v>2422.6053629361199</v>
      </c>
      <c r="L15" s="199"/>
      <c r="M15" s="199"/>
      <c r="N15" s="199"/>
      <c r="O15" s="199"/>
      <c r="P15" s="199"/>
    </row>
    <row r="16" spans="1:16" ht="15" customHeight="1" x14ac:dyDescent="0.2">
      <c r="A16" s="200">
        <v>7</v>
      </c>
      <c r="B16" s="201"/>
      <c r="C16" s="210" t="s">
        <v>573</v>
      </c>
      <c r="D16" s="203">
        <v>240.73208233571202</v>
      </c>
      <c r="E16" s="203">
        <v>251.74117414820699</v>
      </c>
      <c r="F16" s="203">
        <v>253.26042921207602</v>
      </c>
      <c r="G16" s="203">
        <v>287.84513706900901</v>
      </c>
      <c r="H16" s="203">
        <v>316.06623130583904</v>
      </c>
      <c r="I16" s="203">
        <v>378.91093373557101</v>
      </c>
      <c r="J16" s="203">
        <v>395.28300261844299</v>
      </c>
      <c r="K16" s="203">
        <v>424.08483054680403</v>
      </c>
      <c r="L16" s="199"/>
      <c r="M16" s="199"/>
      <c r="N16" s="199"/>
      <c r="O16" s="199"/>
      <c r="P16" s="199"/>
    </row>
    <row r="17" spans="1:16" ht="15" customHeight="1" x14ac:dyDescent="0.2">
      <c r="A17" s="200"/>
      <c r="B17" s="201"/>
      <c r="C17" s="202"/>
      <c r="D17" s="203"/>
      <c r="E17" s="203"/>
      <c r="F17" s="203"/>
      <c r="G17" s="203"/>
      <c r="H17" s="203"/>
      <c r="I17" s="203"/>
      <c r="J17" s="203"/>
      <c r="K17" s="203"/>
      <c r="L17" s="199"/>
      <c r="M17" s="199"/>
      <c r="N17" s="199"/>
      <c r="O17" s="199"/>
      <c r="P17" s="199"/>
    </row>
    <row r="18" spans="1:16" ht="15" customHeight="1" x14ac:dyDescent="0.2">
      <c r="A18" s="200">
        <v>8</v>
      </c>
      <c r="B18" s="201"/>
      <c r="C18" s="202" t="s">
        <v>67</v>
      </c>
      <c r="D18" s="203">
        <v>1437.28291281616</v>
      </c>
      <c r="E18" s="203">
        <v>1409.2714918332601</v>
      </c>
      <c r="F18" s="203">
        <v>1615.7459423668301</v>
      </c>
      <c r="G18" s="203">
        <v>1679.5859676597599</v>
      </c>
      <c r="H18" s="203">
        <v>1658.82581268081</v>
      </c>
      <c r="I18" s="203">
        <v>1785.8909429709199</v>
      </c>
      <c r="J18" s="203">
        <v>1741.7170598171599</v>
      </c>
      <c r="K18" s="203">
        <v>1753.0801428045299</v>
      </c>
      <c r="L18" s="199"/>
      <c r="M18" s="199"/>
      <c r="N18" s="199"/>
      <c r="O18" s="199"/>
      <c r="P18" s="199"/>
    </row>
    <row r="19" spans="1:16" ht="15" customHeight="1" x14ac:dyDescent="0.2">
      <c r="A19" s="200">
        <v>9</v>
      </c>
      <c r="B19" s="201"/>
      <c r="C19" s="210" t="s">
        <v>572</v>
      </c>
      <c r="D19" s="203">
        <v>354.65149746226297</v>
      </c>
      <c r="E19" s="203">
        <v>336.08534853944002</v>
      </c>
      <c r="F19" s="203">
        <v>385.64467330140496</v>
      </c>
      <c r="G19" s="203">
        <v>390.44831386971504</v>
      </c>
      <c r="H19" s="203">
        <v>375.26180369746703</v>
      </c>
      <c r="I19" s="203">
        <v>378.14817456236705</v>
      </c>
      <c r="J19" s="203">
        <v>335.04576943979299</v>
      </c>
      <c r="K19" s="203">
        <v>354.33466634567503</v>
      </c>
      <c r="L19" s="199"/>
      <c r="M19" s="199"/>
      <c r="N19" s="199"/>
      <c r="O19" s="199"/>
      <c r="P19" s="199"/>
    </row>
    <row r="20" spans="1:16" ht="15" customHeight="1" x14ac:dyDescent="0.2">
      <c r="A20" s="200">
        <v>10</v>
      </c>
      <c r="B20" s="201"/>
      <c r="C20" s="210" t="s">
        <v>574</v>
      </c>
      <c r="D20" s="203">
        <v>1008.7079533352601</v>
      </c>
      <c r="E20" s="203">
        <v>1003.18711237043</v>
      </c>
      <c r="F20" s="203">
        <v>1143.7736554559799</v>
      </c>
      <c r="G20" s="203">
        <v>1184.3984085837401</v>
      </c>
      <c r="H20" s="203">
        <v>1179.66604267292</v>
      </c>
      <c r="I20" s="203">
        <v>1274.93354803437</v>
      </c>
      <c r="J20" s="203">
        <v>1267.7219945737399</v>
      </c>
      <c r="K20" s="203">
        <v>1244.39258408005</v>
      </c>
      <c r="L20" s="199"/>
      <c r="M20" s="199"/>
      <c r="N20" s="199"/>
      <c r="O20" s="199"/>
      <c r="P20" s="199"/>
    </row>
    <row r="21" spans="1:16" ht="15" customHeight="1" x14ac:dyDescent="0.2">
      <c r="A21" s="200">
        <v>11</v>
      </c>
      <c r="B21" s="201"/>
      <c r="C21" s="210" t="s">
        <v>573</v>
      </c>
      <c r="D21" s="203">
        <v>73.923462018632691</v>
      </c>
      <c r="E21" s="203">
        <v>69.999030923391302</v>
      </c>
      <c r="F21" s="203">
        <v>86.327613609445393</v>
      </c>
      <c r="G21" s="203">
        <v>104.739245206299</v>
      </c>
      <c r="H21" s="203">
        <v>103.897966310428</v>
      </c>
      <c r="I21" s="203">
        <v>132.809220374181</v>
      </c>
      <c r="J21" s="203">
        <v>138.94929580362401</v>
      </c>
      <c r="K21" s="203">
        <v>154.35289237881199</v>
      </c>
      <c r="L21" s="199"/>
      <c r="M21" s="199"/>
      <c r="N21" s="199"/>
      <c r="O21" s="199"/>
      <c r="P21" s="199"/>
    </row>
    <row r="22" spans="1:16" ht="15" customHeight="1" x14ac:dyDescent="0.2">
      <c r="A22" s="200"/>
      <c r="B22" s="201"/>
      <c r="C22" s="202"/>
      <c r="D22" s="203"/>
      <c r="E22" s="203"/>
      <c r="F22" s="203"/>
      <c r="G22" s="203"/>
      <c r="H22" s="203"/>
      <c r="I22" s="203"/>
      <c r="J22" s="203"/>
      <c r="K22" s="203"/>
      <c r="L22" s="199"/>
      <c r="M22" s="199"/>
      <c r="N22" s="199"/>
      <c r="O22" s="199"/>
      <c r="P22" s="199"/>
    </row>
    <row r="23" spans="1:16" ht="15" customHeight="1" x14ac:dyDescent="0.2">
      <c r="A23" s="200">
        <v>12</v>
      </c>
      <c r="B23" s="201"/>
      <c r="C23" s="204" t="s">
        <v>112</v>
      </c>
      <c r="D23" s="205">
        <v>6322.8827829158299</v>
      </c>
      <c r="E23" s="205">
        <v>6450.2609141974408</v>
      </c>
      <c r="F23" s="205">
        <v>7155.4435284657993</v>
      </c>
      <c r="G23" s="205">
        <v>7096.4885101806904</v>
      </c>
      <c r="H23" s="205">
        <v>7134.9905323753701</v>
      </c>
      <c r="I23" s="205">
        <v>7803.6495379877197</v>
      </c>
      <c r="J23" s="205">
        <v>7430.4547423735494</v>
      </c>
      <c r="K23" s="205">
        <v>8008.4338665703399</v>
      </c>
      <c r="L23" s="199"/>
      <c r="M23" s="199"/>
      <c r="N23" s="199"/>
      <c r="O23" s="199"/>
      <c r="P23" s="199"/>
    </row>
    <row r="24" spans="1:16" ht="15" customHeight="1" x14ac:dyDescent="0.2">
      <c r="A24" s="200">
        <v>13</v>
      </c>
      <c r="B24" s="201"/>
      <c r="C24" s="210" t="s">
        <v>573</v>
      </c>
      <c r="D24" s="203">
        <v>813.66964414979464</v>
      </c>
      <c r="E24" s="203">
        <v>884.47740267332028</v>
      </c>
      <c r="F24" s="203">
        <v>909.25746009928537</v>
      </c>
      <c r="G24" s="203">
        <v>883.31704493658992</v>
      </c>
      <c r="H24" s="203">
        <v>902.04121555006111</v>
      </c>
      <c r="I24" s="203">
        <v>993.54805169126894</v>
      </c>
      <c r="J24" s="203">
        <v>1017.7484719270051</v>
      </c>
      <c r="K24" s="203">
        <v>1124.3588665761561</v>
      </c>
      <c r="L24" s="199"/>
      <c r="M24" s="199"/>
      <c r="N24" s="199"/>
      <c r="O24" s="199"/>
      <c r="P24" s="199"/>
    </row>
    <row r="25" spans="1:16" ht="15" customHeight="1" x14ac:dyDescent="0.2">
      <c r="A25" s="200">
        <v>14</v>
      </c>
      <c r="B25" s="201"/>
      <c r="C25" s="210" t="s">
        <v>572</v>
      </c>
      <c r="D25" s="203">
        <v>2796.6494656321252</v>
      </c>
      <c r="E25" s="203">
        <v>2891.9104431719761</v>
      </c>
      <c r="F25" s="203">
        <v>3253.2623548045749</v>
      </c>
      <c r="G25" s="203">
        <v>3024.7728442366051</v>
      </c>
      <c r="H25" s="203">
        <v>2926.7537287477971</v>
      </c>
      <c r="I25" s="203">
        <v>3405.7200896677969</v>
      </c>
      <c r="J25" s="203">
        <v>2964.9859807093026</v>
      </c>
      <c r="K25" s="203">
        <v>3217.0770529780148</v>
      </c>
      <c r="L25" s="199"/>
      <c r="M25" s="199"/>
      <c r="N25" s="199"/>
      <c r="O25" s="199"/>
      <c r="P25" s="199"/>
    </row>
    <row r="26" spans="1:16" ht="15" customHeight="1" x14ac:dyDescent="0.2">
      <c r="A26" s="200">
        <v>15</v>
      </c>
      <c r="B26" s="201"/>
      <c r="C26" s="210" t="s">
        <v>574</v>
      </c>
      <c r="D26" s="203">
        <v>2712.56367313391</v>
      </c>
      <c r="E26" s="203">
        <v>2673.8730683521499</v>
      </c>
      <c r="F26" s="203">
        <v>2992.9237135619296</v>
      </c>
      <c r="G26" s="203">
        <v>3188.3986210075</v>
      </c>
      <c r="H26" s="203">
        <v>3306.1955880775304</v>
      </c>
      <c r="I26" s="203">
        <v>3404.3813966286498</v>
      </c>
      <c r="J26" s="203">
        <v>3447.7202897372399</v>
      </c>
      <c r="K26" s="203">
        <v>3666.9979470161697</v>
      </c>
      <c r="L26" s="199"/>
      <c r="M26" s="199"/>
      <c r="N26" s="199"/>
      <c r="O26" s="199"/>
      <c r="P26" s="199"/>
    </row>
    <row r="27" spans="1:16" x14ac:dyDescent="0.2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</row>
    <row r="28" spans="1:16" x14ac:dyDescent="0.2">
      <c r="A28" s="199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x14ac:dyDescent="0.2">
      <c r="A29" s="199"/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</row>
    <row r="30" spans="1:16" x14ac:dyDescent="0.2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</row>
    <row r="31" spans="1:16" x14ac:dyDescent="0.2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  <row r="1083" spans="1:16" x14ac:dyDescent="0.2">
      <c r="A1083" s="199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</row>
    <row r="1084" spans="1:16" x14ac:dyDescent="0.2">
      <c r="A1084" s="199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</row>
    <row r="1085" spans="1:16" x14ac:dyDescent="0.2">
      <c r="A1085" s="199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</row>
    <row r="1086" spans="1:16" x14ac:dyDescent="0.2">
      <c r="A1086" s="199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</row>
  </sheetData>
  <mergeCells count="2">
    <mergeCell ref="A6:A7"/>
    <mergeCell ref="B6:C7"/>
  </mergeCells>
  <pageMargins left="0.51181102362204722" right="0.11811023622047245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9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21" style="177" customWidth="1"/>
    <col min="4" max="4" width="8.7109375" style="177" customWidth="1"/>
    <col min="5" max="11" width="9.28515625" style="177" customWidth="1"/>
    <col min="12" max="16384" width="11.42578125" style="177"/>
  </cols>
  <sheetData>
    <row r="1" spans="1:16" ht="15" x14ac:dyDescent="0.2">
      <c r="A1" s="175" t="s">
        <v>103</v>
      </c>
      <c r="B1" s="175" t="s">
        <v>104</v>
      </c>
      <c r="C1" s="176"/>
      <c r="H1" s="178"/>
      <c r="K1" s="179"/>
    </row>
    <row r="2" spans="1:16" ht="15" x14ac:dyDescent="0.2">
      <c r="A2" s="175">
        <v>2</v>
      </c>
      <c r="B2" s="211" t="s">
        <v>575</v>
      </c>
      <c r="C2" s="176"/>
      <c r="H2" s="178"/>
      <c r="K2" s="179"/>
    </row>
    <row r="3" spans="1:16" s="183" customFormat="1" ht="15" x14ac:dyDescent="0.25">
      <c r="A3" s="212" t="s">
        <v>568</v>
      </c>
      <c r="B3" s="182" t="s">
        <v>35</v>
      </c>
      <c r="C3" s="213"/>
      <c r="H3" s="184"/>
      <c r="K3" s="185"/>
    </row>
    <row r="4" spans="1:16" s="181" customFormat="1" ht="14.25" x14ac:dyDescent="0.2">
      <c r="A4" s="186" t="s">
        <v>576</v>
      </c>
      <c r="B4" s="186" t="s">
        <v>564</v>
      </c>
      <c r="C4" s="214"/>
      <c r="H4" s="215"/>
      <c r="K4" s="216"/>
    </row>
    <row r="5" spans="1:16" s="183" customFormat="1" ht="11.25" customHeight="1" x14ac:dyDescent="0.25">
      <c r="A5" s="186"/>
      <c r="B5" s="217"/>
      <c r="H5" s="184"/>
      <c r="K5" s="185"/>
    </row>
    <row r="6" spans="1:16" s="193" customFormat="1" ht="20.100000000000001" customHeight="1" x14ac:dyDescent="0.2">
      <c r="A6" s="441" t="s">
        <v>108</v>
      </c>
      <c r="B6" s="443" t="s">
        <v>109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2"/>
      <c r="M6" s="192"/>
      <c r="N6" s="192"/>
      <c r="O6" s="192"/>
      <c r="P6" s="192"/>
    </row>
    <row r="7" spans="1:16" s="193" customFormat="1" ht="20.100000000000001" customHeight="1" x14ac:dyDescent="0.2">
      <c r="A7" s="442"/>
      <c r="B7" s="445"/>
      <c r="C7" s="446"/>
      <c r="D7" s="218" t="s">
        <v>117</v>
      </c>
      <c r="E7" s="218"/>
      <c r="F7" s="218"/>
      <c r="G7" s="218"/>
      <c r="H7" s="218"/>
      <c r="I7" s="218"/>
      <c r="J7" s="218"/>
      <c r="K7" s="218"/>
      <c r="L7" s="192"/>
      <c r="M7" s="192"/>
      <c r="N7" s="192"/>
      <c r="O7" s="192"/>
      <c r="P7" s="192"/>
    </row>
    <row r="8" spans="1:16" ht="20.100000000000001" customHeight="1" x14ac:dyDescent="0.2">
      <c r="A8" s="200">
        <v>1</v>
      </c>
      <c r="B8" s="201"/>
      <c r="C8" s="202" t="s">
        <v>51</v>
      </c>
      <c r="D8" s="203">
        <v>14191.226000000001</v>
      </c>
      <c r="E8" s="203">
        <v>16606.373</v>
      </c>
      <c r="F8" s="203">
        <v>16009.4956</v>
      </c>
      <c r="G8" s="203">
        <v>13587.84</v>
      </c>
      <c r="H8" s="203">
        <v>13857.003500000001</v>
      </c>
      <c r="I8" s="203">
        <v>17014.279200000001</v>
      </c>
      <c r="J8" s="203">
        <v>16599.019100000001</v>
      </c>
      <c r="K8" s="203">
        <v>18254.817199999998</v>
      </c>
      <c r="L8" s="199"/>
      <c r="M8" s="199"/>
      <c r="N8" s="199"/>
      <c r="O8" s="199"/>
      <c r="P8" s="199"/>
    </row>
    <row r="9" spans="1:16" ht="15" customHeight="1" x14ac:dyDescent="0.2">
      <c r="A9" s="200">
        <v>2</v>
      </c>
      <c r="B9" s="201"/>
      <c r="C9" s="202" t="s">
        <v>60</v>
      </c>
      <c r="D9" s="203">
        <v>11314.6132</v>
      </c>
      <c r="E9" s="203">
        <v>11888.643199999999</v>
      </c>
      <c r="F9" s="203">
        <v>12824.769199999999</v>
      </c>
      <c r="G9" s="203">
        <v>11860.1582</v>
      </c>
      <c r="H9" s="203">
        <v>13179.023999999999</v>
      </c>
      <c r="I9" s="203">
        <v>13589.543</v>
      </c>
      <c r="J9" s="203">
        <v>13879.275800000001</v>
      </c>
      <c r="K9" s="203">
        <v>15037.6487</v>
      </c>
      <c r="L9" s="199"/>
      <c r="M9" s="199"/>
      <c r="N9" s="199"/>
      <c r="O9" s="199"/>
      <c r="P9" s="199"/>
    </row>
    <row r="10" spans="1:16" ht="15" customHeight="1" x14ac:dyDescent="0.2">
      <c r="A10" s="200">
        <v>3</v>
      </c>
      <c r="B10" s="201"/>
      <c r="C10" s="202" t="s">
        <v>67</v>
      </c>
      <c r="D10" s="203">
        <v>6965.5387000000001</v>
      </c>
      <c r="E10" s="203">
        <v>6754.2820999999994</v>
      </c>
      <c r="F10" s="203">
        <v>7214.0267000000003</v>
      </c>
      <c r="G10" s="203">
        <v>7431.9424000000008</v>
      </c>
      <c r="H10" s="203">
        <v>7382.2945</v>
      </c>
      <c r="I10" s="203">
        <v>7537.9178000000002</v>
      </c>
      <c r="J10" s="203">
        <v>7582.5679</v>
      </c>
      <c r="K10" s="203">
        <v>7886.5873000000001</v>
      </c>
      <c r="L10" s="199"/>
      <c r="M10" s="199"/>
      <c r="N10" s="199"/>
      <c r="O10" s="199"/>
      <c r="P10" s="199"/>
    </row>
    <row r="11" spans="1:16" ht="15" customHeight="1" x14ac:dyDescent="0.2">
      <c r="A11" s="200">
        <v>4</v>
      </c>
      <c r="B11" s="201"/>
      <c r="C11" s="204" t="s">
        <v>112</v>
      </c>
      <c r="D11" s="205">
        <v>32471.377900000003</v>
      </c>
      <c r="E11" s="205">
        <v>35249.298299999995</v>
      </c>
      <c r="F11" s="205">
        <v>36048.291499999999</v>
      </c>
      <c r="G11" s="205">
        <v>32879.940600000002</v>
      </c>
      <c r="H11" s="205">
        <v>34418.322</v>
      </c>
      <c r="I11" s="205">
        <v>38141.740000000005</v>
      </c>
      <c r="J11" s="205">
        <v>38060.862800000003</v>
      </c>
      <c r="K11" s="205">
        <v>41179.053199999995</v>
      </c>
      <c r="L11" s="199"/>
      <c r="M11" s="199"/>
      <c r="N11" s="199"/>
      <c r="O11" s="199"/>
      <c r="P11" s="199"/>
    </row>
    <row r="12" spans="1:16" x14ac:dyDescent="0.2">
      <c r="A12" s="199"/>
      <c r="B12" s="199"/>
      <c r="C12" s="197"/>
      <c r="D12" s="219"/>
      <c r="E12" s="219"/>
      <c r="F12" s="219"/>
      <c r="G12" s="219"/>
      <c r="H12" s="219"/>
      <c r="I12" s="219"/>
      <c r="J12" s="219"/>
      <c r="K12" s="219"/>
      <c r="L12" s="199"/>
      <c r="M12" s="199"/>
      <c r="N12" s="199"/>
      <c r="O12" s="199"/>
      <c r="P12" s="199"/>
    </row>
    <row r="13" spans="1:16" x14ac:dyDescent="0.2">
      <c r="A13" s="199"/>
      <c r="B13" s="199"/>
      <c r="C13" s="199"/>
      <c r="D13" s="199"/>
      <c r="E13" s="199"/>
      <c r="F13" s="199"/>
      <c r="G13" s="199"/>
      <c r="H13" s="199"/>
      <c r="I13" s="199"/>
      <c r="J13" s="199"/>
      <c r="K13" s="199"/>
      <c r="L13" s="199"/>
      <c r="M13" s="199"/>
      <c r="N13" s="199"/>
      <c r="O13" s="199"/>
      <c r="P13" s="199"/>
    </row>
    <row r="14" spans="1:16" x14ac:dyDescent="0.2">
      <c r="A14" s="199"/>
      <c r="B14" s="199"/>
      <c r="C14" s="199"/>
      <c r="D14" s="199"/>
      <c r="E14" s="199"/>
      <c r="F14" s="199"/>
      <c r="G14" s="199"/>
      <c r="H14" s="199"/>
      <c r="I14" s="199"/>
      <c r="J14" s="199"/>
      <c r="K14" s="199"/>
      <c r="L14" s="199"/>
      <c r="M14" s="199"/>
      <c r="N14" s="199"/>
      <c r="O14" s="199"/>
      <c r="P14" s="199"/>
    </row>
    <row r="15" spans="1:16" x14ac:dyDescent="0.2">
      <c r="A15" s="199"/>
      <c r="B15" s="199"/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199"/>
      <c r="O15" s="199"/>
      <c r="P15" s="199"/>
    </row>
    <row r="16" spans="1:16" x14ac:dyDescent="0.2">
      <c r="A16" s="199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</row>
    <row r="17" spans="1:16" x14ac:dyDescent="0.2">
      <c r="A17" s="199"/>
      <c r="B17" s="199"/>
      <c r="C17" s="199"/>
      <c r="D17" s="199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</row>
    <row r="18" spans="1:16" x14ac:dyDescent="0.2">
      <c r="A18" s="199"/>
      <c r="B18" s="199"/>
      <c r="C18" s="199"/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199"/>
      <c r="O18" s="199"/>
      <c r="P18" s="199"/>
    </row>
    <row r="19" spans="1:16" x14ac:dyDescent="0.2">
      <c r="A19" s="199"/>
      <c r="B19" s="199"/>
      <c r="C19" s="199"/>
      <c r="D19" s="199"/>
      <c r="E19" s="199"/>
      <c r="F19" s="199"/>
      <c r="G19" s="199"/>
      <c r="H19" s="199"/>
      <c r="I19" s="199"/>
      <c r="J19" s="199"/>
      <c r="K19" s="199"/>
      <c r="L19" s="199"/>
      <c r="M19" s="199"/>
      <c r="N19" s="199"/>
      <c r="O19" s="199"/>
      <c r="P19" s="199"/>
    </row>
    <row r="20" spans="1:16" x14ac:dyDescent="0.2">
      <c r="A20" s="199"/>
      <c r="B20" s="199"/>
      <c r="C20" s="199"/>
      <c r="D20" s="199"/>
      <c r="E20" s="199"/>
      <c r="F20" s="199"/>
      <c r="G20" s="199"/>
      <c r="H20" s="199"/>
      <c r="I20" s="199"/>
      <c r="J20" s="199"/>
      <c r="K20" s="199"/>
      <c r="L20" s="199"/>
      <c r="M20" s="199"/>
      <c r="N20" s="199"/>
      <c r="O20" s="199"/>
      <c r="P20" s="199"/>
    </row>
    <row r="21" spans="1:16" x14ac:dyDescent="0.2">
      <c r="A21" s="199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</row>
    <row r="22" spans="1:16" x14ac:dyDescent="0.2">
      <c r="A22" s="199"/>
      <c r="B22" s="199"/>
      <c r="C22" s="199"/>
      <c r="D22" s="199"/>
      <c r="E22" s="199"/>
      <c r="F22" s="199"/>
      <c r="G22" s="199"/>
      <c r="H22" s="199"/>
      <c r="I22" s="199"/>
      <c r="J22" s="199"/>
      <c r="K22" s="199"/>
      <c r="L22" s="199"/>
      <c r="M22" s="199"/>
      <c r="N22" s="199"/>
      <c r="O22" s="199"/>
      <c r="P22" s="199"/>
    </row>
    <row r="23" spans="1:16" x14ac:dyDescent="0.2">
      <c r="A23" s="199"/>
      <c r="B23" s="199"/>
      <c r="C23" s="199"/>
      <c r="D23" s="199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  <c r="P23" s="199"/>
    </row>
    <row r="24" spans="1:16" x14ac:dyDescent="0.2">
      <c r="A24" s="199"/>
      <c r="B24" s="199"/>
      <c r="C24" s="199"/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</row>
    <row r="25" spans="1:16" x14ac:dyDescent="0.2">
      <c r="A25" s="199"/>
      <c r="B25" s="199"/>
      <c r="C25" s="199"/>
      <c r="D25" s="199"/>
      <c r="E25" s="199"/>
      <c r="F25" s="199"/>
      <c r="G25" s="199"/>
      <c r="H25" s="199"/>
      <c r="I25" s="199"/>
      <c r="J25" s="199"/>
      <c r="K25" s="199"/>
      <c r="L25" s="199"/>
      <c r="M25" s="199"/>
      <c r="N25" s="199"/>
      <c r="O25" s="199"/>
      <c r="P25" s="199"/>
    </row>
    <row r="26" spans="1:16" x14ac:dyDescent="0.2">
      <c r="A26" s="199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</row>
    <row r="27" spans="1:16" x14ac:dyDescent="0.2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</row>
    <row r="28" spans="1:16" x14ac:dyDescent="0.2">
      <c r="A28" s="199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x14ac:dyDescent="0.2">
      <c r="A29" s="199"/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</row>
    <row r="30" spans="1:16" x14ac:dyDescent="0.2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</row>
    <row r="31" spans="1:16" x14ac:dyDescent="0.2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  <row r="1083" spans="1:16" x14ac:dyDescent="0.2">
      <c r="A1083" s="199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</row>
    <row r="1084" spans="1:16" x14ac:dyDescent="0.2">
      <c r="A1084" s="199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</row>
    <row r="1085" spans="1:16" x14ac:dyDescent="0.2">
      <c r="A1085" s="199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</row>
    <row r="1086" spans="1:16" x14ac:dyDescent="0.2">
      <c r="A1086" s="199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</row>
    <row r="1087" spans="1:16" x14ac:dyDescent="0.2">
      <c r="A1087" s="199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</row>
    <row r="1088" spans="1:16" x14ac:dyDescent="0.2">
      <c r="A1088" s="199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</row>
    <row r="1089" spans="1:16" x14ac:dyDescent="0.2">
      <c r="A1089" s="199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</row>
  </sheetData>
  <mergeCells count="2">
    <mergeCell ref="A6:A7"/>
    <mergeCell ref="B6:C7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99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21" style="177" customWidth="1"/>
    <col min="4" max="4" width="8.7109375" style="177" customWidth="1"/>
    <col min="5" max="11" width="9.28515625" style="177" customWidth="1"/>
    <col min="12" max="16384" width="11.42578125" style="177"/>
  </cols>
  <sheetData>
    <row r="1" spans="1:16" ht="15" x14ac:dyDescent="0.2">
      <c r="A1" s="175" t="s">
        <v>103</v>
      </c>
      <c r="B1" s="175" t="s">
        <v>104</v>
      </c>
      <c r="C1" s="176"/>
      <c r="H1" s="178"/>
      <c r="K1" s="179"/>
    </row>
    <row r="2" spans="1:16" ht="15" x14ac:dyDescent="0.2">
      <c r="A2" s="175">
        <v>2</v>
      </c>
      <c r="B2" s="211" t="s">
        <v>575</v>
      </c>
      <c r="C2" s="176"/>
      <c r="H2" s="178"/>
      <c r="K2" s="179"/>
    </row>
    <row r="3" spans="1:16" s="183" customFormat="1" ht="15" x14ac:dyDescent="0.25">
      <c r="A3" s="212" t="s">
        <v>568</v>
      </c>
      <c r="B3" s="182" t="s">
        <v>35</v>
      </c>
      <c r="C3" s="213"/>
      <c r="H3" s="184"/>
      <c r="K3" s="185"/>
    </row>
    <row r="4" spans="1:16" s="187" customFormat="1" ht="15" customHeight="1" x14ac:dyDescent="0.2">
      <c r="A4" s="186" t="s">
        <v>577</v>
      </c>
      <c r="B4" s="187" t="s">
        <v>578</v>
      </c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</row>
    <row r="5" spans="1:16" ht="15" customHeight="1" x14ac:dyDescent="0.2">
      <c r="A5" s="207"/>
      <c r="B5" s="222"/>
      <c r="C5" s="199"/>
      <c r="D5" s="199"/>
      <c r="E5" s="199"/>
      <c r="F5" s="199"/>
      <c r="G5" s="199"/>
      <c r="H5" s="221"/>
      <c r="I5" s="199"/>
      <c r="J5" s="199"/>
      <c r="K5" s="207"/>
      <c r="L5" s="199"/>
      <c r="M5" s="199"/>
      <c r="N5" s="199"/>
      <c r="O5" s="199"/>
      <c r="P5" s="199"/>
    </row>
    <row r="6" spans="1:16" s="193" customFormat="1" ht="20.100000000000001" customHeight="1" x14ac:dyDescent="0.2">
      <c r="A6" s="441" t="s">
        <v>108</v>
      </c>
      <c r="B6" s="443" t="s">
        <v>109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2"/>
      <c r="M6" s="192"/>
      <c r="N6" s="192"/>
      <c r="O6" s="192"/>
      <c r="P6" s="192"/>
    </row>
    <row r="7" spans="1:16" s="193" customFormat="1" ht="20.100000000000001" customHeight="1" x14ac:dyDescent="0.2">
      <c r="A7" s="442"/>
      <c r="B7" s="445"/>
      <c r="C7" s="446"/>
      <c r="D7" s="218" t="s">
        <v>117</v>
      </c>
      <c r="E7" s="218"/>
      <c r="F7" s="218"/>
      <c r="G7" s="218"/>
      <c r="H7" s="218"/>
      <c r="I7" s="218"/>
      <c r="J7" s="218"/>
      <c r="K7" s="218"/>
      <c r="L7" s="192"/>
      <c r="M7" s="192"/>
      <c r="N7" s="192"/>
      <c r="O7" s="192"/>
      <c r="P7" s="192"/>
    </row>
    <row r="8" spans="1:16" ht="20.100000000000001" customHeight="1" x14ac:dyDescent="0.2">
      <c r="A8" s="200">
        <v>1</v>
      </c>
      <c r="B8" s="201"/>
      <c r="C8" s="202" t="s">
        <v>51</v>
      </c>
      <c r="D8" s="203">
        <v>14191.226000000001</v>
      </c>
      <c r="E8" s="203">
        <v>16606.373</v>
      </c>
      <c r="F8" s="203">
        <v>16009.4956</v>
      </c>
      <c r="G8" s="203">
        <v>13587.84</v>
      </c>
      <c r="H8" s="203">
        <v>13857.003500000001</v>
      </c>
      <c r="I8" s="203">
        <v>17014.279200000001</v>
      </c>
      <c r="J8" s="203">
        <v>16599.019100000001</v>
      </c>
      <c r="K8" s="203">
        <v>18254.817199999998</v>
      </c>
      <c r="L8" s="199"/>
      <c r="M8" s="199"/>
      <c r="N8" s="199"/>
      <c r="O8" s="199"/>
      <c r="P8" s="199"/>
    </row>
    <row r="9" spans="1:16" ht="15" customHeight="1" x14ac:dyDescent="0.2">
      <c r="A9" s="200">
        <v>2</v>
      </c>
      <c r="B9" s="201"/>
      <c r="C9" s="210" t="s">
        <v>579</v>
      </c>
      <c r="D9" s="203">
        <v>12342.090235</v>
      </c>
      <c r="E9" s="203">
        <v>14555.860846</v>
      </c>
      <c r="F9" s="203">
        <v>14072.945315000001</v>
      </c>
      <c r="G9" s="203">
        <v>11973.185533</v>
      </c>
      <c r="H9" s="203">
        <v>12149.019296</v>
      </c>
      <c r="I9" s="203">
        <v>15374.918037000001</v>
      </c>
      <c r="J9" s="203">
        <v>14924.073179000001</v>
      </c>
      <c r="K9" s="203">
        <v>16354.544124999997</v>
      </c>
      <c r="L9" s="199"/>
      <c r="M9" s="199"/>
      <c r="N9" s="199"/>
      <c r="O9" s="199"/>
      <c r="P9" s="199"/>
    </row>
    <row r="10" spans="1:16" ht="15" customHeight="1" x14ac:dyDescent="0.2">
      <c r="A10" s="200">
        <v>3</v>
      </c>
      <c r="B10" s="201"/>
      <c r="C10" s="210" t="s">
        <v>580</v>
      </c>
      <c r="D10" s="203">
        <v>1849.135765</v>
      </c>
      <c r="E10" s="203">
        <v>2050.512154</v>
      </c>
      <c r="F10" s="203">
        <v>1936.5502849999998</v>
      </c>
      <c r="G10" s="203">
        <v>1614.6544669999998</v>
      </c>
      <c r="H10" s="203">
        <v>1707.9842039999999</v>
      </c>
      <c r="I10" s="203">
        <v>1639.361163</v>
      </c>
      <c r="J10" s="203">
        <v>1674.945921</v>
      </c>
      <c r="K10" s="203">
        <v>1900.2730750000001</v>
      </c>
      <c r="L10" s="199"/>
      <c r="M10" s="199"/>
      <c r="N10" s="199"/>
      <c r="O10" s="199"/>
      <c r="P10" s="199"/>
    </row>
    <row r="11" spans="1:16" ht="15" customHeight="1" x14ac:dyDescent="0.2">
      <c r="A11" s="200"/>
      <c r="B11" s="201"/>
      <c r="C11" s="202"/>
      <c r="D11" s="203"/>
      <c r="E11" s="203"/>
      <c r="F11" s="203"/>
      <c r="G11" s="203"/>
      <c r="H11" s="203"/>
      <c r="I11" s="203"/>
      <c r="J11" s="203"/>
      <c r="K11" s="203"/>
      <c r="L11" s="199"/>
      <c r="M11" s="199"/>
      <c r="N11" s="199"/>
      <c r="O11" s="199"/>
      <c r="P11" s="199"/>
    </row>
    <row r="12" spans="1:16" ht="15" customHeight="1" x14ac:dyDescent="0.2">
      <c r="A12" s="200">
        <v>4</v>
      </c>
      <c r="B12" s="201"/>
      <c r="C12" s="202" t="s">
        <v>60</v>
      </c>
      <c r="D12" s="203">
        <v>11314.6132</v>
      </c>
      <c r="E12" s="203">
        <v>11888.643199999999</v>
      </c>
      <c r="F12" s="203">
        <v>12824.769199999999</v>
      </c>
      <c r="G12" s="203">
        <v>11860.1582</v>
      </c>
      <c r="H12" s="203">
        <v>13179.023999999999</v>
      </c>
      <c r="I12" s="203">
        <v>13589.543</v>
      </c>
      <c r="J12" s="203">
        <v>13879.275800000001</v>
      </c>
      <c r="K12" s="203">
        <v>15037.6487</v>
      </c>
      <c r="L12" s="199"/>
      <c r="M12" s="199"/>
      <c r="N12" s="199"/>
      <c r="O12" s="199"/>
      <c r="P12" s="199"/>
    </row>
    <row r="13" spans="1:16" ht="15" customHeight="1" x14ac:dyDescent="0.2">
      <c r="A13" s="200">
        <v>5</v>
      </c>
      <c r="B13" s="201"/>
      <c r="C13" s="210" t="s">
        <v>579</v>
      </c>
      <c r="D13" s="203">
        <v>10433.38783</v>
      </c>
      <c r="E13" s="203">
        <v>10956.581913999999</v>
      </c>
      <c r="F13" s="203">
        <v>11976.499727999999</v>
      </c>
      <c r="G13" s="203">
        <v>10880.151320999999</v>
      </c>
      <c r="H13" s="203">
        <v>12233.472888999999</v>
      </c>
      <c r="I13" s="203">
        <v>12663.334343999999</v>
      </c>
      <c r="J13" s="203">
        <v>12998.966562000001</v>
      </c>
      <c r="K13" s="203">
        <v>14131.853691</v>
      </c>
      <c r="L13" s="199"/>
      <c r="M13" s="199"/>
      <c r="N13" s="199"/>
      <c r="O13" s="199"/>
      <c r="P13" s="199"/>
    </row>
    <row r="14" spans="1:16" ht="15" customHeight="1" x14ac:dyDescent="0.2">
      <c r="A14" s="200">
        <v>6</v>
      </c>
      <c r="B14" s="201"/>
      <c r="C14" s="210" t="s">
        <v>580</v>
      </c>
      <c r="D14" s="203">
        <v>881.22537</v>
      </c>
      <c r="E14" s="203">
        <v>932.061286</v>
      </c>
      <c r="F14" s="203">
        <v>848.26947199999995</v>
      </c>
      <c r="G14" s="203">
        <v>980.00687899999991</v>
      </c>
      <c r="H14" s="203">
        <v>945.55111099999999</v>
      </c>
      <c r="I14" s="203">
        <v>926.20865599999991</v>
      </c>
      <c r="J14" s="203">
        <v>880.30923800000005</v>
      </c>
      <c r="K14" s="203">
        <v>905.79500899999994</v>
      </c>
      <c r="L14" s="199"/>
      <c r="M14" s="199"/>
      <c r="N14" s="199"/>
      <c r="O14" s="199"/>
      <c r="P14" s="199"/>
    </row>
    <row r="15" spans="1:16" ht="15" customHeight="1" x14ac:dyDescent="0.2">
      <c r="A15" s="200"/>
      <c r="B15" s="201"/>
      <c r="C15" s="202"/>
      <c r="D15" s="203"/>
      <c r="E15" s="203"/>
      <c r="F15" s="203"/>
      <c r="G15" s="203"/>
      <c r="H15" s="203"/>
      <c r="I15" s="203"/>
      <c r="J15" s="203"/>
      <c r="K15" s="203"/>
      <c r="L15" s="199"/>
      <c r="M15" s="199"/>
      <c r="N15" s="199"/>
      <c r="O15" s="199"/>
      <c r="P15" s="199"/>
    </row>
    <row r="16" spans="1:16" ht="15" customHeight="1" x14ac:dyDescent="0.2">
      <c r="A16" s="200">
        <v>7</v>
      </c>
      <c r="B16" s="201"/>
      <c r="C16" s="202" t="s">
        <v>67</v>
      </c>
      <c r="D16" s="203">
        <v>6965.5387000000001</v>
      </c>
      <c r="E16" s="203">
        <v>6754.2820999999994</v>
      </c>
      <c r="F16" s="203">
        <v>7214.0267000000003</v>
      </c>
      <c r="G16" s="203">
        <v>7431.9424000000008</v>
      </c>
      <c r="H16" s="203">
        <v>7382.2945</v>
      </c>
      <c r="I16" s="203">
        <v>7537.9178000000002</v>
      </c>
      <c r="J16" s="203">
        <v>7582.5679</v>
      </c>
      <c r="K16" s="203">
        <v>7886.5873000000001</v>
      </c>
      <c r="L16" s="199"/>
      <c r="M16" s="199"/>
      <c r="N16" s="199"/>
      <c r="O16" s="199"/>
      <c r="P16" s="199"/>
    </row>
    <row r="17" spans="1:16" ht="15" customHeight="1" x14ac:dyDescent="0.2">
      <c r="A17" s="200">
        <v>8</v>
      </c>
      <c r="B17" s="201"/>
      <c r="C17" s="210" t="s">
        <v>579</v>
      </c>
      <c r="D17" s="203">
        <v>6551.4661820000001</v>
      </c>
      <c r="E17" s="203">
        <v>6426.4318839999996</v>
      </c>
      <c r="F17" s="203">
        <v>6856.3504380000004</v>
      </c>
      <c r="G17" s="203">
        <v>7039.1672970000009</v>
      </c>
      <c r="H17" s="203">
        <v>6958.2451149999997</v>
      </c>
      <c r="I17" s="203">
        <v>7106.7316250000003</v>
      </c>
      <c r="J17" s="203">
        <v>7133.7961180000002</v>
      </c>
      <c r="K17" s="203">
        <v>7396.9888940000001</v>
      </c>
      <c r="L17" s="199"/>
      <c r="M17" s="199"/>
      <c r="N17" s="199"/>
      <c r="O17" s="199"/>
      <c r="P17" s="199"/>
    </row>
    <row r="18" spans="1:16" ht="15" customHeight="1" x14ac:dyDescent="0.2">
      <c r="A18" s="200">
        <v>9</v>
      </c>
      <c r="B18" s="201"/>
      <c r="C18" s="210" t="s">
        <v>580</v>
      </c>
      <c r="D18" s="203">
        <v>414.072518</v>
      </c>
      <c r="E18" s="203">
        <v>327.85021599999999</v>
      </c>
      <c r="F18" s="203">
        <v>357.67626200000001</v>
      </c>
      <c r="G18" s="203">
        <v>392.775103</v>
      </c>
      <c r="H18" s="203">
        <v>424.04938500000003</v>
      </c>
      <c r="I18" s="203">
        <v>431.18617499999999</v>
      </c>
      <c r="J18" s="203">
        <v>448.77178200000003</v>
      </c>
      <c r="K18" s="203">
        <v>489.59840600000001</v>
      </c>
      <c r="L18" s="199"/>
      <c r="M18" s="199"/>
      <c r="N18" s="199"/>
      <c r="O18" s="199"/>
      <c r="P18" s="199"/>
    </row>
    <row r="19" spans="1:16" ht="15" customHeight="1" x14ac:dyDescent="0.2">
      <c r="A19" s="200"/>
      <c r="B19" s="201"/>
      <c r="C19" s="202"/>
      <c r="D19" s="203"/>
      <c r="E19" s="203"/>
      <c r="F19" s="203"/>
      <c r="G19" s="203"/>
      <c r="H19" s="203"/>
      <c r="I19" s="203"/>
      <c r="J19" s="203"/>
      <c r="K19" s="203"/>
      <c r="L19" s="199"/>
      <c r="M19" s="199"/>
      <c r="N19" s="199"/>
      <c r="O19" s="199"/>
      <c r="P19" s="199"/>
    </row>
    <row r="20" spans="1:16" ht="15" customHeight="1" x14ac:dyDescent="0.2">
      <c r="A20" s="200">
        <v>10</v>
      </c>
      <c r="B20" s="201"/>
      <c r="C20" s="204" t="s">
        <v>112</v>
      </c>
      <c r="D20" s="205">
        <v>32471.377900000003</v>
      </c>
      <c r="E20" s="205">
        <v>35249.298299999995</v>
      </c>
      <c r="F20" s="205">
        <v>36048.291499999999</v>
      </c>
      <c r="G20" s="205">
        <v>32879.940600000002</v>
      </c>
      <c r="H20" s="205">
        <v>34418.322</v>
      </c>
      <c r="I20" s="205">
        <v>38141.740000000005</v>
      </c>
      <c r="J20" s="205">
        <v>38060.862800000003</v>
      </c>
      <c r="K20" s="205">
        <v>41179.053199999995</v>
      </c>
      <c r="L20" s="199"/>
      <c r="M20" s="199"/>
      <c r="N20" s="199"/>
      <c r="O20" s="199"/>
      <c r="P20" s="199"/>
    </row>
    <row r="21" spans="1:16" ht="15" customHeight="1" x14ac:dyDescent="0.2">
      <c r="A21" s="200">
        <v>11</v>
      </c>
      <c r="B21" s="201"/>
      <c r="C21" s="210" t="s">
        <v>579</v>
      </c>
      <c r="D21" s="203">
        <v>29326.944246999999</v>
      </c>
      <c r="E21" s="203">
        <v>31938.874643999996</v>
      </c>
      <c r="F21" s="203">
        <v>32905.795481000001</v>
      </c>
      <c r="G21" s="203">
        <v>29892.504151000001</v>
      </c>
      <c r="H21" s="203">
        <v>31340.737300000001</v>
      </c>
      <c r="I21" s="203">
        <v>35144.984005999999</v>
      </c>
      <c r="J21" s="203">
        <v>35056.835858999999</v>
      </c>
      <c r="K21" s="203">
        <v>37883.386709999999</v>
      </c>
      <c r="L21" s="199"/>
      <c r="M21" s="199"/>
      <c r="N21" s="199"/>
      <c r="O21" s="199"/>
      <c r="P21" s="199"/>
    </row>
    <row r="22" spans="1:16" ht="15" customHeight="1" x14ac:dyDescent="0.2">
      <c r="A22" s="200">
        <v>12</v>
      </c>
      <c r="B22" s="201"/>
      <c r="C22" s="210" t="s">
        <v>580</v>
      </c>
      <c r="D22" s="203">
        <v>3144.433653</v>
      </c>
      <c r="E22" s="203">
        <v>3310.4236559999999</v>
      </c>
      <c r="F22" s="203">
        <v>3142.4960189999997</v>
      </c>
      <c r="G22" s="203">
        <v>2987.4364489999998</v>
      </c>
      <c r="H22" s="203">
        <v>3077.5847000000003</v>
      </c>
      <c r="I22" s="203">
        <v>2996.7559939999996</v>
      </c>
      <c r="J22" s="203">
        <v>3004.0269410000001</v>
      </c>
      <c r="K22" s="203">
        <v>3295.6664900000001</v>
      </c>
      <c r="L22" s="199"/>
      <c r="M22" s="199"/>
      <c r="N22" s="199"/>
      <c r="O22" s="199"/>
      <c r="P22" s="199"/>
    </row>
    <row r="23" spans="1:16" x14ac:dyDescent="0.2">
      <c r="A23" s="199"/>
      <c r="B23" s="199"/>
      <c r="C23" s="199"/>
      <c r="D23" s="199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  <c r="P23" s="199"/>
    </row>
    <row r="24" spans="1:16" x14ac:dyDescent="0.2">
      <c r="A24" s="199"/>
      <c r="B24" s="199"/>
      <c r="C24" s="199"/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</row>
    <row r="25" spans="1:16" x14ac:dyDescent="0.2">
      <c r="A25" s="199"/>
      <c r="B25" s="199"/>
      <c r="C25" s="199"/>
      <c r="D25" s="199"/>
      <c r="E25" s="199"/>
      <c r="F25" s="199"/>
      <c r="G25" s="199"/>
      <c r="H25" s="199"/>
      <c r="I25" s="199"/>
      <c r="J25" s="199"/>
      <c r="K25" s="199"/>
      <c r="L25" s="199"/>
      <c r="M25" s="199"/>
      <c r="N25" s="199"/>
      <c r="O25" s="199"/>
      <c r="P25" s="199"/>
    </row>
    <row r="26" spans="1:16" x14ac:dyDescent="0.2">
      <c r="A26" s="199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</row>
    <row r="27" spans="1:16" x14ac:dyDescent="0.2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</row>
    <row r="28" spans="1:16" x14ac:dyDescent="0.2">
      <c r="A28" s="199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x14ac:dyDescent="0.2">
      <c r="A29" s="199"/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</row>
    <row r="30" spans="1:16" x14ac:dyDescent="0.2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</row>
    <row r="31" spans="1:16" x14ac:dyDescent="0.2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  <row r="1083" spans="1:16" x14ac:dyDescent="0.2">
      <c r="A1083" s="199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</row>
    <row r="1084" spans="1:16" x14ac:dyDescent="0.2">
      <c r="A1084" s="199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</row>
    <row r="1085" spans="1:16" x14ac:dyDescent="0.2">
      <c r="A1085" s="199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</row>
    <row r="1086" spans="1:16" x14ac:dyDescent="0.2">
      <c r="A1086" s="199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</row>
    <row r="1087" spans="1:16" x14ac:dyDescent="0.2">
      <c r="A1087" s="199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</row>
    <row r="1088" spans="1:16" x14ac:dyDescent="0.2">
      <c r="A1088" s="199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</row>
    <row r="1089" spans="1:16" x14ac:dyDescent="0.2">
      <c r="A1089" s="199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</row>
    <row r="1090" spans="1:16" x14ac:dyDescent="0.2">
      <c r="A1090" s="199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</row>
    <row r="1091" spans="1:16" x14ac:dyDescent="0.2">
      <c r="A1091" s="199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</row>
    <row r="1092" spans="1:16" x14ac:dyDescent="0.2">
      <c r="A1092" s="199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</row>
    <row r="1093" spans="1:16" x14ac:dyDescent="0.2">
      <c r="A1093" s="199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</row>
    <row r="1094" spans="1:16" x14ac:dyDescent="0.2">
      <c r="A1094" s="199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</row>
    <row r="1095" spans="1:16" x14ac:dyDescent="0.2">
      <c r="A1095" s="199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</row>
    <row r="1096" spans="1:16" x14ac:dyDescent="0.2">
      <c r="A1096" s="199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</row>
    <row r="1097" spans="1:16" x14ac:dyDescent="0.2">
      <c r="A1097" s="199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</row>
    <row r="1098" spans="1:16" x14ac:dyDescent="0.2">
      <c r="A1098" s="199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</row>
    <row r="1099" spans="1:16" x14ac:dyDescent="0.2">
      <c r="A1099" s="199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</row>
  </sheetData>
  <mergeCells count="2">
    <mergeCell ref="A6:A7"/>
    <mergeCell ref="B6:C7"/>
  </mergeCells>
  <pageMargins left="0.51181102362204722" right="0.51181102362204722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7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4.7109375" style="177" customWidth="1"/>
    <col min="4" max="4" width="36.5703125" style="177" customWidth="1"/>
    <col min="5" max="5" width="9.85546875" style="177" customWidth="1"/>
    <col min="6" max="6" width="9.28515625" style="177" customWidth="1"/>
    <col min="7" max="7" width="9.7109375" style="177" customWidth="1"/>
    <col min="8" max="8" width="9.28515625" style="177" customWidth="1"/>
    <col min="9" max="9" width="9.7109375" style="177" customWidth="1"/>
    <col min="10" max="12" width="9.28515625" style="177" customWidth="1"/>
    <col min="13" max="13" width="9.2851562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575</v>
      </c>
      <c r="C2" s="176"/>
      <c r="E2" s="223"/>
      <c r="J2" s="178"/>
    </row>
    <row r="3" spans="1:17" s="183" customFormat="1" ht="15" x14ac:dyDescent="0.25">
      <c r="A3" s="212" t="s">
        <v>568</v>
      </c>
      <c r="B3" s="182" t="s">
        <v>35</v>
      </c>
      <c r="C3" s="213"/>
      <c r="J3" s="184"/>
      <c r="M3" s="185"/>
    </row>
    <row r="4" spans="1:17" s="187" customFormat="1" ht="15" customHeight="1" x14ac:dyDescent="0.2">
      <c r="A4" s="186" t="s">
        <v>81</v>
      </c>
      <c r="B4" s="214" t="s">
        <v>46</v>
      </c>
      <c r="C4" s="214"/>
      <c r="E4" s="224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B7" s="179"/>
      <c r="C7" s="197"/>
      <c r="D7" s="197"/>
      <c r="E7" s="197"/>
      <c r="F7" s="198" t="s">
        <v>581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07" t="s">
        <v>158</v>
      </c>
      <c r="D8" s="226" t="s">
        <v>159</v>
      </c>
      <c r="E8" s="227" t="s">
        <v>117</v>
      </c>
      <c r="F8" s="203">
        <v>2229.0602000000003</v>
      </c>
      <c r="G8" s="203">
        <v>2402.6550000000097</v>
      </c>
      <c r="H8" s="203">
        <v>2348.1889999999999</v>
      </c>
      <c r="I8" s="203">
        <v>2215.2677000000003</v>
      </c>
      <c r="J8" s="203">
        <v>2586.1653999999999</v>
      </c>
      <c r="K8" s="203">
        <v>2870.5464000000102</v>
      </c>
      <c r="L8" s="203">
        <v>2278.1887000000002</v>
      </c>
      <c r="M8" s="203">
        <v>2386.8163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07" t="s">
        <v>160</v>
      </c>
      <c r="D9" s="226" t="s">
        <v>161</v>
      </c>
      <c r="E9" s="227" t="s">
        <v>117</v>
      </c>
      <c r="F9" s="203">
        <v>1035.8966</v>
      </c>
      <c r="G9" s="203">
        <v>954.22709999999904</v>
      </c>
      <c r="H9" s="203">
        <v>963.26419999999803</v>
      </c>
      <c r="I9" s="203">
        <v>918.41430000000003</v>
      </c>
      <c r="J9" s="203">
        <v>831.76150000000109</v>
      </c>
      <c r="K9" s="203">
        <v>871.60819999999796</v>
      </c>
      <c r="L9" s="203">
        <v>886.05459999999994</v>
      </c>
      <c r="M9" s="203">
        <v>972.56129999999905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07" t="s">
        <v>162</v>
      </c>
      <c r="D10" s="226" t="s">
        <v>163</v>
      </c>
      <c r="E10" s="227" t="s">
        <v>117</v>
      </c>
      <c r="F10" s="203">
        <v>551.10189999999898</v>
      </c>
      <c r="G10" s="203">
        <v>550.13879999999904</v>
      </c>
      <c r="H10" s="203">
        <v>597.09629999999902</v>
      </c>
      <c r="I10" s="203">
        <v>585.57109999999795</v>
      </c>
      <c r="J10" s="203">
        <v>605.08979999999701</v>
      </c>
      <c r="K10" s="203">
        <v>615.31869999999992</v>
      </c>
      <c r="L10" s="203">
        <v>615.01280000000008</v>
      </c>
      <c r="M10" s="203">
        <v>607.63659999999902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07" t="s">
        <v>164</v>
      </c>
      <c r="D11" s="226" t="s">
        <v>165</v>
      </c>
      <c r="E11" s="227" t="s">
        <v>117</v>
      </c>
      <c r="F11" s="203">
        <v>10405.501099999999</v>
      </c>
      <c r="G11" s="203">
        <v>12853.1533</v>
      </c>
      <c r="H11" s="203">
        <v>12178.5785</v>
      </c>
      <c r="I11" s="203">
        <v>10045.724199999999</v>
      </c>
      <c r="J11" s="203">
        <v>10086.125400000001</v>
      </c>
      <c r="K11" s="203">
        <v>12983.7029</v>
      </c>
      <c r="L11" s="203">
        <v>13065.928900000001</v>
      </c>
      <c r="M11" s="203">
        <v>14615.690199999999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07" t="s">
        <v>166</v>
      </c>
      <c r="D12" s="226" t="s">
        <v>167</v>
      </c>
      <c r="E12" s="227" t="s">
        <v>117</v>
      </c>
      <c r="F12" s="203">
        <v>1738.7476999999999</v>
      </c>
      <c r="G12" s="203">
        <v>1988.85</v>
      </c>
      <c r="H12" s="203">
        <v>2154.4205999999999</v>
      </c>
      <c r="I12" s="203">
        <v>1964.3307</v>
      </c>
      <c r="J12" s="203">
        <v>2232.8442999999997</v>
      </c>
      <c r="K12" s="203">
        <v>2271.4422999999997</v>
      </c>
      <c r="L12" s="203">
        <v>2493.8779</v>
      </c>
      <c r="M12" s="203">
        <v>2675.1666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07" t="s">
        <v>168</v>
      </c>
      <c r="D13" s="226" t="s">
        <v>169</v>
      </c>
      <c r="E13" s="227" t="s">
        <v>117</v>
      </c>
      <c r="F13" s="203">
        <v>925.34530000000098</v>
      </c>
      <c r="G13" s="203">
        <v>743.42750000000001</v>
      </c>
      <c r="H13" s="203">
        <v>915.16049999999893</v>
      </c>
      <c r="I13" s="203">
        <v>774.86580000000004</v>
      </c>
      <c r="J13" s="203">
        <v>666.87780000000009</v>
      </c>
      <c r="K13" s="203">
        <v>722.14250000000004</v>
      </c>
      <c r="L13" s="203">
        <v>976.91409999999996</v>
      </c>
      <c r="M13" s="203">
        <v>916.25679999999898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07" t="s">
        <v>170</v>
      </c>
      <c r="D14" s="226" t="s">
        <v>171</v>
      </c>
      <c r="E14" s="227" t="s">
        <v>117</v>
      </c>
      <c r="F14" s="203">
        <v>42.634399999999999</v>
      </c>
      <c r="G14" s="203">
        <v>41.704999999999998</v>
      </c>
      <c r="H14" s="203">
        <v>47.104599999999998</v>
      </c>
      <c r="I14" s="203">
        <v>44.312599999999996</v>
      </c>
      <c r="J14" s="203">
        <v>46.788699999999999</v>
      </c>
      <c r="K14" s="203">
        <v>50.114100000000001</v>
      </c>
      <c r="L14" s="203">
        <v>48.317999999999898</v>
      </c>
      <c r="M14" s="203">
        <v>48.034099999999995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07" t="s">
        <v>172</v>
      </c>
      <c r="D15" s="226" t="s">
        <v>173</v>
      </c>
      <c r="E15" s="227" t="s">
        <v>117</v>
      </c>
      <c r="F15" s="203">
        <v>1745.3971000000001</v>
      </c>
      <c r="G15" s="203">
        <v>1632.9196999999999</v>
      </c>
      <c r="H15" s="203">
        <v>1897.3818000000001</v>
      </c>
      <c r="I15" s="203">
        <v>2041.9773</v>
      </c>
      <c r="J15" s="203">
        <v>2465.4760000000001</v>
      </c>
      <c r="K15" s="203">
        <v>2796.9513999999999</v>
      </c>
      <c r="L15" s="203">
        <v>2517.6457999999998</v>
      </c>
      <c r="M15" s="203">
        <v>2778.7952999999998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07" t="s">
        <v>174</v>
      </c>
      <c r="D16" s="226" t="s">
        <v>175</v>
      </c>
      <c r="E16" s="227" t="s">
        <v>117</v>
      </c>
      <c r="F16" s="203">
        <v>1441.3669</v>
      </c>
      <c r="G16" s="203">
        <v>2137.8877000000002</v>
      </c>
      <c r="H16" s="203">
        <v>2195.9097000000002</v>
      </c>
      <c r="I16" s="203">
        <v>2000.9826</v>
      </c>
      <c r="J16" s="203">
        <v>2021.3333</v>
      </c>
      <c r="K16" s="203">
        <v>1909.7003</v>
      </c>
      <c r="L16" s="203">
        <v>2132.7167999999997</v>
      </c>
      <c r="M16" s="203">
        <v>1993.1523999999999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07" t="s">
        <v>176</v>
      </c>
      <c r="D17" s="226" t="s">
        <v>177</v>
      </c>
      <c r="E17" s="227" t="s">
        <v>117</v>
      </c>
      <c r="F17" s="203">
        <v>750.46000000000106</v>
      </c>
      <c r="G17" s="203">
        <v>780.17469999999992</v>
      </c>
      <c r="H17" s="203">
        <v>884.93780000000004</v>
      </c>
      <c r="I17" s="203">
        <v>955.41319999999996</v>
      </c>
      <c r="J17" s="203">
        <v>946.07679999999903</v>
      </c>
      <c r="K17" s="203">
        <v>1041.548</v>
      </c>
      <c r="L17" s="203">
        <v>1131.5678</v>
      </c>
      <c r="M17" s="203">
        <v>1154.9202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07" t="s">
        <v>178</v>
      </c>
      <c r="D18" s="226" t="s">
        <v>179</v>
      </c>
      <c r="E18" s="227" t="s">
        <v>117</v>
      </c>
      <c r="F18" s="203">
        <v>1943.713</v>
      </c>
      <c r="G18" s="203">
        <v>1960.6483999999998</v>
      </c>
      <c r="H18" s="203">
        <v>2044.5054</v>
      </c>
      <c r="I18" s="203">
        <v>2088.8047999999999</v>
      </c>
      <c r="J18" s="203">
        <v>2142.4675999999999</v>
      </c>
      <c r="K18" s="203">
        <v>2236.6787000000004</v>
      </c>
      <c r="L18" s="203">
        <v>2266.6767</v>
      </c>
      <c r="M18" s="203">
        <v>2421.2037999999998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07" t="s">
        <v>180</v>
      </c>
      <c r="D19" s="226" t="s">
        <v>181</v>
      </c>
      <c r="E19" s="227" t="s">
        <v>117</v>
      </c>
      <c r="F19" s="203">
        <v>1931.2286000000001</v>
      </c>
      <c r="G19" s="203">
        <v>1907.3561000000102</v>
      </c>
      <c r="H19" s="203">
        <v>1845.771</v>
      </c>
      <c r="I19" s="203">
        <v>1746.5838000000001</v>
      </c>
      <c r="J19" s="203">
        <v>1835.7047</v>
      </c>
      <c r="K19" s="203">
        <v>1886.3381000000002</v>
      </c>
      <c r="L19" s="203">
        <v>1867.0385000000001</v>
      </c>
      <c r="M19" s="203">
        <v>1993.6557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07" t="s">
        <v>182</v>
      </c>
      <c r="D20" s="226" t="s">
        <v>183</v>
      </c>
      <c r="E20" s="227" t="s">
        <v>117</v>
      </c>
      <c r="F20" s="203">
        <v>1134.8040000000001</v>
      </c>
      <c r="G20" s="203">
        <v>1105.5885000000001</v>
      </c>
      <c r="H20" s="203">
        <v>1150.4206999999999</v>
      </c>
      <c r="I20" s="203">
        <v>1160.6130000000001</v>
      </c>
      <c r="J20" s="203">
        <v>1174.4036000000001</v>
      </c>
      <c r="K20" s="203">
        <v>1241.8883000000001</v>
      </c>
      <c r="L20" s="203">
        <v>1277.7629999999999</v>
      </c>
      <c r="M20" s="203">
        <v>1329.4838999999999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07" t="s">
        <v>184</v>
      </c>
      <c r="D21" s="226" t="s">
        <v>185</v>
      </c>
      <c r="E21" s="227" t="s">
        <v>117</v>
      </c>
      <c r="F21" s="203">
        <v>3186.4638</v>
      </c>
      <c r="G21" s="203">
        <v>3049.9699000000001</v>
      </c>
      <c r="H21" s="203">
        <v>3324.7902000000004</v>
      </c>
      <c r="I21" s="203">
        <v>3341.8364000000101</v>
      </c>
      <c r="J21" s="203">
        <v>3212.2450000000099</v>
      </c>
      <c r="K21" s="203">
        <v>3223.0279</v>
      </c>
      <c r="L21" s="203">
        <v>3288.5507000000098</v>
      </c>
      <c r="M21" s="203">
        <v>3363.3237999999997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07" t="s">
        <v>186</v>
      </c>
      <c r="D22" s="226" t="s">
        <v>187</v>
      </c>
      <c r="E22" s="227" t="s">
        <v>117</v>
      </c>
      <c r="F22" s="203">
        <v>5097.5734000000002</v>
      </c>
      <c r="G22" s="203">
        <v>4847.0508</v>
      </c>
      <c r="H22" s="203">
        <v>5292.4402</v>
      </c>
      <c r="I22" s="203">
        <v>4713.6012000000001</v>
      </c>
      <c r="J22" s="203">
        <v>5246.7884000000004</v>
      </c>
      <c r="K22" s="203">
        <v>5411.7592999999997</v>
      </c>
      <c r="L22" s="203">
        <v>5457.1239000000005</v>
      </c>
      <c r="M22" s="203">
        <v>6254.1593999999905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447" t="s">
        <v>112</v>
      </c>
      <c r="D23" s="448"/>
      <c r="E23" s="228" t="s">
        <v>117</v>
      </c>
      <c r="F23" s="205">
        <v>34159.294000000002</v>
      </c>
      <c r="G23" s="205">
        <v>36955.752500000002</v>
      </c>
      <c r="H23" s="205">
        <v>37839.970500000003</v>
      </c>
      <c r="I23" s="205">
        <v>34598.298699999999</v>
      </c>
      <c r="J23" s="205">
        <v>36100.148299999993</v>
      </c>
      <c r="K23" s="205">
        <v>40132.767100000005</v>
      </c>
      <c r="L23" s="205">
        <v>40303.378200000006</v>
      </c>
      <c r="M23" s="205">
        <v>43510.856399999997</v>
      </c>
      <c r="N23" s="199"/>
      <c r="O23" s="199"/>
      <c r="P23" s="199"/>
      <c r="Q23" s="199"/>
    </row>
    <row r="24" spans="1:17" s="179" customFormat="1" ht="30" customHeight="1" x14ac:dyDescent="0.2">
      <c r="A24" s="206"/>
      <c r="C24" s="197"/>
      <c r="D24" s="197"/>
      <c r="E24" s="197"/>
      <c r="F24" s="198" t="s">
        <v>582</v>
      </c>
      <c r="G24" s="197"/>
      <c r="H24" s="197"/>
      <c r="I24" s="197"/>
      <c r="J24" s="197"/>
      <c r="K24" s="197"/>
      <c r="L24" s="197"/>
      <c r="M24" s="197"/>
      <c r="N24" s="207"/>
      <c r="O24" s="207"/>
      <c r="P24" s="207"/>
      <c r="Q24" s="207"/>
    </row>
    <row r="25" spans="1:17" ht="15" customHeight="1" x14ac:dyDescent="0.2">
      <c r="A25" s="200">
        <v>17</v>
      </c>
      <c r="B25" s="199"/>
      <c r="C25" s="207" t="s">
        <v>158</v>
      </c>
      <c r="D25" s="226" t="s">
        <v>159</v>
      </c>
      <c r="E25" s="227" t="s">
        <v>117</v>
      </c>
      <c r="F25" s="203">
        <v>2085.3798999999999</v>
      </c>
      <c r="G25" s="203">
        <v>2263.8251</v>
      </c>
      <c r="H25" s="203">
        <v>2212.8008</v>
      </c>
      <c r="I25" s="203">
        <v>2089.9870000000001</v>
      </c>
      <c r="J25" s="203">
        <v>2459.5422000000003</v>
      </c>
      <c r="K25" s="203">
        <v>2742.4520000000098</v>
      </c>
      <c r="L25" s="203">
        <v>2152.6275000000001</v>
      </c>
      <c r="M25" s="203">
        <v>2261.5855999999999</v>
      </c>
      <c r="N25" s="199"/>
      <c r="O25" s="199"/>
      <c r="P25" s="199"/>
      <c r="Q25" s="199"/>
    </row>
    <row r="26" spans="1:17" ht="15" customHeight="1" x14ac:dyDescent="0.2">
      <c r="A26" s="200">
        <v>18</v>
      </c>
      <c r="B26" s="199"/>
      <c r="C26" s="207" t="s">
        <v>160</v>
      </c>
      <c r="D26" s="226" t="s">
        <v>161</v>
      </c>
      <c r="E26" s="227" t="s">
        <v>117</v>
      </c>
      <c r="F26" s="203">
        <v>918.96140000000003</v>
      </c>
      <c r="G26" s="203">
        <v>838.51049999999805</v>
      </c>
      <c r="H26" s="203">
        <v>841.67129999999895</v>
      </c>
      <c r="I26" s="203">
        <v>800.4004000000009</v>
      </c>
      <c r="J26" s="203">
        <v>709.34240000000204</v>
      </c>
      <c r="K26" s="203">
        <v>739.34149999999897</v>
      </c>
      <c r="L26" s="203">
        <v>745.72240000000204</v>
      </c>
      <c r="M26" s="203">
        <v>805.32659999999908</v>
      </c>
      <c r="N26" s="199"/>
      <c r="O26" s="199"/>
      <c r="P26" s="199"/>
      <c r="Q26" s="199"/>
    </row>
    <row r="27" spans="1:17" ht="15" customHeight="1" x14ac:dyDescent="0.2">
      <c r="A27" s="200">
        <v>19</v>
      </c>
      <c r="B27" s="199"/>
      <c r="C27" s="207" t="s">
        <v>162</v>
      </c>
      <c r="D27" s="226" t="s">
        <v>163</v>
      </c>
      <c r="E27" s="227" t="s">
        <v>117</v>
      </c>
      <c r="F27" s="203">
        <v>229.71189999999999</v>
      </c>
      <c r="G27" s="203">
        <v>235.60070000000002</v>
      </c>
      <c r="H27" s="203">
        <v>260.06150000000099</v>
      </c>
      <c r="I27" s="203">
        <v>244.742600000001</v>
      </c>
      <c r="J27" s="203">
        <v>262.94079999999997</v>
      </c>
      <c r="K27" s="203">
        <v>235.4785</v>
      </c>
      <c r="L27" s="203">
        <v>233.34639999999999</v>
      </c>
      <c r="M27" s="203">
        <v>228.1765</v>
      </c>
      <c r="N27" s="199"/>
      <c r="O27" s="199"/>
      <c r="P27" s="199"/>
      <c r="Q27" s="199"/>
    </row>
    <row r="28" spans="1:17" ht="15" customHeight="1" x14ac:dyDescent="0.2">
      <c r="A28" s="200">
        <v>20</v>
      </c>
      <c r="B28" s="199"/>
      <c r="C28" s="207" t="s">
        <v>164</v>
      </c>
      <c r="D28" s="226" t="s">
        <v>165</v>
      </c>
      <c r="E28" s="227" t="s">
        <v>117</v>
      </c>
      <c r="F28" s="203">
        <v>10290.650599999999</v>
      </c>
      <c r="G28" s="203">
        <v>12766.5573</v>
      </c>
      <c r="H28" s="203">
        <v>12085.157499999999</v>
      </c>
      <c r="I28" s="203">
        <v>9936.554900000001</v>
      </c>
      <c r="J28" s="203">
        <v>9992.9578000000001</v>
      </c>
      <c r="K28" s="203">
        <v>12878.0705</v>
      </c>
      <c r="L28" s="203">
        <v>12940.0759</v>
      </c>
      <c r="M28" s="203">
        <v>14460.172699999999</v>
      </c>
      <c r="N28" s="199"/>
      <c r="O28" s="199"/>
      <c r="P28" s="199"/>
      <c r="Q28" s="199"/>
    </row>
    <row r="29" spans="1:17" ht="15" customHeight="1" x14ac:dyDescent="0.2">
      <c r="A29" s="200">
        <v>21</v>
      </c>
      <c r="B29" s="199"/>
      <c r="C29" s="207" t="s">
        <v>166</v>
      </c>
      <c r="D29" s="226" t="s">
        <v>167</v>
      </c>
      <c r="E29" s="227" t="s">
        <v>117</v>
      </c>
      <c r="F29" s="203">
        <v>0</v>
      </c>
      <c r="G29" s="203">
        <v>0</v>
      </c>
      <c r="H29" s="203">
        <v>0</v>
      </c>
      <c r="I29" s="203">
        <v>0</v>
      </c>
      <c r="J29" s="203">
        <v>0</v>
      </c>
      <c r="K29" s="203">
        <v>0</v>
      </c>
      <c r="L29" s="203">
        <v>0</v>
      </c>
      <c r="M29" s="203">
        <v>0</v>
      </c>
      <c r="N29" s="199"/>
      <c r="O29" s="199"/>
      <c r="P29" s="199"/>
      <c r="Q29" s="199"/>
    </row>
    <row r="30" spans="1:17" ht="15" customHeight="1" x14ac:dyDescent="0.2">
      <c r="A30" s="200">
        <v>22</v>
      </c>
      <c r="B30" s="199"/>
      <c r="C30" s="207" t="s">
        <v>168</v>
      </c>
      <c r="D30" s="226" t="s">
        <v>169</v>
      </c>
      <c r="E30" s="227" t="s">
        <v>117</v>
      </c>
      <c r="F30" s="203">
        <v>659.637499999998</v>
      </c>
      <c r="G30" s="203">
        <v>488.36409999999995</v>
      </c>
      <c r="H30" s="203">
        <v>597.04919999999993</v>
      </c>
      <c r="I30" s="203">
        <v>508.13329999999996</v>
      </c>
      <c r="J30" s="203">
        <v>423.65109999999999</v>
      </c>
      <c r="K30" s="203">
        <v>404.38679999999999</v>
      </c>
      <c r="L30" s="203">
        <v>511.89629999999897</v>
      </c>
      <c r="M30" s="203">
        <v>480.60759999999999</v>
      </c>
      <c r="N30" s="199"/>
      <c r="O30" s="199"/>
      <c r="P30" s="199"/>
      <c r="Q30" s="199"/>
    </row>
    <row r="31" spans="1:17" ht="15" customHeight="1" x14ac:dyDescent="0.2">
      <c r="A31" s="200">
        <v>23</v>
      </c>
      <c r="B31" s="199"/>
      <c r="C31" s="207" t="s">
        <v>170</v>
      </c>
      <c r="D31" s="226" t="s">
        <v>171</v>
      </c>
      <c r="E31" s="227" t="s">
        <v>117</v>
      </c>
      <c r="F31" s="203">
        <v>0</v>
      </c>
      <c r="G31" s="203">
        <v>0</v>
      </c>
      <c r="H31" s="203">
        <v>0</v>
      </c>
      <c r="I31" s="203">
        <v>0</v>
      </c>
      <c r="J31" s="203">
        <v>0</v>
      </c>
      <c r="K31" s="203">
        <v>0</v>
      </c>
      <c r="L31" s="203">
        <v>0</v>
      </c>
      <c r="M31" s="203">
        <v>0</v>
      </c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07" t="s">
        <v>172</v>
      </c>
      <c r="D32" s="226" t="s">
        <v>173</v>
      </c>
      <c r="E32" s="227" t="s">
        <v>117</v>
      </c>
      <c r="F32" s="203">
        <v>0</v>
      </c>
      <c r="G32" s="203">
        <v>0</v>
      </c>
      <c r="H32" s="203">
        <v>0</v>
      </c>
      <c r="I32" s="203">
        <v>0</v>
      </c>
      <c r="J32" s="203">
        <v>0</v>
      </c>
      <c r="K32" s="203">
        <v>0</v>
      </c>
      <c r="L32" s="203">
        <v>0</v>
      </c>
      <c r="M32" s="203">
        <v>0</v>
      </c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07" t="s">
        <v>174</v>
      </c>
      <c r="D33" s="226" t="s">
        <v>175</v>
      </c>
      <c r="E33" s="227" t="s">
        <v>117</v>
      </c>
      <c r="F33" s="203">
        <v>0</v>
      </c>
      <c r="G33" s="203">
        <v>0</v>
      </c>
      <c r="H33" s="203">
        <v>0</v>
      </c>
      <c r="I33" s="203">
        <v>0</v>
      </c>
      <c r="J33" s="203">
        <v>0</v>
      </c>
      <c r="K33" s="203">
        <v>0</v>
      </c>
      <c r="L33" s="203">
        <v>0</v>
      </c>
      <c r="M33" s="203">
        <v>0</v>
      </c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07" t="s">
        <v>176</v>
      </c>
      <c r="D34" s="226" t="s">
        <v>177</v>
      </c>
      <c r="E34" s="227" t="s">
        <v>117</v>
      </c>
      <c r="F34" s="203">
        <v>6.8846999999999996</v>
      </c>
      <c r="G34" s="203">
        <v>13.5153</v>
      </c>
      <c r="H34" s="203">
        <v>12.7553</v>
      </c>
      <c r="I34" s="203">
        <v>8.0218000000000007</v>
      </c>
      <c r="J34" s="203">
        <v>8.5692000000000004</v>
      </c>
      <c r="K34" s="203">
        <v>14.549899999999999</v>
      </c>
      <c r="L34" s="203">
        <v>15.3506</v>
      </c>
      <c r="M34" s="203">
        <v>18.9482</v>
      </c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07" t="s">
        <v>178</v>
      </c>
      <c r="D35" s="226" t="s">
        <v>179</v>
      </c>
      <c r="E35" s="227" t="s">
        <v>117</v>
      </c>
      <c r="F35" s="203">
        <v>0</v>
      </c>
      <c r="G35" s="203">
        <v>0</v>
      </c>
      <c r="H35" s="203">
        <v>0</v>
      </c>
      <c r="I35" s="203">
        <v>0</v>
      </c>
      <c r="J35" s="203">
        <v>0</v>
      </c>
      <c r="K35" s="203">
        <v>0</v>
      </c>
      <c r="L35" s="203">
        <v>0</v>
      </c>
      <c r="M35" s="203">
        <v>0</v>
      </c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07" t="s">
        <v>180</v>
      </c>
      <c r="D36" s="226" t="s">
        <v>181</v>
      </c>
      <c r="E36" s="227" t="s">
        <v>117</v>
      </c>
      <c r="F36" s="203">
        <v>0</v>
      </c>
      <c r="G36" s="203">
        <v>0</v>
      </c>
      <c r="H36" s="203">
        <v>0</v>
      </c>
      <c r="I36" s="203">
        <v>0</v>
      </c>
      <c r="J36" s="203">
        <v>0</v>
      </c>
      <c r="K36" s="203">
        <v>0</v>
      </c>
      <c r="L36" s="203">
        <v>0</v>
      </c>
      <c r="M36" s="203">
        <v>0</v>
      </c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07" t="s">
        <v>182</v>
      </c>
      <c r="D37" s="226" t="s">
        <v>183</v>
      </c>
      <c r="E37" s="227" t="s">
        <v>117</v>
      </c>
      <c r="F37" s="203">
        <v>0</v>
      </c>
      <c r="G37" s="203">
        <v>0</v>
      </c>
      <c r="H37" s="203">
        <v>0</v>
      </c>
      <c r="I37" s="203">
        <v>0</v>
      </c>
      <c r="J37" s="203">
        <v>0</v>
      </c>
      <c r="K37" s="203">
        <v>0</v>
      </c>
      <c r="L37" s="203">
        <v>0</v>
      </c>
      <c r="M37" s="203">
        <v>0</v>
      </c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07" t="s">
        <v>184</v>
      </c>
      <c r="D38" s="226" t="s">
        <v>185</v>
      </c>
      <c r="E38" s="227" t="s">
        <v>117</v>
      </c>
      <c r="F38" s="203">
        <v>0</v>
      </c>
      <c r="G38" s="203">
        <v>0</v>
      </c>
      <c r="H38" s="203">
        <v>0</v>
      </c>
      <c r="I38" s="203">
        <v>0</v>
      </c>
      <c r="J38" s="203">
        <v>0</v>
      </c>
      <c r="K38" s="203">
        <v>0</v>
      </c>
      <c r="L38" s="203">
        <v>0</v>
      </c>
      <c r="M38" s="203">
        <v>0</v>
      </c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07" t="s">
        <v>186</v>
      </c>
      <c r="D39" s="226" t="s">
        <v>187</v>
      </c>
      <c r="E39" s="227" t="s">
        <v>117</v>
      </c>
      <c r="F39" s="203">
        <v>0</v>
      </c>
      <c r="G39" s="203">
        <v>0</v>
      </c>
      <c r="H39" s="203">
        <v>0</v>
      </c>
      <c r="I39" s="203">
        <v>0</v>
      </c>
      <c r="J39" s="203">
        <v>0</v>
      </c>
      <c r="K39" s="203">
        <v>0</v>
      </c>
      <c r="L39" s="203">
        <v>0</v>
      </c>
      <c r="M39" s="203">
        <v>0</v>
      </c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447" t="s">
        <v>112</v>
      </c>
      <c r="D40" s="448"/>
      <c r="E40" s="228" t="s">
        <v>117</v>
      </c>
      <c r="F40" s="205">
        <v>14191.226000000001</v>
      </c>
      <c r="G40" s="205">
        <v>16606.373</v>
      </c>
      <c r="H40" s="205">
        <v>16009.4956</v>
      </c>
      <c r="I40" s="205">
        <v>13587.84</v>
      </c>
      <c r="J40" s="205">
        <v>13857.003500000001</v>
      </c>
      <c r="K40" s="205">
        <v>17014.279200000001</v>
      </c>
      <c r="L40" s="205">
        <v>16599.019100000001</v>
      </c>
      <c r="M40" s="205">
        <v>18254.817199999998</v>
      </c>
      <c r="N40" s="199"/>
      <c r="O40" s="199"/>
      <c r="P40" s="199"/>
      <c r="Q40" s="199"/>
    </row>
    <row r="41" spans="1:17" ht="30" customHeight="1" x14ac:dyDescent="0.2">
      <c r="A41" s="206"/>
      <c r="B41" s="179"/>
      <c r="C41" s="197"/>
      <c r="D41" s="197"/>
      <c r="E41" s="197"/>
      <c r="F41" s="198" t="s">
        <v>189</v>
      </c>
      <c r="G41" s="197"/>
      <c r="H41" s="197"/>
      <c r="I41" s="197"/>
      <c r="J41" s="197"/>
      <c r="K41" s="197"/>
      <c r="L41" s="197"/>
      <c r="M41" s="197"/>
      <c r="N41" s="199"/>
      <c r="O41" s="199"/>
      <c r="P41" s="199"/>
      <c r="Q41" s="199"/>
    </row>
    <row r="42" spans="1:17" ht="15" customHeight="1" x14ac:dyDescent="0.2">
      <c r="A42" s="200">
        <v>33</v>
      </c>
      <c r="B42" s="199"/>
      <c r="C42" s="207" t="s">
        <v>158</v>
      </c>
      <c r="D42" s="226" t="s">
        <v>159</v>
      </c>
      <c r="E42" s="227" t="s">
        <v>190</v>
      </c>
      <c r="F42" s="229">
        <v>93.554220742894003</v>
      </c>
      <c r="G42" s="229">
        <v>94.221812952754306</v>
      </c>
      <c r="H42" s="229">
        <v>94.234356774518403</v>
      </c>
      <c r="I42" s="229">
        <v>94.344669946661398</v>
      </c>
      <c r="J42" s="229">
        <v>95.103824372563295</v>
      </c>
      <c r="K42" s="229">
        <v>95.5376300484116</v>
      </c>
      <c r="L42" s="229">
        <v>94.488551365389398</v>
      </c>
      <c r="M42" s="229">
        <v>94.753232580152996</v>
      </c>
      <c r="N42" s="199"/>
      <c r="O42" s="199"/>
      <c r="P42" s="199"/>
      <c r="Q42" s="199"/>
    </row>
    <row r="43" spans="1:17" ht="15" customHeight="1" x14ac:dyDescent="0.2">
      <c r="A43" s="200">
        <v>34</v>
      </c>
      <c r="B43" s="199"/>
      <c r="C43" s="207" t="s">
        <v>160</v>
      </c>
      <c r="D43" s="226" t="s">
        <v>161</v>
      </c>
      <c r="E43" s="227" t="s">
        <v>190</v>
      </c>
      <c r="F43" s="229">
        <v>88.711691881216794</v>
      </c>
      <c r="G43" s="229">
        <v>87.873264131777404</v>
      </c>
      <c r="H43" s="229">
        <v>87.376993767649694</v>
      </c>
      <c r="I43" s="229">
        <v>87.150254520209501</v>
      </c>
      <c r="J43" s="229">
        <v>85.281946808069605</v>
      </c>
      <c r="K43" s="229">
        <v>84.824982142205798</v>
      </c>
      <c r="L43" s="229">
        <v>84.162127254912093</v>
      </c>
      <c r="M43" s="229">
        <v>82.804713697738094</v>
      </c>
      <c r="N43" s="199"/>
      <c r="O43" s="199"/>
      <c r="P43" s="199"/>
      <c r="Q43" s="199"/>
    </row>
    <row r="44" spans="1:17" ht="15" customHeight="1" x14ac:dyDescent="0.2">
      <c r="A44" s="200">
        <v>35</v>
      </c>
      <c r="B44" s="199"/>
      <c r="C44" s="207" t="s">
        <v>162</v>
      </c>
      <c r="D44" s="226" t="s">
        <v>163</v>
      </c>
      <c r="E44" s="227" t="s">
        <v>190</v>
      </c>
      <c r="F44" s="229">
        <v>41.682291423782097</v>
      </c>
      <c r="G44" s="229">
        <v>42.825683263932802</v>
      </c>
      <c r="H44" s="229">
        <v>43.554364681208199</v>
      </c>
      <c r="I44" s="229">
        <v>41.795539431505702</v>
      </c>
      <c r="J44" s="229">
        <v>43.454839265180397</v>
      </c>
      <c r="K44" s="229">
        <v>38.269355376327802</v>
      </c>
      <c r="L44" s="229">
        <v>37.941714383830799</v>
      </c>
      <c r="M44" s="229">
        <v>37.551474022466799</v>
      </c>
      <c r="N44" s="199"/>
      <c r="O44" s="199"/>
      <c r="P44" s="199"/>
      <c r="Q44" s="199"/>
    </row>
    <row r="45" spans="1:17" ht="15" customHeight="1" x14ac:dyDescent="0.2">
      <c r="A45" s="200">
        <v>36</v>
      </c>
      <c r="B45" s="199"/>
      <c r="C45" s="207" t="s">
        <v>164</v>
      </c>
      <c r="D45" s="226" t="s">
        <v>165</v>
      </c>
      <c r="E45" s="227" t="s">
        <v>190</v>
      </c>
      <c r="F45" s="229">
        <v>98.896252098805704</v>
      </c>
      <c r="G45" s="229">
        <v>99.326266496798098</v>
      </c>
      <c r="H45" s="229">
        <v>99.232907190276805</v>
      </c>
      <c r="I45" s="229">
        <v>98.913275958740698</v>
      </c>
      <c r="J45" s="229">
        <v>99.076279579073997</v>
      </c>
      <c r="K45" s="229">
        <v>99.186423158219498</v>
      </c>
      <c r="L45" s="229">
        <v>99.036784900919002</v>
      </c>
      <c r="M45" s="229">
        <v>98.935955142234803</v>
      </c>
      <c r="N45" s="199"/>
      <c r="O45" s="199"/>
      <c r="P45" s="199"/>
      <c r="Q45" s="199"/>
    </row>
    <row r="46" spans="1:17" ht="15" customHeight="1" x14ac:dyDescent="0.2">
      <c r="A46" s="200">
        <v>37</v>
      </c>
      <c r="B46" s="199"/>
      <c r="C46" s="207" t="s">
        <v>166</v>
      </c>
      <c r="D46" s="226" t="s">
        <v>167</v>
      </c>
      <c r="E46" s="227" t="s">
        <v>190</v>
      </c>
      <c r="F46" s="229">
        <v>0</v>
      </c>
      <c r="G46" s="229">
        <v>0</v>
      </c>
      <c r="H46" s="229">
        <v>0</v>
      </c>
      <c r="I46" s="229">
        <v>0</v>
      </c>
      <c r="J46" s="229">
        <v>0</v>
      </c>
      <c r="K46" s="229">
        <v>0</v>
      </c>
      <c r="L46" s="229">
        <v>0</v>
      </c>
      <c r="M46" s="229">
        <v>0</v>
      </c>
      <c r="N46" s="199"/>
      <c r="O46" s="199"/>
      <c r="P46" s="199"/>
      <c r="Q46" s="199"/>
    </row>
    <row r="47" spans="1:17" ht="15" customHeight="1" x14ac:dyDescent="0.2">
      <c r="A47" s="200">
        <v>38</v>
      </c>
      <c r="B47" s="199"/>
      <c r="C47" s="207" t="s">
        <v>168</v>
      </c>
      <c r="D47" s="226" t="s">
        <v>169</v>
      </c>
      <c r="E47" s="227" t="s">
        <v>190</v>
      </c>
      <c r="F47" s="229">
        <v>71.285551458466003</v>
      </c>
      <c r="G47" s="229">
        <v>65.690884450736604</v>
      </c>
      <c r="H47" s="229">
        <v>65.239834979765902</v>
      </c>
      <c r="I47" s="229">
        <v>65.576942484750305</v>
      </c>
      <c r="J47" s="229">
        <v>63.527545826236803</v>
      </c>
      <c r="K47" s="229">
        <v>55.998199801285701</v>
      </c>
      <c r="L47" s="229">
        <v>52.399315354338697</v>
      </c>
      <c r="M47" s="229">
        <v>52.453373333764098</v>
      </c>
      <c r="N47" s="199"/>
      <c r="O47" s="199"/>
      <c r="P47" s="199"/>
      <c r="Q47" s="199"/>
    </row>
    <row r="48" spans="1:17" ht="15" customHeight="1" x14ac:dyDescent="0.2">
      <c r="A48" s="200">
        <v>39</v>
      </c>
      <c r="B48" s="199"/>
      <c r="C48" s="207" t="s">
        <v>170</v>
      </c>
      <c r="D48" s="226" t="s">
        <v>171</v>
      </c>
      <c r="E48" s="227" t="s">
        <v>190</v>
      </c>
      <c r="F48" s="229">
        <v>0</v>
      </c>
      <c r="G48" s="229">
        <v>0</v>
      </c>
      <c r="H48" s="229">
        <v>0</v>
      </c>
      <c r="I48" s="229">
        <v>0</v>
      </c>
      <c r="J48" s="229">
        <v>0</v>
      </c>
      <c r="K48" s="229">
        <v>0</v>
      </c>
      <c r="L48" s="229">
        <v>0</v>
      </c>
      <c r="M48" s="229">
        <v>0</v>
      </c>
      <c r="N48" s="199"/>
      <c r="O48" s="199"/>
      <c r="P48" s="199"/>
      <c r="Q48" s="199"/>
    </row>
    <row r="49" spans="1:17" ht="15" customHeight="1" x14ac:dyDescent="0.2">
      <c r="A49" s="200">
        <v>40</v>
      </c>
      <c r="B49" s="199"/>
      <c r="C49" s="207" t="s">
        <v>172</v>
      </c>
      <c r="D49" s="226" t="s">
        <v>173</v>
      </c>
      <c r="E49" s="227" t="s">
        <v>190</v>
      </c>
      <c r="F49" s="229">
        <v>0</v>
      </c>
      <c r="G49" s="229">
        <v>0</v>
      </c>
      <c r="H49" s="229">
        <v>0</v>
      </c>
      <c r="I49" s="229">
        <v>0</v>
      </c>
      <c r="J49" s="229">
        <v>0</v>
      </c>
      <c r="K49" s="229">
        <v>0</v>
      </c>
      <c r="L49" s="229">
        <v>0</v>
      </c>
      <c r="M49" s="229">
        <v>0</v>
      </c>
      <c r="N49" s="199"/>
      <c r="O49" s="199"/>
      <c r="P49" s="199"/>
      <c r="Q49" s="199"/>
    </row>
    <row r="50" spans="1:17" ht="15" customHeight="1" x14ac:dyDescent="0.2">
      <c r="A50" s="200">
        <v>41</v>
      </c>
      <c r="B50" s="199"/>
      <c r="C50" s="207" t="s">
        <v>174</v>
      </c>
      <c r="D50" s="226" t="s">
        <v>175</v>
      </c>
      <c r="E50" s="227" t="s">
        <v>190</v>
      </c>
      <c r="F50" s="229">
        <v>0</v>
      </c>
      <c r="G50" s="229">
        <v>0</v>
      </c>
      <c r="H50" s="229">
        <v>0</v>
      </c>
      <c r="I50" s="229">
        <v>0</v>
      </c>
      <c r="J50" s="229">
        <v>0</v>
      </c>
      <c r="K50" s="229">
        <v>0</v>
      </c>
      <c r="L50" s="229">
        <v>0</v>
      </c>
      <c r="M50" s="229">
        <v>0</v>
      </c>
      <c r="N50" s="199"/>
      <c r="O50" s="199"/>
      <c r="P50" s="199"/>
      <c r="Q50" s="199"/>
    </row>
    <row r="51" spans="1:17" ht="15" customHeight="1" x14ac:dyDescent="0.2">
      <c r="A51" s="200">
        <v>42</v>
      </c>
      <c r="B51" s="199"/>
      <c r="C51" s="207" t="s">
        <v>176</v>
      </c>
      <c r="D51" s="226" t="s">
        <v>177</v>
      </c>
      <c r="E51" s="227" t="s">
        <v>190</v>
      </c>
      <c r="F51" s="229">
        <v>0.91739732963782095</v>
      </c>
      <c r="G51" s="229">
        <v>1.73234276886959</v>
      </c>
      <c r="H51" s="229">
        <v>1.4413781397969401</v>
      </c>
      <c r="I51" s="229">
        <v>0.83961578089982403</v>
      </c>
      <c r="J51" s="229">
        <v>0.90576156185206202</v>
      </c>
      <c r="K51" s="229">
        <v>1.3969495404916501</v>
      </c>
      <c r="L51" s="229">
        <v>1.3565780150336599</v>
      </c>
      <c r="M51" s="229">
        <v>1.6406501505472</v>
      </c>
      <c r="N51" s="199"/>
      <c r="O51" s="199"/>
      <c r="P51" s="199"/>
      <c r="Q51" s="199"/>
    </row>
    <row r="52" spans="1:17" ht="15" customHeight="1" x14ac:dyDescent="0.2">
      <c r="A52" s="200">
        <v>43</v>
      </c>
      <c r="B52" s="199"/>
      <c r="C52" s="207" t="s">
        <v>178</v>
      </c>
      <c r="D52" s="226" t="s">
        <v>179</v>
      </c>
      <c r="E52" s="227" t="s">
        <v>190</v>
      </c>
      <c r="F52" s="229">
        <v>0</v>
      </c>
      <c r="G52" s="229">
        <v>0</v>
      </c>
      <c r="H52" s="229">
        <v>0</v>
      </c>
      <c r="I52" s="229">
        <v>0</v>
      </c>
      <c r="J52" s="229">
        <v>0</v>
      </c>
      <c r="K52" s="229">
        <v>0</v>
      </c>
      <c r="L52" s="229">
        <v>0</v>
      </c>
      <c r="M52" s="229">
        <v>0</v>
      </c>
      <c r="N52" s="199"/>
      <c r="O52" s="199"/>
      <c r="P52" s="199"/>
      <c r="Q52" s="199"/>
    </row>
    <row r="53" spans="1:17" ht="15" customHeight="1" x14ac:dyDescent="0.2">
      <c r="A53" s="200">
        <v>44</v>
      </c>
      <c r="B53" s="199"/>
      <c r="C53" s="207" t="s">
        <v>180</v>
      </c>
      <c r="D53" s="226" t="s">
        <v>181</v>
      </c>
      <c r="E53" s="227" t="s">
        <v>190</v>
      </c>
      <c r="F53" s="229">
        <v>0</v>
      </c>
      <c r="G53" s="229">
        <v>0</v>
      </c>
      <c r="H53" s="229">
        <v>0</v>
      </c>
      <c r="I53" s="229">
        <v>0</v>
      </c>
      <c r="J53" s="229">
        <v>0</v>
      </c>
      <c r="K53" s="229">
        <v>0</v>
      </c>
      <c r="L53" s="229">
        <v>0</v>
      </c>
      <c r="M53" s="229">
        <v>0</v>
      </c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07" t="s">
        <v>182</v>
      </c>
      <c r="D54" s="226" t="s">
        <v>183</v>
      </c>
      <c r="E54" s="227" t="s">
        <v>190</v>
      </c>
      <c r="F54" s="229">
        <v>0</v>
      </c>
      <c r="G54" s="229">
        <v>0</v>
      </c>
      <c r="H54" s="229">
        <v>0</v>
      </c>
      <c r="I54" s="229">
        <v>0</v>
      </c>
      <c r="J54" s="229">
        <v>0</v>
      </c>
      <c r="K54" s="229">
        <v>0</v>
      </c>
      <c r="L54" s="229">
        <v>0</v>
      </c>
      <c r="M54" s="229">
        <v>0</v>
      </c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07" t="s">
        <v>184</v>
      </c>
      <c r="D55" s="226" t="s">
        <v>185</v>
      </c>
      <c r="E55" s="227" t="s">
        <v>190</v>
      </c>
      <c r="F55" s="229">
        <v>0</v>
      </c>
      <c r="G55" s="229">
        <v>0</v>
      </c>
      <c r="H55" s="229">
        <v>0</v>
      </c>
      <c r="I55" s="229">
        <v>0</v>
      </c>
      <c r="J55" s="229">
        <v>0</v>
      </c>
      <c r="K55" s="229">
        <v>0</v>
      </c>
      <c r="L55" s="229">
        <v>0</v>
      </c>
      <c r="M55" s="229">
        <v>0</v>
      </c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07" t="s">
        <v>186</v>
      </c>
      <c r="D56" s="226" t="s">
        <v>187</v>
      </c>
      <c r="E56" s="227" t="s">
        <v>190</v>
      </c>
      <c r="F56" s="229">
        <v>0</v>
      </c>
      <c r="G56" s="229">
        <v>0</v>
      </c>
      <c r="H56" s="229">
        <v>0</v>
      </c>
      <c r="I56" s="229">
        <v>0</v>
      </c>
      <c r="J56" s="229">
        <v>0</v>
      </c>
      <c r="K56" s="229">
        <v>0</v>
      </c>
      <c r="L56" s="229">
        <v>0</v>
      </c>
      <c r="M56" s="229">
        <v>0</v>
      </c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447" t="s">
        <v>112</v>
      </c>
      <c r="D57" s="448"/>
      <c r="E57" s="228" t="s">
        <v>190</v>
      </c>
      <c r="F57" s="230">
        <v>41.544260253154</v>
      </c>
      <c r="G57" s="230">
        <v>44.9358269730809</v>
      </c>
      <c r="H57" s="230">
        <v>42.308425161166603</v>
      </c>
      <c r="I57" s="230">
        <v>39.273144953800902</v>
      </c>
      <c r="J57" s="230">
        <v>38.384893560118698</v>
      </c>
      <c r="K57" s="230">
        <v>42.394981531188897</v>
      </c>
      <c r="L57" s="230">
        <v>41.185180601064403</v>
      </c>
      <c r="M57" s="230">
        <v>41.954626294140297</v>
      </c>
      <c r="N57" s="199"/>
      <c r="O57" s="199"/>
      <c r="P57" s="199"/>
      <c r="Q57" s="199"/>
    </row>
    <row r="58" spans="1:17" ht="30" customHeight="1" x14ac:dyDescent="0.2">
      <c r="A58" s="206"/>
      <c r="B58" s="179"/>
      <c r="C58" s="197"/>
      <c r="D58" s="197"/>
      <c r="E58" s="197"/>
      <c r="F58" s="198" t="s">
        <v>583</v>
      </c>
      <c r="G58" s="197"/>
      <c r="H58" s="197"/>
      <c r="I58" s="197"/>
      <c r="J58" s="197"/>
      <c r="K58" s="197"/>
      <c r="L58" s="197"/>
      <c r="M58" s="197"/>
      <c r="N58" s="199"/>
      <c r="O58" s="199"/>
      <c r="P58" s="199"/>
      <c r="Q58" s="199"/>
    </row>
    <row r="59" spans="1:17" ht="15" customHeight="1" x14ac:dyDescent="0.2">
      <c r="A59" s="200">
        <v>49</v>
      </c>
      <c r="B59" s="199"/>
      <c r="C59" s="207" t="s">
        <v>158</v>
      </c>
      <c r="D59" s="226" t="s">
        <v>159</v>
      </c>
      <c r="E59" s="227" t="s">
        <v>117</v>
      </c>
      <c r="F59" s="232">
        <v>33.5852</v>
      </c>
      <c r="G59" s="232">
        <v>30.527099999999997</v>
      </c>
      <c r="H59" s="232">
        <v>31.329000000000001</v>
      </c>
      <c r="I59" s="232">
        <v>24.823400000000003</v>
      </c>
      <c r="J59" s="232">
        <v>25.149699999999999</v>
      </c>
      <c r="K59" s="232">
        <v>27.737500000000001</v>
      </c>
      <c r="L59" s="232">
        <v>26.611000000000001</v>
      </c>
      <c r="M59" s="232">
        <v>26.1021</v>
      </c>
      <c r="N59" s="199"/>
      <c r="O59" s="199"/>
      <c r="P59" s="199"/>
      <c r="Q59" s="199"/>
    </row>
    <row r="60" spans="1:17" ht="15" customHeight="1" x14ac:dyDescent="0.2">
      <c r="A60" s="200">
        <v>50</v>
      </c>
      <c r="B60" s="199"/>
      <c r="C60" s="207" t="s">
        <v>160</v>
      </c>
      <c r="D60" s="226" t="s">
        <v>161</v>
      </c>
      <c r="E60" s="227" t="s">
        <v>117</v>
      </c>
      <c r="F60" s="232">
        <v>96.407600000000002</v>
      </c>
      <c r="G60" s="232">
        <v>91.209399999999903</v>
      </c>
      <c r="H60" s="232">
        <v>97.846999999999994</v>
      </c>
      <c r="I60" s="232">
        <v>96.497799999999899</v>
      </c>
      <c r="J60" s="232">
        <v>102.4528</v>
      </c>
      <c r="K60" s="232">
        <v>102.4033</v>
      </c>
      <c r="L60" s="232">
        <v>108.9665</v>
      </c>
      <c r="M60" s="232">
        <v>129.80699999999999</v>
      </c>
      <c r="N60" s="199"/>
      <c r="O60" s="199"/>
      <c r="P60" s="199"/>
      <c r="Q60" s="199"/>
    </row>
    <row r="61" spans="1:17" ht="15" customHeight="1" x14ac:dyDescent="0.2">
      <c r="A61" s="200">
        <v>51</v>
      </c>
      <c r="B61" s="199"/>
      <c r="C61" s="207" t="s">
        <v>162</v>
      </c>
      <c r="D61" s="226" t="s">
        <v>163</v>
      </c>
      <c r="E61" s="227" t="s">
        <v>117</v>
      </c>
      <c r="F61" s="232">
        <v>312.74520000000001</v>
      </c>
      <c r="G61" s="232">
        <v>305.74149999999997</v>
      </c>
      <c r="H61" s="232">
        <v>322.9289</v>
      </c>
      <c r="I61" s="232">
        <v>334.47</v>
      </c>
      <c r="J61" s="232">
        <v>336.92399999999998</v>
      </c>
      <c r="K61" s="232">
        <v>362.75990000000104</v>
      </c>
      <c r="L61" s="232">
        <v>363.87210000000101</v>
      </c>
      <c r="M61" s="232">
        <v>354.76309999999899</v>
      </c>
      <c r="N61" s="199"/>
      <c r="O61" s="199"/>
      <c r="P61" s="199"/>
      <c r="Q61" s="199"/>
    </row>
    <row r="62" spans="1:17" ht="15" customHeight="1" x14ac:dyDescent="0.2">
      <c r="A62" s="200">
        <v>52</v>
      </c>
      <c r="B62" s="199"/>
      <c r="C62" s="207" t="s">
        <v>164</v>
      </c>
      <c r="D62" s="226" t="s">
        <v>165</v>
      </c>
      <c r="E62" s="227" t="s">
        <v>117</v>
      </c>
      <c r="F62" s="232">
        <v>86.365800000000007</v>
      </c>
      <c r="G62" s="232">
        <v>68.377200000000002</v>
      </c>
      <c r="H62" s="232">
        <v>73.518000000000001</v>
      </c>
      <c r="I62" s="232">
        <v>94.8292</v>
      </c>
      <c r="J62" s="232">
        <v>78.839500000000001</v>
      </c>
      <c r="K62" s="232">
        <v>79.389899999999997</v>
      </c>
      <c r="L62" s="232">
        <v>98.688400000000101</v>
      </c>
      <c r="M62" s="232">
        <v>128.75299999999999</v>
      </c>
      <c r="N62" s="199"/>
      <c r="O62" s="199"/>
      <c r="P62" s="199"/>
      <c r="Q62" s="199"/>
    </row>
    <row r="63" spans="1:17" ht="15" customHeight="1" x14ac:dyDescent="0.2">
      <c r="A63" s="200">
        <v>53</v>
      </c>
      <c r="B63" s="199"/>
      <c r="C63" s="207" t="s">
        <v>166</v>
      </c>
      <c r="D63" s="226" t="s">
        <v>167</v>
      </c>
      <c r="E63" s="227" t="s">
        <v>117</v>
      </c>
      <c r="F63" s="232">
        <v>1708.3541</v>
      </c>
      <c r="G63" s="232">
        <v>1959.5530000000001</v>
      </c>
      <c r="H63" s="232">
        <v>2135.4491000000003</v>
      </c>
      <c r="I63" s="232">
        <v>1948.2773</v>
      </c>
      <c r="J63" s="232">
        <v>2212.1662000000001</v>
      </c>
      <c r="K63" s="232">
        <v>2239.9839999999999</v>
      </c>
      <c r="L63" s="232">
        <v>2465.5888999999997</v>
      </c>
      <c r="M63" s="232">
        <v>2648.2379999999998</v>
      </c>
      <c r="N63" s="199"/>
      <c r="O63" s="199"/>
      <c r="P63" s="199"/>
      <c r="Q63" s="199"/>
    </row>
    <row r="64" spans="1:17" ht="15" customHeight="1" x14ac:dyDescent="0.2">
      <c r="A64" s="200">
        <v>54</v>
      </c>
      <c r="B64" s="199"/>
      <c r="C64" s="207" t="s">
        <v>168</v>
      </c>
      <c r="D64" s="226" t="s">
        <v>169</v>
      </c>
      <c r="E64" s="227" t="s">
        <v>117</v>
      </c>
      <c r="F64" s="232">
        <v>22.687099999999997</v>
      </c>
      <c r="G64" s="232">
        <v>19.759599999999999</v>
      </c>
      <c r="H64" s="232">
        <v>21.571099999999998</v>
      </c>
      <c r="I64" s="232">
        <v>21.762400000000003</v>
      </c>
      <c r="J64" s="232">
        <v>26.794900000000002</v>
      </c>
      <c r="K64" s="232">
        <v>28.8992</v>
      </c>
      <c r="L64" s="232">
        <v>27.232200000000002</v>
      </c>
      <c r="M64" s="232">
        <v>28.6616</v>
      </c>
      <c r="N64" s="199"/>
      <c r="O64" s="199"/>
      <c r="P64" s="199"/>
      <c r="Q64" s="199"/>
    </row>
    <row r="65" spans="1:17" ht="15" customHeight="1" x14ac:dyDescent="0.2">
      <c r="A65" s="200">
        <v>55</v>
      </c>
      <c r="B65" s="199"/>
      <c r="C65" s="207" t="s">
        <v>170</v>
      </c>
      <c r="D65" s="226" t="s">
        <v>171</v>
      </c>
      <c r="E65" s="227" t="s">
        <v>117</v>
      </c>
      <c r="F65" s="232">
        <v>0</v>
      </c>
      <c r="G65" s="232">
        <v>0</v>
      </c>
      <c r="H65" s="232">
        <v>0</v>
      </c>
      <c r="I65" s="232">
        <v>0</v>
      </c>
      <c r="J65" s="232">
        <v>0</v>
      </c>
      <c r="K65" s="232">
        <v>0</v>
      </c>
      <c r="L65" s="232">
        <v>0</v>
      </c>
      <c r="M65" s="232">
        <v>0</v>
      </c>
      <c r="N65" s="199"/>
      <c r="O65" s="199"/>
      <c r="P65" s="199"/>
      <c r="Q65" s="199"/>
    </row>
    <row r="66" spans="1:17" ht="15" customHeight="1" x14ac:dyDescent="0.2">
      <c r="A66" s="200">
        <v>56</v>
      </c>
      <c r="B66" s="199"/>
      <c r="C66" s="207" t="s">
        <v>172</v>
      </c>
      <c r="D66" s="226" t="s">
        <v>173</v>
      </c>
      <c r="E66" s="227" t="s">
        <v>117</v>
      </c>
      <c r="F66" s="232">
        <v>1200.9996999999998</v>
      </c>
      <c r="G66" s="232">
        <v>1068.3189</v>
      </c>
      <c r="H66" s="232">
        <v>1235.8430000000001</v>
      </c>
      <c r="I66" s="232">
        <v>1256.1666</v>
      </c>
      <c r="J66" s="232">
        <v>1707.1918999999998</v>
      </c>
      <c r="K66" s="232">
        <v>2063.3917000000001</v>
      </c>
      <c r="L66" s="232">
        <v>1850.6461000000002</v>
      </c>
      <c r="M66" s="232">
        <v>2143.7787000000003</v>
      </c>
      <c r="N66" s="199"/>
      <c r="O66" s="199"/>
      <c r="P66" s="199"/>
      <c r="Q66" s="199"/>
    </row>
    <row r="67" spans="1:17" ht="15" customHeight="1" x14ac:dyDescent="0.2">
      <c r="A67" s="200">
        <v>57</v>
      </c>
      <c r="B67" s="199"/>
      <c r="C67" s="207" t="s">
        <v>174</v>
      </c>
      <c r="D67" s="226" t="s">
        <v>175</v>
      </c>
      <c r="E67" s="227" t="s">
        <v>117</v>
      </c>
      <c r="F67" s="232">
        <v>1093.5893999999998</v>
      </c>
      <c r="G67" s="232">
        <v>1780.6291000000001</v>
      </c>
      <c r="H67" s="232">
        <v>1825.5463999999999</v>
      </c>
      <c r="I67" s="232">
        <v>1591.4809</v>
      </c>
      <c r="J67" s="232">
        <v>1595.3507</v>
      </c>
      <c r="K67" s="232">
        <v>1461.0060000000001</v>
      </c>
      <c r="L67" s="232">
        <v>1632.3847000000001</v>
      </c>
      <c r="M67" s="232">
        <v>1473.3588</v>
      </c>
      <c r="N67" s="199"/>
      <c r="O67" s="199"/>
      <c r="P67" s="199"/>
      <c r="Q67" s="199"/>
    </row>
    <row r="68" spans="1:17" ht="15" customHeight="1" x14ac:dyDescent="0.2">
      <c r="A68" s="200">
        <v>58</v>
      </c>
      <c r="B68" s="199"/>
      <c r="C68" s="207" t="s">
        <v>176</v>
      </c>
      <c r="D68" s="226" t="s">
        <v>177</v>
      </c>
      <c r="E68" s="227" t="s">
        <v>117</v>
      </c>
      <c r="F68" s="232">
        <v>118.8214</v>
      </c>
      <c r="G68" s="232">
        <v>146.97989999999999</v>
      </c>
      <c r="H68" s="232">
        <v>196.08589999999998</v>
      </c>
      <c r="I68" s="232">
        <v>225.32499999999999</v>
      </c>
      <c r="J68" s="232">
        <v>205.69129999999998</v>
      </c>
      <c r="K68" s="232">
        <v>224.92959999999999</v>
      </c>
      <c r="L68" s="232">
        <v>265.36959999999999</v>
      </c>
      <c r="M68" s="232">
        <v>274.99209999999999</v>
      </c>
      <c r="N68" s="199"/>
      <c r="O68" s="199"/>
      <c r="P68" s="199"/>
      <c r="Q68" s="199"/>
    </row>
    <row r="69" spans="1:17" ht="15" customHeight="1" x14ac:dyDescent="0.2">
      <c r="A69" s="200">
        <v>59</v>
      </c>
      <c r="B69" s="199"/>
      <c r="C69" s="207" t="s">
        <v>178</v>
      </c>
      <c r="D69" s="226" t="s">
        <v>179</v>
      </c>
      <c r="E69" s="227" t="s">
        <v>117</v>
      </c>
      <c r="F69" s="232">
        <v>0</v>
      </c>
      <c r="G69" s="232">
        <v>0</v>
      </c>
      <c r="H69" s="232">
        <v>0</v>
      </c>
      <c r="I69" s="232">
        <v>0</v>
      </c>
      <c r="J69" s="232">
        <v>0</v>
      </c>
      <c r="K69" s="232">
        <v>0</v>
      </c>
      <c r="L69" s="232">
        <v>0</v>
      </c>
      <c r="M69" s="232">
        <v>0</v>
      </c>
      <c r="N69" s="199"/>
      <c r="O69" s="199"/>
      <c r="P69" s="199"/>
      <c r="Q69" s="199"/>
    </row>
    <row r="70" spans="1:17" ht="15" customHeight="1" x14ac:dyDescent="0.2">
      <c r="A70" s="200">
        <v>60</v>
      </c>
      <c r="B70" s="199"/>
      <c r="C70" s="207" t="s">
        <v>180</v>
      </c>
      <c r="D70" s="226" t="s">
        <v>181</v>
      </c>
      <c r="E70" s="227" t="s">
        <v>117</v>
      </c>
      <c r="F70" s="232">
        <v>1034.5795000000001</v>
      </c>
      <c r="G70" s="232">
        <v>1097.7047</v>
      </c>
      <c r="H70" s="232">
        <v>1062.02</v>
      </c>
      <c r="I70" s="232">
        <v>970.84559999999908</v>
      </c>
      <c r="J70" s="232">
        <v>1080.7723000000001</v>
      </c>
      <c r="K70" s="232">
        <v>1046.8652</v>
      </c>
      <c r="L70" s="232">
        <v>1059.2155</v>
      </c>
      <c r="M70" s="232">
        <v>1156.1621</v>
      </c>
      <c r="N70" s="199"/>
      <c r="O70" s="199"/>
      <c r="P70" s="199"/>
      <c r="Q70" s="199"/>
    </row>
    <row r="71" spans="1:17" ht="15" customHeight="1" x14ac:dyDescent="0.2">
      <c r="A71" s="200">
        <v>61</v>
      </c>
      <c r="B71" s="199"/>
      <c r="C71" s="207" t="s">
        <v>182</v>
      </c>
      <c r="D71" s="226" t="s">
        <v>183</v>
      </c>
      <c r="E71" s="227" t="s">
        <v>117</v>
      </c>
      <c r="F71" s="232">
        <v>0</v>
      </c>
      <c r="G71" s="232">
        <v>0</v>
      </c>
      <c r="H71" s="232">
        <v>0</v>
      </c>
      <c r="I71" s="232">
        <v>0</v>
      </c>
      <c r="J71" s="232">
        <v>0</v>
      </c>
      <c r="K71" s="232">
        <v>0</v>
      </c>
      <c r="L71" s="232">
        <v>0</v>
      </c>
      <c r="M71" s="232">
        <v>0</v>
      </c>
      <c r="N71" s="199"/>
      <c r="O71" s="199"/>
      <c r="P71" s="199"/>
      <c r="Q71" s="199"/>
    </row>
    <row r="72" spans="1:17" ht="15" customHeight="1" x14ac:dyDescent="0.2">
      <c r="A72" s="200">
        <v>62</v>
      </c>
      <c r="B72" s="199"/>
      <c r="C72" s="207" t="s">
        <v>184</v>
      </c>
      <c r="D72" s="226" t="s">
        <v>185</v>
      </c>
      <c r="E72" s="227" t="s">
        <v>117</v>
      </c>
      <c r="F72" s="232">
        <v>596.423</v>
      </c>
      <c r="G72" s="232">
        <v>590.68759999999997</v>
      </c>
      <c r="H72" s="232">
        <v>677.40359999999998</v>
      </c>
      <c r="I72" s="232">
        <v>711.95739999999898</v>
      </c>
      <c r="J72" s="232">
        <v>703.98919999999794</v>
      </c>
      <c r="K72" s="232">
        <v>706.53700000000106</v>
      </c>
      <c r="L72" s="232">
        <v>694.82150000000001</v>
      </c>
      <c r="M72" s="232">
        <v>667.47680000000094</v>
      </c>
      <c r="N72" s="199"/>
      <c r="O72" s="199"/>
      <c r="P72" s="199"/>
      <c r="Q72" s="199"/>
    </row>
    <row r="73" spans="1:17" ht="15" customHeight="1" x14ac:dyDescent="0.2">
      <c r="A73" s="200">
        <v>63</v>
      </c>
      <c r="B73" s="199"/>
      <c r="C73" s="207" t="s">
        <v>186</v>
      </c>
      <c r="D73" s="226" t="s">
        <v>187</v>
      </c>
      <c r="E73" s="227" t="s">
        <v>117</v>
      </c>
      <c r="F73" s="232">
        <v>5010.0551999999998</v>
      </c>
      <c r="G73" s="232">
        <v>4729.1552000000001</v>
      </c>
      <c r="H73" s="232">
        <v>5145.2272000000003</v>
      </c>
      <c r="I73" s="232">
        <v>4583.7226000000001</v>
      </c>
      <c r="J73" s="232">
        <v>5103.7015000000001</v>
      </c>
      <c r="K73" s="232">
        <v>5245.6397000000006</v>
      </c>
      <c r="L73" s="232">
        <v>5285.8792999999996</v>
      </c>
      <c r="M73" s="232">
        <v>6005.5554000000002</v>
      </c>
      <c r="N73" s="199"/>
      <c r="O73" s="199"/>
      <c r="P73" s="199"/>
      <c r="Q73" s="199"/>
    </row>
    <row r="74" spans="1:17" ht="15" customHeight="1" x14ac:dyDescent="0.2">
      <c r="A74" s="200">
        <v>64</v>
      </c>
      <c r="B74" s="199"/>
      <c r="C74" s="447" t="s">
        <v>112</v>
      </c>
      <c r="D74" s="448"/>
      <c r="E74" s="228" t="s">
        <v>117</v>
      </c>
      <c r="F74" s="233">
        <v>11314.6132</v>
      </c>
      <c r="G74" s="233">
        <v>11888.643199999999</v>
      </c>
      <c r="H74" s="233">
        <v>12824.769199999999</v>
      </c>
      <c r="I74" s="233">
        <v>11860.1582</v>
      </c>
      <c r="J74" s="233">
        <v>13179.023999999999</v>
      </c>
      <c r="K74" s="233">
        <v>13589.543</v>
      </c>
      <c r="L74" s="233">
        <v>13879.275800000001</v>
      </c>
      <c r="M74" s="233">
        <v>15037.6487</v>
      </c>
      <c r="N74" s="199"/>
      <c r="O74" s="199"/>
      <c r="P74" s="199"/>
      <c r="Q74" s="199"/>
    </row>
    <row r="75" spans="1:17" s="179" customFormat="1" ht="30" customHeight="1" x14ac:dyDescent="0.2">
      <c r="A75" s="206"/>
      <c r="C75" s="197"/>
      <c r="D75" s="197"/>
      <c r="E75" s="197"/>
      <c r="F75" s="198" t="s">
        <v>192</v>
      </c>
      <c r="G75" s="197"/>
      <c r="H75" s="197"/>
      <c r="I75" s="197"/>
      <c r="J75" s="197"/>
      <c r="K75" s="197"/>
      <c r="L75" s="197"/>
      <c r="M75" s="197"/>
      <c r="N75" s="207"/>
      <c r="O75" s="207"/>
      <c r="P75" s="207"/>
      <c r="Q75" s="207"/>
    </row>
    <row r="76" spans="1:17" ht="15" customHeight="1" x14ac:dyDescent="0.2">
      <c r="A76" s="200">
        <v>65</v>
      </c>
      <c r="B76" s="199"/>
      <c r="C76" s="207" t="s">
        <v>158</v>
      </c>
      <c r="D76" s="226" t="s">
        <v>159</v>
      </c>
      <c r="E76" s="227" t="s">
        <v>190</v>
      </c>
      <c r="F76" s="229">
        <v>0.73388524554843704</v>
      </c>
      <c r="G76" s="229">
        <v>0.67966196329156103</v>
      </c>
      <c r="H76" s="229">
        <v>0.66756314330381095</v>
      </c>
      <c r="I76" s="229">
        <v>0.52116564377248897</v>
      </c>
      <c r="J76" s="229">
        <v>0.51796362529763695</v>
      </c>
      <c r="K76" s="229">
        <v>0.52808323311413197</v>
      </c>
      <c r="L76" s="229">
        <v>0.55001182656672498</v>
      </c>
      <c r="M76" s="229">
        <v>0.53604643834116705</v>
      </c>
      <c r="N76" s="199"/>
      <c r="O76" s="199"/>
      <c r="P76" s="199"/>
      <c r="Q76" s="199"/>
    </row>
    <row r="77" spans="1:17" ht="15" customHeight="1" x14ac:dyDescent="0.2">
      <c r="A77" s="200">
        <v>66</v>
      </c>
      <c r="B77" s="199"/>
      <c r="C77" s="207" t="s">
        <v>160</v>
      </c>
      <c r="D77" s="226" t="s">
        <v>161</v>
      </c>
      <c r="E77" s="227" t="s">
        <v>190</v>
      </c>
      <c r="F77" s="229">
        <v>1.61905293709409</v>
      </c>
      <c r="G77" s="229">
        <v>1.5611942980447799</v>
      </c>
      <c r="H77" s="229">
        <v>1.6558139975655299</v>
      </c>
      <c r="I77" s="229">
        <v>1.67517684585479</v>
      </c>
      <c r="J77" s="229">
        <v>1.7910787277076901</v>
      </c>
      <c r="K77" s="229">
        <v>1.65800116428732</v>
      </c>
      <c r="L77" s="229">
        <v>1.8107956400051199</v>
      </c>
      <c r="M77" s="229">
        <v>2.0515937898349099</v>
      </c>
      <c r="N77" s="199"/>
      <c r="O77" s="199"/>
      <c r="P77" s="199"/>
      <c r="Q77" s="199"/>
    </row>
    <row r="78" spans="1:17" ht="15" customHeight="1" x14ac:dyDescent="0.2">
      <c r="A78" s="200">
        <v>67</v>
      </c>
      <c r="B78" s="199"/>
      <c r="C78" s="207" t="s">
        <v>162</v>
      </c>
      <c r="D78" s="226" t="s">
        <v>163</v>
      </c>
      <c r="E78" s="227" t="s">
        <v>190</v>
      </c>
      <c r="F78" s="229">
        <v>24.229689359381201</v>
      </c>
      <c r="G78" s="229">
        <v>23.865338455033299</v>
      </c>
      <c r="H78" s="229">
        <v>24.112663936880601</v>
      </c>
      <c r="I78" s="229">
        <v>24.727344560283601</v>
      </c>
      <c r="J78" s="229">
        <v>23.952346117671599</v>
      </c>
      <c r="K78" s="229">
        <v>26.536507825038701</v>
      </c>
      <c r="L78" s="229">
        <v>25.9653199748562</v>
      </c>
      <c r="M78" s="229">
        <v>26.280231521216201</v>
      </c>
      <c r="N78" s="199"/>
      <c r="O78" s="199"/>
      <c r="P78" s="199"/>
      <c r="Q78" s="199"/>
    </row>
    <row r="79" spans="1:17" ht="15" customHeight="1" x14ac:dyDescent="0.2">
      <c r="A79" s="200">
        <v>68</v>
      </c>
      <c r="B79" s="199"/>
      <c r="C79" s="207" t="s">
        <v>164</v>
      </c>
      <c r="D79" s="226" t="s">
        <v>165</v>
      </c>
      <c r="E79" s="227" t="s">
        <v>190</v>
      </c>
      <c r="F79" s="229">
        <v>1.1320161775691699</v>
      </c>
      <c r="G79" s="229">
        <v>0.78645449529769296</v>
      </c>
      <c r="H79" s="229">
        <v>0.85781792207277696</v>
      </c>
      <c r="I79" s="229">
        <v>1.05404608835673</v>
      </c>
      <c r="J79" s="229">
        <v>0.92870806923913696</v>
      </c>
      <c r="K79" s="229">
        <v>0.90305447213464896</v>
      </c>
      <c r="L79" s="229">
        <v>0.94154773284100002</v>
      </c>
      <c r="M79" s="229">
        <v>1.2372818319347401</v>
      </c>
      <c r="N79" s="199"/>
      <c r="O79" s="199"/>
      <c r="P79" s="199"/>
      <c r="Q79" s="199"/>
    </row>
    <row r="80" spans="1:17" ht="15" customHeight="1" x14ac:dyDescent="0.2">
      <c r="A80" s="200">
        <v>69</v>
      </c>
      <c r="B80" s="199"/>
      <c r="C80" s="207" t="s">
        <v>166</v>
      </c>
      <c r="D80" s="226" t="s">
        <v>167</v>
      </c>
      <c r="E80" s="227" t="s">
        <v>190</v>
      </c>
      <c r="F80" s="229">
        <v>181.11086150509499</v>
      </c>
      <c r="G80" s="229">
        <v>216.824746940442</v>
      </c>
      <c r="H80" s="229">
        <v>229.40035112894401</v>
      </c>
      <c r="I80" s="229">
        <v>185.77086175399401</v>
      </c>
      <c r="J80" s="229">
        <v>218.61030423089801</v>
      </c>
      <c r="K80" s="229">
        <v>225.29037270032501</v>
      </c>
      <c r="L80" s="229">
        <v>246.189482681237</v>
      </c>
      <c r="M80" s="229">
        <v>258.06912454117202</v>
      </c>
      <c r="N80" s="199"/>
      <c r="O80" s="199"/>
      <c r="P80" s="199"/>
      <c r="Q80" s="199"/>
    </row>
    <row r="81" spans="1:17" ht="15" customHeight="1" x14ac:dyDescent="0.2">
      <c r="A81" s="200">
        <v>70</v>
      </c>
      <c r="B81" s="199"/>
      <c r="C81" s="207" t="s">
        <v>168</v>
      </c>
      <c r="D81" s="226" t="s">
        <v>169</v>
      </c>
      <c r="E81" s="227" t="s">
        <v>190</v>
      </c>
      <c r="F81" s="229">
        <v>0.29363019046053901</v>
      </c>
      <c r="G81" s="229">
        <v>0.249040293216096</v>
      </c>
      <c r="H81" s="229">
        <v>0.30204518550383602</v>
      </c>
      <c r="I81" s="229">
        <v>0.28510148618045</v>
      </c>
      <c r="J81" s="229">
        <v>0.29360262636774898</v>
      </c>
      <c r="K81" s="229">
        <v>0.295720837859062</v>
      </c>
      <c r="L81" s="229">
        <v>0.27999249520339498</v>
      </c>
      <c r="M81" s="229">
        <v>0.285709441086339</v>
      </c>
      <c r="N81" s="199"/>
      <c r="O81" s="199"/>
      <c r="P81" s="199"/>
      <c r="Q81" s="199"/>
    </row>
    <row r="82" spans="1:17" ht="15" customHeight="1" x14ac:dyDescent="0.2">
      <c r="A82" s="200">
        <v>71</v>
      </c>
      <c r="B82" s="199"/>
      <c r="C82" s="207" t="s">
        <v>170</v>
      </c>
      <c r="D82" s="226" t="s">
        <v>171</v>
      </c>
      <c r="E82" s="227" t="s">
        <v>190</v>
      </c>
      <c r="F82" s="229">
        <v>0</v>
      </c>
      <c r="G82" s="229">
        <v>0</v>
      </c>
      <c r="H82" s="229">
        <v>0</v>
      </c>
      <c r="I82" s="229">
        <v>0</v>
      </c>
      <c r="J82" s="229">
        <v>0</v>
      </c>
      <c r="K82" s="229">
        <v>0</v>
      </c>
      <c r="L82" s="229">
        <v>0</v>
      </c>
      <c r="M82" s="229">
        <v>0</v>
      </c>
      <c r="N82" s="199"/>
      <c r="O82" s="199"/>
      <c r="P82" s="199"/>
      <c r="Q82" s="199"/>
    </row>
    <row r="83" spans="1:17" ht="15" customHeight="1" x14ac:dyDescent="0.2">
      <c r="A83" s="200">
        <v>72</v>
      </c>
      <c r="B83" s="199"/>
      <c r="C83" s="207" t="s">
        <v>172</v>
      </c>
      <c r="D83" s="226" t="s">
        <v>173</v>
      </c>
      <c r="E83" s="227" t="s">
        <v>190</v>
      </c>
      <c r="F83" s="229">
        <v>33.821865568386002</v>
      </c>
      <c r="G83" s="229">
        <v>32.385783247360798</v>
      </c>
      <c r="H83" s="229">
        <v>33.161270840152703</v>
      </c>
      <c r="I83" s="229">
        <v>34.019787411569403</v>
      </c>
      <c r="J83" s="229">
        <v>52.739006110920499</v>
      </c>
      <c r="K83" s="229">
        <v>54.1367658045477</v>
      </c>
      <c r="L83" s="229">
        <v>50.471860320628899</v>
      </c>
      <c r="M83" s="229">
        <v>57.095611810540902</v>
      </c>
      <c r="N83" s="199"/>
      <c r="O83" s="199"/>
      <c r="P83" s="199"/>
      <c r="Q83" s="199"/>
    </row>
    <row r="84" spans="1:17" ht="15" customHeight="1" x14ac:dyDescent="0.2">
      <c r="A84" s="200">
        <v>73</v>
      </c>
      <c r="B84" s="199"/>
      <c r="C84" s="207" t="s">
        <v>174</v>
      </c>
      <c r="D84" s="226" t="s">
        <v>175</v>
      </c>
      <c r="E84" s="227" t="s">
        <v>190</v>
      </c>
      <c r="F84" s="229">
        <v>56.523261620214498</v>
      </c>
      <c r="G84" s="229">
        <v>101.965182717465</v>
      </c>
      <c r="H84" s="229">
        <v>101.16496069546101</v>
      </c>
      <c r="I84" s="229">
        <v>80.520690524182001</v>
      </c>
      <c r="J84" s="229">
        <v>80.281573903626295</v>
      </c>
      <c r="K84" s="229">
        <v>74.193868645906505</v>
      </c>
      <c r="L84" s="229">
        <v>80.591014540978904</v>
      </c>
      <c r="M84" s="229">
        <v>70.167551024461105</v>
      </c>
      <c r="N84" s="199"/>
      <c r="O84" s="199"/>
      <c r="P84" s="199"/>
      <c r="Q84" s="199"/>
    </row>
    <row r="85" spans="1:17" ht="15" customHeight="1" x14ac:dyDescent="0.2">
      <c r="A85" s="200">
        <v>74</v>
      </c>
      <c r="B85" s="199"/>
      <c r="C85" s="207" t="s">
        <v>176</v>
      </c>
      <c r="D85" s="226" t="s">
        <v>177</v>
      </c>
      <c r="E85" s="227" t="s">
        <v>190</v>
      </c>
      <c r="F85" s="229">
        <v>14.0536062711321</v>
      </c>
      <c r="G85" s="229">
        <v>16.368780933709399</v>
      </c>
      <c r="H85" s="229">
        <v>19.850200687710601</v>
      </c>
      <c r="I85" s="229">
        <v>21.037464192195898</v>
      </c>
      <c r="J85" s="229">
        <v>20.326303843760801</v>
      </c>
      <c r="K85" s="229">
        <v>21.23290192823</v>
      </c>
      <c r="L85" s="229">
        <v>23.491165902570401</v>
      </c>
      <c r="M85" s="229">
        <v>23.041411213864802</v>
      </c>
      <c r="N85" s="199"/>
      <c r="O85" s="199"/>
      <c r="P85" s="199"/>
      <c r="Q85" s="199"/>
    </row>
    <row r="86" spans="1:17" ht="15" customHeight="1" x14ac:dyDescent="0.2">
      <c r="A86" s="200">
        <v>75</v>
      </c>
      <c r="B86" s="199"/>
      <c r="C86" s="207" t="s">
        <v>178</v>
      </c>
      <c r="D86" s="226" t="s">
        <v>179</v>
      </c>
      <c r="E86" s="227" t="s">
        <v>190</v>
      </c>
      <c r="F86" s="229">
        <v>0</v>
      </c>
      <c r="G86" s="229">
        <v>0</v>
      </c>
      <c r="H86" s="229">
        <v>0</v>
      </c>
      <c r="I86" s="229">
        <v>0</v>
      </c>
      <c r="J86" s="229">
        <v>0</v>
      </c>
      <c r="K86" s="229">
        <v>0</v>
      </c>
      <c r="L86" s="229">
        <v>0</v>
      </c>
      <c r="M86" s="229">
        <v>0</v>
      </c>
      <c r="N86" s="199"/>
      <c r="O86" s="199"/>
      <c r="P86" s="199"/>
      <c r="Q86" s="199"/>
    </row>
    <row r="87" spans="1:17" ht="15" customHeight="1" x14ac:dyDescent="0.2">
      <c r="A87" s="200">
        <v>76</v>
      </c>
      <c r="B87" s="199"/>
      <c r="C87" s="207" t="s">
        <v>180</v>
      </c>
      <c r="D87" s="226" t="s">
        <v>181</v>
      </c>
      <c r="E87" s="227" t="s">
        <v>190</v>
      </c>
      <c r="F87" s="229">
        <v>28.510207688825702</v>
      </c>
      <c r="G87" s="229">
        <v>30.773563387886501</v>
      </c>
      <c r="H87" s="229">
        <v>30.730847092579499</v>
      </c>
      <c r="I87" s="229">
        <v>28.179981745407702</v>
      </c>
      <c r="J87" s="229">
        <v>31.795714593904101</v>
      </c>
      <c r="K87" s="229">
        <v>31.100560315910698</v>
      </c>
      <c r="L87" s="229">
        <v>31.8269364741302</v>
      </c>
      <c r="M87" s="229">
        <v>33.361113050010097</v>
      </c>
      <c r="N87" s="199"/>
      <c r="O87" s="199"/>
      <c r="P87" s="199"/>
      <c r="Q87" s="199"/>
    </row>
    <row r="88" spans="1:17" ht="15" customHeight="1" x14ac:dyDescent="0.2">
      <c r="A88" s="200">
        <v>77</v>
      </c>
      <c r="B88" s="199"/>
      <c r="C88" s="207" t="s">
        <v>182</v>
      </c>
      <c r="D88" s="226" t="s">
        <v>183</v>
      </c>
      <c r="E88" s="227" t="s">
        <v>190</v>
      </c>
      <c r="F88" s="229">
        <v>0</v>
      </c>
      <c r="G88" s="229">
        <v>0</v>
      </c>
      <c r="H88" s="229">
        <v>0</v>
      </c>
      <c r="I88" s="229">
        <v>0</v>
      </c>
      <c r="J88" s="229">
        <v>0</v>
      </c>
      <c r="K88" s="229">
        <v>0</v>
      </c>
      <c r="L88" s="229">
        <v>0</v>
      </c>
      <c r="M88" s="229">
        <v>0</v>
      </c>
      <c r="N88" s="199"/>
      <c r="O88" s="199"/>
      <c r="P88" s="199"/>
      <c r="Q88" s="199"/>
    </row>
    <row r="89" spans="1:17" ht="15" customHeight="1" x14ac:dyDescent="0.2">
      <c r="A89" s="200">
        <v>78</v>
      </c>
      <c r="B89" s="199"/>
      <c r="C89" s="207" t="s">
        <v>184</v>
      </c>
      <c r="D89" s="226" t="s">
        <v>185</v>
      </c>
      <c r="E89" s="227" t="s">
        <v>190</v>
      </c>
      <c r="F89" s="229">
        <v>17.519097179742701</v>
      </c>
      <c r="G89" s="229">
        <v>15.302135043671401</v>
      </c>
      <c r="H89" s="229">
        <v>15.998652851625399</v>
      </c>
      <c r="I89" s="229">
        <v>16.300310530337601</v>
      </c>
      <c r="J89" s="229">
        <v>18.023707991378899</v>
      </c>
      <c r="K89" s="229">
        <v>18.287623656946</v>
      </c>
      <c r="L89" s="229">
        <v>18.3094897905486</v>
      </c>
      <c r="M89" s="229">
        <v>17.386281431973</v>
      </c>
      <c r="N89" s="199"/>
      <c r="O89" s="199"/>
      <c r="P89" s="199"/>
      <c r="Q89" s="199"/>
    </row>
    <row r="90" spans="1:17" ht="15" customHeight="1" x14ac:dyDescent="0.2">
      <c r="A90" s="200">
        <v>79</v>
      </c>
      <c r="B90" s="199"/>
      <c r="C90" s="207" t="s">
        <v>186</v>
      </c>
      <c r="D90" s="226" t="s">
        <v>187</v>
      </c>
      <c r="E90" s="227" t="s">
        <v>190</v>
      </c>
      <c r="F90" s="229">
        <v>90.174501937605498</v>
      </c>
      <c r="G90" s="229">
        <v>89.985864748243998</v>
      </c>
      <c r="H90" s="229">
        <v>96.907884130033594</v>
      </c>
      <c r="I90" s="229">
        <v>81.570118359816803</v>
      </c>
      <c r="J90" s="229">
        <v>84.066157808259206</v>
      </c>
      <c r="K90" s="229">
        <v>93.067043833490203</v>
      </c>
      <c r="L90" s="229">
        <v>92.289959815586997</v>
      </c>
      <c r="M90" s="229">
        <v>101.415483997914</v>
      </c>
      <c r="N90" s="199"/>
      <c r="O90" s="199"/>
      <c r="P90" s="199"/>
      <c r="Q90" s="199"/>
    </row>
    <row r="91" spans="1:17" ht="15" customHeight="1" x14ac:dyDescent="0.2">
      <c r="A91" s="200">
        <v>80</v>
      </c>
      <c r="B91" s="199"/>
      <c r="C91" s="447" t="s">
        <v>112</v>
      </c>
      <c r="D91" s="448"/>
      <c r="E91" s="228" t="s">
        <v>190</v>
      </c>
      <c r="F91" s="230">
        <v>22.9860133219867</v>
      </c>
      <c r="G91" s="230">
        <v>23.803134128137199</v>
      </c>
      <c r="H91" s="230">
        <v>25.488867944512901</v>
      </c>
      <c r="I91" s="230">
        <v>22.809724901501099</v>
      </c>
      <c r="J91" s="230">
        <v>25.040890070669999</v>
      </c>
      <c r="K91" s="230">
        <v>24.8418362245575</v>
      </c>
      <c r="L91" s="230">
        <v>24.8596680904955</v>
      </c>
      <c r="M91" s="230">
        <v>26.316071483574898</v>
      </c>
      <c r="N91" s="199"/>
      <c r="O91" s="199"/>
      <c r="P91" s="199"/>
      <c r="Q91" s="199"/>
    </row>
    <row r="92" spans="1:17" s="179" customFormat="1" ht="30" customHeight="1" x14ac:dyDescent="0.2">
      <c r="A92" s="206"/>
      <c r="C92" s="197"/>
      <c r="D92" s="197"/>
      <c r="E92" s="197"/>
      <c r="F92" s="198" t="s">
        <v>584</v>
      </c>
      <c r="G92" s="197"/>
      <c r="H92" s="197"/>
      <c r="I92" s="197"/>
      <c r="J92" s="197"/>
      <c r="K92" s="197"/>
      <c r="L92" s="197"/>
      <c r="M92" s="197"/>
      <c r="N92" s="207"/>
      <c r="O92" s="207"/>
      <c r="P92" s="207"/>
      <c r="Q92" s="207"/>
    </row>
    <row r="93" spans="1:17" ht="15" customHeight="1" x14ac:dyDescent="0.2">
      <c r="A93" s="200">
        <v>81</v>
      </c>
      <c r="B93" s="199"/>
      <c r="C93" s="207" t="s">
        <v>158</v>
      </c>
      <c r="D93" s="226" t="s">
        <v>159</v>
      </c>
      <c r="E93" s="227" t="s">
        <v>117</v>
      </c>
      <c r="F93" s="232">
        <v>84.747100000000003</v>
      </c>
      <c r="G93" s="232">
        <v>76.068200000000104</v>
      </c>
      <c r="H93" s="232">
        <v>78.781499999999994</v>
      </c>
      <c r="I93" s="232">
        <v>79.080700000000093</v>
      </c>
      <c r="J93" s="232">
        <v>80.574100000000001</v>
      </c>
      <c r="K93" s="232">
        <v>77.416699999999992</v>
      </c>
      <c r="L93" s="232">
        <v>74.067700000000002</v>
      </c>
      <c r="M93" s="232">
        <v>73.348500000000101</v>
      </c>
      <c r="N93" s="199"/>
      <c r="O93" s="199"/>
      <c r="P93" s="199"/>
      <c r="Q93" s="199"/>
    </row>
    <row r="94" spans="1:17" ht="15" customHeight="1" x14ac:dyDescent="0.2">
      <c r="A94" s="200">
        <v>82</v>
      </c>
      <c r="B94" s="199"/>
      <c r="C94" s="207" t="s">
        <v>160</v>
      </c>
      <c r="D94" s="226" t="s">
        <v>161</v>
      </c>
      <c r="E94" s="227" t="s">
        <v>117</v>
      </c>
      <c r="F94" s="232">
        <v>0</v>
      </c>
      <c r="G94" s="232">
        <v>0</v>
      </c>
      <c r="H94" s="232">
        <v>0</v>
      </c>
      <c r="I94" s="232">
        <v>0</v>
      </c>
      <c r="J94" s="232">
        <v>0</v>
      </c>
      <c r="K94" s="232">
        <v>0</v>
      </c>
      <c r="L94" s="232">
        <v>0</v>
      </c>
      <c r="M94" s="232">
        <v>0</v>
      </c>
      <c r="N94" s="199"/>
      <c r="O94" s="199"/>
      <c r="P94" s="199"/>
      <c r="Q94" s="199"/>
    </row>
    <row r="95" spans="1:17" ht="15" customHeight="1" x14ac:dyDescent="0.2">
      <c r="A95" s="200">
        <v>83</v>
      </c>
      <c r="B95" s="199"/>
      <c r="C95" s="207" t="s">
        <v>162</v>
      </c>
      <c r="D95" s="226" t="s">
        <v>163</v>
      </c>
      <c r="E95" s="227" t="s">
        <v>117</v>
      </c>
      <c r="F95" s="232">
        <v>0</v>
      </c>
      <c r="G95" s="232">
        <v>0</v>
      </c>
      <c r="H95" s="232">
        <v>0</v>
      </c>
      <c r="I95" s="232">
        <v>0</v>
      </c>
      <c r="J95" s="232">
        <v>0</v>
      </c>
      <c r="K95" s="232">
        <v>0</v>
      </c>
      <c r="L95" s="232">
        <v>0</v>
      </c>
      <c r="M95" s="232">
        <v>0</v>
      </c>
      <c r="N95" s="199"/>
      <c r="O95" s="199"/>
      <c r="P95" s="199"/>
      <c r="Q95" s="199"/>
    </row>
    <row r="96" spans="1:17" ht="15" customHeight="1" x14ac:dyDescent="0.2">
      <c r="A96" s="200">
        <v>84</v>
      </c>
      <c r="B96" s="199"/>
      <c r="C96" s="207" t="s">
        <v>164</v>
      </c>
      <c r="D96" s="226" t="s">
        <v>165</v>
      </c>
      <c r="E96" s="227" t="s">
        <v>117</v>
      </c>
      <c r="F96" s="232">
        <v>0</v>
      </c>
      <c r="G96" s="232">
        <v>0</v>
      </c>
      <c r="H96" s="232">
        <v>0</v>
      </c>
      <c r="I96" s="232">
        <v>0</v>
      </c>
      <c r="J96" s="232">
        <v>0</v>
      </c>
      <c r="K96" s="232">
        <v>0</v>
      </c>
      <c r="L96" s="232">
        <v>0</v>
      </c>
      <c r="M96" s="232">
        <v>0</v>
      </c>
      <c r="N96" s="199"/>
      <c r="O96" s="199"/>
      <c r="P96" s="199"/>
      <c r="Q96" s="199"/>
    </row>
    <row r="97" spans="1:17" ht="15" customHeight="1" x14ac:dyDescent="0.2">
      <c r="A97" s="200">
        <v>85</v>
      </c>
      <c r="B97" s="199"/>
      <c r="C97" s="207" t="s">
        <v>166</v>
      </c>
      <c r="D97" s="226" t="s">
        <v>167</v>
      </c>
      <c r="E97" s="227" t="s">
        <v>117</v>
      </c>
      <c r="F97" s="232">
        <v>0</v>
      </c>
      <c r="G97" s="232">
        <v>0</v>
      </c>
      <c r="H97" s="232">
        <v>0</v>
      </c>
      <c r="I97" s="232">
        <v>0</v>
      </c>
      <c r="J97" s="232">
        <v>0</v>
      </c>
      <c r="K97" s="232">
        <v>0</v>
      </c>
      <c r="L97" s="232">
        <v>0</v>
      </c>
      <c r="M97" s="232">
        <v>0</v>
      </c>
      <c r="N97" s="199"/>
      <c r="O97" s="199"/>
      <c r="P97" s="199"/>
      <c r="Q97" s="199"/>
    </row>
    <row r="98" spans="1:17" ht="15" customHeight="1" x14ac:dyDescent="0.2">
      <c r="A98" s="200">
        <v>86</v>
      </c>
      <c r="B98" s="199"/>
      <c r="C98" s="207" t="s">
        <v>168</v>
      </c>
      <c r="D98" s="226" t="s">
        <v>169</v>
      </c>
      <c r="E98" s="227" t="s">
        <v>117</v>
      </c>
      <c r="F98" s="232">
        <v>0</v>
      </c>
      <c r="G98" s="232">
        <v>0</v>
      </c>
      <c r="H98" s="232">
        <v>0</v>
      </c>
      <c r="I98" s="232">
        <v>0</v>
      </c>
      <c r="J98" s="232">
        <v>0</v>
      </c>
      <c r="K98" s="232">
        <v>0</v>
      </c>
      <c r="L98" s="232">
        <v>0</v>
      </c>
      <c r="M98" s="232">
        <v>0</v>
      </c>
      <c r="N98" s="199"/>
      <c r="O98" s="199"/>
      <c r="P98" s="199"/>
      <c r="Q98" s="199"/>
    </row>
    <row r="99" spans="1:17" ht="15" customHeight="1" x14ac:dyDescent="0.2">
      <c r="A99" s="200">
        <v>87</v>
      </c>
      <c r="B99" s="199"/>
      <c r="C99" s="207" t="s">
        <v>170</v>
      </c>
      <c r="D99" s="226" t="s">
        <v>171</v>
      </c>
      <c r="E99" s="227" t="s">
        <v>117</v>
      </c>
      <c r="F99" s="232">
        <v>0</v>
      </c>
      <c r="G99" s="232">
        <v>0</v>
      </c>
      <c r="H99" s="232">
        <v>0</v>
      </c>
      <c r="I99" s="232">
        <v>0</v>
      </c>
      <c r="J99" s="232">
        <v>0</v>
      </c>
      <c r="K99" s="232">
        <v>0</v>
      </c>
      <c r="L99" s="232">
        <v>0</v>
      </c>
      <c r="M99" s="232">
        <v>0</v>
      </c>
      <c r="N99" s="199"/>
      <c r="O99" s="199"/>
      <c r="P99" s="199"/>
      <c r="Q99" s="199"/>
    </row>
    <row r="100" spans="1:17" ht="15" customHeight="1" x14ac:dyDescent="0.2">
      <c r="A100" s="200">
        <v>88</v>
      </c>
      <c r="B100" s="199"/>
      <c r="C100" s="207" t="s">
        <v>172</v>
      </c>
      <c r="D100" s="226" t="s">
        <v>173</v>
      </c>
      <c r="E100" s="227" t="s">
        <v>117</v>
      </c>
      <c r="F100" s="232">
        <v>398.93040000000002</v>
      </c>
      <c r="G100" s="232">
        <v>416.19549999999998</v>
      </c>
      <c r="H100" s="232">
        <v>493.66809999999998</v>
      </c>
      <c r="I100" s="232">
        <v>587.75969999999995</v>
      </c>
      <c r="J100" s="232">
        <v>552.317399999999</v>
      </c>
      <c r="K100" s="232">
        <v>494.638000000001</v>
      </c>
      <c r="L100" s="232">
        <v>392.24859999999995</v>
      </c>
      <c r="M100" s="232">
        <v>389.01659999999998</v>
      </c>
      <c r="N100" s="199"/>
      <c r="O100" s="199"/>
      <c r="P100" s="199"/>
      <c r="Q100" s="199"/>
    </row>
    <row r="101" spans="1:17" ht="15" customHeight="1" x14ac:dyDescent="0.2">
      <c r="A101" s="200">
        <v>89</v>
      </c>
      <c r="B101" s="199"/>
      <c r="C101" s="207" t="s">
        <v>174</v>
      </c>
      <c r="D101" s="226" t="s">
        <v>175</v>
      </c>
      <c r="E101" s="227" t="s">
        <v>117</v>
      </c>
      <c r="F101" s="232">
        <v>218.68940000000001</v>
      </c>
      <c r="G101" s="232">
        <v>218.5044</v>
      </c>
      <c r="H101" s="232">
        <v>223.32060000000001</v>
      </c>
      <c r="I101" s="232">
        <v>238.76070000000001</v>
      </c>
      <c r="J101" s="232">
        <v>241.43510000000001</v>
      </c>
      <c r="K101" s="232">
        <v>249.71539999999999</v>
      </c>
      <c r="L101" s="232">
        <v>279.45740000000001</v>
      </c>
      <c r="M101" s="232">
        <v>290.35179999999997</v>
      </c>
      <c r="N101" s="199"/>
      <c r="O101" s="199"/>
      <c r="P101" s="199"/>
      <c r="Q101" s="199"/>
    </row>
    <row r="102" spans="1:17" ht="15" customHeight="1" x14ac:dyDescent="0.2">
      <c r="A102" s="200">
        <v>90</v>
      </c>
      <c r="B102" s="199"/>
      <c r="C102" s="207" t="s">
        <v>176</v>
      </c>
      <c r="D102" s="226" t="s">
        <v>177</v>
      </c>
      <c r="E102" s="227" t="s">
        <v>117</v>
      </c>
      <c r="F102" s="232">
        <v>615.54490000000101</v>
      </c>
      <c r="G102" s="232">
        <v>608.84069999999701</v>
      </c>
      <c r="H102" s="232">
        <v>666.98279999999897</v>
      </c>
      <c r="I102" s="232">
        <v>714.67020000000105</v>
      </c>
      <c r="J102" s="232">
        <v>725.22459999999796</v>
      </c>
      <c r="K102" s="232">
        <v>778.59420000000205</v>
      </c>
      <c r="L102" s="232">
        <v>826.24069999999699</v>
      </c>
      <c r="M102" s="232">
        <v>806.7652000000021</v>
      </c>
      <c r="N102" s="199"/>
      <c r="O102" s="199"/>
      <c r="P102" s="199"/>
      <c r="Q102" s="199"/>
    </row>
    <row r="103" spans="1:17" ht="15" customHeight="1" x14ac:dyDescent="0.2">
      <c r="A103" s="200">
        <v>91</v>
      </c>
      <c r="B103" s="199"/>
      <c r="C103" s="207" t="s">
        <v>178</v>
      </c>
      <c r="D103" s="226" t="s">
        <v>179</v>
      </c>
      <c r="E103" s="227" t="s">
        <v>117</v>
      </c>
      <c r="F103" s="232">
        <v>1918.6934999999901</v>
      </c>
      <c r="G103" s="232">
        <v>1924.9646</v>
      </c>
      <c r="H103" s="232">
        <v>2020.2006000000001</v>
      </c>
      <c r="I103" s="232">
        <v>2062.4423999999899</v>
      </c>
      <c r="J103" s="232">
        <v>2124.6724999999901</v>
      </c>
      <c r="K103" s="232">
        <v>2193.85160000001</v>
      </c>
      <c r="L103" s="232">
        <v>2221.9199000000103</v>
      </c>
      <c r="M103" s="232">
        <v>2357.2841000000003</v>
      </c>
      <c r="N103" s="199"/>
      <c r="O103" s="199"/>
      <c r="P103" s="199"/>
      <c r="Q103" s="199"/>
    </row>
    <row r="104" spans="1:17" ht="15" customHeight="1" x14ac:dyDescent="0.2">
      <c r="A104" s="200">
        <v>92</v>
      </c>
      <c r="B104" s="199"/>
      <c r="C104" s="207" t="s">
        <v>180</v>
      </c>
      <c r="D104" s="226" t="s">
        <v>181</v>
      </c>
      <c r="E104" s="227" t="s">
        <v>117</v>
      </c>
      <c r="F104" s="232">
        <v>876.213599999998</v>
      </c>
      <c r="G104" s="232">
        <v>792.22739999999806</v>
      </c>
      <c r="H104" s="232">
        <v>766.66889999999898</v>
      </c>
      <c r="I104" s="232">
        <v>763.44069999999795</v>
      </c>
      <c r="J104" s="232">
        <v>740.47580000000301</v>
      </c>
      <c r="K104" s="232">
        <v>811.17079999999794</v>
      </c>
      <c r="L104" s="232">
        <v>780.00109999999904</v>
      </c>
      <c r="M104" s="232">
        <v>800.63520000000301</v>
      </c>
      <c r="N104" s="199"/>
      <c r="O104" s="199"/>
      <c r="P104" s="199"/>
      <c r="Q104" s="199"/>
    </row>
    <row r="105" spans="1:17" ht="15" customHeight="1" x14ac:dyDescent="0.2">
      <c r="A105" s="200">
        <v>93</v>
      </c>
      <c r="B105" s="199"/>
      <c r="C105" s="207" t="s">
        <v>182</v>
      </c>
      <c r="D105" s="226" t="s">
        <v>183</v>
      </c>
      <c r="E105" s="227" t="s">
        <v>117</v>
      </c>
      <c r="F105" s="232">
        <v>1103.0646000000002</v>
      </c>
      <c r="G105" s="232">
        <v>1078.6099999999999</v>
      </c>
      <c r="H105" s="232">
        <v>1128.4706999999999</v>
      </c>
      <c r="I105" s="232">
        <v>1141.5199</v>
      </c>
      <c r="J105" s="232">
        <v>1154.585</v>
      </c>
      <c r="K105" s="232">
        <v>1200.8072999999999</v>
      </c>
      <c r="L105" s="232">
        <v>1231.5452</v>
      </c>
      <c r="M105" s="232">
        <v>1276.4068</v>
      </c>
      <c r="N105" s="199"/>
      <c r="O105" s="199"/>
      <c r="P105" s="199"/>
      <c r="Q105" s="199"/>
    </row>
    <row r="106" spans="1:17" ht="15" customHeight="1" x14ac:dyDescent="0.2">
      <c r="A106" s="200">
        <v>94</v>
      </c>
      <c r="B106" s="199"/>
      <c r="C106" s="207" t="s">
        <v>184</v>
      </c>
      <c r="D106" s="226" t="s">
        <v>185</v>
      </c>
      <c r="E106" s="227" t="s">
        <v>117</v>
      </c>
      <c r="F106" s="232">
        <v>1749.6551999999999</v>
      </c>
      <c r="G106" s="232">
        <v>1638.8713</v>
      </c>
      <c r="H106" s="232">
        <v>1835.9335000000001</v>
      </c>
      <c r="I106" s="232">
        <v>1844.2681</v>
      </c>
      <c r="J106" s="232">
        <v>1763.01</v>
      </c>
      <c r="K106" s="232">
        <v>1731.7238</v>
      </c>
      <c r="L106" s="232">
        <v>1777.0873000000001</v>
      </c>
      <c r="M106" s="232">
        <v>1892.7791000000002</v>
      </c>
      <c r="N106" s="199"/>
      <c r="O106" s="199"/>
      <c r="P106" s="199"/>
      <c r="Q106" s="199"/>
    </row>
    <row r="107" spans="1:17" ht="15" customHeight="1" x14ac:dyDescent="0.2">
      <c r="A107" s="200">
        <v>95</v>
      </c>
      <c r="B107" s="199"/>
      <c r="C107" s="207" t="s">
        <v>186</v>
      </c>
      <c r="D107" s="226" t="s">
        <v>187</v>
      </c>
      <c r="E107" s="227" t="s">
        <v>117</v>
      </c>
      <c r="F107" s="232">
        <v>0</v>
      </c>
      <c r="G107" s="232">
        <v>0</v>
      </c>
      <c r="H107" s="232">
        <v>0</v>
      </c>
      <c r="I107" s="232">
        <v>0</v>
      </c>
      <c r="J107" s="232">
        <v>0</v>
      </c>
      <c r="K107" s="232">
        <v>0</v>
      </c>
      <c r="L107" s="232">
        <v>0</v>
      </c>
      <c r="M107" s="232">
        <v>0</v>
      </c>
      <c r="N107" s="199"/>
      <c r="O107" s="199"/>
      <c r="P107" s="199"/>
      <c r="Q107" s="199"/>
    </row>
    <row r="108" spans="1:17" ht="15" customHeight="1" x14ac:dyDescent="0.2">
      <c r="A108" s="200">
        <v>96</v>
      </c>
      <c r="B108" s="199"/>
      <c r="C108" s="447" t="s">
        <v>112</v>
      </c>
      <c r="D108" s="448"/>
      <c r="E108" s="228" t="s">
        <v>117</v>
      </c>
      <c r="F108" s="233">
        <v>6965.5387000000001</v>
      </c>
      <c r="G108" s="233">
        <v>6754.2820999999994</v>
      </c>
      <c r="H108" s="233">
        <v>7214.0267000000003</v>
      </c>
      <c r="I108" s="233">
        <v>7431.9424000000008</v>
      </c>
      <c r="J108" s="233">
        <v>7382.29449999999</v>
      </c>
      <c r="K108" s="233">
        <v>7537.9178000000002</v>
      </c>
      <c r="L108" s="233">
        <v>7582.5679</v>
      </c>
      <c r="M108" s="233">
        <v>7886.5873000000101</v>
      </c>
      <c r="N108" s="199"/>
      <c r="O108" s="199"/>
      <c r="P108" s="199"/>
      <c r="Q108" s="199"/>
    </row>
    <row r="109" spans="1:17" ht="7.5" customHeight="1" x14ac:dyDescent="0.2">
      <c r="A109" s="207"/>
      <c r="B109" s="207"/>
      <c r="C109" s="207"/>
      <c r="D109" s="207"/>
      <c r="E109" s="206"/>
      <c r="F109" s="231"/>
      <c r="G109" s="231"/>
      <c r="H109" s="231"/>
      <c r="I109" s="231"/>
      <c r="J109" s="231"/>
      <c r="K109" s="231"/>
      <c r="L109" s="199"/>
      <c r="M109" s="207"/>
      <c r="N109" s="199"/>
      <c r="O109" s="199"/>
      <c r="P109" s="199"/>
      <c r="Q109" s="199"/>
    </row>
    <row r="110" spans="1:17" ht="24.95" customHeight="1" x14ac:dyDescent="0.2">
      <c r="A110" s="206"/>
      <c r="B110" s="179"/>
      <c r="C110" s="197"/>
      <c r="D110" s="197"/>
      <c r="E110" s="197"/>
      <c r="F110" s="198" t="s">
        <v>585</v>
      </c>
      <c r="G110" s="197"/>
      <c r="H110" s="197"/>
      <c r="I110" s="197"/>
      <c r="J110" s="197"/>
      <c r="K110" s="197"/>
      <c r="L110" s="197"/>
      <c r="M110" s="197"/>
      <c r="N110" s="199"/>
      <c r="O110" s="199"/>
      <c r="P110" s="199"/>
      <c r="Q110" s="199"/>
    </row>
    <row r="111" spans="1:17" ht="15" customHeight="1" x14ac:dyDescent="0.2">
      <c r="A111" s="200">
        <v>97</v>
      </c>
      <c r="B111" s="199"/>
      <c r="C111" s="207" t="s">
        <v>158</v>
      </c>
      <c r="D111" s="226" t="s">
        <v>159</v>
      </c>
      <c r="E111" s="227" t="s">
        <v>190</v>
      </c>
      <c r="F111" s="229">
        <v>1.85184683411199</v>
      </c>
      <c r="G111" s="229">
        <v>1.6935988730031799</v>
      </c>
      <c r="H111" s="229">
        <v>1.6786883007497599</v>
      </c>
      <c r="I111" s="229">
        <v>1.66029407436045</v>
      </c>
      <c r="J111" s="229">
        <v>1.6594413826445</v>
      </c>
      <c r="K111" s="229">
        <v>1.47390576775221</v>
      </c>
      <c r="L111" s="229">
        <v>1.5308748625228801</v>
      </c>
      <c r="M111" s="229">
        <v>1.5063233296427201</v>
      </c>
      <c r="N111" s="199"/>
      <c r="O111" s="199"/>
      <c r="P111" s="199"/>
      <c r="Q111" s="199"/>
    </row>
    <row r="112" spans="1:17" ht="15" customHeight="1" x14ac:dyDescent="0.2">
      <c r="A112" s="200">
        <v>98</v>
      </c>
      <c r="B112" s="199"/>
      <c r="C112" s="207" t="s">
        <v>160</v>
      </c>
      <c r="D112" s="226" t="s">
        <v>161</v>
      </c>
      <c r="E112" s="227" t="s">
        <v>190</v>
      </c>
      <c r="F112" s="229">
        <v>0</v>
      </c>
      <c r="G112" s="229">
        <v>0</v>
      </c>
      <c r="H112" s="229">
        <v>0</v>
      </c>
      <c r="I112" s="229">
        <v>0</v>
      </c>
      <c r="J112" s="229">
        <v>0</v>
      </c>
      <c r="K112" s="229">
        <v>0</v>
      </c>
      <c r="L112" s="229">
        <v>0</v>
      </c>
      <c r="M112" s="229">
        <v>0</v>
      </c>
      <c r="N112" s="199"/>
      <c r="O112" s="199"/>
      <c r="P112" s="199"/>
      <c r="Q112" s="199"/>
    </row>
    <row r="113" spans="1:17" ht="15" customHeight="1" x14ac:dyDescent="0.2">
      <c r="A113" s="200">
        <v>99</v>
      </c>
      <c r="B113" s="199"/>
      <c r="C113" s="207" t="s">
        <v>162</v>
      </c>
      <c r="D113" s="226" t="s">
        <v>163</v>
      </c>
      <c r="E113" s="227" t="s">
        <v>190</v>
      </c>
      <c r="F113" s="229">
        <v>0</v>
      </c>
      <c r="G113" s="229">
        <v>0</v>
      </c>
      <c r="H113" s="229">
        <v>0</v>
      </c>
      <c r="I113" s="229">
        <v>0</v>
      </c>
      <c r="J113" s="229">
        <v>0</v>
      </c>
      <c r="K113" s="229">
        <v>0</v>
      </c>
      <c r="L113" s="229">
        <v>0</v>
      </c>
      <c r="M113" s="229">
        <v>0</v>
      </c>
      <c r="N113" s="199"/>
      <c r="O113" s="199"/>
      <c r="P113" s="199"/>
      <c r="Q113" s="199"/>
    </row>
    <row r="114" spans="1:17" ht="15" customHeight="1" x14ac:dyDescent="0.2">
      <c r="A114" s="200">
        <v>100</v>
      </c>
      <c r="B114" s="199"/>
      <c r="C114" s="207" t="s">
        <v>164</v>
      </c>
      <c r="D114" s="226" t="s">
        <v>165</v>
      </c>
      <c r="E114" s="227" t="s">
        <v>190</v>
      </c>
      <c r="F114" s="229">
        <v>0</v>
      </c>
      <c r="G114" s="229">
        <v>0</v>
      </c>
      <c r="H114" s="229">
        <v>0</v>
      </c>
      <c r="I114" s="229">
        <v>0</v>
      </c>
      <c r="J114" s="229">
        <v>0</v>
      </c>
      <c r="K114" s="229">
        <v>0</v>
      </c>
      <c r="L114" s="229">
        <v>0</v>
      </c>
      <c r="M114" s="229">
        <v>0</v>
      </c>
      <c r="N114" s="199"/>
      <c r="O114" s="199"/>
      <c r="P114" s="199"/>
      <c r="Q114" s="199"/>
    </row>
    <row r="115" spans="1:17" ht="15" customHeight="1" x14ac:dyDescent="0.2">
      <c r="A115" s="200">
        <v>101</v>
      </c>
      <c r="B115" s="199"/>
      <c r="C115" s="207" t="s">
        <v>166</v>
      </c>
      <c r="D115" s="226" t="s">
        <v>167</v>
      </c>
      <c r="E115" s="227" t="s">
        <v>190</v>
      </c>
      <c r="F115" s="229">
        <v>0</v>
      </c>
      <c r="G115" s="229">
        <v>0</v>
      </c>
      <c r="H115" s="229">
        <v>0</v>
      </c>
      <c r="I115" s="229">
        <v>0</v>
      </c>
      <c r="J115" s="229">
        <v>0</v>
      </c>
      <c r="K115" s="229">
        <v>0</v>
      </c>
      <c r="L115" s="229">
        <v>0</v>
      </c>
      <c r="M115" s="229">
        <v>0</v>
      </c>
      <c r="N115" s="199"/>
      <c r="O115" s="199"/>
      <c r="P115" s="199"/>
      <c r="Q115" s="199"/>
    </row>
    <row r="116" spans="1:17" ht="15" customHeight="1" x14ac:dyDescent="0.2">
      <c r="A116" s="200">
        <v>102</v>
      </c>
      <c r="B116" s="199"/>
      <c r="C116" s="207" t="s">
        <v>168</v>
      </c>
      <c r="D116" s="226" t="s">
        <v>169</v>
      </c>
      <c r="E116" s="227" t="s">
        <v>190</v>
      </c>
      <c r="F116" s="229">
        <v>0</v>
      </c>
      <c r="G116" s="229">
        <v>0</v>
      </c>
      <c r="H116" s="229">
        <v>0</v>
      </c>
      <c r="I116" s="229">
        <v>0</v>
      </c>
      <c r="J116" s="229">
        <v>0</v>
      </c>
      <c r="K116" s="229">
        <v>0</v>
      </c>
      <c r="L116" s="229">
        <v>0</v>
      </c>
      <c r="M116" s="229">
        <v>0</v>
      </c>
      <c r="N116" s="199"/>
      <c r="O116" s="199"/>
      <c r="P116" s="199"/>
      <c r="Q116" s="199"/>
    </row>
    <row r="117" spans="1:17" ht="15" customHeight="1" x14ac:dyDescent="0.2">
      <c r="A117" s="200">
        <v>103</v>
      </c>
      <c r="B117" s="199"/>
      <c r="C117" s="207" t="s">
        <v>170</v>
      </c>
      <c r="D117" s="226" t="s">
        <v>171</v>
      </c>
      <c r="E117" s="227" t="s">
        <v>190</v>
      </c>
      <c r="F117" s="229">
        <v>0</v>
      </c>
      <c r="G117" s="229">
        <v>0</v>
      </c>
      <c r="H117" s="229">
        <v>0</v>
      </c>
      <c r="I117" s="229">
        <v>0</v>
      </c>
      <c r="J117" s="229">
        <v>0</v>
      </c>
      <c r="K117" s="229">
        <v>0</v>
      </c>
      <c r="L117" s="229">
        <v>0</v>
      </c>
      <c r="M117" s="229">
        <v>0</v>
      </c>
      <c r="N117" s="199"/>
      <c r="O117" s="199"/>
      <c r="P117" s="199"/>
      <c r="Q117" s="199"/>
    </row>
    <row r="118" spans="1:17" ht="15" customHeight="1" x14ac:dyDescent="0.2">
      <c r="A118" s="200">
        <v>104</v>
      </c>
      <c r="B118" s="199"/>
      <c r="C118" s="207" t="s">
        <v>172</v>
      </c>
      <c r="D118" s="226" t="s">
        <v>173</v>
      </c>
      <c r="E118" s="227" t="s">
        <v>190</v>
      </c>
      <c r="F118" s="229">
        <v>11.234449400730499</v>
      </c>
      <c r="G118" s="229">
        <v>12.6168480699227</v>
      </c>
      <c r="H118" s="229">
        <v>13.246554432273101</v>
      </c>
      <c r="I118" s="229">
        <v>15.9178408684706</v>
      </c>
      <c r="J118" s="229">
        <v>17.0623295095107</v>
      </c>
      <c r="K118" s="229">
        <v>12.977711194646099</v>
      </c>
      <c r="L118" s="229">
        <v>10.6976242244058</v>
      </c>
      <c r="M118" s="229">
        <v>10.360743290086999</v>
      </c>
      <c r="N118" s="199"/>
      <c r="O118" s="199"/>
      <c r="P118" s="199"/>
      <c r="Q118" s="199"/>
    </row>
    <row r="119" spans="1:17" ht="15" customHeight="1" x14ac:dyDescent="0.2">
      <c r="A119" s="200">
        <v>105</v>
      </c>
      <c r="B119" s="199"/>
      <c r="C119" s="207" t="s">
        <v>174</v>
      </c>
      <c r="D119" s="226" t="s">
        <v>175</v>
      </c>
      <c r="E119" s="227" t="s">
        <v>190</v>
      </c>
      <c r="F119" s="229">
        <v>11.3031803067657</v>
      </c>
      <c r="G119" s="229">
        <v>12.5123424471553</v>
      </c>
      <c r="H119" s="229">
        <v>12.375593258811</v>
      </c>
      <c r="I119" s="229">
        <v>12.0800547678813</v>
      </c>
      <c r="J119" s="229">
        <v>12.1495479480339</v>
      </c>
      <c r="K119" s="229">
        <v>12.6812289521467</v>
      </c>
      <c r="L119" s="229">
        <v>13.796842978854301</v>
      </c>
      <c r="M119" s="229">
        <v>13.8277755164215</v>
      </c>
      <c r="N119" s="199"/>
      <c r="O119" s="199"/>
      <c r="P119" s="199"/>
      <c r="Q119" s="199"/>
    </row>
    <row r="120" spans="1:17" ht="15" customHeight="1" x14ac:dyDescent="0.2">
      <c r="A120" s="200">
        <v>106</v>
      </c>
      <c r="B120" s="199"/>
      <c r="C120" s="207" t="s">
        <v>176</v>
      </c>
      <c r="D120" s="226" t="s">
        <v>177</v>
      </c>
      <c r="E120" s="227" t="s">
        <v>190</v>
      </c>
      <c r="F120" s="229">
        <v>72.803599913848601</v>
      </c>
      <c r="G120" s="229">
        <v>67.805053900745804</v>
      </c>
      <c r="H120" s="229">
        <v>67.520114578616599</v>
      </c>
      <c r="I120" s="229">
        <v>66.7251691633397</v>
      </c>
      <c r="J120" s="229">
        <v>71.666305646227698</v>
      </c>
      <c r="K120" s="229">
        <v>73.4977268020248</v>
      </c>
      <c r="L120" s="229">
        <v>73.140847177505805</v>
      </c>
      <c r="M120" s="229">
        <v>67.598337284001602</v>
      </c>
      <c r="N120" s="199"/>
      <c r="O120" s="199"/>
      <c r="P120" s="199"/>
      <c r="Q120" s="199"/>
    </row>
    <row r="121" spans="1:17" ht="15" customHeight="1" x14ac:dyDescent="0.2">
      <c r="A121" s="200">
        <v>107</v>
      </c>
      <c r="B121" s="199"/>
      <c r="C121" s="207" t="s">
        <v>178</v>
      </c>
      <c r="D121" s="226" t="s">
        <v>179</v>
      </c>
      <c r="E121" s="227" t="s">
        <v>190</v>
      </c>
      <c r="F121" s="229">
        <v>141.57440539765699</v>
      </c>
      <c r="G121" s="229">
        <v>139.703296673788</v>
      </c>
      <c r="H121" s="229">
        <v>140.71387928658399</v>
      </c>
      <c r="I121" s="229">
        <v>139.27345643222199</v>
      </c>
      <c r="J121" s="229">
        <v>141.48133749971799</v>
      </c>
      <c r="K121" s="229">
        <v>132.262652812433</v>
      </c>
      <c r="L121" s="229">
        <v>130.485746296732</v>
      </c>
      <c r="M121" s="229">
        <v>128.44386265715099</v>
      </c>
      <c r="N121" s="199"/>
      <c r="O121" s="199"/>
      <c r="P121" s="199"/>
      <c r="Q121" s="199"/>
    </row>
    <row r="122" spans="1:17" ht="15" customHeight="1" x14ac:dyDescent="0.2">
      <c r="A122" s="200">
        <v>108</v>
      </c>
      <c r="B122" s="199"/>
      <c r="C122" s="207" t="s">
        <v>180</v>
      </c>
      <c r="D122" s="226" t="s">
        <v>181</v>
      </c>
      <c r="E122" s="227" t="s">
        <v>190</v>
      </c>
      <c r="F122" s="229">
        <v>24.1460725983587</v>
      </c>
      <c r="G122" s="229">
        <v>22.209670880994199</v>
      </c>
      <c r="H122" s="229">
        <v>22.1845019270222</v>
      </c>
      <c r="I122" s="229">
        <v>22.159800682725699</v>
      </c>
      <c r="J122" s="229">
        <v>21.784382520252201</v>
      </c>
      <c r="K122" s="229">
        <v>24.098486024662499</v>
      </c>
      <c r="L122" s="229">
        <v>23.437199946046398</v>
      </c>
      <c r="M122" s="229">
        <v>23.1023672364087</v>
      </c>
      <c r="N122" s="199"/>
      <c r="O122" s="199"/>
      <c r="P122" s="199"/>
      <c r="Q122" s="199"/>
    </row>
    <row r="123" spans="1:17" ht="15" customHeight="1" x14ac:dyDescent="0.2">
      <c r="A123" s="200">
        <v>109</v>
      </c>
      <c r="B123" s="199"/>
      <c r="C123" s="207" t="s">
        <v>182</v>
      </c>
      <c r="D123" s="226" t="s">
        <v>183</v>
      </c>
      <c r="E123" s="227" t="s">
        <v>190</v>
      </c>
      <c r="F123" s="229">
        <v>144.53904376315199</v>
      </c>
      <c r="G123" s="229">
        <v>147.27029542261999</v>
      </c>
      <c r="H123" s="229">
        <v>159.30904243815101</v>
      </c>
      <c r="I123" s="229">
        <v>157.99904856195701</v>
      </c>
      <c r="J123" s="229">
        <v>137.31741369412299</v>
      </c>
      <c r="K123" s="229">
        <v>131.13186819187001</v>
      </c>
      <c r="L123" s="229">
        <v>133.97926775483799</v>
      </c>
      <c r="M123" s="229">
        <v>133.751883823003</v>
      </c>
      <c r="N123" s="199"/>
      <c r="O123" s="199"/>
      <c r="P123" s="199"/>
      <c r="Q123" s="199"/>
    </row>
    <row r="124" spans="1:17" ht="15" customHeight="1" x14ac:dyDescent="0.2">
      <c r="A124" s="200">
        <v>110</v>
      </c>
      <c r="B124" s="199"/>
      <c r="C124" s="207" t="s">
        <v>184</v>
      </c>
      <c r="D124" s="226" t="s">
        <v>185</v>
      </c>
      <c r="E124" s="227" t="s">
        <v>190</v>
      </c>
      <c r="F124" s="229">
        <v>51.393691188706903</v>
      </c>
      <c r="G124" s="229">
        <v>42.455995270253503</v>
      </c>
      <c r="H124" s="229">
        <v>43.3603581751997</v>
      </c>
      <c r="I124" s="229">
        <v>42.224636939226599</v>
      </c>
      <c r="J124" s="229">
        <v>45.137024013835799</v>
      </c>
      <c r="K124" s="229">
        <v>44.823007333198902</v>
      </c>
      <c r="L124" s="229">
        <v>46.828662867029202</v>
      </c>
      <c r="M124" s="229">
        <v>49.3026725740228</v>
      </c>
      <c r="N124" s="199"/>
      <c r="O124" s="199"/>
      <c r="P124" s="199"/>
      <c r="Q124" s="199"/>
    </row>
    <row r="125" spans="1:17" ht="15" customHeight="1" x14ac:dyDescent="0.2">
      <c r="A125" s="200">
        <v>111</v>
      </c>
      <c r="B125" s="199"/>
      <c r="C125" s="207" t="s">
        <v>186</v>
      </c>
      <c r="D125" s="226" t="s">
        <v>187</v>
      </c>
      <c r="E125" s="227" t="s">
        <v>190</v>
      </c>
      <c r="F125" s="229">
        <v>0</v>
      </c>
      <c r="G125" s="229">
        <v>0</v>
      </c>
      <c r="H125" s="229">
        <v>0</v>
      </c>
      <c r="I125" s="229">
        <v>0</v>
      </c>
      <c r="J125" s="229">
        <v>0</v>
      </c>
      <c r="K125" s="229">
        <v>0</v>
      </c>
      <c r="L125" s="229">
        <v>0</v>
      </c>
      <c r="M125" s="229">
        <v>0</v>
      </c>
      <c r="N125" s="199"/>
      <c r="O125" s="199"/>
      <c r="P125" s="199"/>
      <c r="Q125" s="199"/>
    </row>
    <row r="126" spans="1:17" ht="15" customHeight="1" x14ac:dyDescent="0.2">
      <c r="A126" s="200">
        <v>112</v>
      </c>
      <c r="B126" s="199"/>
      <c r="C126" s="447" t="s">
        <v>112</v>
      </c>
      <c r="D126" s="448"/>
      <c r="E126" s="227" t="s">
        <v>190</v>
      </c>
      <c r="F126" s="230">
        <v>14.150723716566301</v>
      </c>
      <c r="G126" s="230">
        <v>13.5232490420417</v>
      </c>
      <c r="H126" s="230">
        <v>14.3376750908305</v>
      </c>
      <c r="I126" s="230">
        <v>14.293279968879499</v>
      </c>
      <c r="J126" s="230">
        <v>14.0267765688727</v>
      </c>
      <c r="K126" s="230">
        <v>13.7793978400728</v>
      </c>
      <c r="L126" s="230">
        <v>13.5814090002913</v>
      </c>
      <c r="M126" s="230">
        <v>13.8016254594546</v>
      </c>
      <c r="N126" s="199"/>
      <c r="O126" s="199"/>
      <c r="P126" s="199"/>
      <c r="Q126" s="199"/>
    </row>
    <row r="127" spans="1:17" s="179" customFormat="1" ht="30" customHeight="1" x14ac:dyDescent="0.2">
      <c r="A127" s="206"/>
      <c r="C127" s="197"/>
      <c r="D127" s="197"/>
      <c r="E127" s="197"/>
      <c r="F127" s="198" t="s">
        <v>586</v>
      </c>
      <c r="G127" s="197"/>
      <c r="H127" s="197"/>
      <c r="I127" s="197"/>
      <c r="J127" s="197"/>
      <c r="K127" s="197"/>
      <c r="L127" s="197"/>
      <c r="M127" s="197"/>
      <c r="N127" s="207"/>
      <c r="O127" s="207"/>
      <c r="P127" s="207"/>
      <c r="Q127" s="207"/>
    </row>
    <row r="128" spans="1:17" ht="15" customHeight="1" x14ac:dyDescent="0.2">
      <c r="A128" s="200">
        <v>113</v>
      </c>
      <c r="B128" s="199"/>
      <c r="C128" s="207" t="s">
        <v>158</v>
      </c>
      <c r="D128" s="226" t="s">
        <v>159</v>
      </c>
      <c r="E128" s="227" t="s">
        <v>117</v>
      </c>
      <c r="F128" s="203">
        <v>2203.7121999999999</v>
      </c>
      <c r="G128" s="203">
        <v>2370.4204</v>
      </c>
      <c r="H128" s="203">
        <v>2322.9113000000002</v>
      </c>
      <c r="I128" s="203">
        <v>2193.8911000000003</v>
      </c>
      <c r="J128" s="203">
        <v>2565.2660000000001</v>
      </c>
      <c r="K128" s="203">
        <v>2847.6062000000102</v>
      </c>
      <c r="L128" s="203">
        <v>2253.3062</v>
      </c>
      <c r="M128" s="203">
        <v>2361.0362</v>
      </c>
      <c r="N128" s="199"/>
      <c r="O128" s="199"/>
      <c r="P128" s="199"/>
      <c r="Q128" s="199"/>
    </row>
    <row r="129" spans="1:17" ht="15" customHeight="1" x14ac:dyDescent="0.2">
      <c r="A129" s="200">
        <v>114</v>
      </c>
      <c r="B129" s="199"/>
      <c r="C129" s="207" t="s">
        <v>160</v>
      </c>
      <c r="D129" s="226" t="s">
        <v>161</v>
      </c>
      <c r="E129" s="227" t="s">
        <v>117</v>
      </c>
      <c r="F129" s="203">
        <v>1015.369</v>
      </c>
      <c r="G129" s="203">
        <v>929.71989999999801</v>
      </c>
      <c r="H129" s="203">
        <v>939.51829999999893</v>
      </c>
      <c r="I129" s="203">
        <v>896.89820000000077</v>
      </c>
      <c r="J129" s="203">
        <v>811.79520000000207</v>
      </c>
      <c r="K129" s="203">
        <v>841.74479999999903</v>
      </c>
      <c r="L129" s="203">
        <v>854.68890000000204</v>
      </c>
      <c r="M129" s="203">
        <v>935.13359999999909</v>
      </c>
      <c r="N129" s="199"/>
      <c r="O129" s="199"/>
      <c r="P129" s="199"/>
      <c r="Q129" s="199"/>
    </row>
    <row r="130" spans="1:17" ht="15" customHeight="1" x14ac:dyDescent="0.2">
      <c r="A130" s="200">
        <v>115</v>
      </c>
      <c r="B130" s="199"/>
      <c r="C130" s="207" t="s">
        <v>162</v>
      </c>
      <c r="D130" s="226" t="s">
        <v>163</v>
      </c>
      <c r="E130" s="227" t="s">
        <v>117</v>
      </c>
      <c r="F130" s="203">
        <v>542.45709999999997</v>
      </c>
      <c r="G130" s="203">
        <v>541.34220000000005</v>
      </c>
      <c r="H130" s="203">
        <v>582.99040000000105</v>
      </c>
      <c r="I130" s="203">
        <v>579.21260000000098</v>
      </c>
      <c r="J130" s="203">
        <v>599.86479999999995</v>
      </c>
      <c r="K130" s="203">
        <v>598.23840000000109</v>
      </c>
      <c r="L130" s="203">
        <v>597.21850000000097</v>
      </c>
      <c r="M130" s="203">
        <v>582.93959999999902</v>
      </c>
      <c r="N130" s="199"/>
      <c r="O130" s="199"/>
      <c r="P130" s="199"/>
      <c r="Q130" s="199"/>
    </row>
    <row r="131" spans="1:17" ht="15" customHeight="1" x14ac:dyDescent="0.2">
      <c r="A131" s="200">
        <v>116</v>
      </c>
      <c r="B131" s="199"/>
      <c r="C131" s="207" t="s">
        <v>164</v>
      </c>
      <c r="D131" s="226" t="s">
        <v>165</v>
      </c>
      <c r="E131" s="227" t="s">
        <v>117</v>
      </c>
      <c r="F131" s="203">
        <v>10377.016399999999</v>
      </c>
      <c r="G131" s="203">
        <v>12834.934500000001</v>
      </c>
      <c r="H131" s="203">
        <v>12158.675499999999</v>
      </c>
      <c r="I131" s="203">
        <v>10031.384100000001</v>
      </c>
      <c r="J131" s="203">
        <v>10071.7973</v>
      </c>
      <c r="K131" s="203">
        <v>12957.4604</v>
      </c>
      <c r="L131" s="203">
        <v>13038.764300000001</v>
      </c>
      <c r="M131" s="203">
        <v>14588.9257</v>
      </c>
      <c r="N131" s="234"/>
      <c r="O131" s="234"/>
      <c r="P131" s="234"/>
      <c r="Q131" s="199"/>
    </row>
    <row r="132" spans="1:17" ht="15" customHeight="1" x14ac:dyDescent="0.2">
      <c r="A132" s="200">
        <v>117</v>
      </c>
      <c r="B132" s="199"/>
      <c r="C132" s="207" t="s">
        <v>166</v>
      </c>
      <c r="D132" s="226" t="s">
        <v>167</v>
      </c>
      <c r="E132" s="227" t="s">
        <v>117</v>
      </c>
      <c r="F132" s="203">
        <v>1708.3541</v>
      </c>
      <c r="G132" s="203">
        <v>1959.5530000000001</v>
      </c>
      <c r="H132" s="203">
        <v>2135.4491000000003</v>
      </c>
      <c r="I132" s="203">
        <v>1948.2773</v>
      </c>
      <c r="J132" s="203">
        <v>2212.1662000000001</v>
      </c>
      <c r="K132" s="203">
        <v>2239.9839999999999</v>
      </c>
      <c r="L132" s="203">
        <v>2465.5888999999997</v>
      </c>
      <c r="M132" s="203">
        <v>2648.2379999999998</v>
      </c>
      <c r="N132" s="234"/>
      <c r="O132" s="234"/>
      <c r="P132" s="234"/>
      <c r="Q132" s="199"/>
    </row>
    <row r="133" spans="1:17" ht="15" customHeight="1" x14ac:dyDescent="0.2">
      <c r="A133" s="200">
        <v>118</v>
      </c>
      <c r="B133" s="199"/>
      <c r="C133" s="207" t="s">
        <v>168</v>
      </c>
      <c r="D133" s="226" t="s">
        <v>169</v>
      </c>
      <c r="E133" s="227" t="s">
        <v>117</v>
      </c>
      <c r="F133" s="203">
        <v>682.32459999999799</v>
      </c>
      <c r="G133" s="203">
        <v>508.12369999999993</v>
      </c>
      <c r="H133" s="203">
        <v>618.62029999999993</v>
      </c>
      <c r="I133" s="203">
        <v>529.89569999999992</v>
      </c>
      <c r="J133" s="203">
        <v>450.44599999999997</v>
      </c>
      <c r="K133" s="203">
        <v>433.286</v>
      </c>
      <c r="L133" s="203">
        <v>539.12849999999901</v>
      </c>
      <c r="M133" s="203">
        <v>509.26920000000001</v>
      </c>
      <c r="N133" s="234"/>
      <c r="O133" s="234"/>
      <c r="P133" s="234"/>
      <c r="Q133" s="199"/>
    </row>
    <row r="134" spans="1:17" ht="15" customHeight="1" x14ac:dyDescent="0.2">
      <c r="A134" s="200">
        <v>119</v>
      </c>
      <c r="B134" s="199"/>
      <c r="C134" s="207" t="s">
        <v>170</v>
      </c>
      <c r="D134" s="226" t="s">
        <v>171</v>
      </c>
      <c r="E134" s="227" t="s">
        <v>117</v>
      </c>
      <c r="F134" s="203">
        <v>0</v>
      </c>
      <c r="G134" s="203">
        <v>0</v>
      </c>
      <c r="H134" s="203">
        <v>0</v>
      </c>
      <c r="I134" s="203">
        <v>0</v>
      </c>
      <c r="J134" s="203">
        <v>0</v>
      </c>
      <c r="K134" s="203">
        <v>0</v>
      </c>
      <c r="L134" s="203">
        <v>0</v>
      </c>
      <c r="M134" s="203">
        <v>0</v>
      </c>
      <c r="N134" s="234"/>
      <c r="O134" s="234"/>
      <c r="P134" s="234"/>
      <c r="Q134" s="199"/>
    </row>
    <row r="135" spans="1:17" ht="15" customHeight="1" x14ac:dyDescent="0.2">
      <c r="A135" s="200">
        <v>120</v>
      </c>
      <c r="B135" s="199"/>
      <c r="C135" s="207" t="s">
        <v>172</v>
      </c>
      <c r="D135" s="226" t="s">
        <v>173</v>
      </c>
      <c r="E135" s="227" t="s">
        <v>117</v>
      </c>
      <c r="F135" s="203">
        <v>1599.9300999999998</v>
      </c>
      <c r="G135" s="203">
        <v>1484.5144</v>
      </c>
      <c r="H135" s="203">
        <v>1729.5111000000002</v>
      </c>
      <c r="I135" s="203">
        <v>1843.9263000000001</v>
      </c>
      <c r="J135" s="203">
        <v>2259.5092999999988</v>
      </c>
      <c r="K135" s="203">
        <v>2558.029700000001</v>
      </c>
      <c r="L135" s="203">
        <v>2242.8947000000003</v>
      </c>
      <c r="M135" s="203">
        <v>2532.7953000000002</v>
      </c>
      <c r="N135" s="234"/>
      <c r="O135" s="234"/>
      <c r="P135" s="234"/>
      <c r="Q135" s="199"/>
    </row>
    <row r="136" spans="1:17" ht="15" customHeight="1" x14ac:dyDescent="0.2">
      <c r="A136" s="200">
        <v>121</v>
      </c>
      <c r="B136" s="199"/>
      <c r="C136" s="207" t="s">
        <v>174</v>
      </c>
      <c r="D136" s="226" t="s">
        <v>175</v>
      </c>
      <c r="E136" s="227" t="s">
        <v>117</v>
      </c>
      <c r="F136" s="203">
        <v>1312.2787999999998</v>
      </c>
      <c r="G136" s="203">
        <v>1999.1335000000001</v>
      </c>
      <c r="H136" s="203">
        <v>2048.8670000000002</v>
      </c>
      <c r="I136" s="203">
        <v>1830.2416000000001</v>
      </c>
      <c r="J136" s="203">
        <v>1836.7857999999999</v>
      </c>
      <c r="K136" s="203">
        <v>1710.7214000000001</v>
      </c>
      <c r="L136" s="203">
        <v>1911.8421000000001</v>
      </c>
      <c r="M136" s="203">
        <v>1763.7105999999999</v>
      </c>
      <c r="N136" s="234"/>
      <c r="O136" s="234"/>
      <c r="P136" s="234"/>
      <c r="Q136" s="199"/>
    </row>
    <row r="137" spans="1:17" ht="15" customHeight="1" x14ac:dyDescent="0.2">
      <c r="A137" s="200">
        <v>122</v>
      </c>
      <c r="B137" s="199"/>
      <c r="C137" s="207" t="s">
        <v>176</v>
      </c>
      <c r="D137" s="226" t="s">
        <v>177</v>
      </c>
      <c r="E137" s="227" t="s">
        <v>117</v>
      </c>
      <c r="F137" s="203">
        <v>741.251000000001</v>
      </c>
      <c r="G137" s="203">
        <v>769.33589999999697</v>
      </c>
      <c r="H137" s="203">
        <v>875.82399999999893</v>
      </c>
      <c r="I137" s="203">
        <v>948.01700000000108</v>
      </c>
      <c r="J137" s="203">
        <v>939.48509999999794</v>
      </c>
      <c r="K137" s="203">
        <v>1018.0737000000021</v>
      </c>
      <c r="L137" s="203">
        <v>1106.9608999999969</v>
      </c>
      <c r="M137" s="203">
        <v>1100.7055000000021</v>
      </c>
      <c r="N137" s="234"/>
      <c r="O137" s="234"/>
      <c r="P137" s="234"/>
      <c r="Q137" s="199"/>
    </row>
    <row r="138" spans="1:17" ht="15" customHeight="1" x14ac:dyDescent="0.2">
      <c r="A138" s="200">
        <v>123</v>
      </c>
      <c r="B138" s="199"/>
      <c r="C138" s="207" t="s">
        <v>178</v>
      </c>
      <c r="D138" s="226" t="s">
        <v>179</v>
      </c>
      <c r="E138" s="227" t="s">
        <v>117</v>
      </c>
      <c r="F138" s="203">
        <v>1918.6934999999901</v>
      </c>
      <c r="G138" s="203">
        <v>1924.9646</v>
      </c>
      <c r="H138" s="203">
        <v>2020.2006000000001</v>
      </c>
      <c r="I138" s="203">
        <v>2062.4423999999899</v>
      </c>
      <c r="J138" s="203">
        <v>2124.6724999999901</v>
      </c>
      <c r="K138" s="203">
        <v>2193.85160000001</v>
      </c>
      <c r="L138" s="203">
        <v>2221.9199000000103</v>
      </c>
      <c r="M138" s="203">
        <v>2357.2841000000003</v>
      </c>
      <c r="N138" s="234"/>
      <c r="O138" s="234"/>
      <c r="P138" s="234"/>
      <c r="Q138" s="199"/>
    </row>
    <row r="139" spans="1:17" ht="15" customHeight="1" x14ac:dyDescent="0.2">
      <c r="A139" s="200">
        <v>124</v>
      </c>
      <c r="B139" s="199"/>
      <c r="C139" s="207" t="s">
        <v>180</v>
      </c>
      <c r="D139" s="226" t="s">
        <v>181</v>
      </c>
      <c r="E139" s="227" t="s">
        <v>117</v>
      </c>
      <c r="F139" s="203">
        <v>1910.793099999998</v>
      </c>
      <c r="G139" s="203">
        <v>1889.9320999999982</v>
      </c>
      <c r="H139" s="203">
        <v>1828.688899999999</v>
      </c>
      <c r="I139" s="203">
        <v>1734.286299999997</v>
      </c>
      <c r="J139" s="203">
        <v>1821.248100000003</v>
      </c>
      <c r="K139" s="203">
        <v>1858.0359999999978</v>
      </c>
      <c r="L139" s="203">
        <v>1839.2165999999991</v>
      </c>
      <c r="M139" s="203">
        <v>1956.7973000000029</v>
      </c>
      <c r="N139" s="234"/>
      <c r="O139" s="234"/>
      <c r="P139" s="234"/>
      <c r="Q139" s="199"/>
    </row>
    <row r="140" spans="1:17" ht="15" customHeight="1" x14ac:dyDescent="0.2">
      <c r="A140" s="200">
        <v>125</v>
      </c>
      <c r="B140" s="199"/>
      <c r="C140" s="207" t="s">
        <v>182</v>
      </c>
      <c r="D140" s="226" t="s">
        <v>183</v>
      </c>
      <c r="E140" s="227" t="s">
        <v>117</v>
      </c>
      <c r="F140" s="203">
        <v>1103.0646000000002</v>
      </c>
      <c r="G140" s="203">
        <v>1078.6099999999999</v>
      </c>
      <c r="H140" s="203">
        <v>1128.4706999999999</v>
      </c>
      <c r="I140" s="203">
        <v>1141.5199</v>
      </c>
      <c r="J140" s="203">
        <v>1154.585</v>
      </c>
      <c r="K140" s="203">
        <v>1200.8072999999999</v>
      </c>
      <c r="L140" s="203">
        <v>1231.5452</v>
      </c>
      <c r="M140" s="203">
        <v>1276.4068</v>
      </c>
      <c r="N140" s="234"/>
      <c r="O140" s="234"/>
      <c r="P140" s="234"/>
      <c r="Q140" s="199"/>
    </row>
    <row r="141" spans="1:17" ht="15" customHeight="1" x14ac:dyDescent="0.2">
      <c r="A141" s="200">
        <v>126</v>
      </c>
      <c r="B141" s="199"/>
      <c r="C141" s="207" t="s">
        <v>184</v>
      </c>
      <c r="D141" s="226" t="s">
        <v>185</v>
      </c>
      <c r="E141" s="227" t="s">
        <v>117</v>
      </c>
      <c r="F141" s="203">
        <v>2346.0781999999999</v>
      </c>
      <c r="G141" s="203">
        <v>2229.5589</v>
      </c>
      <c r="H141" s="203">
        <v>2513.3371000000002</v>
      </c>
      <c r="I141" s="203">
        <v>2556.2254999999991</v>
      </c>
      <c r="J141" s="203">
        <v>2466.9991999999979</v>
      </c>
      <c r="K141" s="203">
        <v>2438.2608000000009</v>
      </c>
      <c r="L141" s="203">
        <v>2471.9088000000002</v>
      </c>
      <c r="M141" s="203">
        <v>2560.255900000001</v>
      </c>
      <c r="N141" s="234"/>
      <c r="O141" s="234"/>
      <c r="P141" s="234"/>
      <c r="Q141" s="199"/>
    </row>
    <row r="142" spans="1:17" ht="15" customHeight="1" x14ac:dyDescent="0.2">
      <c r="A142" s="200">
        <v>127</v>
      </c>
      <c r="B142" s="199"/>
      <c r="C142" s="207" t="s">
        <v>186</v>
      </c>
      <c r="D142" s="226" t="s">
        <v>187</v>
      </c>
      <c r="E142" s="227" t="s">
        <v>117</v>
      </c>
      <c r="F142" s="203">
        <v>5010.0551999999998</v>
      </c>
      <c r="G142" s="203">
        <v>4729.1552000000001</v>
      </c>
      <c r="H142" s="203">
        <v>5145.2272000000003</v>
      </c>
      <c r="I142" s="203">
        <v>4583.7226000000001</v>
      </c>
      <c r="J142" s="203">
        <v>5103.7015000000001</v>
      </c>
      <c r="K142" s="203">
        <v>5245.6397000000006</v>
      </c>
      <c r="L142" s="203">
        <v>5285.8792999999996</v>
      </c>
      <c r="M142" s="203">
        <v>6005.5554000000002</v>
      </c>
      <c r="N142" s="234"/>
      <c r="O142" s="234"/>
      <c r="P142" s="234"/>
      <c r="Q142" s="199"/>
    </row>
    <row r="143" spans="1:17" ht="15" customHeight="1" x14ac:dyDescent="0.2">
      <c r="A143" s="200">
        <v>128</v>
      </c>
      <c r="B143" s="199"/>
      <c r="C143" s="447" t="s">
        <v>112</v>
      </c>
      <c r="D143" s="448"/>
      <c r="E143" s="228" t="s">
        <v>117</v>
      </c>
      <c r="F143" s="205">
        <v>32471.377900000003</v>
      </c>
      <c r="G143" s="205">
        <v>35249.298299999995</v>
      </c>
      <c r="H143" s="205">
        <v>36048.291499999999</v>
      </c>
      <c r="I143" s="205">
        <v>32879.940600000002</v>
      </c>
      <c r="J143" s="205">
        <v>34418.321999999993</v>
      </c>
      <c r="K143" s="205">
        <v>38141.740000000005</v>
      </c>
      <c r="L143" s="205">
        <v>38060.862800000003</v>
      </c>
      <c r="M143" s="205">
        <v>41179.053200000009</v>
      </c>
      <c r="N143" s="234"/>
      <c r="O143" s="234"/>
      <c r="P143" s="234"/>
      <c r="Q143" s="199"/>
    </row>
    <row r="144" spans="1:17" s="179" customFormat="1" ht="30" customHeight="1" x14ac:dyDescent="0.2">
      <c r="A144" s="206"/>
      <c r="C144" s="197"/>
      <c r="D144" s="197"/>
      <c r="E144" s="197"/>
      <c r="F144" s="198" t="s">
        <v>587</v>
      </c>
      <c r="G144" s="197"/>
      <c r="H144" s="197"/>
      <c r="I144" s="197"/>
      <c r="J144" s="197"/>
      <c r="K144" s="197"/>
      <c r="L144" s="197"/>
      <c r="M144" s="197"/>
      <c r="N144" s="207"/>
      <c r="O144" s="207"/>
      <c r="P144" s="207"/>
      <c r="Q144" s="207"/>
    </row>
    <row r="145" spans="1:17" ht="15" customHeight="1" x14ac:dyDescent="0.2">
      <c r="A145" s="200">
        <v>129</v>
      </c>
      <c r="B145" s="199"/>
      <c r="C145" s="207" t="s">
        <v>158</v>
      </c>
      <c r="D145" s="226" t="s">
        <v>159</v>
      </c>
      <c r="E145" s="227" t="s">
        <v>190</v>
      </c>
      <c r="F145" s="229">
        <f t="shared" ref="F145:M154" si="0">F128/F8*100</f>
        <v>98.862839146291321</v>
      </c>
      <c r="G145" s="229">
        <f t="shared" si="0"/>
        <v>98.658375838395045</v>
      </c>
      <c r="H145" s="229">
        <f t="shared" si="0"/>
        <v>98.92352361756231</v>
      </c>
      <c r="I145" s="229">
        <f t="shared" si="0"/>
        <v>99.035033102319872</v>
      </c>
      <c r="J145" s="229">
        <f t="shared" si="0"/>
        <v>99.191876900062155</v>
      </c>
      <c r="K145" s="229">
        <f t="shared" si="0"/>
        <v>99.200842041779921</v>
      </c>
      <c r="L145" s="229">
        <f t="shared" si="0"/>
        <v>98.907794600157558</v>
      </c>
      <c r="M145" s="229">
        <f t="shared" si="0"/>
        <v>98.919895929988414</v>
      </c>
      <c r="N145" s="199"/>
      <c r="O145" s="199"/>
      <c r="P145" s="199"/>
      <c r="Q145" s="199"/>
    </row>
    <row r="146" spans="1:17" ht="15" customHeight="1" x14ac:dyDescent="0.2">
      <c r="A146" s="200">
        <v>130</v>
      </c>
      <c r="B146" s="199"/>
      <c r="C146" s="207" t="s">
        <v>160</v>
      </c>
      <c r="D146" s="226" t="s">
        <v>161</v>
      </c>
      <c r="E146" s="227" t="s">
        <v>190</v>
      </c>
      <c r="F146" s="229">
        <f t="shared" si="0"/>
        <v>98.018373648489629</v>
      </c>
      <c r="G146" s="229">
        <f t="shared" si="0"/>
        <v>97.431722490379798</v>
      </c>
      <c r="H146" s="229">
        <f t="shared" si="0"/>
        <v>97.534850770951607</v>
      </c>
      <c r="I146" s="229">
        <f t="shared" si="0"/>
        <v>97.65725555449221</v>
      </c>
      <c r="J146" s="229">
        <f t="shared" si="0"/>
        <v>97.599516207470643</v>
      </c>
      <c r="K146" s="229">
        <f t="shared" si="0"/>
        <v>96.573758714064525</v>
      </c>
      <c r="L146" s="229">
        <f t="shared" si="0"/>
        <v>96.460071422235387</v>
      </c>
      <c r="M146" s="229">
        <f t="shared" si="0"/>
        <v>96.151635891742757</v>
      </c>
      <c r="N146" s="199"/>
      <c r="O146" s="199"/>
      <c r="P146" s="199"/>
      <c r="Q146" s="199"/>
    </row>
    <row r="147" spans="1:17" ht="15" customHeight="1" x14ac:dyDescent="0.2">
      <c r="A147" s="200">
        <v>131</v>
      </c>
      <c r="B147" s="199"/>
      <c r="C147" s="207" t="s">
        <v>162</v>
      </c>
      <c r="D147" s="226" t="s">
        <v>163</v>
      </c>
      <c r="E147" s="227" t="s">
        <v>190</v>
      </c>
      <c r="F147" s="229">
        <f t="shared" si="0"/>
        <v>98.431360878995505</v>
      </c>
      <c r="G147" s="229">
        <f t="shared" si="0"/>
        <v>98.401021705795159</v>
      </c>
      <c r="H147" s="229">
        <f t="shared" si="0"/>
        <v>97.637583753240804</v>
      </c>
      <c r="I147" s="229">
        <f t="shared" si="0"/>
        <v>98.914136985244497</v>
      </c>
      <c r="J147" s="229">
        <f t="shared" si="0"/>
        <v>99.13649180667116</v>
      </c>
      <c r="K147" s="229">
        <f t="shared" si="0"/>
        <v>97.224153922187185</v>
      </c>
      <c r="L147" s="229">
        <f t="shared" si="0"/>
        <v>97.10667810491114</v>
      </c>
      <c r="M147" s="229">
        <f t="shared" si="0"/>
        <v>95.935564118422093</v>
      </c>
      <c r="N147" s="199"/>
      <c r="O147" s="199"/>
      <c r="P147" s="199"/>
      <c r="Q147" s="199"/>
    </row>
    <row r="148" spans="1:17" ht="15" customHeight="1" x14ac:dyDescent="0.2">
      <c r="A148" s="200">
        <v>132</v>
      </c>
      <c r="B148" s="199"/>
      <c r="C148" s="207" t="s">
        <v>164</v>
      </c>
      <c r="D148" s="226" t="s">
        <v>165</v>
      </c>
      <c r="E148" s="227" t="s">
        <v>190</v>
      </c>
      <c r="F148" s="229">
        <f t="shared" si="0"/>
        <v>99.72625345260883</v>
      </c>
      <c r="G148" s="229">
        <f t="shared" si="0"/>
        <v>99.858254238669986</v>
      </c>
      <c r="H148" s="229">
        <f t="shared" si="0"/>
        <v>99.836573701930803</v>
      </c>
      <c r="I148" s="229">
        <f t="shared" si="0"/>
        <v>99.857251705158319</v>
      </c>
      <c r="J148" s="229">
        <f t="shared" si="0"/>
        <v>99.857942476106814</v>
      </c>
      <c r="K148" s="229">
        <f t="shared" si="0"/>
        <v>99.79788123463608</v>
      </c>
      <c r="L148" s="229">
        <f t="shared" si="0"/>
        <v>99.792095914435905</v>
      </c>
      <c r="M148" s="229">
        <f t="shared" si="0"/>
        <v>99.816878302469775</v>
      </c>
      <c r="N148" s="234"/>
      <c r="O148" s="234"/>
      <c r="P148" s="234"/>
      <c r="Q148" s="199"/>
    </row>
    <row r="149" spans="1:17" ht="15" customHeight="1" x14ac:dyDescent="0.2">
      <c r="A149" s="200">
        <v>133</v>
      </c>
      <c r="B149" s="199"/>
      <c r="C149" s="207" t="s">
        <v>166</v>
      </c>
      <c r="D149" s="226" t="s">
        <v>167</v>
      </c>
      <c r="E149" s="227" t="s">
        <v>190</v>
      </c>
      <c r="F149" s="229">
        <f t="shared" si="0"/>
        <v>98.251983309596909</v>
      </c>
      <c r="G149" s="229">
        <f t="shared" si="0"/>
        <v>98.526937677552368</v>
      </c>
      <c r="H149" s="229">
        <f t="shared" si="0"/>
        <v>99.119415215394824</v>
      </c>
      <c r="I149" s="229">
        <f t="shared" si="0"/>
        <v>99.182754716402897</v>
      </c>
      <c r="J149" s="229">
        <f t="shared" si="0"/>
        <v>99.073912139776183</v>
      </c>
      <c r="K149" s="229">
        <f t="shared" si="0"/>
        <v>98.615051766888385</v>
      </c>
      <c r="L149" s="229">
        <f t="shared" si="0"/>
        <v>98.865662188192928</v>
      </c>
      <c r="M149" s="229">
        <f t="shared" si="0"/>
        <v>98.993386056778661</v>
      </c>
      <c r="N149" s="234"/>
      <c r="O149" s="234"/>
      <c r="P149" s="234"/>
      <c r="Q149" s="199"/>
    </row>
    <row r="150" spans="1:17" ht="15" customHeight="1" x14ac:dyDescent="0.2">
      <c r="A150" s="200">
        <v>134</v>
      </c>
      <c r="B150" s="199"/>
      <c r="C150" s="207" t="s">
        <v>168</v>
      </c>
      <c r="D150" s="226" t="s">
        <v>169</v>
      </c>
      <c r="E150" s="227" t="s">
        <v>190</v>
      </c>
      <c r="F150" s="229">
        <f t="shared" si="0"/>
        <v>73.737295688430819</v>
      </c>
      <c r="G150" s="229">
        <f t="shared" si="0"/>
        <v>68.348789895450452</v>
      </c>
      <c r="H150" s="229">
        <f t="shared" si="0"/>
        <v>67.596918791840409</v>
      </c>
      <c r="I150" s="229">
        <f t="shared" si="0"/>
        <v>68.385480427707606</v>
      </c>
      <c r="J150" s="229">
        <f t="shared" si="0"/>
        <v>67.545508337509503</v>
      </c>
      <c r="K150" s="229">
        <f t="shared" si="0"/>
        <v>60.000069238412081</v>
      </c>
      <c r="L150" s="229">
        <f t="shared" si="0"/>
        <v>55.186889000783083</v>
      </c>
      <c r="M150" s="229">
        <f t="shared" si="0"/>
        <v>55.581492000932556</v>
      </c>
      <c r="N150" s="234"/>
      <c r="O150" s="234"/>
      <c r="P150" s="234"/>
      <c r="Q150" s="199"/>
    </row>
    <row r="151" spans="1:17" ht="15" customHeight="1" x14ac:dyDescent="0.2">
      <c r="A151" s="200">
        <v>135</v>
      </c>
      <c r="B151" s="199"/>
      <c r="C151" s="207" t="s">
        <v>170</v>
      </c>
      <c r="D151" s="226" t="s">
        <v>171</v>
      </c>
      <c r="E151" s="227" t="s">
        <v>190</v>
      </c>
      <c r="F151" s="229">
        <f t="shared" si="0"/>
        <v>0</v>
      </c>
      <c r="G151" s="229">
        <f t="shared" si="0"/>
        <v>0</v>
      </c>
      <c r="H151" s="229">
        <f t="shared" si="0"/>
        <v>0</v>
      </c>
      <c r="I151" s="229">
        <f t="shared" si="0"/>
        <v>0</v>
      </c>
      <c r="J151" s="229">
        <f t="shared" si="0"/>
        <v>0</v>
      </c>
      <c r="K151" s="229">
        <f t="shared" si="0"/>
        <v>0</v>
      </c>
      <c r="L151" s="229">
        <f t="shared" si="0"/>
        <v>0</v>
      </c>
      <c r="M151" s="229">
        <f t="shared" si="0"/>
        <v>0</v>
      </c>
      <c r="N151" s="234"/>
      <c r="O151" s="234"/>
      <c r="P151" s="234"/>
      <c r="Q151" s="199"/>
    </row>
    <row r="152" spans="1:17" ht="15" customHeight="1" x14ac:dyDescent="0.2">
      <c r="A152" s="200">
        <v>136</v>
      </c>
      <c r="B152" s="199"/>
      <c r="C152" s="207" t="s">
        <v>172</v>
      </c>
      <c r="D152" s="226" t="s">
        <v>173</v>
      </c>
      <c r="E152" s="227" t="s">
        <v>190</v>
      </c>
      <c r="F152" s="229">
        <f t="shared" si="0"/>
        <v>91.665678830336077</v>
      </c>
      <c r="G152" s="229">
        <f t="shared" si="0"/>
        <v>90.911659648664909</v>
      </c>
      <c r="H152" s="229">
        <f t="shared" si="0"/>
        <v>91.152508156239293</v>
      </c>
      <c r="I152" s="229">
        <f t="shared" si="0"/>
        <v>90.301018527483151</v>
      </c>
      <c r="J152" s="229">
        <f t="shared" si="0"/>
        <v>91.645966133922968</v>
      </c>
      <c r="K152" s="229">
        <f t="shared" si="0"/>
        <v>91.457781497383223</v>
      </c>
      <c r="L152" s="229">
        <f t="shared" si="0"/>
        <v>89.086983562183391</v>
      </c>
      <c r="M152" s="229">
        <f t="shared" si="0"/>
        <v>91.147242835771323</v>
      </c>
      <c r="N152" s="234"/>
      <c r="O152" s="234"/>
      <c r="P152" s="234"/>
      <c r="Q152" s="199"/>
    </row>
    <row r="153" spans="1:17" ht="15" customHeight="1" x14ac:dyDescent="0.2">
      <c r="A153" s="200">
        <v>137</v>
      </c>
      <c r="B153" s="199"/>
      <c r="C153" s="207" t="s">
        <v>174</v>
      </c>
      <c r="D153" s="226" t="s">
        <v>175</v>
      </c>
      <c r="E153" s="227" t="s">
        <v>190</v>
      </c>
      <c r="F153" s="229">
        <f t="shared" si="0"/>
        <v>91.044049922334125</v>
      </c>
      <c r="G153" s="229">
        <f t="shared" si="0"/>
        <v>93.509752640421667</v>
      </c>
      <c r="H153" s="229">
        <f t="shared" si="0"/>
        <v>93.303791134945129</v>
      </c>
      <c r="I153" s="229">
        <f t="shared" si="0"/>
        <v>91.467142193040559</v>
      </c>
      <c r="J153" s="229">
        <f t="shared" si="0"/>
        <v>90.870011392975115</v>
      </c>
      <c r="K153" s="229">
        <f t="shared" si="0"/>
        <v>89.58062162947769</v>
      </c>
      <c r="L153" s="229">
        <f t="shared" si="0"/>
        <v>89.643505410563677</v>
      </c>
      <c r="M153" s="229">
        <f t="shared" si="0"/>
        <v>88.488496915740114</v>
      </c>
      <c r="N153" s="234"/>
      <c r="O153" s="234"/>
      <c r="P153" s="234"/>
      <c r="Q153" s="199"/>
    </row>
    <row r="154" spans="1:17" ht="15" customHeight="1" x14ac:dyDescent="0.2">
      <c r="A154" s="200">
        <v>138</v>
      </c>
      <c r="B154" s="199"/>
      <c r="C154" s="207" t="s">
        <v>176</v>
      </c>
      <c r="D154" s="226" t="s">
        <v>177</v>
      </c>
      <c r="E154" s="227" t="s">
        <v>190</v>
      </c>
      <c r="F154" s="229">
        <f t="shared" si="0"/>
        <v>98.772885963275854</v>
      </c>
      <c r="G154" s="229">
        <f t="shared" si="0"/>
        <v>98.610721419189446</v>
      </c>
      <c r="H154" s="229">
        <f t="shared" si="0"/>
        <v>98.970119707848269</v>
      </c>
      <c r="I154" s="229">
        <f t="shared" si="0"/>
        <v>99.225863741468203</v>
      </c>
      <c r="J154" s="229">
        <f t="shared" si="0"/>
        <v>99.303259523962424</v>
      </c>
      <c r="K154" s="229">
        <f t="shared" si="0"/>
        <v>97.746210448294462</v>
      </c>
      <c r="L154" s="229">
        <f t="shared" si="0"/>
        <v>97.825415321998094</v>
      </c>
      <c r="M154" s="229">
        <f t="shared" si="0"/>
        <v>95.305762250933185</v>
      </c>
      <c r="N154" s="234"/>
      <c r="O154" s="234"/>
      <c r="P154" s="234"/>
      <c r="Q154" s="199"/>
    </row>
    <row r="155" spans="1:17" ht="15" customHeight="1" x14ac:dyDescent="0.2">
      <c r="A155" s="200">
        <v>139</v>
      </c>
      <c r="B155" s="199"/>
      <c r="C155" s="207" t="s">
        <v>178</v>
      </c>
      <c r="D155" s="226" t="s">
        <v>179</v>
      </c>
      <c r="E155" s="227" t="s">
        <v>190</v>
      </c>
      <c r="F155" s="229">
        <f t="shared" ref="F155:M160" si="1">F138/F18*100</f>
        <v>98.712798648771198</v>
      </c>
      <c r="G155" s="229">
        <f t="shared" si="1"/>
        <v>98.180000044883116</v>
      </c>
      <c r="H155" s="229">
        <f t="shared" si="1"/>
        <v>98.811213704791385</v>
      </c>
      <c r="I155" s="229">
        <f t="shared" si="1"/>
        <v>98.737919407308425</v>
      </c>
      <c r="J155" s="229">
        <f t="shared" si="1"/>
        <v>99.169411009995684</v>
      </c>
      <c r="K155" s="229">
        <f t="shared" si="1"/>
        <v>98.085236829054139</v>
      </c>
      <c r="L155" s="229">
        <f t="shared" si="1"/>
        <v>98.025444034432013</v>
      </c>
      <c r="M155" s="229">
        <f t="shared" si="1"/>
        <v>97.360003317358107</v>
      </c>
      <c r="N155" s="234"/>
      <c r="O155" s="234"/>
      <c r="P155" s="234"/>
      <c r="Q155" s="199"/>
    </row>
    <row r="156" spans="1:17" ht="15" customHeight="1" x14ac:dyDescent="0.2">
      <c r="A156" s="200">
        <v>140</v>
      </c>
      <c r="B156" s="199"/>
      <c r="C156" s="207" t="s">
        <v>180</v>
      </c>
      <c r="D156" s="226" t="s">
        <v>181</v>
      </c>
      <c r="E156" s="227" t="s">
        <v>190</v>
      </c>
      <c r="F156" s="229">
        <f t="shared" si="1"/>
        <v>98.941839407307754</v>
      </c>
      <c r="G156" s="229">
        <f t="shared" si="1"/>
        <v>99.086484165174397</v>
      </c>
      <c r="H156" s="229">
        <f t="shared" si="1"/>
        <v>99.074527663507496</v>
      </c>
      <c r="I156" s="229">
        <f t="shared" si="1"/>
        <v>99.295911252583295</v>
      </c>
      <c r="J156" s="229">
        <f t="shared" si="1"/>
        <v>99.212476821571741</v>
      </c>
      <c r="K156" s="229">
        <f t="shared" si="1"/>
        <v>98.499627399775136</v>
      </c>
      <c r="L156" s="229">
        <f t="shared" si="1"/>
        <v>98.50983790639556</v>
      </c>
      <c r="M156" s="229">
        <f t="shared" si="1"/>
        <v>98.151215377861021</v>
      </c>
      <c r="N156" s="234"/>
      <c r="O156" s="234"/>
      <c r="P156" s="234"/>
      <c r="Q156" s="199"/>
    </row>
    <row r="157" spans="1:17" ht="15" customHeight="1" x14ac:dyDescent="0.2">
      <c r="A157" s="200">
        <v>141</v>
      </c>
      <c r="B157" s="199"/>
      <c r="C157" s="207" t="s">
        <v>182</v>
      </c>
      <c r="D157" s="226" t="s">
        <v>183</v>
      </c>
      <c r="E157" s="227" t="s">
        <v>190</v>
      </c>
      <c r="F157" s="229">
        <f t="shared" si="1"/>
        <v>97.203094102593937</v>
      </c>
      <c r="G157" s="229">
        <f t="shared" si="1"/>
        <v>97.559806383659009</v>
      </c>
      <c r="H157" s="229">
        <f t="shared" si="1"/>
        <v>98.092002343142809</v>
      </c>
      <c r="I157" s="229">
        <f t="shared" si="1"/>
        <v>98.354912447129223</v>
      </c>
      <c r="J157" s="229">
        <f t="shared" si="1"/>
        <v>98.312454083076716</v>
      </c>
      <c r="K157" s="229">
        <f t="shared" si="1"/>
        <v>96.692053544590109</v>
      </c>
      <c r="L157" s="229">
        <f t="shared" si="1"/>
        <v>96.382912950210653</v>
      </c>
      <c r="M157" s="229">
        <f t="shared" si="1"/>
        <v>96.007691405665014</v>
      </c>
      <c r="N157" s="234"/>
      <c r="O157" s="234"/>
      <c r="P157" s="234"/>
      <c r="Q157" s="199"/>
    </row>
    <row r="158" spans="1:17" ht="15" customHeight="1" x14ac:dyDescent="0.2">
      <c r="A158" s="200">
        <v>142</v>
      </c>
      <c r="B158" s="199"/>
      <c r="C158" s="207" t="s">
        <v>184</v>
      </c>
      <c r="D158" s="226" t="s">
        <v>185</v>
      </c>
      <c r="E158" s="227" t="s">
        <v>190</v>
      </c>
      <c r="F158" s="229">
        <f t="shared" si="1"/>
        <v>73.626387972774083</v>
      </c>
      <c r="G158" s="229">
        <f t="shared" si="1"/>
        <v>73.101013226392823</v>
      </c>
      <c r="H158" s="229">
        <f t="shared" si="1"/>
        <v>75.593855516056323</v>
      </c>
      <c r="I158" s="229">
        <f t="shared" si="1"/>
        <v>76.491640943284693</v>
      </c>
      <c r="J158" s="229">
        <f t="shared" si="1"/>
        <v>76.799845590855938</v>
      </c>
      <c r="K158" s="229">
        <f t="shared" si="1"/>
        <v>75.651247077321329</v>
      </c>
      <c r="L158" s="229">
        <f t="shared" si="1"/>
        <v>75.167118451298094</v>
      </c>
      <c r="M158" s="229">
        <f t="shared" si="1"/>
        <v>76.122789604735686</v>
      </c>
      <c r="N158" s="234"/>
      <c r="O158" s="234"/>
      <c r="P158" s="234"/>
      <c r="Q158" s="199"/>
    </row>
    <row r="159" spans="1:17" ht="15" customHeight="1" x14ac:dyDescent="0.2">
      <c r="A159" s="200">
        <v>143</v>
      </c>
      <c r="B159" s="199"/>
      <c r="C159" s="207" t="s">
        <v>186</v>
      </c>
      <c r="D159" s="226" t="s">
        <v>187</v>
      </c>
      <c r="E159" s="227" t="s">
        <v>190</v>
      </c>
      <c r="F159" s="229">
        <f t="shared" si="1"/>
        <v>98.283139974011931</v>
      </c>
      <c r="G159" s="229">
        <f t="shared" si="1"/>
        <v>97.567683837767902</v>
      </c>
      <c r="H159" s="229">
        <f t="shared" si="1"/>
        <v>97.218428656029033</v>
      </c>
      <c r="I159" s="229">
        <f t="shared" si="1"/>
        <v>97.244599309759167</v>
      </c>
      <c r="J159" s="229">
        <f t="shared" si="1"/>
        <v>97.272866959910175</v>
      </c>
      <c r="K159" s="229">
        <f t="shared" si="1"/>
        <v>96.93039562938435</v>
      </c>
      <c r="L159" s="229">
        <f t="shared" si="1"/>
        <v>96.861999046787247</v>
      </c>
      <c r="M159" s="229">
        <f t="shared" si="1"/>
        <v>96.02498139078466</v>
      </c>
      <c r="N159" s="234"/>
      <c r="O159" s="234"/>
      <c r="P159" s="234"/>
      <c r="Q159" s="199"/>
    </row>
    <row r="160" spans="1:17" ht="15" customHeight="1" x14ac:dyDescent="0.2">
      <c r="A160" s="200">
        <v>144</v>
      </c>
      <c r="B160" s="199"/>
      <c r="C160" s="447" t="s">
        <v>112</v>
      </c>
      <c r="D160" s="448"/>
      <c r="E160" s="228" t="s">
        <v>190</v>
      </c>
      <c r="F160" s="230">
        <f t="shared" si="1"/>
        <v>95.058691494033809</v>
      </c>
      <c r="G160" s="230">
        <f t="shared" si="1"/>
        <v>95.382439580955619</v>
      </c>
      <c r="H160" s="230">
        <f t="shared" si="1"/>
        <v>95.265115230467728</v>
      </c>
      <c r="I160" s="230">
        <f t="shared" si="1"/>
        <v>95.033402899663386</v>
      </c>
      <c r="J160" s="230">
        <f t="shared" si="1"/>
        <v>95.341220523462496</v>
      </c>
      <c r="K160" s="230">
        <f t="shared" si="1"/>
        <v>95.038899024732331</v>
      </c>
      <c r="L160" s="230">
        <f t="shared" si="1"/>
        <v>94.435912074487078</v>
      </c>
      <c r="M160" s="230">
        <f t="shared" si="1"/>
        <v>94.640870364482211</v>
      </c>
      <c r="N160" s="234"/>
      <c r="O160" s="234"/>
      <c r="P160" s="234"/>
      <c r="Q160" s="199"/>
    </row>
    <row r="161" spans="1:17" ht="30" customHeight="1" x14ac:dyDescent="0.2">
      <c r="A161" s="206"/>
      <c r="B161" s="179"/>
      <c r="C161" s="197"/>
      <c r="D161" s="197"/>
      <c r="E161" s="197"/>
      <c r="F161" s="198" t="s">
        <v>588</v>
      </c>
      <c r="G161" s="197"/>
      <c r="H161" s="197"/>
      <c r="I161" s="197"/>
      <c r="J161" s="197"/>
      <c r="K161" s="197"/>
      <c r="L161" s="197"/>
      <c r="M161" s="197"/>
      <c r="N161" s="199"/>
      <c r="O161" s="199"/>
      <c r="P161" s="199"/>
      <c r="Q161" s="199"/>
    </row>
    <row r="162" spans="1:17" ht="15" customHeight="1" x14ac:dyDescent="0.2">
      <c r="A162" s="200">
        <v>145</v>
      </c>
      <c r="B162" s="199"/>
      <c r="C162" s="207" t="s">
        <v>158</v>
      </c>
      <c r="D162" s="226" t="s">
        <v>159</v>
      </c>
      <c r="E162" s="227" t="s">
        <v>117</v>
      </c>
      <c r="F162" s="235">
        <v>25.347999999999999</v>
      </c>
      <c r="G162" s="235">
        <v>32.2346</v>
      </c>
      <c r="H162" s="235">
        <v>25.277699999999999</v>
      </c>
      <c r="I162" s="235">
        <v>21.3766</v>
      </c>
      <c r="J162" s="235">
        <v>20.8994</v>
      </c>
      <c r="K162" s="235">
        <v>22.940200000000001</v>
      </c>
      <c r="L162" s="235">
        <v>24.8825</v>
      </c>
      <c r="M162" s="235">
        <v>25.780099999999997</v>
      </c>
      <c r="N162" s="199"/>
      <c r="O162" s="199"/>
      <c r="P162" s="199"/>
      <c r="Q162" s="199"/>
    </row>
    <row r="163" spans="1:17" ht="15" customHeight="1" x14ac:dyDescent="0.2">
      <c r="A163" s="200">
        <v>146</v>
      </c>
      <c r="B163" s="199"/>
      <c r="C163" s="207" t="s">
        <v>160</v>
      </c>
      <c r="D163" s="226" t="s">
        <v>161</v>
      </c>
      <c r="E163" s="227" t="s">
        <v>117</v>
      </c>
      <c r="F163" s="235">
        <v>20.5276</v>
      </c>
      <c r="G163" s="235">
        <v>24.507200000000001</v>
      </c>
      <c r="H163" s="235">
        <v>23.745900000000002</v>
      </c>
      <c r="I163" s="235">
        <v>21.516099999999998</v>
      </c>
      <c r="J163" s="235">
        <v>19.9663</v>
      </c>
      <c r="K163" s="235">
        <v>29.863400000000002</v>
      </c>
      <c r="L163" s="235">
        <v>31.3657</v>
      </c>
      <c r="M163" s="235">
        <v>37.427699999999994</v>
      </c>
      <c r="N163" s="199"/>
      <c r="O163" s="199"/>
      <c r="P163" s="199"/>
      <c r="Q163" s="199"/>
    </row>
    <row r="164" spans="1:17" ht="15" customHeight="1" x14ac:dyDescent="0.2">
      <c r="A164" s="200">
        <v>147</v>
      </c>
      <c r="B164" s="199"/>
      <c r="C164" s="207" t="s">
        <v>162</v>
      </c>
      <c r="D164" s="226" t="s">
        <v>163</v>
      </c>
      <c r="E164" s="227" t="s">
        <v>117</v>
      </c>
      <c r="F164" s="235">
        <v>8.5704999999999991</v>
      </c>
      <c r="G164" s="235">
        <v>8.4191000000000003</v>
      </c>
      <c r="H164" s="235">
        <v>13.579600000000001</v>
      </c>
      <c r="I164" s="235">
        <v>6.2018000000000004</v>
      </c>
      <c r="J164" s="235">
        <v>5.1111000000000004</v>
      </c>
      <c r="K164" s="235">
        <v>16.945799999999998</v>
      </c>
      <c r="L164" s="235">
        <v>17.724</v>
      </c>
      <c r="M164" s="235">
        <v>24.6312</v>
      </c>
      <c r="N164" s="199"/>
      <c r="O164" s="199"/>
      <c r="P164" s="199"/>
      <c r="Q164" s="199"/>
    </row>
    <row r="165" spans="1:17" ht="15" customHeight="1" x14ac:dyDescent="0.2">
      <c r="A165" s="200">
        <v>148</v>
      </c>
      <c r="B165" s="199"/>
      <c r="C165" s="207" t="s">
        <v>164</v>
      </c>
      <c r="D165" s="226" t="s">
        <v>165</v>
      </c>
      <c r="E165" s="227" t="s">
        <v>117</v>
      </c>
      <c r="F165" s="235">
        <v>28.4847</v>
      </c>
      <c r="G165" s="235">
        <v>18.218799999999998</v>
      </c>
      <c r="H165" s="235">
        <v>19.902999999999999</v>
      </c>
      <c r="I165" s="235">
        <v>14.3401</v>
      </c>
      <c r="J165" s="235">
        <v>14.328100000000001</v>
      </c>
      <c r="K165" s="235">
        <v>26.2425</v>
      </c>
      <c r="L165" s="235">
        <v>27.1646</v>
      </c>
      <c r="M165" s="235">
        <v>26.764500000000002</v>
      </c>
      <c r="N165" s="234"/>
      <c r="O165" s="234"/>
      <c r="P165" s="234"/>
      <c r="Q165" s="199"/>
    </row>
    <row r="166" spans="1:17" ht="15" customHeight="1" x14ac:dyDescent="0.2">
      <c r="A166" s="200">
        <v>149</v>
      </c>
      <c r="B166" s="199"/>
      <c r="C166" s="207" t="s">
        <v>166</v>
      </c>
      <c r="D166" s="226" t="s">
        <v>167</v>
      </c>
      <c r="E166" s="227" t="s">
        <v>117</v>
      </c>
      <c r="F166" s="235">
        <v>5.7036999999999995</v>
      </c>
      <c r="G166" s="235">
        <v>4.5937000000000001</v>
      </c>
      <c r="H166" s="235">
        <v>4.9176000000000002</v>
      </c>
      <c r="I166" s="235">
        <v>4.2021000000000006</v>
      </c>
      <c r="J166" s="235">
        <v>3.7665000000000002</v>
      </c>
      <c r="K166" s="235">
        <v>14.183200000000001</v>
      </c>
      <c r="L166" s="235">
        <v>15.5809</v>
      </c>
      <c r="M166" s="235">
        <v>21.303900000000002</v>
      </c>
      <c r="N166" s="234"/>
      <c r="O166" s="234"/>
      <c r="P166" s="234"/>
      <c r="Q166" s="199"/>
    </row>
    <row r="167" spans="1:17" ht="15" customHeight="1" x14ac:dyDescent="0.2">
      <c r="A167" s="200">
        <v>150</v>
      </c>
      <c r="B167" s="199"/>
      <c r="C167" s="207" t="s">
        <v>168</v>
      </c>
      <c r="D167" s="226" t="s">
        <v>169</v>
      </c>
      <c r="E167" s="227" t="s">
        <v>117</v>
      </c>
      <c r="F167" s="235">
        <v>11.8207</v>
      </c>
      <c r="G167" s="235">
        <v>13.3536</v>
      </c>
      <c r="H167" s="235">
        <v>18.099799999999998</v>
      </c>
      <c r="I167" s="235">
        <v>15.5281</v>
      </c>
      <c r="J167" s="235">
        <v>11.580299999999999</v>
      </c>
      <c r="K167" s="235">
        <v>15.8209</v>
      </c>
      <c r="L167" s="235">
        <v>16.986599999999999</v>
      </c>
      <c r="M167" s="235">
        <v>22.386900000000001</v>
      </c>
      <c r="N167" s="234"/>
      <c r="O167" s="234"/>
      <c r="P167" s="234"/>
      <c r="Q167" s="199"/>
    </row>
    <row r="168" spans="1:17" ht="15" customHeight="1" x14ac:dyDescent="0.2">
      <c r="A168" s="200">
        <v>151</v>
      </c>
      <c r="B168" s="199"/>
      <c r="C168" s="207" t="s">
        <v>170</v>
      </c>
      <c r="D168" s="226" t="s">
        <v>171</v>
      </c>
      <c r="E168" s="227" t="s">
        <v>117</v>
      </c>
      <c r="F168" s="235">
        <v>3.2524999999999999</v>
      </c>
      <c r="G168" s="235">
        <v>2.8943000000000003</v>
      </c>
      <c r="H168" s="235">
        <v>3.5313000000000003</v>
      </c>
      <c r="I168" s="235">
        <v>3.0613000000000001</v>
      </c>
      <c r="J168" s="235">
        <v>3.1343000000000001</v>
      </c>
      <c r="K168" s="235">
        <v>4.3778999999999995</v>
      </c>
      <c r="L168" s="235">
        <v>5.1067</v>
      </c>
      <c r="M168" s="235">
        <v>6.1406999999999998</v>
      </c>
      <c r="N168" s="234"/>
      <c r="O168" s="234"/>
      <c r="P168" s="234"/>
      <c r="Q168" s="199"/>
    </row>
    <row r="169" spans="1:17" ht="15" customHeight="1" x14ac:dyDescent="0.2">
      <c r="A169" s="200">
        <v>152</v>
      </c>
      <c r="B169" s="199"/>
      <c r="C169" s="207" t="s">
        <v>172</v>
      </c>
      <c r="D169" s="226" t="s">
        <v>173</v>
      </c>
      <c r="E169" s="227" t="s">
        <v>117</v>
      </c>
      <c r="F169" s="235">
        <v>10.226799999999999</v>
      </c>
      <c r="G169" s="235">
        <v>10.4876</v>
      </c>
      <c r="H169" s="235">
        <v>8.7820999999999998</v>
      </c>
      <c r="I169" s="235">
        <v>6.9133999999999993</v>
      </c>
      <c r="J169" s="235">
        <v>9.4555000000000007</v>
      </c>
      <c r="K169" s="235">
        <v>33.962499999999999</v>
      </c>
      <c r="L169" s="235">
        <v>34.766800000000003</v>
      </c>
      <c r="M169" s="235">
        <v>31.982700000000001</v>
      </c>
      <c r="N169" s="234"/>
      <c r="O169" s="234"/>
      <c r="P169" s="234"/>
      <c r="Q169" s="199"/>
    </row>
    <row r="170" spans="1:17" ht="15" customHeight="1" x14ac:dyDescent="0.2">
      <c r="A170" s="200">
        <v>153</v>
      </c>
      <c r="B170" s="199"/>
      <c r="C170" s="207" t="s">
        <v>174</v>
      </c>
      <c r="D170" s="226" t="s">
        <v>175</v>
      </c>
      <c r="E170" s="227" t="s">
        <v>117</v>
      </c>
      <c r="F170" s="235">
        <v>7.7291000000000007</v>
      </c>
      <c r="G170" s="235">
        <v>9.9188999999999989</v>
      </c>
      <c r="H170" s="235">
        <v>6.4358000000000004</v>
      </c>
      <c r="I170" s="235">
        <v>6.7928000000000006</v>
      </c>
      <c r="J170" s="235">
        <v>8.3427999999999987</v>
      </c>
      <c r="K170" s="235">
        <v>16.155799999999999</v>
      </c>
      <c r="L170" s="235">
        <v>15.090200000000001</v>
      </c>
      <c r="M170" s="235">
        <v>17.224799999999998</v>
      </c>
      <c r="N170" s="234"/>
      <c r="O170" s="234"/>
      <c r="P170" s="234"/>
      <c r="Q170" s="199"/>
    </row>
    <row r="171" spans="1:17" ht="15" customHeight="1" x14ac:dyDescent="0.2">
      <c r="A171" s="200">
        <v>154</v>
      </c>
      <c r="B171" s="199"/>
      <c r="C171" s="207" t="s">
        <v>176</v>
      </c>
      <c r="D171" s="226" t="s">
        <v>177</v>
      </c>
      <c r="E171" s="227" t="s">
        <v>117</v>
      </c>
      <c r="F171" s="235">
        <v>9.2089999999999996</v>
      </c>
      <c r="G171" s="235">
        <v>10.838799999999999</v>
      </c>
      <c r="H171" s="235">
        <v>9.1137999999999995</v>
      </c>
      <c r="I171" s="235">
        <v>7.3961999999999994</v>
      </c>
      <c r="J171" s="235">
        <v>6.5916999999999994</v>
      </c>
      <c r="K171" s="235">
        <v>23.474299999999999</v>
      </c>
      <c r="L171" s="235">
        <v>24.606900000000003</v>
      </c>
      <c r="M171" s="235">
        <v>54.214700000000001</v>
      </c>
      <c r="N171" s="234"/>
      <c r="O171" s="234"/>
      <c r="P171" s="234"/>
      <c r="Q171" s="199"/>
    </row>
    <row r="172" spans="1:17" ht="15" customHeight="1" x14ac:dyDescent="0.2">
      <c r="A172" s="200">
        <v>155</v>
      </c>
      <c r="B172" s="199"/>
      <c r="C172" s="207" t="s">
        <v>178</v>
      </c>
      <c r="D172" s="226" t="s">
        <v>179</v>
      </c>
      <c r="E172" s="227" t="s">
        <v>117</v>
      </c>
      <c r="F172" s="235">
        <v>25.019500000000001</v>
      </c>
      <c r="G172" s="235">
        <v>35.680900000000001</v>
      </c>
      <c r="H172" s="235">
        <v>24.275599999999997</v>
      </c>
      <c r="I172" s="235">
        <v>26.345599999999997</v>
      </c>
      <c r="J172" s="235">
        <v>17.742699999999999</v>
      </c>
      <c r="K172" s="235">
        <v>42.757599999999996</v>
      </c>
      <c r="L172" s="235">
        <v>44.503500000000003</v>
      </c>
      <c r="M172" s="235">
        <v>63.752400000000002</v>
      </c>
      <c r="N172" s="234"/>
      <c r="O172" s="234"/>
      <c r="P172" s="234"/>
      <c r="Q172" s="199"/>
    </row>
    <row r="173" spans="1:17" ht="15" customHeight="1" x14ac:dyDescent="0.2">
      <c r="A173" s="200">
        <v>156</v>
      </c>
      <c r="B173" s="199"/>
      <c r="C173" s="207" t="s">
        <v>180</v>
      </c>
      <c r="D173" s="226" t="s">
        <v>181</v>
      </c>
      <c r="E173" s="227" t="s">
        <v>117</v>
      </c>
      <c r="F173" s="235">
        <v>20.433900000000001</v>
      </c>
      <c r="G173" s="235">
        <v>17.418599999999998</v>
      </c>
      <c r="H173" s="235">
        <v>17.081</v>
      </c>
      <c r="I173" s="235">
        <v>12.294799999999999</v>
      </c>
      <c r="J173" s="235">
        <v>14.453200000000001</v>
      </c>
      <c r="K173" s="235">
        <v>28.298099999999998</v>
      </c>
      <c r="L173" s="235">
        <v>27.817799999999998</v>
      </c>
      <c r="M173" s="235">
        <v>36.842400000000005</v>
      </c>
      <c r="N173" s="234"/>
      <c r="O173" s="234"/>
      <c r="P173" s="234"/>
      <c r="Q173" s="199"/>
    </row>
    <row r="174" spans="1:17" ht="15" customHeight="1" x14ac:dyDescent="0.2">
      <c r="A174" s="200">
        <v>157</v>
      </c>
      <c r="B174" s="199"/>
      <c r="C174" s="207" t="s">
        <v>182</v>
      </c>
      <c r="D174" s="226" t="s">
        <v>183</v>
      </c>
      <c r="E174" s="227" t="s">
        <v>117</v>
      </c>
      <c r="F174" s="235">
        <v>28.8994</v>
      </c>
      <c r="G174" s="235">
        <v>24.233799999999999</v>
      </c>
      <c r="H174" s="235">
        <v>19.085000000000001</v>
      </c>
      <c r="I174" s="235">
        <v>15.968200000000001</v>
      </c>
      <c r="J174" s="235">
        <v>16.3687</v>
      </c>
      <c r="K174" s="235">
        <v>37.694300000000005</v>
      </c>
      <c r="L174" s="235">
        <v>42.369800000000005</v>
      </c>
      <c r="M174" s="235">
        <v>48.795000000000002</v>
      </c>
      <c r="N174" s="234"/>
      <c r="O174" s="234"/>
      <c r="P174" s="234"/>
      <c r="Q174" s="199"/>
    </row>
    <row r="175" spans="1:17" ht="15" customHeight="1" x14ac:dyDescent="0.2">
      <c r="A175" s="200">
        <v>158</v>
      </c>
      <c r="B175" s="199"/>
      <c r="C175" s="207" t="s">
        <v>184</v>
      </c>
      <c r="D175" s="226" t="s">
        <v>185</v>
      </c>
      <c r="E175" s="227" t="s">
        <v>117</v>
      </c>
      <c r="F175" s="235">
        <v>34.769300000000001</v>
      </c>
      <c r="G175" s="235">
        <v>36.214300000000001</v>
      </c>
      <c r="H175" s="235">
        <v>38.240099999999998</v>
      </c>
      <c r="I175" s="235">
        <v>33.534999999999997</v>
      </c>
      <c r="J175" s="235">
        <v>38.216300000000004</v>
      </c>
      <c r="K175" s="235">
        <v>60.439</v>
      </c>
      <c r="L175" s="235">
        <v>60.267199999999995</v>
      </c>
      <c r="M175" s="235">
        <v>80.769800000000004</v>
      </c>
      <c r="N175" s="234"/>
      <c r="O175" s="234"/>
      <c r="P175" s="234"/>
      <c r="Q175" s="199"/>
    </row>
    <row r="176" spans="1:17" ht="15" customHeight="1" x14ac:dyDescent="0.2">
      <c r="A176" s="200">
        <v>159</v>
      </c>
      <c r="B176" s="199"/>
      <c r="C176" s="207" t="s">
        <v>186</v>
      </c>
      <c r="D176" s="226" t="s">
        <v>187</v>
      </c>
      <c r="E176" s="227" t="s">
        <v>117</v>
      </c>
      <c r="F176" s="235">
        <v>18.787099999999999</v>
      </c>
      <c r="G176" s="235">
        <v>23.0199</v>
      </c>
      <c r="H176" s="235">
        <v>28.463900000000002</v>
      </c>
      <c r="I176" s="235">
        <v>17.078700000000001</v>
      </c>
      <c r="J176" s="235">
        <v>19.293400000000002</v>
      </c>
      <c r="K176" s="235">
        <v>41.825000000000003</v>
      </c>
      <c r="L176" s="235">
        <v>46.282300000000006</v>
      </c>
      <c r="M176" s="235">
        <v>60.3626</v>
      </c>
      <c r="N176" s="234"/>
      <c r="O176" s="234"/>
      <c r="P176" s="234"/>
      <c r="Q176" s="199"/>
    </row>
    <row r="177" spans="1:17" ht="15" customHeight="1" x14ac:dyDescent="0.2">
      <c r="A177" s="200">
        <v>160</v>
      </c>
      <c r="B177" s="199"/>
      <c r="C177" s="447" t="s">
        <v>112</v>
      </c>
      <c r="D177" s="448"/>
      <c r="E177" s="228" t="s">
        <v>117</v>
      </c>
      <c r="F177" s="236">
        <v>258.78179999999998</v>
      </c>
      <c r="G177" s="236">
        <v>272.03409999999997</v>
      </c>
      <c r="H177" s="236">
        <v>260.53219999999999</v>
      </c>
      <c r="I177" s="236">
        <v>212.55079999999998</v>
      </c>
      <c r="J177" s="236">
        <v>209.25029999999998</v>
      </c>
      <c r="K177" s="236">
        <v>414.98050000000001</v>
      </c>
      <c r="L177" s="236">
        <v>434.51549999999997</v>
      </c>
      <c r="M177" s="236">
        <v>558.37940000000003</v>
      </c>
      <c r="N177" s="234"/>
      <c r="O177" s="234"/>
      <c r="P177" s="234"/>
      <c r="Q177" s="199"/>
    </row>
    <row r="178" spans="1:17" s="179" customFormat="1" ht="30" customHeight="1" x14ac:dyDescent="0.2">
      <c r="A178" s="206"/>
      <c r="C178" s="197"/>
      <c r="D178" s="197"/>
      <c r="E178" s="197"/>
      <c r="F178" s="198" t="s">
        <v>198</v>
      </c>
      <c r="G178" s="197"/>
      <c r="H178" s="197"/>
      <c r="I178" s="197"/>
      <c r="J178" s="197"/>
      <c r="K178" s="197"/>
      <c r="L178" s="197"/>
      <c r="M178" s="197"/>
      <c r="N178" s="207"/>
      <c r="O178" s="207"/>
      <c r="P178" s="207"/>
      <c r="Q178" s="207"/>
    </row>
    <row r="179" spans="1:17" ht="15" customHeight="1" x14ac:dyDescent="0.2">
      <c r="A179" s="200">
        <v>161</v>
      </c>
      <c r="B179" s="199"/>
      <c r="C179" s="207" t="s">
        <v>158</v>
      </c>
      <c r="D179" s="226" t="s">
        <v>159</v>
      </c>
      <c r="E179" s="227" t="s">
        <v>190</v>
      </c>
      <c r="F179" s="229">
        <f t="shared" ref="F179:M188" si="2">F162/F8*100</f>
        <v>1.1371608537086613</v>
      </c>
      <c r="G179" s="229">
        <f t="shared" si="2"/>
        <v>1.341624161604553</v>
      </c>
      <c r="H179" s="229">
        <f t="shared" si="2"/>
        <v>1.0764763824376999</v>
      </c>
      <c r="I179" s="229">
        <f t="shared" si="2"/>
        <v>0.96496689768013122</v>
      </c>
      <c r="J179" s="229">
        <f t="shared" si="2"/>
        <v>0.80812309993784615</v>
      </c>
      <c r="K179" s="229">
        <f t="shared" si="2"/>
        <v>0.79915795822007685</v>
      </c>
      <c r="L179" s="229">
        <f t="shared" si="2"/>
        <v>1.0922053998424273</v>
      </c>
      <c r="M179" s="229">
        <f t="shared" si="2"/>
        <v>1.0801040700115883</v>
      </c>
      <c r="N179" s="199"/>
      <c r="O179" s="199"/>
      <c r="P179" s="199"/>
      <c r="Q179" s="199"/>
    </row>
    <row r="180" spans="1:17" ht="15" customHeight="1" x14ac:dyDescent="0.2">
      <c r="A180" s="200">
        <v>162</v>
      </c>
      <c r="B180" s="199"/>
      <c r="C180" s="207" t="s">
        <v>160</v>
      </c>
      <c r="D180" s="226" t="s">
        <v>161</v>
      </c>
      <c r="E180" s="227" t="s">
        <v>190</v>
      </c>
      <c r="F180" s="229">
        <f t="shared" si="2"/>
        <v>1.9816263515103727</v>
      </c>
      <c r="G180" s="229">
        <f t="shared" si="2"/>
        <v>2.568277509620092</v>
      </c>
      <c r="H180" s="229">
        <f t="shared" si="2"/>
        <v>2.4651492290484844</v>
      </c>
      <c r="I180" s="229">
        <f t="shared" si="2"/>
        <v>2.3427444455078712</v>
      </c>
      <c r="J180" s="229">
        <f t="shared" si="2"/>
        <v>2.400483792529466</v>
      </c>
      <c r="K180" s="229">
        <f t="shared" si="2"/>
        <v>3.4262412859355926</v>
      </c>
      <c r="L180" s="229">
        <f t="shared" si="2"/>
        <v>3.5399285777648468</v>
      </c>
      <c r="M180" s="229">
        <f t="shared" si="2"/>
        <v>3.8483641082572415</v>
      </c>
      <c r="N180" s="199"/>
      <c r="O180" s="199"/>
      <c r="P180" s="199"/>
      <c r="Q180" s="199"/>
    </row>
    <row r="181" spans="1:17" ht="15" customHeight="1" x14ac:dyDescent="0.2">
      <c r="A181" s="200">
        <v>163</v>
      </c>
      <c r="B181" s="199"/>
      <c r="C181" s="207" t="s">
        <v>162</v>
      </c>
      <c r="D181" s="226" t="s">
        <v>163</v>
      </c>
      <c r="E181" s="227" t="s">
        <v>190</v>
      </c>
      <c r="F181" s="229">
        <f t="shared" si="2"/>
        <v>1.5551570408303828</v>
      </c>
      <c r="G181" s="229">
        <f t="shared" si="2"/>
        <v>1.5303592475208101</v>
      </c>
      <c r="H181" s="229">
        <f t="shared" si="2"/>
        <v>2.2742730109029354</v>
      </c>
      <c r="I181" s="229">
        <f t="shared" si="2"/>
        <v>1.0591028143294676</v>
      </c>
      <c r="J181" s="229">
        <f t="shared" si="2"/>
        <v>0.84468454103837576</v>
      </c>
      <c r="K181" s="229">
        <f t="shared" si="2"/>
        <v>2.7539874864846459</v>
      </c>
      <c r="L181" s="229">
        <f t="shared" si="2"/>
        <v>2.8818912386864142</v>
      </c>
      <c r="M181" s="229">
        <f t="shared" si="2"/>
        <v>4.053607040787214</v>
      </c>
      <c r="N181" s="199"/>
      <c r="O181" s="199"/>
      <c r="P181" s="199"/>
      <c r="Q181" s="199"/>
    </row>
    <row r="182" spans="1:17" ht="15" customHeight="1" x14ac:dyDescent="0.2">
      <c r="A182" s="200">
        <v>164</v>
      </c>
      <c r="B182" s="199"/>
      <c r="C182" s="207" t="s">
        <v>164</v>
      </c>
      <c r="D182" s="226" t="s">
        <v>165</v>
      </c>
      <c r="E182" s="227" t="s">
        <v>190</v>
      </c>
      <c r="F182" s="229">
        <f t="shared" si="2"/>
        <v>0.27374654739116794</v>
      </c>
      <c r="G182" s="229">
        <f t="shared" si="2"/>
        <v>0.14174576133002317</v>
      </c>
      <c r="H182" s="229">
        <f t="shared" si="2"/>
        <v>0.16342629806918763</v>
      </c>
      <c r="I182" s="229">
        <f t="shared" si="2"/>
        <v>0.14274829484169993</v>
      </c>
      <c r="J182" s="229">
        <f t="shared" si="2"/>
        <v>0.14205752389316911</v>
      </c>
      <c r="K182" s="229">
        <f t="shared" si="2"/>
        <v>0.20211876536392401</v>
      </c>
      <c r="L182" s="229">
        <f t="shared" si="2"/>
        <v>0.20790408556409637</v>
      </c>
      <c r="M182" s="229">
        <f t="shared" si="2"/>
        <v>0.18312169753023366</v>
      </c>
      <c r="N182" s="234"/>
      <c r="O182" s="234"/>
      <c r="P182" s="234"/>
      <c r="Q182" s="199"/>
    </row>
    <row r="183" spans="1:17" ht="15" customHeight="1" x14ac:dyDescent="0.2">
      <c r="A183" s="200">
        <v>165</v>
      </c>
      <c r="B183" s="199"/>
      <c r="C183" s="207" t="s">
        <v>166</v>
      </c>
      <c r="D183" s="226" t="s">
        <v>167</v>
      </c>
      <c r="E183" s="227" t="s">
        <v>190</v>
      </c>
      <c r="F183" s="229">
        <f t="shared" si="2"/>
        <v>0.32803494146965656</v>
      </c>
      <c r="G183" s="229">
        <f t="shared" si="2"/>
        <v>0.23097267265002391</v>
      </c>
      <c r="H183" s="229">
        <f t="shared" si="2"/>
        <v>0.2282562652807906</v>
      </c>
      <c r="I183" s="229">
        <f t="shared" si="2"/>
        <v>0.21392019174775412</v>
      </c>
      <c r="J183" s="229">
        <f t="shared" si="2"/>
        <v>0.16868619097175744</v>
      </c>
      <c r="K183" s="229">
        <f t="shared" si="2"/>
        <v>0.62441383608995937</v>
      </c>
      <c r="L183" s="229">
        <f t="shared" si="2"/>
        <v>0.624765951853537</v>
      </c>
      <c r="M183" s="229">
        <f t="shared" si="2"/>
        <v>0.79635787916909562</v>
      </c>
      <c r="N183" s="234"/>
      <c r="O183" s="234"/>
      <c r="P183" s="234"/>
      <c r="Q183" s="199"/>
    </row>
    <row r="184" spans="1:17" ht="15" customHeight="1" x14ac:dyDescent="0.2">
      <c r="A184" s="200">
        <v>166</v>
      </c>
      <c r="B184" s="199"/>
      <c r="C184" s="207" t="s">
        <v>168</v>
      </c>
      <c r="D184" s="226" t="s">
        <v>169</v>
      </c>
      <c r="E184" s="227" t="s">
        <v>190</v>
      </c>
      <c r="F184" s="229">
        <f t="shared" si="2"/>
        <v>1.2774366498646492</v>
      </c>
      <c r="G184" s="229">
        <f t="shared" si="2"/>
        <v>1.796220882332171</v>
      </c>
      <c r="H184" s="229">
        <f t="shared" si="2"/>
        <v>1.9777732976893145</v>
      </c>
      <c r="I184" s="229">
        <f t="shared" si="2"/>
        <v>2.003972816970371</v>
      </c>
      <c r="J184" s="229">
        <f t="shared" si="2"/>
        <v>1.7364950520170259</v>
      </c>
      <c r="K184" s="229">
        <f t="shared" si="2"/>
        <v>2.1908279875509336</v>
      </c>
      <c r="L184" s="229">
        <f t="shared" si="2"/>
        <v>1.7388018045803615</v>
      </c>
      <c r="M184" s="229">
        <f t="shared" si="2"/>
        <v>2.443299738675885</v>
      </c>
      <c r="N184" s="234"/>
      <c r="O184" s="234"/>
      <c r="P184" s="234"/>
      <c r="Q184" s="199"/>
    </row>
    <row r="185" spans="1:17" ht="15" customHeight="1" x14ac:dyDescent="0.2">
      <c r="A185" s="200">
        <v>167</v>
      </c>
      <c r="B185" s="199"/>
      <c r="C185" s="207" t="s">
        <v>170</v>
      </c>
      <c r="D185" s="226" t="s">
        <v>171</v>
      </c>
      <c r="E185" s="227" t="s">
        <v>190</v>
      </c>
      <c r="F185" s="229">
        <f t="shared" si="2"/>
        <v>7.6288161672264652</v>
      </c>
      <c r="G185" s="229">
        <f t="shared" si="2"/>
        <v>6.9399352595612047</v>
      </c>
      <c r="H185" s="229">
        <f t="shared" si="2"/>
        <v>7.4967200655562314</v>
      </c>
      <c r="I185" s="229">
        <f t="shared" si="2"/>
        <v>6.9084188244427107</v>
      </c>
      <c r="J185" s="229">
        <f t="shared" si="2"/>
        <v>6.6988396771015228</v>
      </c>
      <c r="K185" s="229">
        <f t="shared" si="2"/>
        <v>8.7358647566253786</v>
      </c>
      <c r="L185" s="229">
        <f t="shared" si="2"/>
        <v>10.568939111718223</v>
      </c>
      <c r="M185" s="229">
        <f t="shared" si="2"/>
        <v>12.784043002783442</v>
      </c>
      <c r="N185" s="234"/>
      <c r="O185" s="234"/>
      <c r="P185" s="234"/>
      <c r="Q185" s="199"/>
    </row>
    <row r="186" spans="1:17" ht="15" customHeight="1" x14ac:dyDescent="0.2">
      <c r="A186" s="200">
        <v>168</v>
      </c>
      <c r="B186" s="199"/>
      <c r="C186" s="207" t="s">
        <v>172</v>
      </c>
      <c r="D186" s="226" t="s">
        <v>173</v>
      </c>
      <c r="E186" s="227" t="s">
        <v>190</v>
      </c>
      <c r="F186" s="229">
        <f t="shared" si="2"/>
        <v>0.58592970046758985</v>
      </c>
      <c r="G186" s="229">
        <f t="shared" si="2"/>
        <v>0.64226060840591248</v>
      </c>
      <c r="H186" s="229">
        <f t="shared" si="2"/>
        <v>0.46285360173687756</v>
      </c>
      <c r="I186" s="229">
        <f t="shared" si="2"/>
        <v>0.33856399872809551</v>
      </c>
      <c r="J186" s="229">
        <f t="shared" si="2"/>
        <v>0.38351620538995312</v>
      </c>
      <c r="K186" s="229">
        <f t="shared" si="2"/>
        <v>1.2142685067749122</v>
      </c>
      <c r="L186" s="229">
        <f t="shared" si="2"/>
        <v>1.3809249895279156</v>
      </c>
      <c r="M186" s="229">
        <f t="shared" si="2"/>
        <v>1.1509555957576294</v>
      </c>
      <c r="N186" s="234"/>
      <c r="O186" s="234"/>
      <c r="P186" s="234"/>
      <c r="Q186" s="199"/>
    </row>
    <row r="187" spans="1:17" ht="15" customHeight="1" x14ac:dyDescent="0.2">
      <c r="A187" s="200">
        <v>169</v>
      </c>
      <c r="B187" s="199"/>
      <c r="C187" s="207" t="s">
        <v>174</v>
      </c>
      <c r="D187" s="226" t="s">
        <v>175</v>
      </c>
      <c r="E187" s="227" t="s">
        <v>190</v>
      </c>
      <c r="F187" s="229">
        <f t="shared" si="2"/>
        <v>0.53623404283808651</v>
      </c>
      <c r="G187" s="229">
        <f t="shared" si="2"/>
        <v>0.4639579525154664</v>
      </c>
      <c r="H187" s="229">
        <f t="shared" si="2"/>
        <v>0.2930812683235563</v>
      </c>
      <c r="I187" s="229">
        <f t="shared" si="2"/>
        <v>0.33947321680858195</v>
      </c>
      <c r="J187" s="229">
        <f t="shared" si="2"/>
        <v>0.41273747382482634</v>
      </c>
      <c r="K187" s="229">
        <f t="shared" si="2"/>
        <v>0.84598614766934888</v>
      </c>
      <c r="L187" s="229">
        <f t="shared" si="2"/>
        <v>0.7075576091490442</v>
      </c>
      <c r="M187" s="229">
        <f t="shared" si="2"/>
        <v>0.86419884400209435</v>
      </c>
      <c r="N187" s="234"/>
      <c r="O187" s="234"/>
      <c r="P187" s="234"/>
      <c r="Q187" s="199"/>
    </row>
    <row r="188" spans="1:17" ht="15" customHeight="1" x14ac:dyDescent="0.2">
      <c r="A188" s="200">
        <v>170</v>
      </c>
      <c r="B188" s="199"/>
      <c r="C188" s="207" t="s">
        <v>176</v>
      </c>
      <c r="D188" s="226" t="s">
        <v>177</v>
      </c>
      <c r="E188" s="227" t="s">
        <v>190</v>
      </c>
      <c r="F188" s="229">
        <f t="shared" si="2"/>
        <v>1.2271140367241407</v>
      </c>
      <c r="G188" s="229">
        <f t="shared" si="2"/>
        <v>1.3892785808101697</v>
      </c>
      <c r="H188" s="229">
        <f t="shared" si="2"/>
        <v>1.0298802921516064</v>
      </c>
      <c r="I188" s="229">
        <f t="shared" si="2"/>
        <v>0.77413625853191059</v>
      </c>
      <c r="J188" s="229">
        <f t="shared" si="2"/>
        <v>0.69674047603746403</v>
      </c>
      <c r="K188" s="229">
        <f t="shared" si="2"/>
        <v>2.2537895517057303</v>
      </c>
      <c r="L188" s="229">
        <f t="shared" si="2"/>
        <v>2.1745846780016191</v>
      </c>
      <c r="M188" s="229">
        <f t="shared" si="2"/>
        <v>4.6942377490669918</v>
      </c>
      <c r="N188" s="234"/>
      <c r="O188" s="234"/>
      <c r="P188" s="234"/>
      <c r="Q188" s="199"/>
    </row>
    <row r="189" spans="1:17" ht="15" customHeight="1" x14ac:dyDescent="0.2">
      <c r="A189" s="200">
        <v>171</v>
      </c>
      <c r="B189" s="199"/>
      <c r="C189" s="207" t="s">
        <v>178</v>
      </c>
      <c r="D189" s="226" t="s">
        <v>179</v>
      </c>
      <c r="E189" s="227" t="s">
        <v>190</v>
      </c>
      <c r="F189" s="229">
        <f t="shared" ref="F189:M194" si="3">F172/F18*100</f>
        <v>1.2872013512282934</v>
      </c>
      <c r="G189" s="229">
        <f t="shared" si="3"/>
        <v>1.819852044864342</v>
      </c>
      <c r="H189" s="229">
        <f t="shared" si="3"/>
        <v>1.1873580769216847</v>
      </c>
      <c r="I189" s="229">
        <f t="shared" si="3"/>
        <v>1.2612763049950861</v>
      </c>
      <c r="J189" s="229">
        <f t="shared" si="3"/>
        <v>0.82814321206070973</v>
      </c>
      <c r="K189" s="229">
        <f t="shared" si="3"/>
        <v>1.9116558851300363</v>
      </c>
      <c r="L189" s="229">
        <f t="shared" si="3"/>
        <v>1.9633810150340367</v>
      </c>
      <c r="M189" s="229">
        <f t="shared" si="3"/>
        <v>2.6330868966916379</v>
      </c>
      <c r="N189" s="234"/>
      <c r="O189" s="234"/>
      <c r="P189" s="234"/>
      <c r="Q189" s="199"/>
    </row>
    <row r="190" spans="1:17" ht="15" customHeight="1" x14ac:dyDescent="0.2">
      <c r="A190" s="200">
        <v>172</v>
      </c>
      <c r="B190" s="199"/>
      <c r="C190" s="207" t="s">
        <v>180</v>
      </c>
      <c r="D190" s="226" t="s">
        <v>181</v>
      </c>
      <c r="E190" s="227" t="s">
        <v>190</v>
      </c>
      <c r="F190" s="229">
        <f t="shared" si="3"/>
        <v>1.0580777438776539</v>
      </c>
      <c r="G190" s="229">
        <f t="shared" si="3"/>
        <v>0.91323272041334624</v>
      </c>
      <c r="H190" s="229">
        <f t="shared" si="3"/>
        <v>0.92541274080045688</v>
      </c>
      <c r="I190" s="229">
        <f t="shared" si="3"/>
        <v>0.70393415992980113</v>
      </c>
      <c r="J190" s="229">
        <f t="shared" si="3"/>
        <v>0.78733796345349016</v>
      </c>
      <c r="K190" s="229">
        <f t="shared" si="3"/>
        <v>1.5001605491613617</v>
      </c>
      <c r="L190" s="229">
        <f t="shared" si="3"/>
        <v>1.4899424944906063</v>
      </c>
      <c r="M190" s="229">
        <f t="shared" si="3"/>
        <v>1.8479820763434733</v>
      </c>
      <c r="N190" s="234"/>
      <c r="O190" s="234"/>
      <c r="P190" s="234"/>
      <c r="Q190" s="199"/>
    </row>
    <row r="191" spans="1:17" ht="15" customHeight="1" x14ac:dyDescent="0.2">
      <c r="A191" s="200">
        <v>173</v>
      </c>
      <c r="B191" s="199"/>
      <c r="C191" s="207" t="s">
        <v>182</v>
      </c>
      <c r="D191" s="226" t="s">
        <v>183</v>
      </c>
      <c r="E191" s="227" t="s">
        <v>190</v>
      </c>
      <c r="F191" s="229">
        <f t="shared" si="3"/>
        <v>2.5466424157828134</v>
      </c>
      <c r="G191" s="229">
        <f t="shared" si="3"/>
        <v>2.1919366925397648</v>
      </c>
      <c r="H191" s="229">
        <f t="shared" si="3"/>
        <v>1.6589583271580566</v>
      </c>
      <c r="I191" s="229">
        <f t="shared" si="3"/>
        <v>1.3758419042350896</v>
      </c>
      <c r="J191" s="229">
        <f t="shared" si="3"/>
        <v>1.3937883024200539</v>
      </c>
      <c r="K191" s="229">
        <f t="shared" si="3"/>
        <v>3.0352407700434894</v>
      </c>
      <c r="L191" s="229">
        <f t="shared" si="3"/>
        <v>3.3159357408220465</v>
      </c>
      <c r="M191" s="229">
        <f t="shared" si="3"/>
        <v>3.6702212038821984</v>
      </c>
      <c r="N191" s="234"/>
      <c r="O191" s="234"/>
      <c r="P191" s="234"/>
      <c r="Q191" s="199"/>
    </row>
    <row r="192" spans="1:17" ht="15" customHeight="1" x14ac:dyDescent="0.2">
      <c r="A192" s="200">
        <v>174</v>
      </c>
      <c r="B192" s="199"/>
      <c r="C192" s="207" t="s">
        <v>184</v>
      </c>
      <c r="D192" s="226" t="s">
        <v>185</v>
      </c>
      <c r="E192" s="227" t="s">
        <v>190</v>
      </c>
      <c r="F192" s="229">
        <f t="shared" si="3"/>
        <v>1.0911562842797713</v>
      </c>
      <c r="G192" s="229">
        <f t="shared" si="3"/>
        <v>1.1873658162987117</v>
      </c>
      <c r="H192" s="229">
        <f t="shared" si="3"/>
        <v>1.15015076740782</v>
      </c>
      <c r="I192" s="229">
        <f t="shared" si="3"/>
        <v>1.003490176838097</v>
      </c>
      <c r="J192" s="229">
        <f t="shared" si="3"/>
        <v>1.1897068872392949</v>
      </c>
      <c r="K192" s="229">
        <f t="shared" si="3"/>
        <v>1.8752242262625154</v>
      </c>
      <c r="L192" s="229">
        <f t="shared" si="3"/>
        <v>1.8326370945109594</v>
      </c>
      <c r="M192" s="229">
        <f t="shared" si="3"/>
        <v>2.4014874809258631</v>
      </c>
      <c r="N192" s="234"/>
      <c r="O192" s="234"/>
      <c r="P192" s="234"/>
      <c r="Q192" s="199"/>
    </row>
    <row r="193" spans="1:17" ht="15" customHeight="1" x14ac:dyDescent="0.2">
      <c r="A193" s="200">
        <v>175</v>
      </c>
      <c r="B193" s="199"/>
      <c r="C193" s="207" t="s">
        <v>186</v>
      </c>
      <c r="D193" s="226" t="s">
        <v>187</v>
      </c>
      <c r="E193" s="227" t="s">
        <v>190</v>
      </c>
      <c r="F193" s="229">
        <f t="shared" si="3"/>
        <v>0.36854986727606509</v>
      </c>
      <c r="G193" s="229">
        <f t="shared" si="3"/>
        <v>0.4749259075229828</v>
      </c>
      <c r="H193" s="229">
        <f t="shared" si="3"/>
        <v>0.53782185389643133</v>
      </c>
      <c r="I193" s="229">
        <f t="shared" si="3"/>
        <v>0.36232806458043165</v>
      </c>
      <c r="J193" s="229">
        <f t="shared" si="3"/>
        <v>0.36771827886178909</v>
      </c>
      <c r="K193" s="229">
        <f t="shared" si="3"/>
        <v>0.77285403288353949</v>
      </c>
      <c r="L193" s="229">
        <f t="shared" si="3"/>
        <v>0.84810791999793156</v>
      </c>
      <c r="M193" s="229">
        <f t="shared" si="3"/>
        <v>0.96515928263676953</v>
      </c>
      <c r="N193" s="234"/>
      <c r="O193" s="234"/>
      <c r="P193" s="234"/>
      <c r="Q193" s="199"/>
    </row>
    <row r="194" spans="1:17" ht="15" customHeight="1" x14ac:dyDescent="0.2">
      <c r="A194" s="200">
        <v>176</v>
      </c>
      <c r="B194" s="199"/>
      <c r="C194" s="447" t="s">
        <v>112</v>
      </c>
      <c r="D194" s="448"/>
      <c r="E194" s="228" t="s">
        <v>190</v>
      </c>
      <c r="F194" s="230">
        <f t="shared" si="3"/>
        <v>0.75757361964213887</v>
      </c>
      <c r="G194" s="230">
        <f t="shared" si="3"/>
        <v>0.73610759245126978</v>
      </c>
      <c r="H194" s="230">
        <f t="shared" si="3"/>
        <v>0.68851057904498092</v>
      </c>
      <c r="I194" s="230">
        <f t="shared" si="3"/>
        <v>0.61433887788245489</v>
      </c>
      <c r="J194" s="230">
        <f t="shared" si="3"/>
        <v>0.57963833904804207</v>
      </c>
      <c r="K194" s="230">
        <f t="shared" si="3"/>
        <v>1.0340191568799151</v>
      </c>
      <c r="L194" s="230">
        <f t="shared" si="3"/>
        <v>1.0781118591195413</v>
      </c>
      <c r="M194" s="230">
        <f t="shared" si="3"/>
        <v>1.2833105256921582</v>
      </c>
      <c r="N194" s="234"/>
      <c r="O194" s="234"/>
      <c r="P194" s="234"/>
      <c r="Q194" s="199"/>
    </row>
    <row r="195" spans="1:17" ht="35.1" customHeight="1" x14ac:dyDescent="0.2">
      <c r="A195" s="206"/>
      <c r="B195" s="179"/>
      <c r="C195" s="197"/>
      <c r="D195" s="197"/>
      <c r="E195" s="197"/>
      <c r="F195" s="451" t="s">
        <v>589</v>
      </c>
      <c r="G195" s="451"/>
      <c r="H195" s="451"/>
      <c r="I195" s="451"/>
      <c r="J195" s="451"/>
      <c r="K195" s="451"/>
      <c r="L195" s="451"/>
      <c r="M195" s="197"/>
      <c r="N195" s="199"/>
      <c r="O195" s="199"/>
      <c r="P195" s="199"/>
      <c r="Q195" s="199"/>
    </row>
    <row r="196" spans="1:17" ht="15" customHeight="1" x14ac:dyDescent="0.2">
      <c r="A196" s="200">
        <v>177</v>
      </c>
      <c r="B196" s="199"/>
      <c r="C196" s="207" t="s">
        <v>158</v>
      </c>
      <c r="D196" s="226" t="s">
        <v>159</v>
      </c>
      <c r="E196" s="227" t="s">
        <v>117</v>
      </c>
      <c r="F196" s="203">
        <v>2229.0601999999999</v>
      </c>
      <c r="G196" s="203">
        <v>2402.6550000000002</v>
      </c>
      <c r="H196" s="203">
        <v>2348.1890000000003</v>
      </c>
      <c r="I196" s="203">
        <v>2215.2677000000003</v>
      </c>
      <c r="J196" s="203">
        <v>2586.1653999999999</v>
      </c>
      <c r="K196" s="203">
        <v>2870.5464000000102</v>
      </c>
      <c r="L196" s="203">
        <v>2278.1887000000002</v>
      </c>
      <c r="M196" s="203">
        <v>2386.8163</v>
      </c>
      <c r="N196" s="199"/>
      <c r="O196" s="199"/>
      <c r="P196" s="199"/>
      <c r="Q196" s="199"/>
    </row>
    <row r="197" spans="1:17" ht="15" customHeight="1" x14ac:dyDescent="0.2">
      <c r="A197" s="200">
        <v>178</v>
      </c>
      <c r="B197" s="199"/>
      <c r="C197" s="207" t="s">
        <v>160</v>
      </c>
      <c r="D197" s="226" t="s">
        <v>161</v>
      </c>
      <c r="E197" s="227" t="s">
        <v>117</v>
      </c>
      <c r="F197" s="203">
        <v>1035.8966</v>
      </c>
      <c r="G197" s="203">
        <v>954.22709999999802</v>
      </c>
      <c r="H197" s="203">
        <v>963.26419999999894</v>
      </c>
      <c r="I197" s="203">
        <v>918.41430000000082</v>
      </c>
      <c r="J197" s="203">
        <v>831.76150000000212</v>
      </c>
      <c r="K197" s="203">
        <v>871.60819999999899</v>
      </c>
      <c r="L197" s="203">
        <v>886.05460000000198</v>
      </c>
      <c r="M197" s="203">
        <v>972.56129999999905</v>
      </c>
      <c r="N197" s="199"/>
      <c r="O197" s="199"/>
      <c r="P197" s="199"/>
      <c r="Q197" s="199"/>
    </row>
    <row r="198" spans="1:17" ht="15" customHeight="1" x14ac:dyDescent="0.2">
      <c r="A198" s="200">
        <v>179</v>
      </c>
      <c r="B198" s="199"/>
      <c r="C198" s="207" t="s">
        <v>162</v>
      </c>
      <c r="D198" s="226" t="s">
        <v>163</v>
      </c>
      <c r="E198" s="227" t="s">
        <v>117</v>
      </c>
      <c r="F198" s="203">
        <v>551.02760000000001</v>
      </c>
      <c r="G198" s="203">
        <v>549.76130000000001</v>
      </c>
      <c r="H198" s="203">
        <v>596.57000000000107</v>
      </c>
      <c r="I198" s="203">
        <v>585.41440000000102</v>
      </c>
      <c r="J198" s="203">
        <v>604.97589999999991</v>
      </c>
      <c r="K198" s="203">
        <v>615.18420000000106</v>
      </c>
      <c r="L198" s="203">
        <v>614.94250000000102</v>
      </c>
      <c r="M198" s="203">
        <v>607.57079999999905</v>
      </c>
      <c r="N198" s="199"/>
      <c r="O198" s="199"/>
      <c r="P198" s="199"/>
      <c r="Q198" s="199"/>
    </row>
    <row r="199" spans="1:17" ht="15" customHeight="1" x14ac:dyDescent="0.2">
      <c r="A199" s="200">
        <v>180</v>
      </c>
      <c r="B199" s="199"/>
      <c r="C199" s="207" t="s">
        <v>164</v>
      </c>
      <c r="D199" s="226" t="s">
        <v>165</v>
      </c>
      <c r="E199" s="227" t="s">
        <v>117</v>
      </c>
      <c r="F199" s="203">
        <v>10405.501099999999</v>
      </c>
      <c r="G199" s="203">
        <v>12853.153300000002</v>
      </c>
      <c r="H199" s="203">
        <v>12178.5785</v>
      </c>
      <c r="I199" s="203">
        <v>10045.724200000001</v>
      </c>
      <c r="J199" s="203">
        <v>10086.125400000001</v>
      </c>
      <c r="K199" s="203">
        <v>12983.7029</v>
      </c>
      <c r="L199" s="203">
        <v>13065.928900000001</v>
      </c>
      <c r="M199" s="203">
        <v>14615.690199999999</v>
      </c>
      <c r="N199" s="234"/>
      <c r="O199" s="234"/>
      <c r="P199" s="234"/>
      <c r="Q199" s="199"/>
    </row>
    <row r="200" spans="1:17" ht="15" customHeight="1" x14ac:dyDescent="0.2">
      <c r="A200" s="200">
        <v>181</v>
      </c>
      <c r="B200" s="199"/>
      <c r="C200" s="207" t="s">
        <v>166</v>
      </c>
      <c r="D200" s="226" t="s">
        <v>167</v>
      </c>
      <c r="E200" s="227" t="s">
        <v>117</v>
      </c>
      <c r="F200" s="203">
        <v>1714.0578</v>
      </c>
      <c r="G200" s="203">
        <v>1964.1467</v>
      </c>
      <c r="H200" s="203">
        <v>2140.3667000000005</v>
      </c>
      <c r="I200" s="203">
        <v>1952.4793999999999</v>
      </c>
      <c r="J200" s="203">
        <v>2215.9327000000003</v>
      </c>
      <c r="K200" s="203">
        <v>2254.1671999999999</v>
      </c>
      <c r="L200" s="203">
        <v>2481.1697999999997</v>
      </c>
      <c r="M200" s="203">
        <v>2669.5418999999997</v>
      </c>
      <c r="N200" s="234"/>
      <c r="O200" s="234"/>
      <c r="P200" s="234"/>
      <c r="Q200" s="199"/>
    </row>
    <row r="201" spans="1:17" ht="15" customHeight="1" x14ac:dyDescent="0.2">
      <c r="A201" s="200">
        <v>182</v>
      </c>
      <c r="B201" s="199"/>
      <c r="C201" s="207" t="s">
        <v>168</v>
      </c>
      <c r="D201" s="226" t="s">
        <v>169</v>
      </c>
      <c r="E201" s="227" t="s">
        <v>117</v>
      </c>
      <c r="F201" s="203">
        <v>694.14529999999797</v>
      </c>
      <c r="G201" s="203">
        <v>521.4772999999999</v>
      </c>
      <c r="H201" s="203">
        <v>636.72009999999989</v>
      </c>
      <c r="I201" s="203">
        <v>545.42379999999991</v>
      </c>
      <c r="J201" s="203">
        <v>462.02629999999999</v>
      </c>
      <c r="K201" s="203">
        <v>449.1069</v>
      </c>
      <c r="L201" s="203">
        <v>556.11509999999896</v>
      </c>
      <c r="M201" s="203">
        <v>531.65610000000004</v>
      </c>
      <c r="N201" s="234"/>
      <c r="O201" s="234"/>
      <c r="P201" s="234"/>
      <c r="Q201" s="199"/>
    </row>
    <row r="202" spans="1:17" ht="15" customHeight="1" x14ac:dyDescent="0.2">
      <c r="A202" s="200">
        <v>183</v>
      </c>
      <c r="B202" s="199"/>
      <c r="C202" s="207" t="s">
        <v>170</v>
      </c>
      <c r="D202" s="226" t="s">
        <v>171</v>
      </c>
      <c r="E202" s="227" t="s">
        <v>117</v>
      </c>
      <c r="F202" s="203">
        <v>3.2524999999999999</v>
      </c>
      <c r="G202" s="203">
        <v>2.8943000000000003</v>
      </c>
      <c r="H202" s="203">
        <v>3.5313000000000003</v>
      </c>
      <c r="I202" s="203">
        <v>3.0613000000000001</v>
      </c>
      <c r="J202" s="203">
        <v>3.1343000000000001</v>
      </c>
      <c r="K202" s="203">
        <v>4.3778999999999995</v>
      </c>
      <c r="L202" s="203">
        <v>5.1067</v>
      </c>
      <c r="M202" s="203">
        <v>6.1406999999999998</v>
      </c>
      <c r="N202" s="234"/>
      <c r="O202" s="234"/>
      <c r="P202" s="234"/>
      <c r="Q202" s="199"/>
    </row>
    <row r="203" spans="1:17" ht="15" customHeight="1" x14ac:dyDescent="0.2">
      <c r="A203" s="200">
        <v>184</v>
      </c>
      <c r="B203" s="199"/>
      <c r="C203" s="207" t="s">
        <v>172</v>
      </c>
      <c r="D203" s="226" t="s">
        <v>173</v>
      </c>
      <c r="E203" s="227" t="s">
        <v>117</v>
      </c>
      <c r="F203" s="203">
        <v>1610.1568999999997</v>
      </c>
      <c r="G203" s="203">
        <v>1495.002</v>
      </c>
      <c r="H203" s="203">
        <v>1738.2932000000001</v>
      </c>
      <c r="I203" s="203">
        <v>1850.8397</v>
      </c>
      <c r="J203" s="203">
        <v>2268.9647999999988</v>
      </c>
      <c r="K203" s="203">
        <v>2591.992200000001</v>
      </c>
      <c r="L203" s="203">
        <v>2277.6615000000002</v>
      </c>
      <c r="M203" s="203">
        <v>2564.7780000000002</v>
      </c>
      <c r="N203" s="234"/>
      <c r="O203" s="234"/>
      <c r="P203" s="234"/>
      <c r="Q203" s="199"/>
    </row>
    <row r="204" spans="1:17" ht="15" customHeight="1" x14ac:dyDescent="0.2">
      <c r="A204" s="200">
        <v>185</v>
      </c>
      <c r="B204" s="199"/>
      <c r="C204" s="207" t="s">
        <v>174</v>
      </c>
      <c r="D204" s="226" t="s">
        <v>175</v>
      </c>
      <c r="E204" s="227" t="s">
        <v>117</v>
      </c>
      <c r="F204" s="203">
        <v>1320.0078999999998</v>
      </c>
      <c r="G204" s="203">
        <v>2009.0524</v>
      </c>
      <c r="H204" s="203">
        <v>2055.3027999999999</v>
      </c>
      <c r="I204" s="203">
        <v>1837.0344</v>
      </c>
      <c r="J204" s="203">
        <v>1845.1285999999998</v>
      </c>
      <c r="K204" s="203">
        <v>1726.8772000000001</v>
      </c>
      <c r="L204" s="203">
        <v>1926.9323000000002</v>
      </c>
      <c r="M204" s="203">
        <v>1780.9353999999998</v>
      </c>
      <c r="N204" s="234"/>
      <c r="O204" s="234"/>
      <c r="P204" s="234"/>
      <c r="Q204" s="199"/>
    </row>
    <row r="205" spans="1:17" ht="15" customHeight="1" x14ac:dyDescent="0.2">
      <c r="A205" s="200">
        <v>186</v>
      </c>
      <c r="B205" s="199"/>
      <c r="C205" s="207" t="s">
        <v>176</v>
      </c>
      <c r="D205" s="226" t="s">
        <v>177</v>
      </c>
      <c r="E205" s="227" t="s">
        <v>117</v>
      </c>
      <c r="F205" s="203">
        <v>750.46000000000095</v>
      </c>
      <c r="G205" s="203">
        <v>780.17469999999696</v>
      </c>
      <c r="H205" s="203">
        <v>884.93779999999902</v>
      </c>
      <c r="I205" s="203">
        <v>955.4132000000011</v>
      </c>
      <c r="J205" s="203">
        <v>946.076799999998</v>
      </c>
      <c r="K205" s="203">
        <v>1041.548000000002</v>
      </c>
      <c r="L205" s="203">
        <v>1131.5677999999971</v>
      </c>
      <c r="M205" s="203">
        <v>1154.9202000000021</v>
      </c>
      <c r="N205" s="234"/>
      <c r="O205" s="234"/>
      <c r="P205" s="234"/>
      <c r="Q205" s="199"/>
    </row>
    <row r="206" spans="1:17" ht="15" customHeight="1" x14ac:dyDescent="0.2">
      <c r="A206" s="200">
        <v>187</v>
      </c>
      <c r="B206" s="199"/>
      <c r="C206" s="207" t="s">
        <v>178</v>
      </c>
      <c r="D206" s="226" t="s">
        <v>179</v>
      </c>
      <c r="E206" s="227" t="s">
        <v>117</v>
      </c>
      <c r="F206" s="203">
        <v>1943.7129999999902</v>
      </c>
      <c r="G206" s="203">
        <v>1960.6455000000001</v>
      </c>
      <c r="H206" s="203">
        <v>2044.4762000000001</v>
      </c>
      <c r="I206" s="203">
        <v>2088.78799999999</v>
      </c>
      <c r="J206" s="203">
        <v>2142.4151999999899</v>
      </c>
      <c r="K206" s="203">
        <v>2236.6092000000099</v>
      </c>
      <c r="L206" s="203">
        <v>2266.4234000000101</v>
      </c>
      <c r="M206" s="203">
        <v>2421.0365000000002</v>
      </c>
      <c r="N206" s="234"/>
      <c r="O206" s="234"/>
      <c r="P206" s="234"/>
      <c r="Q206" s="199"/>
    </row>
    <row r="207" spans="1:17" ht="15" customHeight="1" x14ac:dyDescent="0.2">
      <c r="A207" s="200">
        <v>188</v>
      </c>
      <c r="B207" s="199"/>
      <c r="C207" s="207" t="s">
        <v>180</v>
      </c>
      <c r="D207" s="226" t="s">
        <v>181</v>
      </c>
      <c r="E207" s="227" t="s">
        <v>117</v>
      </c>
      <c r="F207" s="203">
        <v>1931.226999999998</v>
      </c>
      <c r="G207" s="203">
        <v>1907.3506999999981</v>
      </c>
      <c r="H207" s="203">
        <v>1845.7698999999989</v>
      </c>
      <c r="I207" s="203">
        <v>1746.5810999999972</v>
      </c>
      <c r="J207" s="203">
        <v>1835.7013000000029</v>
      </c>
      <c r="K207" s="203">
        <v>1886.3340999999978</v>
      </c>
      <c r="L207" s="203">
        <v>1867.0343999999991</v>
      </c>
      <c r="M207" s="203">
        <v>1993.6397000000029</v>
      </c>
      <c r="N207" s="234"/>
      <c r="O207" s="234"/>
      <c r="P207" s="234"/>
      <c r="Q207" s="199"/>
    </row>
    <row r="208" spans="1:17" ht="15" customHeight="1" x14ac:dyDescent="0.2">
      <c r="A208" s="200">
        <v>189</v>
      </c>
      <c r="B208" s="199"/>
      <c r="C208" s="207" t="s">
        <v>182</v>
      </c>
      <c r="D208" s="226" t="s">
        <v>183</v>
      </c>
      <c r="E208" s="227" t="s">
        <v>117</v>
      </c>
      <c r="F208" s="203">
        <v>1131.9640000000002</v>
      </c>
      <c r="G208" s="203">
        <v>1102.8437999999999</v>
      </c>
      <c r="H208" s="203">
        <v>1147.5556999999999</v>
      </c>
      <c r="I208" s="203">
        <v>1157.4881</v>
      </c>
      <c r="J208" s="203">
        <v>1170.9537</v>
      </c>
      <c r="K208" s="203">
        <v>1238.5016000000001</v>
      </c>
      <c r="L208" s="203">
        <v>1273.915</v>
      </c>
      <c r="M208" s="203">
        <v>1325.2018</v>
      </c>
      <c r="N208" s="234"/>
      <c r="O208" s="234"/>
      <c r="P208" s="234"/>
      <c r="Q208" s="199"/>
    </row>
    <row r="209" spans="1:17" ht="15" customHeight="1" x14ac:dyDescent="0.2">
      <c r="A209" s="200">
        <v>190</v>
      </c>
      <c r="B209" s="199"/>
      <c r="C209" s="207" t="s">
        <v>184</v>
      </c>
      <c r="D209" s="226" t="s">
        <v>185</v>
      </c>
      <c r="E209" s="227" t="s">
        <v>117</v>
      </c>
      <c r="F209" s="203">
        <v>2380.8474999999999</v>
      </c>
      <c r="G209" s="203">
        <v>2265.7732000000001</v>
      </c>
      <c r="H209" s="203">
        <v>2551.5772000000002</v>
      </c>
      <c r="I209" s="203">
        <v>2589.760499999999</v>
      </c>
      <c r="J209" s="203">
        <v>2505.215499999998</v>
      </c>
      <c r="K209" s="203">
        <v>2498.6998000000012</v>
      </c>
      <c r="L209" s="203">
        <v>2532.1760000000004</v>
      </c>
      <c r="M209" s="203">
        <v>2641.0257000000011</v>
      </c>
      <c r="N209" s="234"/>
      <c r="O209" s="234"/>
      <c r="P209" s="234"/>
      <c r="Q209" s="199"/>
    </row>
    <row r="210" spans="1:17" ht="15" customHeight="1" x14ac:dyDescent="0.2">
      <c r="A210" s="200">
        <v>191</v>
      </c>
      <c r="B210" s="199"/>
      <c r="C210" s="207" t="s">
        <v>186</v>
      </c>
      <c r="D210" s="226" t="s">
        <v>187</v>
      </c>
      <c r="E210" s="227" t="s">
        <v>117</v>
      </c>
      <c r="F210" s="203">
        <v>5028.8422999999993</v>
      </c>
      <c r="G210" s="203">
        <v>4752.1751000000004</v>
      </c>
      <c r="H210" s="203">
        <v>5173.6911</v>
      </c>
      <c r="I210" s="203">
        <v>4600.8013000000001</v>
      </c>
      <c r="J210" s="203">
        <v>5122.9948999999997</v>
      </c>
      <c r="K210" s="203">
        <v>5287.4647000000004</v>
      </c>
      <c r="L210" s="203">
        <v>5332.1615999999995</v>
      </c>
      <c r="M210" s="203">
        <v>6065.9180000000006</v>
      </c>
      <c r="N210" s="234"/>
      <c r="O210" s="234"/>
      <c r="P210" s="234"/>
      <c r="Q210" s="199"/>
    </row>
    <row r="211" spans="1:17" ht="15" customHeight="1" x14ac:dyDescent="0.2">
      <c r="A211" s="200">
        <v>192</v>
      </c>
      <c r="B211" s="199"/>
      <c r="C211" s="447" t="s">
        <v>112</v>
      </c>
      <c r="D211" s="448"/>
      <c r="E211" s="228" t="s">
        <v>117</v>
      </c>
      <c r="F211" s="205">
        <v>32730.159700000004</v>
      </c>
      <c r="G211" s="205">
        <v>35521.332399999999</v>
      </c>
      <c r="H211" s="205">
        <v>36308.823700000001</v>
      </c>
      <c r="I211" s="205">
        <v>33092.491400000006</v>
      </c>
      <c r="J211" s="205">
        <v>34627.572299999993</v>
      </c>
      <c r="K211" s="205">
        <v>38556.720500000003</v>
      </c>
      <c r="L211" s="205">
        <v>38495.378300000004</v>
      </c>
      <c r="M211" s="205">
        <v>41737.4326</v>
      </c>
      <c r="N211" s="234"/>
      <c r="O211" s="234"/>
      <c r="P211" s="234"/>
      <c r="Q211" s="199"/>
    </row>
    <row r="212" spans="1:17" s="179" customFormat="1" ht="30" customHeight="1" x14ac:dyDescent="0.2">
      <c r="A212" s="206"/>
      <c r="C212" s="197"/>
      <c r="D212" s="197"/>
      <c r="E212" s="197"/>
      <c r="F212" s="198" t="s">
        <v>200</v>
      </c>
      <c r="G212" s="197"/>
      <c r="H212" s="197"/>
      <c r="I212" s="197"/>
      <c r="J212" s="197"/>
      <c r="K212" s="197"/>
      <c r="L212" s="197"/>
      <c r="M212" s="197"/>
      <c r="N212" s="207"/>
      <c r="O212" s="207"/>
      <c r="P212" s="207"/>
      <c r="Q212" s="207"/>
    </row>
    <row r="213" spans="1:17" ht="15" customHeight="1" x14ac:dyDescent="0.2">
      <c r="A213" s="200">
        <v>193</v>
      </c>
      <c r="B213" s="199"/>
      <c r="C213" s="207" t="s">
        <v>158</v>
      </c>
      <c r="D213" s="226" t="s">
        <v>159</v>
      </c>
      <c r="E213" s="227" t="s">
        <v>190</v>
      </c>
      <c r="F213" s="229">
        <f t="shared" ref="F213:M222" si="4">F196/F8*100</f>
        <v>99.999999999999972</v>
      </c>
      <c r="G213" s="229">
        <f t="shared" si="4"/>
        <v>99.999999999999602</v>
      </c>
      <c r="H213" s="229">
        <f t="shared" si="4"/>
        <v>100.00000000000003</v>
      </c>
      <c r="I213" s="229">
        <f t="shared" si="4"/>
        <v>100</v>
      </c>
      <c r="J213" s="229">
        <f t="shared" si="4"/>
        <v>100</v>
      </c>
      <c r="K213" s="229">
        <f t="shared" si="4"/>
        <v>100</v>
      </c>
      <c r="L213" s="229">
        <f t="shared" si="4"/>
        <v>100</v>
      </c>
      <c r="M213" s="229">
        <f t="shared" si="4"/>
        <v>100</v>
      </c>
      <c r="N213" s="199"/>
      <c r="O213" s="199"/>
      <c r="P213" s="199"/>
      <c r="Q213" s="199"/>
    </row>
    <row r="214" spans="1:17" ht="15" customHeight="1" x14ac:dyDescent="0.2">
      <c r="A214" s="200">
        <v>194</v>
      </c>
      <c r="B214" s="199"/>
      <c r="C214" s="207" t="s">
        <v>160</v>
      </c>
      <c r="D214" s="226" t="s">
        <v>161</v>
      </c>
      <c r="E214" s="227" t="s">
        <v>190</v>
      </c>
      <c r="F214" s="229">
        <f t="shared" si="4"/>
        <v>100</v>
      </c>
      <c r="G214" s="229">
        <f t="shared" si="4"/>
        <v>99.999999999999886</v>
      </c>
      <c r="H214" s="229">
        <f t="shared" si="4"/>
        <v>100.00000000000009</v>
      </c>
      <c r="I214" s="229">
        <f t="shared" si="4"/>
        <v>100.00000000000009</v>
      </c>
      <c r="J214" s="229">
        <f t="shared" si="4"/>
        <v>100.00000000000013</v>
      </c>
      <c r="K214" s="229">
        <f t="shared" si="4"/>
        <v>100.00000000000011</v>
      </c>
      <c r="L214" s="229">
        <f t="shared" si="4"/>
        <v>100.00000000000023</v>
      </c>
      <c r="M214" s="229">
        <f t="shared" si="4"/>
        <v>100</v>
      </c>
      <c r="N214" s="199"/>
      <c r="O214" s="199"/>
      <c r="P214" s="199"/>
      <c r="Q214" s="199"/>
    </row>
    <row r="215" spans="1:17" ht="15" customHeight="1" x14ac:dyDescent="0.2">
      <c r="A215" s="200">
        <v>195</v>
      </c>
      <c r="B215" s="199"/>
      <c r="C215" s="207" t="s">
        <v>162</v>
      </c>
      <c r="D215" s="226" t="s">
        <v>163</v>
      </c>
      <c r="E215" s="227" t="s">
        <v>190</v>
      </c>
      <c r="F215" s="229">
        <f t="shared" si="4"/>
        <v>99.9865179198259</v>
      </c>
      <c r="G215" s="229">
        <f t="shared" si="4"/>
        <v>99.931380953315966</v>
      </c>
      <c r="H215" s="229">
        <f t="shared" si="4"/>
        <v>99.911856764143749</v>
      </c>
      <c r="I215" s="229">
        <f t="shared" si="4"/>
        <v>99.97323979957396</v>
      </c>
      <c r="J215" s="229">
        <f t="shared" si="4"/>
        <v>99.981176347709535</v>
      </c>
      <c r="K215" s="229">
        <f t="shared" si="4"/>
        <v>99.978141408671817</v>
      </c>
      <c r="L215" s="229">
        <f t="shared" si="4"/>
        <v>99.988569343597561</v>
      </c>
      <c r="M215" s="229">
        <f t="shared" si="4"/>
        <v>99.989171159209306</v>
      </c>
      <c r="N215" s="199"/>
      <c r="O215" s="199"/>
      <c r="P215" s="199"/>
      <c r="Q215" s="199"/>
    </row>
    <row r="216" spans="1:17" ht="15" customHeight="1" x14ac:dyDescent="0.2">
      <c r="A216" s="200">
        <v>196</v>
      </c>
      <c r="B216" s="199"/>
      <c r="C216" s="207" t="s">
        <v>164</v>
      </c>
      <c r="D216" s="226" t="s">
        <v>165</v>
      </c>
      <c r="E216" s="227" t="s">
        <v>190</v>
      </c>
      <c r="F216" s="229">
        <f t="shared" si="4"/>
        <v>100</v>
      </c>
      <c r="G216" s="229">
        <f t="shared" si="4"/>
        <v>100.00000000000003</v>
      </c>
      <c r="H216" s="229">
        <f t="shared" si="4"/>
        <v>100</v>
      </c>
      <c r="I216" s="229">
        <f t="shared" si="4"/>
        <v>100.00000000000003</v>
      </c>
      <c r="J216" s="229">
        <f t="shared" si="4"/>
        <v>100</v>
      </c>
      <c r="K216" s="229">
        <f t="shared" si="4"/>
        <v>100</v>
      </c>
      <c r="L216" s="229">
        <f t="shared" si="4"/>
        <v>100</v>
      </c>
      <c r="M216" s="229">
        <f t="shared" si="4"/>
        <v>100</v>
      </c>
      <c r="N216" s="234"/>
      <c r="O216" s="234"/>
      <c r="P216" s="234"/>
      <c r="Q216" s="199"/>
    </row>
    <row r="217" spans="1:17" ht="15" customHeight="1" x14ac:dyDescent="0.2">
      <c r="A217" s="200">
        <v>197</v>
      </c>
      <c r="B217" s="199"/>
      <c r="C217" s="207" t="s">
        <v>166</v>
      </c>
      <c r="D217" s="226" t="s">
        <v>167</v>
      </c>
      <c r="E217" s="227" t="s">
        <v>190</v>
      </c>
      <c r="F217" s="229">
        <f t="shared" si="4"/>
        <v>98.580018251066576</v>
      </c>
      <c r="G217" s="229">
        <f t="shared" si="4"/>
        <v>98.75791035020238</v>
      </c>
      <c r="H217" s="229">
        <f t="shared" si="4"/>
        <v>99.347671480675615</v>
      </c>
      <c r="I217" s="229">
        <f t="shared" si="4"/>
        <v>99.396674908150658</v>
      </c>
      <c r="J217" s="229">
        <f t="shared" si="4"/>
        <v>99.242598330747938</v>
      </c>
      <c r="K217" s="229">
        <f t="shared" si="4"/>
        <v>99.239465602978342</v>
      </c>
      <c r="L217" s="229">
        <f t="shared" si="4"/>
        <v>99.490428140046461</v>
      </c>
      <c r="M217" s="229">
        <f t="shared" si="4"/>
        <v>99.789743935947754</v>
      </c>
      <c r="N217" s="234"/>
      <c r="O217" s="234"/>
      <c r="P217" s="234"/>
      <c r="Q217" s="199"/>
    </row>
    <row r="218" spans="1:17" ht="15" customHeight="1" x14ac:dyDescent="0.2">
      <c r="A218" s="200">
        <v>198</v>
      </c>
      <c r="B218" s="199"/>
      <c r="C218" s="207" t="s">
        <v>168</v>
      </c>
      <c r="D218" s="226" t="s">
        <v>169</v>
      </c>
      <c r="E218" s="227" t="s">
        <v>190</v>
      </c>
      <c r="F218" s="229">
        <f t="shared" si="4"/>
        <v>75.014732338295474</v>
      </c>
      <c r="G218" s="229">
        <f t="shared" si="4"/>
        <v>70.14501077778263</v>
      </c>
      <c r="H218" s="229">
        <f t="shared" si="4"/>
        <v>69.574692089529719</v>
      </c>
      <c r="I218" s="229">
        <f t="shared" si="4"/>
        <v>70.389453244677966</v>
      </c>
      <c r="J218" s="229">
        <f t="shared" si="4"/>
        <v>69.282003389526523</v>
      </c>
      <c r="K218" s="229">
        <f t="shared" si="4"/>
        <v>62.190897225963013</v>
      </c>
      <c r="L218" s="229">
        <f t="shared" si="4"/>
        <v>56.925690805363438</v>
      </c>
      <c r="M218" s="229">
        <f t="shared" si="4"/>
        <v>58.024791739608439</v>
      </c>
      <c r="N218" s="234"/>
      <c r="O218" s="234"/>
      <c r="P218" s="234"/>
      <c r="Q218" s="199"/>
    </row>
    <row r="219" spans="1:17" ht="15" customHeight="1" x14ac:dyDescent="0.2">
      <c r="A219" s="200">
        <v>199</v>
      </c>
      <c r="B219" s="199"/>
      <c r="C219" s="207" t="s">
        <v>170</v>
      </c>
      <c r="D219" s="226" t="s">
        <v>171</v>
      </c>
      <c r="E219" s="227" t="s">
        <v>190</v>
      </c>
      <c r="F219" s="229">
        <f t="shared" si="4"/>
        <v>7.6288161672264652</v>
      </c>
      <c r="G219" s="229">
        <f t="shared" si="4"/>
        <v>6.9399352595612047</v>
      </c>
      <c r="H219" s="229">
        <f t="shared" si="4"/>
        <v>7.4967200655562314</v>
      </c>
      <c r="I219" s="229">
        <f t="shared" si="4"/>
        <v>6.9084188244427107</v>
      </c>
      <c r="J219" s="229">
        <f t="shared" si="4"/>
        <v>6.6988396771015228</v>
      </c>
      <c r="K219" s="229">
        <f t="shared" si="4"/>
        <v>8.7358647566253786</v>
      </c>
      <c r="L219" s="229">
        <f t="shared" si="4"/>
        <v>10.568939111718223</v>
      </c>
      <c r="M219" s="229">
        <f t="shared" si="4"/>
        <v>12.784043002783442</v>
      </c>
      <c r="N219" s="234"/>
      <c r="O219" s="234"/>
      <c r="P219" s="234"/>
      <c r="Q219" s="199"/>
    </row>
    <row r="220" spans="1:17" ht="15" customHeight="1" x14ac:dyDescent="0.2">
      <c r="A220" s="200">
        <v>200</v>
      </c>
      <c r="B220" s="199"/>
      <c r="C220" s="207" t="s">
        <v>172</v>
      </c>
      <c r="D220" s="226" t="s">
        <v>173</v>
      </c>
      <c r="E220" s="227" t="s">
        <v>190</v>
      </c>
      <c r="F220" s="229">
        <f t="shared" si="4"/>
        <v>92.251608530803651</v>
      </c>
      <c r="G220" s="229">
        <f t="shared" si="4"/>
        <v>91.553920257070814</v>
      </c>
      <c r="H220" s="229">
        <f t="shared" si="4"/>
        <v>91.615361757976174</v>
      </c>
      <c r="I220" s="229">
        <f t="shared" si="4"/>
        <v>90.639582526211242</v>
      </c>
      <c r="J220" s="229">
        <f t="shared" si="4"/>
        <v>92.029482339312935</v>
      </c>
      <c r="K220" s="229">
        <f t="shared" si="4"/>
        <v>92.672050004158137</v>
      </c>
      <c r="L220" s="229">
        <f t="shared" si="4"/>
        <v>90.46790855171129</v>
      </c>
      <c r="M220" s="229">
        <f t="shared" si="4"/>
        <v>92.298198431528959</v>
      </c>
      <c r="N220" s="234"/>
      <c r="O220" s="234"/>
      <c r="P220" s="234"/>
      <c r="Q220" s="199"/>
    </row>
    <row r="221" spans="1:17" ht="15" customHeight="1" x14ac:dyDescent="0.2">
      <c r="A221" s="200">
        <v>201</v>
      </c>
      <c r="B221" s="199"/>
      <c r="C221" s="207" t="s">
        <v>174</v>
      </c>
      <c r="D221" s="226" t="s">
        <v>175</v>
      </c>
      <c r="E221" s="227" t="s">
        <v>190</v>
      </c>
      <c r="F221" s="229">
        <f t="shared" si="4"/>
        <v>91.580283965172214</v>
      </c>
      <c r="G221" s="229">
        <f t="shared" si="4"/>
        <v>93.973710592937124</v>
      </c>
      <c r="H221" s="229">
        <f t="shared" si="4"/>
        <v>93.596872403268677</v>
      </c>
      <c r="I221" s="229">
        <f t="shared" si="4"/>
        <v>91.80661540984913</v>
      </c>
      <c r="J221" s="229">
        <f t="shared" si="4"/>
        <v>91.282748866799935</v>
      </c>
      <c r="K221" s="229">
        <f t="shared" si="4"/>
        <v>90.426607777147026</v>
      </c>
      <c r="L221" s="229">
        <f t="shared" si="4"/>
        <v>90.351063019712711</v>
      </c>
      <c r="M221" s="229">
        <f t="shared" si="4"/>
        <v>89.35269575974219</v>
      </c>
      <c r="N221" s="234"/>
      <c r="O221" s="234"/>
      <c r="P221" s="234"/>
      <c r="Q221" s="199"/>
    </row>
    <row r="222" spans="1:17" ht="15" customHeight="1" x14ac:dyDescent="0.2">
      <c r="A222" s="200">
        <v>202</v>
      </c>
      <c r="B222" s="199"/>
      <c r="C222" s="207" t="s">
        <v>176</v>
      </c>
      <c r="D222" s="226" t="s">
        <v>177</v>
      </c>
      <c r="E222" s="227" t="s">
        <v>190</v>
      </c>
      <c r="F222" s="229">
        <f t="shared" si="4"/>
        <v>99.999999999999986</v>
      </c>
      <c r="G222" s="229">
        <f t="shared" si="4"/>
        <v>99.999999999999616</v>
      </c>
      <c r="H222" s="229">
        <f t="shared" si="4"/>
        <v>99.999999999999886</v>
      </c>
      <c r="I222" s="229">
        <f t="shared" si="4"/>
        <v>100.00000000000011</v>
      </c>
      <c r="J222" s="229">
        <f t="shared" si="4"/>
        <v>99.999999999999886</v>
      </c>
      <c r="K222" s="229">
        <f t="shared" si="4"/>
        <v>100.0000000000002</v>
      </c>
      <c r="L222" s="229">
        <f t="shared" si="4"/>
        <v>99.99999999999973</v>
      </c>
      <c r="M222" s="229">
        <f t="shared" si="4"/>
        <v>100.00000000000017</v>
      </c>
      <c r="N222" s="234"/>
      <c r="O222" s="234"/>
      <c r="P222" s="234"/>
      <c r="Q222" s="199"/>
    </row>
    <row r="223" spans="1:17" ht="15" customHeight="1" x14ac:dyDescent="0.2">
      <c r="A223" s="200">
        <v>203</v>
      </c>
      <c r="B223" s="199"/>
      <c r="C223" s="207" t="s">
        <v>178</v>
      </c>
      <c r="D223" s="226" t="s">
        <v>179</v>
      </c>
      <c r="E223" s="227" t="s">
        <v>190</v>
      </c>
      <c r="F223" s="229">
        <f t="shared" ref="F223:M228" si="5">F206/F18*100</f>
        <v>99.999999999999503</v>
      </c>
      <c r="G223" s="229">
        <f t="shared" si="5"/>
        <v>99.999852089747463</v>
      </c>
      <c r="H223" s="229">
        <f t="shared" si="5"/>
        <v>99.998571781713082</v>
      </c>
      <c r="I223" s="229">
        <f t="shared" si="5"/>
        <v>99.999195712303518</v>
      </c>
      <c r="J223" s="229">
        <f t="shared" si="5"/>
        <v>99.99755422205638</v>
      </c>
      <c r="K223" s="229">
        <f t="shared" si="5"/>
        <v>99.996892714184185</v>
      </c>
      <c r="L223" s="229">
        <f t="shared" si="5"/>
        <v>99.98882504946603</v>
      </c>
      <c r="M223" s="229">
        <f t="shared" si="5"/>
        <v>99.993090214049744</v>
      </c>
      <c r="N223" s="234"/>
      <c r="O223" s="234"/>
      <c r="P223" s="234"/>
      <c r="Q223" s="199"/>
    </row>
    <row r="224" spans="1:17" ht="15" customHeight="1" x14ac:dyDescent="0.2">
      <c r="A224" s="200">
        <v>204</v>
      </c>
      <c r="B224" s="199"/>
      <c r="C224" s="207" t="s">
        <v>180</v>
      </c>
      <c r="D224" s="226" t="s">
        <v>181</v>
      </c>
      <c r="E224" s="227" t="s">
        <v>190</v>
      </c>
      <c r="F224" s="229">
        <f t="shared" si="5"/>
        <v>99.999917151185414</v>
      </c>
      <c r="G224" s="229">
        <f t="shared" si="5"/>
        <v>99.999716885587759</v>
      </c>
      <c r="H224" s="229">
        <f t="shared" si="5"/>
        <v>99.999940404307949</v>
      </c>
      <c r="I224" s="229">
        <f t="shared" si="5"/>
        <v>99.999845412513096</v>
      </c>
      <c r="J224" s="229">
        <f t="shared" si="5"/>
        <v>99.999814785025222</v>
      </c>
      <c r="K224" s="229">
        <f t="shared" si="5"/>
        <v>99.999787948936486</v>
      </c>
      <c r="L224" s="229">
        <f t="shared" si="5"/>
        <v>99.999780400886166</v>
      </c>
      <c r="M224" s="229">
        <f t="shared" si="5"/>
        <v>99.999197454204506</v>
      </c>
      <c r="N224" s="234"/>
      <c r="O224" s="234"/>
      <c r="P224" s="234"/>
      <c r="Q224" s="199"/>
    </row>
    <row r="225" spans="1:17" ht="15" customHeight="1" x14ac:dyDescent="0.2">
      <c r="A225" s="200">
        <v>205</v>
      </c>
      <c r="B225" s="199"/>
      <c r="C225" s="207" t="s">
        <v>182</v>
      </c>
      <c r="D225" s="226" t="s">
        <v>183</v>
      </c>
      <c r="E225" s="227" t="s">
        <v>190</v>
      </c>
      <c r="F225" s="229">
        <f t="shared" si="5"/>
        <v>99.74973651837675</v>
      </c>
      <c r="G225" s="229">
        <f t="shared" si="5"/>
        <v>99.751743076198764</v>
      </c>
      <c r="H225" s="229">
        <f t="shared" si="5"/>
        <v>99.75096067030087</v>
      </c>
      <c r="I225" s="229">
        <f t="shared" si="5"/>
        <v>99.730754351364311</v>
      </c>
      <c r="J225" s="229">
        <f t="shared" si="5"/>
        <v>99.706242385496765</v>
      </c>
      <c r="K225" s="229">
        <f t="shared" si="5"/>
        <v>99.72729431463361</v>
      </c>
      <c r="L225" s="229">
        <f t="shared" si="5"/>
        <v>99.698848691032694</v>
      </c>
      <c r="M225" s="229">
        <f t="shared" si="5"/>
        <v>99.677912609547221</v>
      </c>
      <c r="N225" s="234"/>
      <c r="O225" s="234"/>
      <c r="P225" s="234"/>
      <c r="Q225" s="199"/>
    </row>
    <row r="226" spans="1:17" ht="15" customHeight="1" x14ac:dyDescent="0.2">
      <c r="A226" s="200">
        <v>206</v>
      </c>
      <c r="B226" s="199"/>
      <c r="C226" s="207" t="s">
        <v>184</v>
      </c>
      <c r="D226" s="226" t="s">
        <v>185</v>
      </c>
      <c r="E226" s="227" t="s">
        <v>190</v>
      </c>
      <c r="F226" s="229">
        <f t="shared" si="5"/>
        <v>74.717544257053845</v>
      </c>
      <c r="G226" s="229">
        <f t="shared" si="5"/>
        <v>74.288379042691531</v>
      </c>
      <c r="H226" s="229">
        <f t="shared" si="5"/>
        <v>76.744006283464145</v>
      </c>
      <c r="I226" s="229">
        <f t="shared" si="5"/>
        <v>77.495131120122778</v>
      </c>
      <c r="J226" s="229">
        <f t="shared" si="5"/>
        <v>77.989552478095234</v>
      </c>
      <c r="K226" s="229">
        <f t="shared" si="5"/>
        <v>77.526471303583861</v>
      </c>
      <c r="L226" s="229">
        <f t="shared" si="5"/>
        <v>76.999755545809066</v>
      </c>
      <c r="M226" s="229">
        <f t="shared" si="5"/>
        <v>78.524277085661552</v>
      </c>
      <c r="N226" s="234"/>
      <c r="O226" s="234"/>
      <c r="P226" s="234"/>
      <c r="Q226" s="199"/>
    </row>
    <row r="227" spans="1:17" ht="15" customHeight="1" x14ac:dyDescent="0.2">
      <c r="A227" s="200">
        <v>207</v>
      </c>
      <c r="B227" s="199"/>
      <c r="C227" s="207" t="s">
        <v>186</v>
      </c>
      <c r="D227" s="226" t="s">
        <v>187</v>
      </c>
      <c r="E227" s="227" t="s">
        <v>190</v>
      </c>
      <c r="F227" s="229">
        <f t="shared" si="5"/>
        <v>98.65168984128799</v>
      </c>
      <c r="G227" s="229">
        <f t="shared" si="5"/>
        <v>98.042609745290903</v>
      </c>
      <c r="H227" s="229">
        <f t="shared" si="5"/>
        <v>97.756250509925451</v>
      </c>
      <c r="I227" s="229">
        <f t="shared" si="5"/>
        <v>97.606927374339605</v>
      </c>
      <c r="J227" s="229">
        <f t="shared" si="5"/>
        <v>97.640585238771962</v>
      </c>
      <c r="K227" s="229">
        <f t="shared" si="5"/>
        <v>97.703249662267893</v>
      </c>
      <c r="L227" s="229">
        <f t="shared" si="5"/>
        <v>97.710106966785176</v>
      </c>
      <c r="M227" s="229">
        <f t="shared" si="5"/>
        <v>96.990140673421436</v>
      </c>
      <c r="N227" s="234"/>
      <c r="O227" s="234"/>
      <c r="P227" s="234"/>
      <c r="Q227" s="199"/>
    </row>
    <row r="228" spans="1:17" ht="15" customHeight="1" x14ac:dyDescent="0.2">
      <c r="A228" s="200">
        <v>208</v>
      </c>
      <c r="B228" s="199"/>
      <c r="C228" s="447" t="s">
        <v>112</v>
      </c>
      <c r="D228" s="448"/>
      <c r="E228" s="228" t="s">
        <v>190</v>
      </c>
      <c r="F228" s="230">
        <f t="shared" si="5"/>
        <v>95.816265113675954</v>
      </c>
      <c r="G228" s="230">
        <f t="shared" si="5"/>
        <v>96.118547173406881</v>
      </c>
      <c r="H228" s="230">
        <f t="shared" si="5"/>
        <v>95.953625809512715</v>
      </c>
      <c r="I228" s="230">
        <f t="shared" si="5"/>
        <v>95.64774177754586</v>
      </c>
      <c r="J228" s="230">
        <f t="shared" si="5"/>
        <v>95.920858862510542</v>
      </c>
      <c r="K228" s="230">
        <f t="shared" si="5"/>
        <v>96.072918181612238</v>
      </c>
      <c r="L228" s="230">
        <f t="shared" si="5"/>
        <v>95.514023933606623</v>
      </c>
      <c r="M228" s="230">
        <f t="shared" si="5"/>
        <v>95.924180890174355</v>
      </c>
      <c r="N228" s="234"/>
      <c r="O228" s="234"/>
      <c r="P228" s="234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207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207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207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207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207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207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207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207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207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207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207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207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207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207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207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207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207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207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207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207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207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207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207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207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207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207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207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207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207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207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207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207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207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207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207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207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207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207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207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207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207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207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207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207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207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207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207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207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207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207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207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207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207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207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207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207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207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207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207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207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207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207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207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207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207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207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207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207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207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207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207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207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207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207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207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207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207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207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207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207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207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207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207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207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207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207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207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207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207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207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207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207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207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207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207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207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207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207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207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207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207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207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207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207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207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207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207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207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207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207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207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207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207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207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207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207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207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207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207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207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207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207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207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207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207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207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207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207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207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207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207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207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207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207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207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207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207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207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207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207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207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207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207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207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207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207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207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207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207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207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207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207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207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207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207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207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207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207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207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207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207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207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207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207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207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207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207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207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207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207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207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207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207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207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207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207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207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207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207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207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207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207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207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207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207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207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207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207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207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207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207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207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207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207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207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207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207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207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207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207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207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207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207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207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207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207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207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207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207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207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207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207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207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207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207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207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207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207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207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207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207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207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207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207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207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207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207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207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207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207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207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207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207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207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207"/>
      <c r="N1082" s="199"/>
      <c r="O1082" s="199"/>
      <c r="P1082" s="199"/>
      <c r="Q1082" s="199"/>
    </row>
    <row r="1083" spans="1:17" x14ac:dyDescent="0.2">
      <c r="A1083" s="207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207"/>
      <c r="N1083" s="199"/>
      <c r="O1083" s="199"/>
      <c r="P1083" s="199"/>
      <c r="Q1083" s="199"/>
    </row>
    <row r="1084" spans="1:17" x14ac:dyDescent="0.2">
      <c r="A1084" s="207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207"/>
      <c r="N1084" s="199"/>
      <c r="O1084" s="199"/>
      <c r="P1084" s="199"/>
      <c r="Q1084" s="199"/>
    </row>
    <row r="1085" spans="1:17" x14ac:dyDescent="0.2">
      <c r="A1085" s="207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207"/>
      <c r="N1085" s="199"/>
      <c r="O1085" s="199"/>
      <c r="P1085" s="199"/>
      <c r="Q1085" s="199"/>
    </row>
    <row r="1086" spans="1:17" x14ac:dyDescent="0.2">
      <c r="A1086" s="207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207"/>
      <c r="N1086" s="199"/>
      <c r="O1086" s="199"/>
      <c r="P1086" s="199"/>
      <c r="Q1086" s="199"/>
    </row>
    <row r="1087" spans="1:17" x14ac:dyDescent="0.2">
      <c r="A1087" s="207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207"/>
      <c r="N1087" s="199"/>
      <c r="O1087" s="199"/>
      <c r="P1087" s="199"/>
      <c r="Q1087" s="199"/>
    </row>
  </sheetData>
  <mergeCells count="15">
    <mergeCell ref="F195:L195"/>
    <mergeCell ref="C211:D211"/>
    <mergeCell ref="C228:D228"/>
    <mergeCell ref="C108:D108"/>
    <mergeCell ref="C126:D126"/>
    <mergeCell ref="C143:D143"/>
    <mergeCell ref="C160:D160"/>
    <mergeCell ref="C177:D177"/>
    <mergeCell ref="C194:D194"/>
    <mergeCell ref="C91:D91"/>
    <mergeCell ref="B6:C6"/>
    <mergeCell ref="C23:D23"/>
    <mergeCell ref="C40:D40"/>
    <mergeCell ref="C57:D57"/>
    <mergeCell ref="C74:D74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0"/>
  <sheetViews>
    <sheetView zoomScaleNormal="100" zoomScaleSheetLayoutView="9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4.7109375" style="177" customWidth="1"/>
    <col min="4" max="4" width="37.42578125" style="177" bestFit="1" customWidth="1"/>
    <col min="5" max="5" width="9.85546875" style="177" customWidth="1"/>
    <col min="6" max="12" width="9.28515625" style="177" customWidth="1"/>
    <col min="13" max="13" width="9.2851562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575</v>
      </c>
      <c r="C2" s="176"/>
      <c r="E2" s="223"/>
      <c r="J2" s="178"/>
    </row>
    <row r="3" spans="1:17" s="183" customFormat="1" ht="15" x14ac:dyDescent="0.25">
      <c r="A3" s="212" t="s">
        <v>568</v>
      </c>
      <c r="B3" s="182" t="s">
        <v>35</v>
      </c>
      <c r="C3" s="213"/>
      <c r="J3" s="184"/>
      <c r="M3" s="185"/>
    </row>
    <row r="4" spans="1:17" s="187" customFormat="1" ht="15" customHeight="1" x14ac:dyDescent="0.2">
      <c r="A4" s="186" t="s">
        <v>590</v>
      </c>
      <c r="B4" s="214" t="s">
        <v>47</v>
      </c>
      <c r="C4" s="214"/>
      <c r="E4" s="224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B7" s="179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37" t="s">
        <v>158</v>
      </c>
      <c r="D8" s="238" t="s">
        <v>159</v>
      </c>
      <c r="E8" s="227" t="s">
        <v>117</v>
      </c>
      <c r="F8" s="203">
        <v>2203.7122000000004</v>
      </c>
      <c r="G8" s="203">
        <v>2370.4204</v>
      </c>
      <c r="H8" s="203">
        <v>2322.9112999999998</v>
      </c>
      <c r="I8" s="203">
        <v>2193.8911000000003</v>
      </c>
      <c r="J8" s="203">
        <v>2565.2660000000001</v>
      </c>
      <c r="K8" s="203">
        <v>2847.6062000000002</v>
      </c>
      <c r="L8" s="203">
        <v>2253.3062</v>
      </c>
      <c r="M8" s="203">
        <v>2361.0362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37" t="s">
        <v>160</v>
      </c>
      <c r="D9" s="238" t="s">
        <v>161</v>
      </c>
      <c r="E9" s="227" t="s">
        <v>117</v>
      </c>
      <c r="F9" s="203">
        <v>1015.369</v>
      </c>
      <c r="G9" s="203">
        <v>929.71990000000005</v>
      </c>
      <c r="H9" s="203">
        <v>939.51830000000007</v>
      </c>
      <c r="I9" s="203">
        <v>896.89819999999997</v>
      </c>
      <c r="J9" s="203">
        <v>811.79519999999991</v>
      </c>
      <c r="K9" s="203">
        <v>841.74480000000005</v>
      </c>
      <c r="L9" s="203">
        <v>854.68889999999999</v>
      </c>
      <c r="M9" s="203">
        <v>935.1336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37" t="s">
        <v>162</v>
      </c>
      <c r="D10" s="238" t="s">
        <v>163</v>
      </c>
      <c r="E10" s="227" t="s">
        <v>117</v>
      </c>
      <c r="F10" s="203">
        <v>542.45709999999997</v>
      </c>
      <c r="G10" s="203">
        <v>541.34219999999993</v>
      </c>
      <c r="H10" s="203">
        <v>582.99040000000002</v>
      </c>
      <c r="I10" s="203">
        <v>579.21259999999995</v>
      </c>
      <c r="J10" s="203">
        <v>599.86480000000006</v>
      </c>
      <c r="K10" s="203">
        <v>598.23840000000007</v>
      </c>
      <c r="L10" s="203">
        <v>597.21849999999995</v>
      </c>
      <c r="M10" s="203">
        <v>582.93959999999993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37" t="s">
        <v>164</v>
      </c>
      <c r="D11" s="238" t="s">
        <v>165</v>
      </c>
      <c r="E11" s="227" t="s">
        <v>117</v>
      </c>
      <c r="F11" s="203">
        <v>10377.0164</v>
      </c>
      <c r="G11" s="203">
        <v>12834.934499999999</v>
      </c>
      <c r="H11" s="203">
        <v>12158.675499999999</v>
      </c>
      <c r="I11" s="203">
        <v>10031.384099999999</v>
      </c>
      <c r="J11" s="203">
        <v>10071.7973</v>
      </c>
      <c r="K11" s="203">
        <v>12957.4604</v>
      </c>
      <c r="L11" s="203">
        <v>13038.764300000001</v>
      </c>
      <c r="M11" s="203">
        <v>14588.9257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37" t="s">
        <v>166</v>
      </c>
      <c r="D12" s="238" t="s">
        <v>167</v>
      </c>
      <c r="E12" s="227" t="s">
        <v>117</v>
      </c>
      <c r="F12" s="203">
        <v>1708.3541</v>
      </c>
      <c r="G12" s="203">
        <v>1959.5530000000001</v>
      </c>
      <c r="H12" s="203">
        <v>2135.4491000000003</v>
      </c>
      <c r="I12" s="203">
        <v>1948.2773</v>
      </c>
      <c r="J12" s="203">
        <v>2212.1662000000001</v>
      </c>
      <c r="K12" s="203">
        <v>2239.9839999999999</v>
      </c>
      <c r="L12" s="203">
        <v>2465.5888999999997</v>
      </c>
      <c r="M12" s="203">
        <v>2648.2379999999998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37" t="s">
        <v>168</v>
      </c>
      <c r="D13" s="238" t="s">
        <v>169</v>
      </c>
      <c r="E13" s="227" t="s">
        <v>117</v>
      </c>
      <c r="F13" s="203">
        <v>682.32460000000003</v>
      </c>
      <c r="G13" s="203">
        <v>508.12369999999999</v>
      </c>
      <c r="H13" s="203">
        <v>618.62030000000004</v>
      </c>
      <c r="I13" s="203">
        <v>529.89569999999992</v>
      </c>
      <c r="J13" s="203">
        <v>450.44600000000003</v>
      </c>
      <c r="K13" s="203">
        <v>433.286</v>
      </c>
      <c r="L13" s="203">
        <v>539.12850000000003</v>
      </c>
      <c r="M13" s="203">
        <v>509.26920000000001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37" t="s">
        <v>172</v>
      </c>
      <c r="D14" s="238" t="s">
        <v>173</v>
      </c>
      <c r="E14" s="227" t="s">
        <v>117</v>
      </c>
      <c r="F14" s="203">
        <v>1599.9301</v>
      </c>
      <c r="G14" s="203">
        <v>1484.5143999999998</v>
      </c>
      <c r="H14" s="203">
        <v>1729.5111000000002</v>
      </c>
      <c r="I14" s="203">
        <v>1843.9263000000001</v>
      </c>
      <c r="J14" s="203">
        <v>2259.5092999999997</v>
      </c>
      <c r="K14" s="203">
        <v>2558.0297</v>
      </c>
      <c r="L14" s="203">
        <v>2242.8947000000003</v>
      </c>
      <c r="M14" s="203">
        <v>2532.7952999999998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37" t="s">
        <v>174</v>
      </c>
      <c r="D15" s="238" t="s">
        <v>175</v>
      </c>
      <c r="E15" s="227" t="s">
        <v>117</v>
      </c>
      <c r="F15" s="203">
        <v>1312.2788</v>
      </c>
      <c r="G15" s="203">
        <v>1999.1334999999999</v>
      </c>
      <c r="H15" s="203">
        <v>2048.8670000000002</v>
      </c>
      <c r="I15" s="203">
        <v>1830.2416000000001</v>
      </c>
      <c r="J15" s="203">
        <v>1836.7858000000001</v>
      </c>
      <c r="K15" s="203">
        <v>1710.7213999999999</v>
      </c>
      <c r="L15" s="203">
        <v>1911.8421000000001</v>
      </c>
      <c r="M15" s="203">
        <v>1763.7106000000001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37" t="s">
        <v>176</v>
      </c>
      <c r="D16" s="238" t="s">
        <v>177</v>
      </c>
      <c r="E16" s="227" t="s">
        <v>117</v>
      </c>
      <c r="F16" s="203">
        <v>741.25099999999998</v>
      </c>
      <c r="G16" s="203">
        <v>769.33590000000004</v>
      </c>
      <c r="H16" s="203">
        <v>875.82399999999996</v>
      </c>
      <c r="I16" s="203">
        <v>948.01700000000005</v>
      </c>
      <c r="J16" s="203">
        <v>939.48509999999999</v>
      </c>
      <c r="K16" s="203">
        <v>1018.0736999999999</v>
      </c>
      <c r="L16" s="203">
        <v>1106.9608999999998</v>
      </c>
      <c r="M16" s="203">
        <v>1100.7055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37" t="s">
        <v>178</v>
      </c>
      <c r="D17" s="238" t="s">
        <v>179</v>
      </c>
      <c r="E17" s="227" t="s">
        <v>117</v>
      </c>
      <c r="F17" s="203">
        <v>1918.6935000000001</v>
      </c>
      <c r="G17" s="203">
        <v>1924.9646</v>
      </c>
      <c r="H17" s="203">
        <v>2020.2006000000001</v>
      </c>
      <c r="I17" s="203">
        <v>2062.4423999999999</v>
      </c>
      <c r="J17" s="203">
        <v>2124.6725000000001</v>
      </c>
      <c r="K17" s="203">
        <v>2193.8516</v>
      </c>
      <c r="L17" s="203">
        <v>2221.9198999999999</v>
      </c>
      <c r="M17" s="203">
        <v>2357.2841000000003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37" t="s">
        <v>180</v>
      </c>
      <c r="D18" s="238" t="s">
        <v>181</v>
      </c>
      <c r="E18" s="227" t="s">
        <v>117</v>
      </c>
      <c r="F18" s="203">
        <v>1910.7931000000001</v>
      </c>
      <c r="G18" s="203">
        <v>1889.9321</v>
      </c>
      <c r="H18" s="203">
        <v>1828.6888999999999</v>
      </c>
      <c r="I18" s="203">
        <v>1734.2863</v>
      </c>
      <c r="J18" s="203">
        <v>1821.2481</v>
      </c>
      <c r="K18" s="203">
        <v>1858.0360000000001</v>
      </c>
      <c r="L18" s="203">
        <v>1839.2166000000002</v>
      </c>
      <c r="M18" s="203">
        <v>1956.7973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37" t="s">
        <v>182</v>
      </c>
      <c r="D19" s="238" t="s">
        <v>183</v>
      </c>
      <c r="E19" s="227" t="s">
        <v>117</v>
      </c>
      <c r="F19" s="203">
        <v>1103.0646000000002</v>
      </c>
      <c r="G19" s="203">
        <v>1078.6099999999999</v>
      </c>
      <c r="H19" s="203">
        <v>1128.4706999999999</v>
      </c>
      <c r="I19" s="203">
        <v>1141.5199</v>
      </c>
      <c r="J19" s="203">
        <v>1154.585</v>
      </c>
      <c r="K19" s="203">
        <v>1200.8072999999999</v>
      </c>
      <c r="L19" s="203">
        <v>1231.5452</v>
      </c>
      <c r="M19" s="203">
        <v>1276.4068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37" t="s">
        <v>184</v>
      </c>
      <c r="D20" s="238" t="s">
        <v>185</v>
      </c>
      <c r="E20" s="227" t="s">
        <v>117</v>
      </c>
      <c r="F20" s="203">
        <v>2346.0782000000004</v>
      </c>
      <c r="G20" s="203">
        <v>2229.5589</v>
      </c>
      <c r="H20" s="203">
        <v>2513.3371000000002</v>
      </c>
      <c r="I20" s="203">
        <v>2556.2255</v>
      </c>
      <c r="J20" s="203">
        <v>2466.9992000000002</v>
      </c>
      <c r="K20" s="203">
        <v>2438.2608</v>
      </c>
      <c r="L20" s="203">
        <v>2471.9087999999997</v>
      </c>
      <c r="M20" s="203">
        <v>2560.2559000000001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37" t="s">
        <v>186</v>
      </c>
      <c r="D21" s="238" t="s">
        <v>187</v>
      </c>
      <c r="E21" s="227" t="s">
        <v>117</v>
      </c>
      <c r="F21" s="203">
        <v>5010.0551999999998</v>
      </c>
      <c r="G21" s="203">
        <v>4729.1552000000001</v>
      </c>
      <c r="H21" s="203">
        <v>5145.2272000000003</v>
      </c>
      <c r="I21" s="203">
        <v>4583.7226000000001</v>
      </c>
      <c r="J21" s="203">
        <v>5103.7015000000001</v>
      </c>
      <c r="K21" s="203">
        <v>5245.6397000000006</v>
      </c>
      <c r="L21" s="203">
        <v>5285.8792999999996</v>
      </c>
      <c r="M21" s="203">
        <v>6005.5554000000002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452" t="s">
        <v>112</v>
      </c>
      <c r="D22" s="453"/>
      <c r="E22" s="228" t="s">
        <v>117</v>
      </c>
      <c r="F22" s="205">
        <v>32471.377899999999</v>
      </c>
      <c r="G22" s="205">
        <v>35249.298299999995</v>
      </c>
      <c r="H22" s="205">
        <v>36048.291499999999</v>
      </c>
      <c r="I22" s="205">
        <v>32879.940600000002</v>
      </c>
      <c r="J22" s="205">
        <v>34418.322</v>
      </c>
      <c r="K22" s="205">
        <v>38141.74</v>
      </c>
      <c r="L22" s="205">
        <v>38060.862799999995</v>
      </c>
      <c r="M22" s="205">
        <v>41179.053200000002</v>
      </c>
      <c r="N22" s="199"/>
      <c r="O22" s="199"/>
      <c r="P22" s="199"/>
      <c r="Q22" s="199"/>
    </row>
    <row r="23" spans="1:17" s="179" customFormat="1" ht="30" customHeight="1" x14ac:dyDescent="0.2">
      <c r="A23" s="206"/>
      <c r="C23" s="197"/>
      <c r="D23" s="197"/>
      <c r="E23" s="197"/>
      <c r="F23" s="198" t="s">
        <v>591</v>
      </c>
      <c r="G23" s="197"/>
      <c r="H23" s="197"/>
      <c r="I23" s="197"/>
      <c r="J23" s="197"/>
      <c r="K23" s="197"/>
      <c r="L23" s="197"/>
      <c r="M23" s="197"/>
      <c r="N23" s="207"/>
      <c r="O23" s="207"/>
      <c r="P23" s="207"/>
      <c r="Q23" s="207"/>
    </row>
    <row r="24" spans="1:17" ht="15" customHeight="1" x14ac:dyDescent="0.2">
      <c r="A24" s="200">
        <v>16</v>
      </c>
      <c r="B24" s="199"/>
      <c r="C24" s="237" t="s">
        <v>158</v>
      </c>
      <c r="D24" s="238" t="s">
        <v>159</v>
      </c>
      <c r="E24" s="227" t="s">
        <v>117</v>
      </c>
      <c r="F24" s="203">
        <v>190.53826800000002</v>
      </c>
      <c r="G24" s="203">
        <v>170.29855600000002</v>
      </c>
      <c r="H24" s="203">
        <v>167.07095900000002</v>
      </c>
      <c r="I24" s="203">
        <v>145.90204</v>
      </c>
      <c r="J24" s="203">
        <v>338.36573499999997</v>
      </c>
      <c r="K24" s="203">
        <v>216.33117100000001</v>
      </c>
      <c r="L24" s="203">
        <v>169.45199700000001</v>
      </c>
      <c r="M24" s="203">
        <v>155.01627500000001</v>
      </c>
      <c r="N24" s="199"/>
      <c r="O24" s="199"/>
      <c r="P24" s="199"/>
      <c r="Q24" s="199"/>
    </row>
    <row r="25" spans="1:17" ht="15" customHeight="1" x14ac:dyDescent="0.2">
      <c r="A25" s="200">
        <v>17</v>
      </c>
      <c r="B25" s="199"/>
      <c r="C25" s="237" t="s">
        <v>160</v>
      </c>
      <c r="D25" s="238" t="s">
        <v>161</v>
      </c>
      <c r="E25" s="227" t="s">
        <v>117</v>
      </c>
      <c r="F25" s="203">
        <v>847.43975</v>
      </c>
      <c r="G25" s="203">
        <v>781.63076699999999</v>
      </c>
      <c r="H25" s="203">
        <v>777.89675899999997</v>
      </c>
      <c r="I25" s="203">
        <v>739.99402599999996</v>
      </c>
      <c r="J25" s="203">
        <v>624.67360199999996</v>
      </c>
      <c r="K25" s="203">
        <v>678.23496499999999</v>
      </c>
      <c r="L25" s="203">
        <v>707.320063</v>
      </c>
      <c r="M25" s="203">
        <v>743.81384100000002</v>
      </c>
      <c r="N25" s="199"/>
      <c r="O25" s="199"/>
      <c r="P25" s="199"/>
      <c r="Q25" s="199"/>
    </row>
    <row r="26" spans="1:17" ht="15" customHeight="1" x14ac:dyDescent="0.2">
      <c r="A26" s="200">
        <v>18</v>
      </c>
      <c r="B26" s="199"/>
      <c r="C26" s="237" t="s">
        <v>162</v>
      </c>
      <c r="D26" s="238" t="s">
        <v>163</v>
      </c>
      <c r="E26" s="227" t="s">
        <v>117</v>
      </c>
      <c r="F26" s="203">
        <v>235.144285</v>
      </c>
      <c r="G26" s="203">
        <v>239.440766</v>
      </c>
      <c r="H26" s="203">
        <v>262.56945100000002</v>
      </c>
      <c r="I26" s="203">
        <v>248.569275</v>
      </c>
      <c r="J26" s="203">
        <v>268.864893</v>
      </c>
      <c r="K26" s="203">
        <v>244.35870399999999</v>
      </c>
      <c r="L26" s="203">
        <v>240.07108099999999</v>
      </c>
      <c r="M26" s="203">
        <v>248.33996900000002</v>
      </c>
      <c r="N26" s="199"/>
      <c r="O26" s="199"/>
      <c r="P26" s="199"/>
      <c r="Q26" s="199"/>
    </row>
    <row r="27" spans="1:17" ht="15" customHeight="1" x14ac:dyDescent="0.2">
      <c r="A27" s="200">
        <v>19</v>
      </c>
      <c r="B27" s="199"/>
      <c r="C27" s="237" t="s">
        <v>164</v>
      </c>
      <c r="D27" s="238" t="s">
        <v>165</v>
      </c>
      <c r="E27" s="227" t="s">
        <v>117</v>
      </c>
      <c r="F27" s="203">
        <v>556.858294</v>
      </c>
      <c r="G27" s="203">
        <v>867.16132999999991</v>
      </c>
      <c r="H27" s="203">
        <v>699.54386199999999</v>
      </c>
      <c r="I27" s="203">
        <v>487.29245600000002</v>
      </c>
      <c r="J27" s="203">
        <v>525.12065300000006</v>
      </c>
      <c r="K27" s="203">
        <v>553.93155300000001</v>
      </c>
      <c r="L27" s="203">
        <v>592.65402800000004</v>
      </c>
      <c r="M27" s="203">
        <v>809.74959799999999</v>
      </c>
      <c r="N27" s="199"/>
      <c r="O27" s="199"/>
      <c r="P27" s="199"/>
      <c r="Q27" s="199"/>
    </row>
    <row r="28" spans="1:17" ht="15" customHeight="1" x14ac:dyDescent="0.2">
      <c r="A28" s="200">
        <v>20</v>
      </c>
      <c r="B28" s="199"/>
      <c r="C28" s="237" t="s">
        <v>166</v>
      </c>
      <c r="D28" s="238" t="s">
        <v>167</v>
      </c>
      <c r="E28" s="227" t="s">
        <v>117</v>
      </c>
      <c r="F28" s="203">
        <v>67.231524999999991</v>
      </c>
      <c r="G28" s="203">
        <v>67.247590000000002</v>
      </c>
      <c r="H28" s="203">
        <v>55.401728999999996</v>
      </c>
      <c r="I28" s="203">
        <v>81.781381999999994</v>
      </c>
      <c r="J28" s="203">
        <v>89.306563999999995</v>
      </c>
      <c r="K28" s="203">
        <v>77.163561999999999</v>
      </c>
      <c r="L28" s="203">
        <v>78.533640000000005</v>
      </c>
      <c r="M28" s="203">
        <v>65.037575000000004</v>
      </c>
      <c r="N28" s="199"/>
      <c r="O28" s="199"/>
      <c r="P28" s="199"/>
      <c r="Q28" s="199"/>
    </row>
    <row r="29" spans="1:17" ht="15" customHeight="1" x14ac:dyDescent="0.2">
      <c r="A29" s="200">
        <v>21</v>
      </c>
      <c r="B29" s="199"/>
      <c r="C29" s="237" t="s">
        <v>168</v>
      </c>
      <c r="D29" s="238" t="s">
        <v>169</v>
      </c>
      <c r="E29" s="227" t="s">
        <v>117</v>
      </c>
      <c r="F29" s="203">
        <v>171.796468</v>
      </c>
      <c r="G29" s="203">
        <v>108.587451</v>
      </c>
      <c r="H29" s="203">
        <v>150.72605200000001</v>
      </c>
      <c r="I29" s="203">
        <v>137.45334199999999</v>
      </c>
      <c r="J29" s="203">
        <v>93.93310000000001</v>
      </c>
      <c r="K29" s="203">
        <v>85.709167000000008</v>
      </c>
      <c r="L29" s="203">
        <v>127.84363400000001</v>
      </c>
      <c r="M29" s="203">
        <v>161.70536999999999</v>
      </c>
      <c r="N29" s="199"/>
      <c r="O29" s="199"/>
      <c r="P29" s="199"/>
      <c r="Q29" s="199"/>
    </row>
    <row r="30" spans="1:17" ht="15" customHeight="1" x14ac:dyDescent="0.2">
      <c r="A30" s="200">
        <v>22</v>
      </c>
      <c r="B30" s="199"/>
      <c r="C30" s="237" t="s">
        <v>172</v>
      </c>
      <c r="D30" s="238" t="s">
        <v>173</v>
      </c>
      <c r="E30" s="227" t="s">
        <v>117</v>
      </c>
      <c r="F30" s="203">
        <v>28.590703000000001</v>
      </c>
      <c r="G30" s="203">
        <v>36.961347000000004</v>
      </c>
      <c r="H30" s="203">
        <v>67.955389999999994</v>
      </c>
      <c r="I30" s="203">
        <v>100.48890300000001</v>
      </c>
      <c r="J30" s="203">
        <v>87.785672999999989</v>
      </c>
      <c r="K30" s="203">
        <v>104.935858</v>
      </c>
      <c r="L30" s="203">
        <v>85.477355000000003</v>
      </c>
      <c r="M30" s="203">
        <v>44.209430999999995</v>
      </c>
      <c r="N30" s="199"/>
      <c r="O30" s="199"/>
      <c r="P30" s="199"/>
      <c r="Q30" s="199"/>
    </row>
    <row r="31" spans="1:17" ht="15" customHeight="1" x14ac:dyDescent="0.2">
      <c r="A31" s="200">
        <v>23</v>
      </c>
      <c r="B31" s="199"/>
      <c r="C31" s="237" t="s">
        <v>174</v>
      </c>
      <c r="D31" s="238" t="s">
        <v>175</v>
      </c>
      <c r="E31" s="227" t="s">
        <v>117</v>
      </c>
      <c r="F31" s="203">
        <v>206.212075</v>
      </c>
      <c r="G31" s="203">
        <v>247.39927600000001</v>
      </c>
      <c r="H31" s="203">
        <v>131.381394</v>
      </c>
      <c r="I31" s="203">
        <v>113.467553</v>
      </c>
      <c r="J31" s="203">
        <v>64.437707000000003</v>
      </c>
      <c r="K31" s="203">
        <v>56.479633</v>
      </c>
      <c r="L31" s="203">
        <v>71.637201000000005</v>
      </c>
      <c r="M31" s="203">
        <v>73.227986999999999</v>
      </c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37" t="s">
        <v>176</v>
      </c>
      <c r="D32" s="238" t="s">
        <v>177</v>
      </c>
      <c r="E32" s="227" t="s">
        <v>117</v>
      </c>
      <c r="F32" s="203">
        <v>34.843557000000004</v>
      </c>
      <c r="G32" s="203">
        <v>47.506614999999996</v>
      </c>
      <c r="H32" s="203">
        <v>53.722796000000002</v>
      </c>
      <c r="I32" s="203">
        <v>59.409075999999999</v>
      </c>
      <c r="J32" s="203">
        <v>62.691085000000001</v>
      </c>
      <c r="K32" s="203">
        <v>78.670989000000006</v>
      </c>
      <c r="L32" s="203">
        <v>115.18195900000001</v>
      </c>
      <c r="M32" s="203">
        <v>152.71019099999998</v>
      </c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37" t="s">
        <v>178</v>
      </c>
      <c r="D33" s="238" t="s">
        <v>179</v>
      </c>
      <c r="E33" s="227" t="s">
        <v>117</v>
      </c>
      <c r="F33" s="203">
        <v>55.409836999999996</v>
      </c>
      <c r="G33" s="203">
        <v>56.463466999999994</v>
      </c>
      <c r="H33" s="203">
        <v>58.937463999999999</v>
      </c>
      <c r="I33" s="203">
        <v>75.954592999999988</v>
      </c>
      <c r="J33" s="203">
        <v>81.103734000000003</v>
      </c>
      <c r="K33" s="203">
        <v>78.834831000000008</v>
      </c>
      <c r="L33" s="203">
        <v>84.363575999999995</v>
      </c>
      <c r="M33" s="203">
        <v>100.87903299999999</v>
      </c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37" t="s">
        <v>180</v>
      </c>
      <c r="D34" s="238" t="s">
        <v>181</v>
      </c>
      <c r="E34" s="227" t="s">
        <v>117</v>
      </c>
      <c r="F34" s="203">
        <v>269.52920699999999</v>
      </c>
      <c r="G34" s="203">
        <v>223.47249100000002</v>
      </c>
      <c r="H34" s="203">
        <v>152.42354900000001</v>
      </c>
      <c r="I34" s="203">
        <v>162.112493</v>
      </c>
      <c r="J34" s="203">
        <v>161.09561300000001</v>
      </c>
      <c r="K34" s="203">
        <v>158.91526400000001</v>
      </c>
      <c r="L34" s="203">
        <v>152.17951300000001</v>
      </c>
      <c r="M34" s="203">
        <v>154.833551</v>
      </c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37" t="s">
        <v>182</v>
      </c>
      <c r="D35" s="238" t="s">
        <v>183</v>
      </c>
      <c r="E35" s="227" t="s">
        <v>117</v>
      </c>
      <c r="F35" s="203">
        <v>53.390022999999999</v>
      </c>
      <c r="G35" s="203">
        <v>42.173481000000002</v>
      </c>
      <c r="H35" s="203">
        <v>50.933320000000002</v>
      </c>
      <c r="I35" s="203">
        <v>57.687249999999999</v>
      </c>
      <c r="J35" s="203">
        <v>75.982208999999997</v>
      </c>
      <c r="K35" s="203">
        <v>90.763046000000003</v>
      </c>
      <c r="L35" s="203">
        <v>80.400475999999998</v>
      </c>
      <c r="M35" s="203">
        <v>75.973284000000007</v>
      </c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37" t="s">
        <v>184</v>
      </c>
      <c r="D36" s="238" t="s">
        <v>185</v>
      </c>
      <c r="E36" s="227" t="s">
        <v>117</v>
      </c>
      <c r="F36" s="203">
        <v>281.017065</v>
      </c>
      <c r="G36" s="203">
        <v>257.52509500000002</v>
      </c>
      <c r="H36" s="203">
        <v>399.252409</v>
      </c>
      <c r="I36" s="203">
        <v>463.84843599999999</v>
      </c>
      <c r="J36" s="203">
        <v>483.93768399999999</v>
      </c>
      <c r="K36" s="203">
        <v>466.98624699999999</v>
      </c>
      <c r="L36" s="203">
        <v>424.33254499999998</v>
      </c>
      <c r="M36" s="203">
        <v>417.241062</v>
      </c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37" t="s">
        <v>186</v>
      </c>
      <c r="D37" s="238" t="s">
        <v>187</v>
      </c>
      <c r="E37" s="227" t="s">
        <v>117</v>
      </c>
      <c r="F37" s="203">
        <v>146.43259599999999</v>
      </c>
      <c r="G37" s="203">
        <v>164.55542399999999</v>
      </c>
      <c r="H37" s="203">
        <v>114.68088499999999</v>
      </c>
      <c r="I37" s="203">
        <v>113.475624</v>
      </c>
      <c r="J37" s="203">
        <v>120.28644800000001</v>
      </c>
      <c r="K37" s="203">
        <v>105.44100400000001</v>
      </c>
      <c r="L37" s="203">
        <v>74.579873000000006</v>
      </c>
      <c r="M37" s="203">
        <v>92.929323000000011</v>
      </c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452" t="s">
        <v>112</v>
      </c>
      <c r="D38" s="453"/>
      <c r="E38" s="228" t="s">
        <v>117</v>
      </c>
      <c r="F38" s="205">
        <v>3144.433653</v>
      </c>
      <c r="G38" s="205">
        <v>3310.4236559999999</v>
      </c>
      <c r="H38" s="205">
        <v>3142.4960189999997</v>
      </c>
      <c r="I38" s="205">
        <v>2987.4364489999998</v>
      </c>
      <c r="J38" s="205">
        <v>3077.5847000000003</v>
      </c>
      <c r="K38" s="205">
        <v>2996.7559940000001</v>
      </c>
      <c r="L38" s="205">
        <v>3004.0269410000001</v>
      </c>
      <c r="M38" s="205">
        <v>3295.6664900000001</v>
      </c>
      <c r="N38" s="199"/>
      <c r="O38" s="199"/>
      <c r="P38" s="199"/>
      <c r="Q38" s="199"/>
    </row>
    <row r="39" spans="1:17" s="179" customFormat="1" ht="30" customHeight="1" x14ac:dyDescent="0.2">
      <c r="A39" s="206"/>
      <c r="C39" s="197"/>
      <c r="D39" s="197"/>
      <c r="E39" s="197"/>
      <c r="F39" s="198" t="s">
        <v>592</v>
      </c>
      <c r="G39" s="197"/>
      <c r="H39" s="197"/>
      <c r="I39" s="197"/>
      <c r="J39" s="197"/>
      <c r="K39" s="197"/>
      <c r="L39" s="197"/>
      <c r="M39" s="197"/>
      <c r="N39" s="207"/>
      <c r="O39" s="207"/>
      <c r="P39" s="207"/>
      <c r="Q39" s="207"/>
    </row>
    <row r="40" spans="1:17" ht="15" customHeight="1" x14ac:dyDescent="0.2">
      <c r="A40" s="200">
        <v>31</v>
      </c>
      <c r="B40" s="199"/>
      <c r="C40" s="237" t="s">
        <v>158</v>
      </c>
      <c r="D40" s="238" t="s">
        <v>159</v>
      </c>
      <c r="E40" s="227" t="s">
        <v>117</v>
      </c>
      <c r="F40" s="203">
        <f t="shared" ref="F40:M54" si="0">F8-F24</f>
        <v>2013.1739320000004</v>
      </c>
      <c r="G40" s="203">
        <f t="shared" si="0"/>
        <v>2200.1218439999998</v>
      </c>
      <c r="H40" s="203">
        <f t="shared" si="0"/>
        <v>2155.8403409999996</v>
      </c>
      <c r="I40" s="203">
        <f t="shared" si="0"/>
        <v>2047.9890600000003</v>
      </c>
      <c r="J40" s="203">
        <f t="shared" si="0"/>
        <v>2226.9002650000002</v>
      </c>
      <c r="K40" s="203">
        <f t="shared" si="0"/>
        <v>2631.2750290000004</v>
      </c>
      <c r="L40" s="203">
        <f t="shared" si="0"/>
        <v>2083.8542029999999</v>
      </c>
      <c r="M40" s="203">
        <f t="shared" si="0"/>
        <v>2206.0199250000001</v>
      </c>
      <c r="N40" s="199"/>
      <c r="O40" s="199"/>
      <c r="P40" s="199"/>
      <c r="Q40" s="199"/>
    </row>
    <row r="41" spans="1:17" ht="15" customHeight="1" x14ac:dyDescent="0.2">
      <c r="A41" s="200">
        <v>32</v>
      </c>
      <c r="B41" s="199"/>
      <c r="C41" s="237" t="s">
        <v>160</v>
      </c>
      <c r="D41" s="238" t="s">
        <v>161</v>
      </c>
      <c r="E41" s="227" t="s">
        <v>117</v>
      </c>
      <c r="F41" s="203">
        <f t="shared" si="0"/>
        <v>167.92925000000002</v>
      </c>
      <c r="G41" s="203">
        <f t="shared" si="0"/>
        <v>148.08913300000006</v>
      </c>
      <c r="H41" s="203">
        <f t="shared" si="0"/>
        <v>161.62154100000009</v>
      </c>
      <c r="I41" s="203">
        <f t="shared" si="0"/>
        <v>156.90417400000001</v>
      </c>
      <c r="J41" s="203">
        <f t="shared" si="0"/>
        <v>187.12159799999995</v>
      </c>
      <c r="K41" s="203">
        <f t="shared" si="0"/>
        <v>163.50983500000007</v>
      </c>
      <c r="L41" s="203">
        <f t="shared" si="0"/>
        <v>147.36883699999998</v>
      </c>
      <c r="M41" s="203">
        <f t="shared" si="0"/>
        <v>191.31975899999998</v>
      </c>
      <c r="N41" s="199"/>
      <c r="O41" s="199"/>
      <c r="P41" s="199"/>
      <c r="Q41" s="199"/>
    </row>
    <row r="42" spans="1:17" ht="15" customHeight="1" x14ac:dyDescent="0.2">
      <c r="A42" s="200">
        <v>33</v>
      </c>
      <c r="B42" s="199"/>
      <c r="C42" s="237" t="s">
        <v>162</v>
      </c>
      <c r="D42" s="238" t="s">
        <v>163</v>
      </c>
      <c r="E42" s="227" t="s">
        <v>117</v>
      </c>
      <c r="F42" s="203">
        <f t="shared" si="0"/>
        <v>307.312815</v>
      </c>
      <c r="G42" s="203">
        <f t="shared" si="0"/>
        <v>301.90143399999994</v>
      </c>
      <c r="H42" s="203">
        <f t="shared" si="0"/>
        <v>320.42094900000001</v>
      </c>
      <c r="I42" s="203">
        <f t="shared" si="0"/>
        <v>330.64332499999995</v>
      </c>
      <c r="J42" s="203">
        <f t="shared" si="0"/>
        <v>330.99990700000006</v>
      </c>
      <c r="K42" s="203">
        <f t="shared" si="0"/>
        <v>353.87969600000008</v>
      </c>
      <c r="L42" s="203">
        <f t="shared" si="0"/>
        <v>357.14741899999996</v>
      </c>
      <c r="M42" s="203">
        <f t="shared" si="0"/>
        <v>334.59963099999993</v>
      </c>
      <c r="N42" s="199"/>
      <c r="O42" s="199"/>
      <c r="P42" s="199"/>
      <c r="Q42" s="199"/>
    </row>
    <row r="43" spans="1:17" ht="15" customHeight="1" x14ac:dyDescent="0.2">
      <c r="A43" s="200">
        <v>34</v>
      </c>
      <c r="B43" s="199"/>
      <c r="C43" s="237" t="s">
        <v>164</v>
      </c>
      <c r="D43" s="238" t="s">
        <v>165</v>
      </c>
      <c r="E43" s="227" t="s">
        <v>117</v>
      </c>
      <c r="F43" s="203">
        <f t="shared" si="0"/>
        <v>9820.1581060000008</v>
      </c>
      <c r="G43" s="203">
        <f t="shared" si="0"/>
        <v>11967.77317</v>
      </c>
      <c r="H43" s="203">
        <f t="shared" si="0"/>
        <v>11459.131637999999</v>
      </c>
      <c r="I43" s="203">
        <f t="shared" si="0"/>
        <v>9544.0916440000001</v>
      </c>
      <c r="J43" s="203">
        <f t="shared" si="0"/>
        <v>9546.6766470000002</v>
      </c>
      <c r="K43" s="203">
        <f t="shared" si="0"/>
        <v>12403.528847</v>
      </c>
      <c r="L43" s="203">
        <f t="shared" si="0"/>
        <v>12446.110272</v>
      </c>
      <c r="M43" s="203">
        <f t="shared" si="0"/>
        <v>13779.176101999999</v>
      </c>
      <c r="N43" s="199"/>
      <c r="O43" s="199"/>
      <c r="P43" s="199"/>
      <c r="Q43" s="199"/>
    </row>
    <row r="44" spans="1:17" ht="15" customHeight="1" x14ac:dyDescent="0.2">
      <c r="A44" s="200">
        <v>35</v>
      </c>
      <c r="B44" s="199"/>
      <c r="C44" s="237" t="s">
        <v>166</v>
      </c>
      <c r="D44" s="238" t="s">
        <v>167</v>
      </c>
      <c r="E44" s="227" t="s">
        <v>117</v>
      </c>
      <c r="F44" s="203">
        <f t="shared" si="0"/>
        <v>1641.1225750000001</v>
      </c>
      <c r="G44" s="203">
        <f t="shared" si="0"/>
        <v>1892.3054100000002</v>
      </c>
      <c r="H44" s="203">
        <f t="shared" si="0"/>
        <v>2080.0473710000001</v>
      </c>
      <c r="I44" s="203">
        <f t="shared" si="0"/>
        <v>1866.4959180000001</v>
      </c>
      <c r="J44" s="203">
        <f t="shared" si="0"/>
        <v>2122.8596360000001</v>
      </c>
      <c r="K44" s="203">
        <f t="shared" si="0"/>
        <v>2162.8204379999997</v>
      </c>
      <c r="L44" s="203">
        <f t="shared" si="0"/>
        <v>2387.0552599999996</v>
      </c>
      <c r="M44" s="203">
        <f t="shared" si="0"/>
        <v>2583.200425</v>
      </c>
      <c r="N44" s="199"/>
      <c r="O44" s="199"/>
      <c r="P44" s="199"/>
      <c r="Q44" s="199"/>
    </row>
    <row r="45" spans="1:17" ht="15" customHeight="1" x14ac:dyDescent="0.2">
      <c r="A45" s="200">
        <v>36</v>
      </c>
      <c r="B45" s="199"/>
      <c r="C45" s="237" t="s">
        <v>168</v>
      </c>
      <c r="D45" s="238" t="s">
        <v>169</v>
      </c>
      <c r="E45" s="227" t="s">
        <v>117</v>
      </c>
      <c r="F45" s="203">
        <f t="shared" si="0"/>
        <v>510.52813200000003</v>
      </c>
      <c r="G45" s="203">
        <f t="shared" si="0"/>
        <v>399.536249</v>
      </c>
      <c r="H45" s="203">
        <f t="shared" si="0"/>
        <v>467.89424800000006</v>
      </c>
      <c r="I45" s="203">
        <f t="shared" si="0"/>
        <v>392.4423579999999</v>
      </c>
      <c r="J45" s="203">
        <f t="shared" si="0"/>
        <v>356.5129</v>
      </c>
      <c r="K45" s="203">
        <f t="shared" si="0"/>
        <v>347.57683299999997</v>
      </c>
      <c r="L45" s="203">
        <f t="shared" si="0"/>
        <v>411.28486600000002</v>
      </c>
      <c r="M45" s="203">
        <f t="shared" si="0"/>
        <v>347.56383000000005</v>
      </c>
      <c r="N45" s="199"/>
      <c r="O45" s="199"/>
      <c r="P45" s="199"/>
      <c r="Q45" s="199"/>
    </row>
    <row r="46" spans="1:17" ht="15" customHeight="1" x14ac:dyDescent="0.2">
      <c r="A46" s="200">
        <v>37</v>
      </c>
      <c r="B46" s="199"/>
      <c r="C46" s="237" t="s">
        <v>172</v>
      </c>
      <c r="D46" s="238" t="s">
        <v>173</v>
      </c>
      <c r="E46" s="227" t="s">
        <v>117</v>
      </c>
      <c r="F46" s="203">
        <f t="shared" si="0"/>
        <v>1571.339397</v>
      </c>
      <c r="G46" s="203">
        <f t="shared" si="0"/>
        <v>1447.5530529999999</v>
      </c>
      <c r="H46" s="203">
        <f t="shared" si="0"/>
        <v>1661.5557100000001</v>
      </c>
      <c r="I46" s="203">
        <f t="shared" si="0"/>
        <v>1743.4373970000001</v>
      </c>
      <c r="J46" s="203">
        <f t="shared" si="0"/>
        <v>2171.7236269999999</v>
      </c>
      <c r="K46" s="203">
        <f t="shared" si="0"/>
        <v>2453.0938420000002</v>
      </c>
      <c r="L46" s="203">
        <f t="shared" si="0"/>
        <v>2157.4173450000003</v>
      </c>
      <c r="M46" s="203">
        <f t="shared" si="0"/>
        <v>2488.5858689999995</v>
      </c>
      <c r="N46" s="199"/>
      <c r="O46" s="199"/>
      <c r="P46" s="199"/>
      <c r="Q46" s="199"/>
    </row>
    <row r="47" spans="1:17" ht="15" customHeight="1" x14ac:dyDescent="0.2">
      <c r="A47" s="200">
        <v>38</v>
      </c>
      <c r="B47" s="199"/>
      <c r="C47" s="237" t="s">
        <v>174</v>
      </c>
      <c r="D47" s="238" t="s">
        <v>175</v>
      </c>
      <c r="E47" s="227" t="s">
        <v>117</v>
      </c>
      <c r="F47" s="203">
        <f t="shared" si="0"/>
        <v>1106.0667250000001</v>
      </c>
      <c r="G47" s="203">
        <f t="shared" si="0"/>
        <v>1751.7342239999998</v>
      </c>
      <c r="H47" s="203">
        <f t="shared" si="0"/>
        <v>1917.4856060000002</v>
      </c>
      <c r="I47" s="203">
        <f t="shared" si="0"/>
        <v>1716.7740470000001</v>
      </c>
      <c r="J47" s="203">
        <f t="shared" si="0"/>
        <v>1772.3480930000001</v>
      </c>
      <c r="K47" s="203">
        <f t="shared" si="0"/>
        <v>1654.241767</v>
      </c>
      <c r="L47" s="203">
        <f t="shared" si="0"/>
        <v>1840.2048990000001</v>
      </c>
      <c r="M47" s="203">
        <f t="shared" si="0"/>
        <v>1690.4826130000001</v>
      </c>
      <c r="N47" s="199"/>
      <c r="O47" s="199"/>
      <c r="P47" s="199"/>
      <c r="Q47" s="199"/>
    </row>
    <row r="48" spans="1:17" ht="15" customHeight="1" x14ac:dyDescent="0.2">
      <c r="A48" s="200">
        <v>39</v>
      </c>
      <c r="B48" s="199"/>
      <c r="C48" s="237" t="s">
        <v>176</v>
      </c>
      <c r="D48" s="238" t="s">
        <v>177</v>
      </c>
      <c r="E48" s="227" t="s">
        <v>117</v>
      </c>
      <c r="F48" s="203">
        <f t="shared" si="0"/>
        <v>706.40744299999994</v>
      </c>
      <c r="G48" s="203">
        <f t="shared" si="0"/>
        <v>721.82928500000003</v>
      </c>
      <c r="H48" s="203">
        <f t="shared" si="0"/>
        <v>822.10120399999994</v>
      </c>
      <c r="I48" s="203">
        <f t="shared" si="0"/>
        <v>888.60792400000003</v>
      </c>
      <c r="J48" s="203">
        <f t="shared" si="0"/>
        <v>876.79401499999994</v>
      </c>
      <c r="K48" s="203">
        <f t="shared" si="0"/>
        <v>939.40271099999995</v>
      </c>
      <c r="L48" s="203">
        <f t="shared" si="0"/>
        <v>991.7789409999998</v>
      </c>
      <c r="M48" s="203">
        <f t="shared" si="0"/>
        <v>947.99530900000002</v>
      </c>
      <c r="N48" s="199"/>
      <c r="O48" s="199"/>
      <c r="P48" s="199"/>
      <c r="Q48" s="199"/>
    </row>
    <row r="49" spans="1:17" ht="15" customHeight="1" x14ac:dyDescent="0.2">
      <c r="A49" s="200">
        <v>40</v>
      </c>
      <c r="B49" s="199"/>
      <c r="C49" s="237" t="s">
        <v>178</v>
      </c>
      <c r="D49" s="238" t="s">
        <v>179</v>
      </c>
      <c r="E49" s="227" t="s">
        <v>117</v>
      </c>
      <c r="F49" s="203">
        <f t="shared" si="0"/>
        <v>1863.2836630000002</v>
      </c>
      <c r="G49" s="203">
        <f t="shared" si="0"/>
        <v>1868.501133</v>
      </c>
      <c r="H49" s="203">
        <f t="shared" si="0"/>
        <v>1961.263136</v>
      </c>
      <c r="I49" s="203">
        <f t="shared" si="0"/>
        <v>1986.487807</v>
      </c>
      <c r="J49" s="203">
        <f t="shared" si="0"/>
        <v>2043.5687660000001</v>
      </c>
      <c r="K49" s="203">
        <f t="shared" si="0"/>
        <v>2115.0167689999998</v>
      </c>
      <c r="L49" s="203">
        <f t="shared" si="0"/>
        <v>2137.5563239999997</v>
      </c>
      <c r="M49" s="203">
        <f t="shared" si="0"/>
        <v>2256.4050670000001</v>
      </c>
      <c r="N49" s="199"/>
      <c r="O49" s="199"/>
      <c r="P49" s="199"/>
      <c r="Q49" s="199"/>
    </row>
    <row r="50" spans="1:17" ht="15" customHeight="1" x14ac:dyDescent="0.2">
      <c r="A50" s="200">
        <v>41</v>
      </c>
      <c r="B50" s="199"/>
      <c r="C50" s="237" t="s">
        <v>180</v>
      </c>
      <c r="D50" s="238" t="s">
        <v>181</v>
      </c>
      <c r="E50" s="227" t="s">
        <v>117</v>
      </c>
      <c r="F50" s="203">
        <f t="shared" si="0"/>
        <v>1641.2638930000001</v>
      </c>
      <c r="G50" s="203">
        <f t="shared" si="0"/>
        <v>1666.459609</v>
      </c>
      <c r="H50" s="203">
        <f t="shared" si="0"/>
        <v>1676.2653509999998</v>
      </c>
      <c r="I50" s="203">
        <f t="shared" si="0"/>
        <v>1572.1738069999999</v>
      </c>
      <c r="J50" s="203">
        <f t="shared" si="0"/>
        <v>1660.1524870000001</v>
      </c>
      <c r="K50" s="203">
        <f t="shared" si="0"/>
        <v>1699.1207360000001</v>
      </c>
      <c r="L50" s="203">
        <f t="shared" si="0"/>
        <v>1687.0370870000002</v>
      </c>
      <c r="M50" s="203">
        <f t="shared" si="0"/>
        <v>1801.963749</v>
      </c>
      <c r="N50" s="199"/>
      <c r="O50" s="199"/>
      <c r="P50" s="199"/>
      <c r="Q50" s="199"/>
    </row>
    <row r="51" spans="1:17" ht="15" customHeight="1" x14ac:dyDescent="0.2">
      <c r="A51" s="200">
        <v>42</v>
      </c>
      <c r="B51" s="199"/>
      <c r="C51" s="237" t="s">
        <v>182</v>
      </c>
      <c r="D51" s="238" t="s">
        <v>183</v>
      </c>
      <c r="E51" s="227" t="s">
        <v>117</v>
      </c>
      <c r="F51" s="203">
        <f t="shared" si="0"/>
        <v>1049.6745770000002</v>
      </c>
      <c r="G51" s="203">
        <f t="shared" si="0"/>
        <v>1036.4365189999999</v>
      </c>
      <c r="H51" s="203">
        <f t="shared" si="0"/>
        <v>1077.5373799999998</v>
      </c>
      <c r="I51" s="203">
        <f t="shared" si="0"/>
        <v>1083.8326500000001</v>
      </c>
      <c r="J51" s="203">
        <f t="shared" si="0"/>
        <v>1078.602791</v>
      </c>
      <c r="K51" s="203">
        <f t="shared" si="0"/>
        <v>1110.0442539999999</v>
      </c>
      <c r="L51" s="203">
        <f t="shared" si="0"/>
        <v>1151.144724</v>
      </c>
      <c r="M51" s="203">
        <f t="shared" si="0"/>
        <v>1200.4335160000001</v>
      </c>
      <c r="N51" s="199"/>
      <c r="O51" s="199"/>
      <c r="P51" s="199"/>
      <c r="Q51" s="199"/>
    </row>
    <row r="52" spans="1:17" ht="15" customHeight="1" x14ac:dyDescent="0.2">
      <c r="A52" s="200">
        <v>43</v>
      </c>
      <c r="B52" s="199"/>
      <c r="C52" s="237" t="s">
        <v>184</v>
      </c>
      <c r="D52" s="238" t="s">
        <v>185</v>
      </c>
      <c r="E52" s="227" t="s">
        <v>117</v>
      </c>
      <c r="F52" s="203">
        <f t="shared" si="0"/>
        <v>2065.0611350000004</v>
      </c>
      <c r="G52" s="203">
        <f t="shared" si="0"/>
        <v>1972.033805</v>
      </c>
      <c r="H52" s="203">
        <f t="shared" si="0"/>
        <v>2114.084691</v>
      </c>
      <c r="I52" s="203">
        <f t="shared" si="0"/>
        <v>2092.3770640000002</v>
      </c>
      <c r="J52" s="203">
        <f t="shared" si="0"/>
        <v>1983.0615160000002</v>
      </c>
      <c r="K52" s="203">
        <f t="shared" si="0"/>
        <v>1971.274553</v>
      </c>
      <c r="L52" s="203">
        <f t="shared" si="0"/>
        <v>2047.5762549999997</v>
      </c>
      <c r="M52" s="203">
        <f t="shared" si="0"/>
        <v>2143.0148380000001</v>
      </c>
      <c r="N52" s="199"/>
      <c r="O52" s="199"/>
      <c r="P52" s="199"/>
      <c r="Q52" s="199"/>
    </row>
    <row r="53" spans="1:17" ht="15" customHeight="1" x14ac:dyDescent="0.2">
      <c r="A53" s="200">
        <v>44</v>
      </c>
      <c r="B53" s="199"/>
      <c r="C53" s="237" t="s">
        <v>186</v>
      </c>
      <c r="D53" s="238" t="s">
        <v>187</v>
      </c>
      <c r="E53" s="227" t="s">
        <v>117</v>
      </c>
      <c r="F53" s="203">
        <f t="shared" si="0"/>
        <v>4863.6226040000001</v>
      </c>
      <c r="G53" s="203">
        <f t="shared" si="0"/>
        <v>4564.599776</v>
      </c>
      <c r="H53" s="203">
        <f t="shared" si="0"/>
        <v>5030.5463150000005</v>
      </c>
      <c r="I53" s="203">
        <f t="shared" si="0"/>
        <v>4470.2469760000004</v>
      </c>
      <c r="J53" s="203">
        <f t="shared" si="0"/>
        <v>4983.4150520000003</v>
      </c>
      <c r="K53" s="203">
        <f t="shared" si="0"/>
        <v>5140.1986960000004</v>
      </c>
      <c r="L53" s="203">
        <f t="shared" si="0"/>
        <v>5211.2994269999999</v>
      </c>
      <c r="M53" s="203">
        <f t="shared" si="0"/>
        <v>5912.6260769999999</v>
      </c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452" t="s">
        <v>112</v>
      </c>
      <c r="D54" s="453"/>
      <c r="E54" s="228" t="s">
        <v>117</v>
      </c>
      <c r="F54" s="205">
        <f t="shared" si="0"/>
        <v>29326.944246999999</v>
      </c>
      <c r="G54" s="205">
        <f t="shared" si="0"/>
        <v>31938.874643999996</v>
      </c>
      <c r="H54" s="205">
        <f t="shared" si="0"/>
        <v>32905.795481000001</v>
      </c>
      <c r="I54" s="205">
        <f t="shared" si="0"/>
        <v>29892.504151000001</v>
      </c>
      <c r="J54" s="205">
        <f t="shared" si="0"/>
        <v>31340.737300000001</v>
      </c>
      <c r="K54" s="205">
        <f t="shared" si="0"/>
        <v>35144.984005999999</v>
      </c>
      <c r="L54" s="205">
        <f t="shared" si="0"/>
        <v>35056.835858999999</v>
      </c>
      <c r="M54" s="205">
        <f t="shared" si="0"/>
        <v>37883.386709999999</v>
      </c>
      <c r="N54" s="199"/>
      <c r="O54" s="199"/>
      <c r="P54" s="199"/>
      <c r="Q54" s="199"/>
    </row>
    <row r="55" spans="1:17" ht="30" customHeight="1" x14ac:dyDescent="0.2">
      <c r="A55" s="206"/>
      <c r="B55" s="179"/>
      <c r="C55" s="197"/>
      <c r="D55" s="197"/>
      <c r="E55" s="197"/>
      <c r="F55" s="198" t="s">
        <v>204</v>
      </c>
      <c r="G55" s="197"/>
      <c r="H55" s="197"/>
      <c r="I55" s="197"/>
      <c r="J55" s="197"/>
      <c r="K55" s="197"/>
      <c r="L55" s="197"/>
      <c r="M55" s="197"/>
      <c r="N55" s="199"/>
      <c r="O55" s="199"/>
      <c r="P55" s="199"/>
      <c r="Q55" s="199"/>
    </row>
    <row r="56" spans="1:17" ht="15" customHeight="1" x14ac:dyDescent="0.2">
      <c r="A56" s="200">
        <v>46</v>
      </c>
      <c r="B56" s="199"/>
      <c r="C56" s="237" t="s">
        <v>158</v>
      </c>
      <c r="D56" s="238" t="s">
        <v>159</v>
      </c>
      <c r="E56" s="227" t="s">
        <v>110</v>
      </c>
      <c r="F56" s="203">
        <v>78.678738668495399</v>
      </c>
      <c r="G56" s="203">
        <v>79.503116316250797</v>
      </c>
      <c r="H56" s="203">
        <v>84.605682657776711</v>
      </c>
      <c r="I56" s="203">
        <v>74.602282930609903</v>
      </c>
      <c r="J56" s="203">
        <v>84.504830317704503</v>
      </c>
      <c r="K56" s="203">
        <v>98.3155601134021</v>
      </c>
      <c r="L56" s="203">
        <v>76.898273921990693</v>
      </c>
      <c r="M56" s="203">
        <v>79.250682999179304</v>
      </c>
      <c r="N56" s="199"/>
      <c r="O56" s="199"/>
      <c r="P56" s="199"/>
      <c r="Q56" s="199"/>
    </row>
    <row r="57" spans="1:17" ht="15" customHeight="1" x14ac:dyDescent="0.2">
      <c r="A57" s="200">
        <v>47</v>
      </c>
      <c r="B57" s="199"/>
      <c r="C57" s="237" t="s">
        <v>160</v>
      </c>
      <c r="D57" s="238" t="s">
        <v>161</v>
      </c>
      <c r="E57" s="227" t="s">
        <v>110</v>
      </c>
      <c r="F57" s="203">
        <v>117.68975946241599</v>
      </c>
      <c r="G57" s="203">
        <v>106.114126086469</v>
      </c>
      <c r="H57" s="203">
        <v>122.880086828223</v>
      </c>
      <c r="I57" s="203">
        <v>128.36681226104699</v>
      </c>
      <c r="J57" s="203">
        <v>121.433563883283</v>
      </c>
      <c r="K57" s="203">
        <v>177.833027417312</v>
      </c>
      <c r="L57" s="203">
        <v>172.562603221373</v>
      </c>
      <c r="M57" s="203">
        <v>169.677207158285</v>
      </c>
      <c r="N57" s="199"/>
      <c r="O57" s="199"/>
      <c r="P57" s="199"/>
      <c r="Q57" s="199"/>
    </row>
    <row r="58" spans="1:17" ht="15" customHeight="1" x14ac:dyDescent="0.2">
      <c r="A58" s="200">
        <v>48</v>
      </c>
      <c r="B58" s="199"/>
      <c r="C58" s="237" t="s">
        <v>162</v>
      </c>
      <c r="D58" s="238" t="s">
        <v>163</v>
      </c>
      <c r="E58" s="227" t="s">
        <v>110</v>
      </c>
      <c r="F58" s="203">
        <v>650.11387493076109</v>
      </c>
      <c r="G58" s="203">
        <v>634.30315536862292</v>
      </c>
      <c r="H58" s="203">
        <v>666.49743350202993</v>
      </c>
      <c r="I58" s="203">
        <v>660.01237315300591</v>
      </c>
      <c r="J58" s="203">
        <v>639.39824139607299</v>
      </c>
      <c r="K58" s="203">
        <v>668.46252471786397</v>
      </c>
      <c r="L58" s="203">
        <v>604.35618246771696</v>
      </c>
      <c r="M58" s="203">
        <v>593.22004521659801</v>
      </c>
      <c r="N58" s="199"/>
      <c r="O58" s="199"/>
      <c r="P58" s="199"/>
      <c r="Q58" s="199"/>
    </row>
    <row r="59" spans="1:17" ht="15" customHeight="1" x14ac:dyDescent="0.2">
      <c r="A59" s="200">
        <v>49</v>
      </c>
      <c r="B59" s="199"/>
      <c r="C59" s="237" t="s">
        <v>164</v>
      </c>
      <c r="D59" s="238" t="s">
        <v>165</v>
      </c>
      <c r="E59" s="227" t="s">
        <v>110</v>
      </c>
      <c r="F59" s="203">
        <v>1416.1881985615598</v>
      </c>
      <c r="G59" s="203">
        <v>1754.8878692328999</v>
      </c>
      <c r="H59" s="203">
        <v>1771.66248289486</v>
      </c>
      <c r="I59" s="203">
        <v>1545.67627976412</v>
      </c>
      <c r="J59" s="203">
        <v>1417.3376361694202</v>
      </c>
      <c r="K59" s="203">
        <v>1757.4550368273301</v>
      </c>
      <c r="L59" s="203">
        <v>1585.5820200083099</v>
      </c>
      <c r="M59" s="203">
        <v>1821.1352780545301</v>
      </c>
      <c r="N59" s="199"/>
      <c r="O59" s="199"/>
      <c r="P59" s="199"/>
      <c r="Q59" s="199"/>
    </row>
    <row r="60" spans="1:17" ht="15" customHeight="1" x14ac:dyDescent="0.2">
      <c r="A60" s="200">
        <v>50</v>
      </c>
      <c r="B60" s="199"/>
      <c r="C60" s="237" t="s">
        <v>166</v>
      </c>
      <c r="D60" s="238" t="s">
        <v>167</v>
      </c>
      <c r="E60" s="227" t="s">
        <v>110</v>
      </c>
      <c r="F60" s="203">
        <v>293.36031774442398</v>
      </c>
      <c r="G60" s="203">
        <v>328.79887116182897</v>
      </c>
      <c r="H60" s="203">
        <v>384.996649885328</v>
      </c>
      <c r="I60" s="203">
        <v>378.97726495781001</v>
      </c>
      <c r="J60" s="203">
        <v>403.77665448599697</v>
      </c>
      <c r="K60" s="203">
        <v>409.90723554730101</v>
      </c>
      <c r="L60" s="203">
        <v>422.701999406114</v>
      </c>
      <c r="M60" s="203">
        <v>446.62525549028601</v>
      </c>
      <c r="N60" s="199"/>
      <c r="O60" s="199"/>
      <c r="P60" s="199"/>
      <c r="Q60" s="199"/>
    </row>
    <row r="61" spans="1:17" ht="15" customHeight="1" x14ac:dyDescent="0.2">
      <c r="A61" s="200">
        <v>51</v>
      </c>
      <c r="B61" s="199"/>
      <c r="C61" s="237" t="s">
        <v>168</v>
      </c>
      <c r="D61" s="238" t="s">
        <v>169</v>
      </c>
      <c r="E61" s="227" t="s">
        <v>110</v>
      </c>
      <c r="F61" s="203">
        <v>222.23032197497599</v>
      </c>
      <c r="G61" s="203">
        <v>146.62293184620501</v>
      </c>
      <c r="H61" s="203">
        <v>202.59147289942601</v>
      </c>
      <c r="I61" s="203">
        <v>191.83524506920898</v>
      </c>
      <c r="J61" s="203">
        <v>141.59255058293601</v>
      </c>
      <c r="K61" s="203">
        <v>135.54593277995201</v>
      </c>
      <c r="L61" s="203">
        <v>160.28878515394899</v>
      </c>
      <c r="M61" s="203">
        <v>170.45323477186699</v>
      </c>
      <c r="N61" s="199"/>
      <c r="O61" s="199"/>
      <c r="P61" s="199"/>
      <c r="Q61" s="199"/>
    </row>
    <row r="62" spans="1:17" ht="15" customHeight="1" x14ac:dyDescent="0.2">
      <c r="A62" s="200">
        <v>52</v>
      </c>
      <c r="B62" s="199"/>
      <c r="C62" s="237" t="s">
        <v>172</v>
      </c>
      <c r="D62" s="238" t="s">
        <v>173</v>
      </c>
      <c r="E62" s="227" t="s">
        <v>110</v>
      </c>
      <c r="F62" s="203">
        <v>881.60350884347599</v>
      </c>
      <c r="G62" s="203">
        <v>777.00433294053789</v>
      </c>
      <c r="H62" s="203">
        <v>919.59950499716206</v>
      </c>
      <c r="I62" s="203">
        <v>1098.61154619631</v>
      </c>
      <c r="J62" s="203">
        <v>1278.8628527052099</v>
      </c>
      <c r="K62" s="203">
        <v>1346.57426182071</v>
      </c>
      <c r="L62" s="203">
        <v>1200.16100977421</v>
      </c>
      <c r="M62" s="203">
        <v>1361.65340676869</v>
      </c>
      <c r="N62" s="199"/>
      <c r="O62" s="199"/>
      <c r="P62" s="199"/>
      <c r="Q62" s="199"/>
    </row>
    <row r="63" spans="1:17" ht="15" customHeight="1" x14ac:dyDescent="0.2">
      <c r="A63" s="200">
        <v>53</v>
      </c>
      <c r="B63" s="199"/>
      <c r="C63" s="237" t="s">
        <v>174</v>
      </c>
      <c r="D63" s="238" t="s">
        <v>175</v>
      </c>
      <c r="E63" s="227" t="s">
        <v>110</v>
      </c>
      <c r="F63" s="203">
        <v>137.31123289655099</v>
      </c>
      <c r="G63" s="203">
        <v>174.08943487939899</v>
      </c>
      <c r="H63" s="203">
        <v>191.28666493634998</v>
      </c>
      <c r="I63" s="203">
        <v>159.55507719347901</v>
      </c>
      <c r="J63" s="203">
        <v>168.54128475912401</v>
      </c>
      <c r="K63" s="203">
        <v>169.513307252608</v>
      </c>
      <c r="L63" s="203">
        <v>169.683746281776</v>
      </c>
      <c r="M63" s="203">
        <v>151.27275913543801</v>
      </c>
      <c r="N63" s="199"/>
      <c r="O63" s="199"/>
      <c r="P63" s="199"/>
      <c r="Q63" s="199"/>
    </row>
    <row r="64" spans="1:17" ht="15" customHeight="1" x14ac:dyDescent="0.2">
      <c r="A64" s="200">
        <v>54</v>
      </c>
      <c r="B64" s="199"/>
      <c r="C64" s="237" t="s">
        <v>176</v>
      </c>
      <c r="D64" s="238" t="s">
        <v>177</v>
      </c>
      <c r="E64" s="227" t="s">
        <v>110</v>
      </c>
      <c r="F64" s="203">
        <v>851.75699040250197</v>
      </c>
      <c r="G64" s="203">
        <v>915.76855809774599</v>
      </c>
      <c r="H64" s="203">
        <v>1128.5077137580299</v>
      </c>
      <c r="I64" s="203">
        <v>1180.33586768123</v>
      </c>
      <c r="J64" s="203">
        <v>1172.8197429829099</v>
      </c>
      <c r="K64" s="203">
        <v>1294.1325327531799</v>
      </c>
      <c r="L64" s="203">
        <v>1402.1619331433401</v>
      </c>
      <c r="M64" s="203">
        <v>1415.7001964552201</v>
      </c>
      <c r="N64" s="199"/>
      <c r="O64" s="199"/>
      <c r="P64" s="199"/>
      <c r="Q64" s="199"/>
    </row>
    <row r="65" spans="1:17" ht="15" customHeight="1" x14ac:dyDescent="0.2">
      <c r="A65" s="200">
        <v>55</v>
      </c>
      <c r="B65" s="199"/>
      <c r="C65" s="237" t="s">
        <v>178</v>
      </c>
      <c r="D65" s="238" t="s">
        <v>179</v>
      </c>
      <c r="E65" s="227" t="s">
        <v>110</v>
      </c>
      <c r="F65" s="203">
        <v>303.33939887853501</v>
      </c>
      <c r="G65" s="203">
        <v>308.53587102953895</v>
      </c>
      <c r="H65" s="203">
        <v>342.11104958874699</v>
      </c>
      <c r="I65" s="203">
        <v>344.56523709247199</v>
      </c>
      <c r="J65" s="203">
        <v>352.20556133362999</v>
      </c>
      <c r="K65" s="203">
        <v>358.01970152450997</v>
      </c>
      <c r="L65" s="203">
        <v>350.055874476035</v>
      </c>
      <c r="M65" s="203">
        <v>375.61512443199996</v>
      </c>
      <c r="N65" s="199"/>
      <c r="O65" s="199"/>
      <c r="P65" s="199"/>
      <c r="Q65" s="199"/>
    </row>
    <row r="66" spans="1:17" ht="15" customHeight="1" x14ac:dyDescent="0.2">
      <c r="A66" s="200">
        <v>56</v>
      </c>
      <c r="B66" s="199"/>
      <c r="C66" s="237" t="s">
        <v>180</v>
      </c>
      <c r="D66" s="238" t="s">
        <v>181</v>
      </c>
      <c r="E66" s="227" t="s">
        <v>110</v>
      </c>
      <c r="F66" s="203">
        <v>234.75364784402601</v>
      </c>
      <c r="G66" s="203">
        <v>214.329328444189</v>
      </c>
      <c r="H66" s="203">
        <v>203.04507995754301</v>
      </c>
      <c r="I66" s="203">
        <v>191.24067452415699</v>
      </c>
      <c r="J66" s="203">
        <v>180.39425836346101</v>
      </c>
      <c r="K66" s="203">
        <v>249.88907318251501</v>
      </c>
      <c r="L66" s="203">
        <v>215.247982392426</v>
      </c>
      <c r="M66" s="203">
        <v>201.24201076517099</v>
      </c>
      <c r="N66" s="199"/>
      <c r="O66" s="199"/>
      <c r="P66" s="199"/>
      <c r="Q66" s="199"/>
    </row>
    <row r="67" spans="1:17" ht="15" customHeight="1" x14ac:dyDescent="0.2">
      <c r="A67" s="200">
        <v>57</v>
      </c>
      <c r="B67" s="199"/>
      <c r="C67" s="237" t="s">
        <v>182</v>
      </c>
      <c r="D67" s="238" t="s">
        <v>183</v>
      </c>
      <c r="E67" s="227" t="s">
        <v>110</v>
      </c>
      <c r="F67" s="203">
        <v>141.34184021649997</v>
      </c>
      <c r="G67" s="203">
        <v>137.75855064260199</v>
      </c>
      <c r="H67" s="203">
        <v>147.05736419160002</v>
      </c>
      <c r="I67" s="203">
        <v>146.61577410250501</v>
      </c>
      <c r="J67" s="203">
        <v>146.394757880669</v>
      </c>
      <c r="K67" s="203">
        <v>153.69621482908099</v>
      </c>
      <c r="L67" s="203">
        <v>151.259076695527</v>
      </c>
      <c r="M67" s="203">
        <v>155.75751931405901</v>
      </c>
      <c r="N67" s="199"/>
      <c r="O67" s="199"/>
      <c r="P67" s="199"/>
      <c r="Q67" s="199"/>
    </row>
    <row r="68" spans="1:17" ht="15" customHeight="1" x14ac:dyDescent="0.2">
      <c r="A68" s="200">
        <v>58</v>
      </c>
      <c r="B68" s="199"/>
      <c r="C68" s="237" t="s">
        <v>184</v>
      </c>
      <c r="D68" s="238" t="s">
        <v>185</v>
      </c>
      <c r="E68" s="227" t="s">
        <v>110</v>
      </c>
      <c r="F68" s="203">
        <v>185.04829198936301</v>
      </c>
      <c r="G68" s="203">
        <v>190.187268861831</v>
      </c>
      <c r="H68" s="203">
        <v>237.74486387757298</v>
      </c>
      <c r="I68" s="203">
        <v>234.99052221584202</v>
      </c>
      <c r="J68" s="203">
        <v>221.716225722155</v>
      </c>
      <c r="K68" s="203">
        <v>216.754773834611</v>
      </c>
      <c r="L68" s="203">
        <v>202.270515362944</v>
      </c>
      <c r="M68" s="203">
        <v>205.76585450827901</v>
      </c>
      <c r="N68" s="199"/>
      <c r="O68" s="199"/>
      <c r="P68" s="199"/>
      <c r="Q68" s="199"/>
    </row>
    <row r="69" spans="1:17" ht="15" customHeight="1" x14ac:dyDescent="0.2">
      <c r="A69" s="200">
        <v>59</v>
      </c>
      <c r="B69" s="199"/>
      <c r="C69" s="237" t="s">
        <v>186</v>
      </c>
      <c r="D69" s="238" t="s">
        <v>187</v>
      </c>
      <c r="E69" s="227" t="s">
        <v>110</v>
      </c>
      <c r="F69" s="203">
        <v>809.46666050224405</v>
      </c>
      <c r="G69" s="203">
        <v>682.35749928933194</v>
      </c>
      <c r="H69" s="203">
        <v>752.85747849114705</v>
      </c>
      <c r="I69" s="203">
        <v>761.10355303889696</v>
      </c>
      <c r="J69" s="203">
        <v>806.01237179280099</v>
      </c>
      <c r="K69" s="203">
        <v>767.55035538734103</v>
      </c>
      <c r="L69" s="203">
        <v>717.22474006783204</v>
      </c>
      <c r="M69" s="203">
        <v>861.06529150072993</v>
      </c>
      <c r="N69" s="199"/>
      <c r="O69" s="199"/>
      <c r="P69" s="199"/>
      <c r="Q69" s="199"/>
    </row>
    <row r="70" spans="1:17" ht="15" customHeight="1" x14ac:dyDescent="0.2">
      <c r="A70" s="200">
        <v>60</v>
      </c>
      <c r="B70" s="199"/>
      <c r="C70" s="452" t="s">
        <v>112</v>
      </c>
      <c r="D70" s="453"/>
      <c r="E70" s="228" t="s">
        <v>110</v>
      </c>
      <c r="F70" s="205">
        <v>6322.8827829158299</v>
      </c>
      <c r="G70" s="205">
        <v>6450.2609141974499</v>
      </c>
      <c r="H70" s="205">
        <v>7155.4435284658002</v>
      </c>
      <c r="I70" s="205">
        <v>7096.4885101806904</v>
      </c>
      <c r="J70" s="205">
        <v>7134.9905323753801</v>
      </c>
      <c r="K70" s="205">
        <v>7803.6495379877097</v>
      </c>
      <c r="L70" s="205">
        <v>7430.4547423735403</v>
      </c>
      <c r="M70" s="205">
        <v>8008.4338665703299</v>
      </c>
      <c r="N70" s="199"/>
      <c r="O70" s="199"/>
      <c r="P70" s="199"/>
      <c r="Q70" s="199"/>
    </row>
    <row r="71" spans="1:17" s="179" customFormat="1" ht="30" customHeight="1" x14ac:dyDescent="0.2">
      <c r="A71" s="206"/>
      <c r="C71" s="197"/>
      <c r="D71" s="197"/>
      <c r="E71" s="197"/>
      <c r="F71" s="198" t="s">
        <v>591</v>
      </c>
      <c r="G71" s="197"/>
      <c r="H71" s="197"/>
      <c r="I71" s="197"/>
      <c r="J71" s="197"/>
      <c r="K71" s="197"/>
      <c r="L71" s="197"/>
      <c r="M71" s="197"/>
      <c r="N71" s="207"/>
      <c r="O71" s="207"/>
      <c r="P71" s="207"/>
      <c r="Q71" s="207"/>
    </row>
    <row r="72" spans="1:17" ht="15" customHeight="1" x14ac:dyDescent="0.2">
      <c r="A72" s="200">
        <v>61</v>
      </c>
      <c r="B72" s="199"/>
      <c r="C72" s="237" t="s">
        <v>158</v>
      </c>
      <c r="D72" s="238" t="s">
        <v>159</v>
      </c>
      <c r="E72" s="227" t="s">
        <v>110</v>
      </c>
      <c r="F72" s="203">
        <v>14.7076489471089</v>
      </c>
      <c r="G72" s="203">
        <v>13.509959910879399</v>
      </c>
      <c r="H72" s="203">
        <v>13.844915362047601</v>
      </c>
      <c r="I72" s="203">
        <v>15.321005728499999</v>
      </c>
      <c r="J72" s="203">
        <v>19.911364657758298</v>
      </c>
      <c r="K72" s="203">
        <v>18.623356688358399</v>
      </c>
      <c r="L72" s="203">
        <v>17.951212017085201</v>
      </c>
      <c r="M72" s="203">
        <v>15.839653372398699</v>
      </c>
      <c r="N72" s="199"/>
      <c r="O72" s="199"/>
      <c r="P72" s="199"/>
      <c r="Q72" s="199"/>
    </row>
    <row r="73" spans="1:17" ht="15" customHeight="1" x14ac:dyDescent="0.2">
      <c r="A73" s="200">
        <v>62</v>
      </c>
      <c r="B73" s="199"/>
      <c r="C73" s="237" t="s">
        <v>160</v>
      </c>
      <c r="D73" s="238" t="s">
        <v>161</v>
      </c>
      <c r="E73" s="227" t="s">
        <v>110</v>
      </c>
      <c r="F73" s="203">
        <v>98.016360019046402</v>
      </c>
      <c r="G73" s="203">
        <v>89.394608054715988</v>
      </c>
      <c r="H73" s="203">
        <v>102.084264241461</v>
      </c>
      <c r="I73" s="203">
        <v>107.62900441897101</v>
      </c>
      <c r="J73" s="203">
        <v>93.504702767224998</v>
      </c>
      <c r="K73" s="203">
        <v>139.238169184546</v>
      </c>
      <c r="L73" s="203">
        <v>124.110344537025</v>
      </c>
      <c r="M73" s="203">
        <v>112.775081979636</v>
      </c>
      <c r="N73" s="199"/>
      <c r="O73" s="199"/>
      <c r="P73" s="199"/>
      <c r="Q73" s="199"/>
    </row>
    <row r="74" spans="1:17" ht="15" customHeight="1" x14ac:dyDescent="0.2">
      <c r="A74" s="200">
        <v>63</v>
      </c>
      <c r="B74" s="199"/>
      <c r="C74" s="237" t="s">
        <v>162</v>
      </c>
      <c r="D74" s="238" t="s">
        <v>163</v>
      </c>
      <c r="E74" s="227" t="s">
        <v>110</v>
      </c>
      <c r="F74" s="203">
        <v>254.85975641506201</v>
      </c>
      <c r="G74" s="203">
        <v>257.618030152617</v>
      </c>
      <c r="H74" s="203">
        <v>276.51042641480097</v>
      </c>
      <c r="I74" s="203">
        <v>259.57983191257699</v>
      </c>
      <c r="J74" s="203">
        <v>265.66950521905801</v>
      </c>
      <c r="K74" s="203">
        <v>248.30660278146399</v>
      </c>
      <c r="L74" s="203">
        <v>221.341483724254</v>
      </c>
      <c r="M74" s="203">
        <v>233.601554154437</v>
      </c>
      <c r="N74" s="199"/>
      <c r="O74" s="199"/>
      <c r="P74" s="199"/>
      <c r="Q74" s="199"/>
    </row>
    <row r="75" spans="1:17" ht="15" customHeight="1" x14ac:dyDescent="0.2">
      <c r="A75" s="200">
        <v>64</v>
      </c>
      <c r="B75" s="199"/>
      <c r="C75" s="237" t="s">
        <v>164</v>
      </c>
      <c r="D75" s="238" t="s">
        <v>165</v>
      </c>
      <c r="E75" s="227" t="s">
        <v>110</v>
      </c>
      <c r="F75" s="203">
        <v>110.00729162314001</v>
      </c>
      <c r="G75" s="203">
        <v>179.323737082175</v>
      </c>
      <c r="H75" s="203">
        <v>138.70881631875201</v>
      </c>
      <c r="I75" s="203">
        <v>96.5587073723473</v>
      </c>
      <c r="J75" s="203">
        <v>104.15819233836699</v>
      </c>
      <c r="K75" s="203">
        <v>109.21843890071101</v>
      </c>
      <c r="L75" s="203">
        <v>117.335912088706</v>
      </c>
      <c r="M75" s="203">
        <v>162.215468388782</v>
      </c>
      <c r="N75" s="199"/>
      <c r="O75" s="199"/>
      <c r="P75" s="199"/>
      <c r="Q75" s="199"/>
    </row>
    <row r="76" spans="1:17" ht="15" customHeight="1" x14ac:dyDescent="0.2">
      <c r="A76" s="200">
        <v>65</v>
      </c>
      <c r="B76" s="199"/>
      <c r="C76" s="237" t="s">
        <v>166</v>
      </c>
      <c r="D76" s="238" t="s">
        <v>167</v>
      </c>
      <c r="E76" s="227" t="s">
        <v>110</v>
      </c>
      <c r="F76" s="203">
        <v>9.998863720979779</v>
      </c>
      <c r="G76" s="203">
        <v>13.196887266580299</v>
      </c>
      <c r="H76" s="203">
        <v>11.262062165016699</v>
      </c>
      <c r="I76" s="203">
        <v>14.386755064176699</v>
      </c>
      <c r="J76" s="203">
        <v>23.7336124199519</v>
      </c>
      <c r="K76" s="203">
        <v>21.2119795767825</v>
      </c>
      <c r="L76" s="203">
        <v>21.098341651208298</v>
      </c>
      <c r="M76" s="203">
        <v>16.6318664581215</v>
      </c>
      <c r="N76" s="199"/>
      <c r="O76" s="199"/>
      <c r="P76" s="199"/>
      <c r="Q76" s="199"/>
    </row>
    <row r="77" spans="1:17" ht="15" customHeight="1" x14ac:dyDescent="0.2">
      <c r="A77" s="200">
        <v>66</v>
      </c>
      <c r="B77" s="199"/>
      <c r="C77" s="237" t="s">
        <v>168</v>
      </c>
      <c r="D77" s="238" t="s">
        <v>169</v>
      </c>
      <c r="E77" s="227" t="s">
        <v>110</v>
      </c>
      <c r="F77" s="203">
        <v>86.103864893034412</v>
      </c>
      <c r="G77" s="203">
        <v>60.869204063519604</v>
      </c>
      <c r="H77" s="203">
        <v>83.704759158704306</v>
      </c>
      <c r="I77" s="203">
        <v>82.692315102518691</v>
      </c>
      <c r="J77" s="203">
        <v>63.282604729103305</v>
      </c>
      <c r="K77" s="203">
        <v>64.009558508465801</v>
      </c>
      <c r="L77" s="203">
        <v>86.9407287539956</v>
      </c>
      <c r="M77" s="203">
        <v>107.298264475717</v>
      </c>
      <c r="N77" s="199"/>
      <c r="O77" s="199"/>
      <c r="P77" s="199"/>
      <c r="Q77" s="199"/>
    </row>
    <row r="78" spans="1:17" ht="15" customHeight="1" x14ac:dyDescent="0.2">
      <c r="A78" s="200">
        <v>67</v>
      </c>
      <c r="B78" s="199"/>
      <c r="C78" s="237" t="s">
        <v>172</v>
      </c>
      <c r="D78" s="238" t="s">
        <v>173</v>
      </c>
      <c r="E78" s="227" t="s">
        <v>110</v>
      </c>
      <c r="F78" s="203">
        <v>20.5617724160963</v>
      </c>
      <c r="G78" s="203">
        <v>29.892498030349401</v>
      </c>
      <c r="H78" s="203">
        <v>40.050227209165506</v>
      </c>
      <c r="I78" s="203">
        <v>49.747263407952296</v>
      </c>
      <c r="J78" s="203">
        <v>55.073860806992805</v>
      </c>
      <c r="K78" s="203">
        <v>58.4658830520859</v>
      </c>
      <c r="L78" s="203">
        <v>54.247736003831996</v>
      </c>
      <c r="M78" s="203">
        <v>34.922265683738203</v>
      </c>
      <c r="N78" s="199"/>
      <c r="O78" s="199"/>
      <c r="P78" s="199"/>
      <c r="Q78" s="199"/>
    </row>
    <row r="79" spans="1:17" ht="15" customHeight="1" x14ac:dyDescent="0.2">
      <c r="A79" s="200">
        <v>68</v>
      </c>
      <c r="B79" s="199"/>
      <c r="C79" s="237" t="s">
        <v>174</v>
      </c>
      <c r="D79" s="238" t="s">
        <v>175</v>
      </c>
      <c r="E79" s="227" t="s">
        <v>110</v>
      </c>
      <c r="F79" s="203">
        <v>19.107479197321201</v>
      </c>
      <c r="G79" s="203">
        <v>22.433268449117698</v>
      </c>
      <c r="H79" s="203">
        <v>13.1953933580007</v>
      </c>
      <c r="I79" s="203">
        <v>12.1630329006864</v>
      </c>
      <c r="J79" s="203">
        <v>7.2248472666032804</v>
      </c>
      <c r="K79" s="203">
        <v>6.9634988841055305</v>
      </c>
      <c r="L79" s="203">
        <v>8.5090613846795797</v>
      </c>
      <c r="M79" s="203">
        <v>8.5356105284807793</v>
      </c>
      <c r="N79" s="199"/>
      <c r="O79" s="199"/>
      <c r="P79" s="199"/>
      <c r="Q79" s="199"/>
    </row>
    <row r="80" spans="1:17" ht="15" customHeight="1" x14ac:dyDescent="0.2">
      <c r="A80" s="200">
        <v>69</v>
      </c>
      <c r="B80" s="199"/>
      <c r="C80" s="237" t="s">
        <v>176</v>
      </c>
      <c r="D80" s="238" t="s">
        <v>177</v>
      </c>
      <c r="E80" s="227" t="s">
        <v>110</v>
      </c>
      <c r="F80" s="203">
        <v>47.996224100137503</v>
      </c>
      <c r="G80" s="203">
        <v>72.451718898667195</v>
      </c>
      <c r="H80" s="203">
        <v>79.634568957006891</v>
      </c>
      <c r="I80" s="203">
        <v>77.442634085253204</v>
      </c>
      <c r="J80" s="203">
        <v>88.6107579920901</v>
      </c>
      <c r="K80" s="203">
        <v>129.20834086429198</v>
      </c>
      <c r="L80" s="203">
        <v>194.726421356955</v>
      </c>
      <c r="M80" s="203">
        <v>258.54731710437602</v>
      </c>
      <c r="N80" s="199"/>
      <c r="O80" s="199"/>
      <c r="P80" s="199"/>
      <c r="Q80" s="199"/>
    </row>
    <row r="81" spans="1:17" ht="15" customHeight="1" x14ac:dyDescent="0.2">
      <c r="A81" s="200">
        <v>70</v>
      </c>
      <c r="B81" s="199"/>
      <c r="C81" s="237" t="s">
        <v>178</v>
      </c>
      <c r="D81" s="238" t="s">
        <v>179</v>
      </c>
      <c r="E81" s="227" t="s">
        <v>110</v>
      </c>
      <c r="F81" s="203">
        <v>12.451702676065501</v>
      </c>
      <c r="G81" s="203">
        <v>13.2199966006689</v>
      </c>
      <c r="H81" s="203">
        <v>13.7068991627487</v>
      </c>
      <c r="I81" s="203">
        <v>17.451059808062098</v>
      </c>
      <c r="J81" s="203">
        <v>18.085394341950199</v>
      </c>
      <c r="K81" s="203">
        <v>17.0759570479883</v>
      </c>
      <c r="L81" s="203">
        <v>19.393849564284199</v>
      </c>
      <c r="M81" s="203">
        <v>24.7173702918146</v>
      </c>
      <c r="N81" s="199"/>
      <c r="O81" s="199"/>
      <c r="P81" s="199"/>
      <c r="Q81" s="199"/>
    </row>
    <row r="82" spans="1:17" ht="15" customHeight="1" x14ac:dyDescent="0.2">
      <c r="A82" s="200">
        <v>71</v>
      </c>
      <c r="B82" s="199"/>
      <c r="C82" s="237" t="s">
        <v>180</v>
      </c>
      <c r="D82" s="238" t="s">
        <v>181</v>
      </c>
      <c r="E82" s="227" t="s">
        <v>110</v>
      </c>
      <c r="F82" s="203">
        <v>50.987492642543899</v>
      </c>
      <c r="G82" s="203">
        <v>40.3472392593699</v>
      </c>
      <c r="H82" s="203">
        <v>29.0484992058174</v>
      </c>
      <c r="I82" s="203">
        <v>29.678497337133699</v>
      </c>
      <c r="J82" s="203">
        <v>27.689674342640501</v>
      </c>
      <c r="K82" s="203">
        <v>54.173181492295207</v>
      </c>
      <c r="L82" s="203">
        <v>49.704040144002903</v>
      </c>
      <c r="M82" s="203">
        <v>45.795854007847495</v>
      </c>
      <c r="N82" s="199"/>
      <c r="O82" s="199"/>
      <c r="P82" s="199"/>
      <c r="Q82" s="199"/>
    </row>
    <row r="83" spans="1:17" ht="15" customHeight="1" x14ac:dyDescent="0.2">
      <c r="A83" s="200">
        <v>72</v>
      </c>
      <c r="B83" s="199"/>
      <c r="C83" s="237" t="s">
        <v>182</v>
      </c>
      <c r="D83" s="238" t="s">
        <v>183</v>
      </c>
      <c r="E83" s="227" t="s">
        <v>110</v>
      </c>
      <c r="F83" s="203">
        <v>8.0451753610996306</v>
      </c>
      <c r="G83" s="203">
        <v>6.8616292345174594</v>
      </c>
      <c r="H83" s="203">
        <v>8.1608267740670097</v>
      </c>
      <c r="I83" s="203">
        <v>9.6601255745086085</v>
      </c>
      <c r="J83" s="203">
        <v>12.617154208514298</v>
      </c>
      <c r="K83" s="203">
        <v>14.7959618585759</v>
      </c>
      <c r="L83" s="203">
        <v>14.0939229970942</v>
      </c>
      <c r="M83" s="203">
        <v>16.2619331215027</v>
      </c>
      <c r="N83" s="199"/>
      <c r="O83" s="199"/>
      <c r="P83" s="199"/>
      <c r="Q83" s="199"/>
    </row>
    <row r="84" spans="1:17" ht="15" customHeight="1" x14ac:dyDescent="0.2">
      <c r="A84" s="200">
        <v>73</v>
      </c>
      <c r="B84" s="199"/>
      <c r="C84" s="237" t="s">
        <v>184</v>
      </c>
      <c r="D84" s="238" t="s">
        <v>185</v>
      </c>
      <c r="E84" s="227" t="s">
        <v>110</v>
      </c>
      <c r="F84" s="203">
        <v>57.102122707948595</v>
      </c>
      <c r="G84" s="203">
        <v>58.159103484443499</v>
      </c>
      <c r="H84" s="203">
        <v>79.687172869937598</v>
      </c>
      <c r="I84" s="203">
        <v>89.612140801487101</v>
      </c>
      <c r="J84" s="203">
        <v>94.515499834285805</v>
      </c>
      <c r="K84" s="203">
        <v>87.231723932881891</v>
      </c>
      <c r="L84" s="203">
        <v>71.4627926627563</v>
      </c>
      <c r="M84" s="203">
        <v>69.3024283030379</v>
      </c>
      <c r="N84" s="199"/>
      <c r="O84" s="199"/>
      <c r="P84" s="199"/>
      <c r="Q84" s="199"/>
    </row>
    <row r="85" spans="1:17" ht="15" customHeight="1" x14ac:dyDescent="0.2">
      <c r="A85" s="200">
        <v>74</v>
      </c>
      <c r="B85" s="199"/>
      <c r="C85" s="237" t="s">
        <v>186</v>
      </c>
      <c r="D85" s="238" t="s">
        <v>187</v>
      </c>
      <c r="E85" s="227" t="s">
        <v>110</v>
      </c>
      <c r="F85" s="203">
        <v>23.723889430211599</v>
      </c>
      <c r="G85" s="203">
        <v>27.1995221856988</v>
      </c>
      <c r="H85" s="203">
        <v>19.658628901758998</v>
      </c>
      <c r="I85" s="203">
        <v>21.394671422415701</v>
      </c>
      <c r="J85" s="203">
        <v>27.964044625520799</v>
      </c>
      <c r="K85" s="203">
        <v>25.0253989187173</v>
      </c>
      <c r="L85" s="203">
        <v>16.832625041127002</v>
      </c>
      <c r="M85" s="203">
        <v>17.9141987062665</v>
      </c>
      <c r="N85" s="199"/>
      <c r="O85" s="199"/>
      <c r="P85" s="199"/>
      <c r="Q85" s="199"/>
    </row>
    <row r="86" spans="1:17" ht="15" customHeight="1" x14ac:dyDescent="0.2">
      <c r="A86" s="200">
        <v>75</v>
      </c>
      <c r="B86" s="199"/>
      <c r="C86" s="452" t="s">
        <v>112</v>
      </c>
      <c r="D86" s="453"/>
      <c r="E86" s="228" t="s">
        <v>110</v>
      </c>
      <c r="F86" s="205">
        <v>813.669644149796</v>
      </c>
      <c r="G86" s="205">
        <v>884.47740267332097</v>
      </c>
      <c r="H86" s="205">
        <v>909.25746009928503</v>
      </c>
      <c r="I86" s="205">
        <v>883.31704493658901</v>
      </c>
      <c r="J86" s="205">
        <v>902.041215550061</v>
      </c>
      <c r="K86" s="205">
        <v>993.54805169127098</v>
      </c>
      <c r="L86" s="205">
        <v>1017.74847192701</v>
      </c>
      <c r="M86" s="205">
        <v>1124.3588665761602</v>
      </c>
      <c r="N86" s="199"/>
      <c r="O86" s="199"/>
      <c r="P86" s="199"/>
      <c r="Q86" s="199"/>
    </row>
    <row r="87" spans="1:17" s="179" customFormat="1" ht="30" customHeight="1" x14ac:dyDescent="0.2">
      <c r="A87" s="206"/>
      <c r="C87" s="197"/>
      <c r="D87" s="197"/>
      <c r="E87" s="197"/>
      <c r="F87" s="198" t="s">
        <v>593</v>
      </c>
      <c r="G87" s="197"/>
      <c r="H87" s="197"/>
      <c r="I87" s="197"/>
      <c r="J87" s="197"/>
      <c r="K87" s="197"/>
      <c r="L87" s="197"/>
      <c r="M87" s="197"/>
      <c r="N87" s="207"/>
      <c r="O87" s="207"/>
      <c r="P87" s="207"/>
      <c r="Q87" s="207"/>
    </row>
    <row r="88" spans="1:17" ht="15" customHeight="1" x14ac:dyDescent="0.2">
      <c r="A88" s="200">
        <v>76</v>
      </c>
      <c r="B88" s="199"/>
      <c r="C88" s="237" t="s">
        <v>158</v>
      </c>
      <c r="D88" s="238" t="s">
        <v>159</v>
      </c>
      <c r="E88" s="227" t="s">
        <v>110</v>
      </c>
      <c r="F88" s="203">
        <v>3.03628516447462</v>
      </c>
      <c r="G88" s="203">
        <v>2.8055322605828099</v>
      </c>
      <c r="H88" s="203">
        <v>3.24624600280917</v>
      </c>
      <c r="I88" s="203">
        <v>3.0506678346295399</v>
      </c>
      <c r="J88" s="203">
        <v>3.1760608077096397</v>
      </c>
      <c r="K88" s="203">
        <v>3.193516881581</v>
      </c>
      <c r="L88" s="203">
        <v>3.3466474964500299</v>
      </c>
      <c r="M88" s="203">
        <v>3.2745981302424796</v>
      </c>
      <c r="N88" s="199"/>
      <c r="O88" s="199"/>
      <c r="P88" s="199"/>
      <c r="Q88" s="199"/>
    </row>
    <row r="89" spans="1:17" ht="15" customHeight="1" x14ac:dyDescent="0.2">
      <c r="A89" s="200">
        <v>77</v>
      </c>
      <c r="B89" s="199"/>
      <c r="C89" s="237" t="s">
        <v>160</v>
      </c>
      <c r="D89" s="238" t="s">
        <v>161</v>
      </c>
      <c r="E89" s="227" t="s">
        <v>110</v>
      </c>
      <c r="F89" s="203">
        <v>10.4281632675166</v>
      </c>
      <c r="G89" s="203">
        <v>8.7394691490871708</v>
      </c>
      <c r="H89" s="203">
        <v>10.550075866347001</v>
      </c>
      <c r="I89" s="203">
        <v>11.4755733742966</v>
      </c>
      <c r="J89" s="203">
        <v>17.518020778426799</v>
      </c>
      <c r="K89" s="203">
        <v>28.3422855444642</v>
      </c>
      <c r="L89" s="203">
        <v>39.570893437231803</v>
      </c>
      <c r="M89" s="203">
        <v>45.993960491947995</v>
      </c>
      <c r="N89" s="199"/>
      <c r="O89" s="199"/>
      <c r="P89" s="199"/>
      <c r="Q89" s="199"/>
    </row>
    <row r="90" spans="1:17" ht="15" customHeight="1" x14ac:dyDescent="0.2">
      <c r="A90" s="200">
        <v>78</v>
      </c>
      <c r="B90" s="199"/>
      <c r="C90" s="237" t="s">
        <v>162</v>
      </c>
      <c r="D90" s="238" t="s">
        <v>163</v>
      </c>
      <c r="E90" s="227" t="s">
        <v>110</v>
      </c>
      <c r="F90" s="203">
        <v>395.25411851569902</v>
      </c>
      <c r="G90" s="203">
        <v>376.68512521600599</v>
      </c>
      <c r="H90" s="203">
        <v>389.98700708722998</v>
      </c>
      <c r="I90" s="203">
        <v>400.43254124043</v>
      </c>
      <c r="J90" s="203">
        <v>373.72873617701498</v>
      </c>
      <c r="K90" s="203">
        <v>420.15592193639901</v>
      </c>
      <c r="L90" s="203">
        <v>383.01469874346304</v>
      </c>
      <c r="M90" s="203">
        <v>359.61849106216101</v>
      </c>
      <c r="N90" s="199"/>
      <c r="O90" s="199"/>
      <c r="P90" s="199"/>
      <c r="Q90" s="199"/>
    </row>
    <row r="91" spans="1:17" ht="15" customHeight="1" x14ac:dyDescent="0.2">
      <c r="A91" s="200">
        <v>79</v>
      </c>
      <c r="B91" s="199"/>
      <c r="C91" s="237" t="s">
        <v>164</v>
      </c>
      <c r="D91" s="238" t="s">
        <v>165</v>
      </c>
      <c r="E91" s="227" t="s">
        <v>110</v>
      </c>
      <c r="F91" s="203">
        <v>8.8033580111606096</v>
      </c>
      <c r="G91" s="203">
        <v>8.6114552480367887</v>
      </c>
      <c r="H91" s="203">
        <v>9.2906881261330199</v>
      </c>
      <c r="I91" s="203">
        <v>9.8122357471629087</v>
      </c>
      <c r="J91" s="203">
        <v>7.3406120751864403</v>
      </c>
      <c r="K91" s="203">
        <v>6.2477025963293498</v>
      </c>
      <c r="L91" s="203">
        <v>5.5448071399771797</v>
      </c>
      <c r="M91" s="203">
        <v>5.7758364864926302</v>
      </c>
      <c r="N91" s="199"/>
      <c r="O91" s="199"/>
      <c r="P91" s="199"/>
      <c r="Q91" s="199"/>
    </row>
    <row r="92" spans="1:17" ht="15" customHeight="1" x14ac:dyDescent="0.2">
      <c r="A92" s="200">
        <v>80</v>
      </c>
      <c r="B92" s="199"/>
      <c r="C92" s="237" t="s">
        <v>166</v>
      </c>
      <c r="D92" s="238" t="s">
        <v>167</v>
      </c>
      <c r="E92" s="227" t="s">
        <v>110</v>
      </c>
      <c r="F92" s="203">
        <v>42.6474112439682</v>
      </c>
      <c r="G92" s="203">
        <v>59.238421816555203</v>
      </c>
      <c r="H92" s="203">
        <v>73.470940365888993</v>
      </c>
      <c r="I92" s="203">
        <v>74.414651315613611</v>
      </c>
      <c r="J92" s="203">
        <v>73.638822842133905</v>
      </c>
      <c r="K92" s="203">
        <v>78.890658923007408</v>
      </c>
      <c r="L92" s="203">
        <v>90.547822859426603</v>
      </c>
      <c r="M92" s="203">
        <v>103.21284889661901</v>
      </c>
      <c r="N92" s="199"/>
      <c r="O92" s="199"/>
      <c r="P92" s="199"/>
      <c r="Q92" s="199"/>
    </row>
    <row r="93" spans="1:17" ht="15" customHeight="1" x14ac:dyDescent="0.2">
      <c r="A93" s="200">
        <v>81</v>
      </c>
      <c r="B93" s="199"/>
      <c r="C93" s="237" t="s">
        <v>168</v>
      </c>
      <c r="D93" s="238" t="s">
        <v>169</v>
      </c>
      <c r="E93" s="227" t="s">
        <v>110</v>
      </c>
      <c r="F93" s="203">
        <v>2.21342807891843</v>
      </c>
      <c r="G93" s="203">
        <v>2.39726092086716</v>
      </c>
      <c r="H93" s="203">
        <v>3.2947206675713803</v>
      </c>
      <c r="I93" s="203">
        <v>2.4890344144576102</v>
      </c>
      <c r="J93" s="203">
        <v>4.2039719467005296</v>
      </c>
      <c r="K93" s="203">
        <v>4.6691858788376006</v>
      </c>
      <c r="L93" s="203">
        <v>3.8737719803603499</v>
      </c>
      <c r="M93" s="203">
        <v>4.22901409293162</v>
      </c>
      <c r="N93" s="199"/>
      <c r="O93" s="199"/>
      <c r="P93" s="199"/>
      <c r="Q93" s="199"/>
    </row>
    <row r="94" spans="1:17" ht="15" customHeight="1" x14ac:dyDescent="0.2">
      <c r="A94" s="200">
        <v>82</v>
      </c>
      <c r="B94" s="199"/>
      <c r="C94" s="237" t="s">
        <v>172</v>
      </c>
      <c r="D94" s="238" t="s">
        <v>173</v>
      </c>
      <c r="E94" s="227" t="s">
        <v>110</v>
      </c>
      <c r="F94" s="203">
        <v>560.18925190511607</v>
      </c>
      <c r="G94" s="203">
        <v>536.89451425269397</v>
      </c>
      <c r="H94" s="203">
        <v>583.06341967687604</v>
      </c>
      <c r="I94" s="203">
        <v>705.02075462227901</v>
      </c>
      <c r="J94" s="203">
        <v>812.25546667636399</v>
      </c>
      <c r="K94" s="203">
        <v>748.42217387133394</v>
      </c>
      <c r="L94" s="203">
        <v>785.11764515118296</v>
      </c>
      <c r="M94" s="203">
        <v>918.77865067082905</v>
      </c>
      <c r="N94" s="199"/>
      <c r="O94" s="199"/>
      <c r="P94" s="199"/>
      <c r="Q94" s="199"/>
    </row>
    <row r="95" spans="1:17" ht="15" customHeight="1" x14ac:dyDescent="0.2">
      <c r="A95" s="200">
        <v>83</v>
      </c>
      <c r="B95" s="199"/>
      <c r="C95" s="237" t="s">
        <v>174</v>
      </c>
      <c r="D95" s="238" t="s">
        <v>175</v>
      </c>
      <c r="E95" s="227" t="s">
        <v>110</v>
      </c>
      <c r="F95" s="203">
        <v>13.394881823500901</v>
      </c>
      <c r="G95" s="203">
        <v>14.064391076917</v>
      </c>
      <c r="H95" s="203">
        <v>20.081579263813001</v>
      </c>
      <c r="I95" s="203">
        <v>18.936183147427698</v>
      </c>
      <c r="J95" s="203">
        <v>19.272534100131001</v>
      </c>
      <c r="K95" s="203">
        <v>21.305862219028199</v>
      </c>
      <c r="L95" s="203">
        <v>30.344205139345199</v>
      </c>
      <c r="M95" s="203">
        <v>25.4462323180704</v>
      </c>
      <c r="N95" s="199"/>
      <c r="O95" s="199"/>
      <c r="P95" s="199"/>
      <c r="Q95" s="199"/>
    </row>
    <row r="96" spans="1:17" ht="15" customHeight="1" x14ac:dyDescent="0.2">
      <c r="A96" s="200">
        <v>84</v>
      </c>
      <c r="B96" s="199"/>
      <c r="C96" s="237" t="s">
        <v>176</v>
      </c>
      <c r="D96" s="238" t="s">
        <v>177</v>
      </c>
      <c r="E96" s="227" t="s">
        <v>110</v>
      </c>
      <c r="F96" s="203">
        <v>779.97247040911793</v>
      </c>
      <c r="G96" s="203">
        <v>821.64421683676005</v>
      </c>
      <c r="H96" s="203">
        <v>1024.0844687982201</v>
      </c>
      <c r="I96" s="203">
        <v>1080.4213920648201</v>
      </c>
      <c r="J96" s="203">
        <v>1059.5462189356301</v>
      </c>
      <c r="K96" s="203">
        <v>1136.3372106028701</v>
      </c>
      <c r="L96" s="203">
        <v>1183.3538779605499</v>
      </c>
      <c r="M96" s="203">
        <v>1133.9148413760101</v>
      </c>
      <c r="N96" s="199"/>
      <c r="O96" s="199"/>
      <c r="P96" s="199"/>
      <c r="Q96" s="199"/>
    </row>
    <row r="97" spans="1:17" ht="15" customHeight="1" x14ac:dyDescent="0.2">
      <c r="A97" s="200">
        <v>85</v>
      </c>
      <c r="B97" s="199"/>
      <c r="C97" s="237" t="s">
        <v>178</v>
      </c>
      <c r="D97" s="238" t="s">
        <v>179</v>
      </c>
      <c r="E97" s="227" t="s">
        <v>110</v>
      </c>
      <c r="F97" s="203">
        <v>131.604899775908</v>
      </c>
      <c r="G97" s="203">
        <v>141.121899951232</v>
      </c>
      <c r="H97" s="203">
        <v>154.25788082190698</v>
      </c>
      <c r="I97" s="203">
        <v>151.783893678053</v>
      </c>
      <c r="J97" s="203">
        <v>154.68889647902401</v>
      </c>
      <c r="K97" s="203">
        <v>164.74030276394802</v>
      </c>
      <c r="L97" s="203">
        <v>170.39703937739202</v>
      </c>
      <c r="M97" s="203">
        <v>181.41440113331598</v>
      </c>
      <c r="N97" s="199"/>
      <c r="O97" s="199"/>
      <c r="P97" s="199"/>
      <c r="Q97" s="199"/>
    </row>
    <row r="98" spans="1:17" ht="15" customHeight="1" x14ac:dyDescent="0.2">
      <c r="A98" s="200">
        <v>86</v>
      </c>
      <c r="B98" s="199"/>
      <c r="C98" s="237" t="s">
        <v>180</v>
      </c>
      <c r="D98" s="238" t="s">
        <v>181</v>
      </c>
      <c r="E98" s="227" t="s">
        <v>110</v>
      </c>
      <c r="F98" s="203">
        <v>136.75031795727199</v>
      </c>
      <c r="G98" s="203">
        <v>128.865776391651</v>
      </c>
      <c r="H98" s="203">
        <v>121.497695358131</v>
      </c>
      <c r="I98" s="203">
        <v>116.33504572356401</v>
      </c>
      <c r="J98" s="203">
        <v>102.24600762838</v>
      </c>
      <c r="K98" s="203">
        <v>142.838969217287</v>
      </c>
      <c r="L98" s="203">
        <v>119.72281178914801</v>
      </c>
      <c r="M98" s="203">
        <v>107.525160434936</v>
      </c>
      <c r="N98" s="199"/>
      <c r="O98" s="199"/>
      <c r="P98" s="199"/>
      <c r="Q98" s="199"/>
    </row>
    <row r="99" spans="1:17" ht="15" customHeight="1" x14ac:dyDescent="0.2">
      <c r="A99" s="200">
        <v>87</v>
      </c>
      <c r="B99" s="199"/>
      <c r="C99" s="237" t="s">
        <v>182</v>
      </c>
      <c r="D99" s="238" t="s">
        <v>183</v>
      </c>
      <c r="E99" s="227" t="s">
        <v>110</v>
      </c>
      <c r="F99" s="203">
        <v>111.07609690263101</v>
      </c>
      <c r="G99" s="203">
        <v>110.452414842387</v>
      </c>
      <c r="H99" s="203">
        <v>116.62665555395</v>
      </c>
      <c r="I99" s="203">
        <v>115.625553953677</v>
      </c>
      <c r="J99" s="203">
        <v>112.92759911696899</v>
      </c>
      <c r="K99" s="203">
        <v>116.393343553262</v>
      </c>
      <c r="L99" s="203">
        <v>117.332455898606</v>
      </c>
      <c r="M99" s="203">
        <v>118.674845926233</v>
      </c>
      <c r="N99" s="199"/>
      <c r="O99" s="199"/>
      <c r="P99" s="199"/>
      <c r="Q99" s="199"/>
    </row>
    <row r="100" spans="1:17" ht="15" customHeight="1" x14ac:dyDescent="0.2">
      <c r="A100" s="200">
        <v>88</v>
      </c>
      <c r="B100" s="199"/>
      <c r="C100" s="237" t="s">
        <v>184</v>
      </c>
      <c r="D100" s="238" t="s">
        <v>185</v>
      </c>
      <c r="E100" s="227" t="s">
        <v>110</v>
      </c>
      <c r="F100" s="203">
        <v>20.620320396501899</v>
      </c>
      <c r="G100" s="203">
        <v>23.122063154208298</v>
      </c>
      <c r="H100" s="203">
        <v>27.392587099842398</v>
      </c>
      <c r="I100" s="203">
        <v>25.815993580304799</v>
      </c>
      <c r="J100" s="203">
        <v>21.590848174105101</v>
      </c>
      <c r="K100" s="203">
        <v>23.6600491297459</v>
      </c>
      <c r="L100" s="203">
        <v>31.207116996095401</v>
      </c>
      <c r="M100" s="203">
        <v>30.5152657673754</v>
      </c>
      <c r="N100" s="199"/>
      <c r="O100" s="199"/>
      <c r="P100" s="199"/>
      <c r="Q100" s="199"/>
    </row>
    <row r="101" spans="1:17" ht="15" customHeight="1" x14ac:dyDescent="0.2">
      <c r="A101" s="200">
        <v>89</v>
      </c>
      <c r="B101" s="199"/>
      <c r="C101" s="237" t="s">
        <v>186</v>
      </c>
      <c r="D101" s="238" t="s">
        <v>187</v>
      </c>
      <c r="E101" s="227" t="s">
        <v>110</v>
      </c>
      <c r="F101" s="203">
        <v>496.57266968212605</v>
      </c>
      <c r="G101" s="203">
        <v>439.23052723516696</v>
      </c>
      <c r="H101" s="203">
        <v>456.07974887320597</v>
      </c>
      <c r="I101" s="203">
        <v>472.78510031078304</v>
      </c>
      <c r="J101" s="203">
        <v>544.06179233975001</v>
      </c>
      <c r="K101" s="203">
        <v>509.184213510554</v>
      </c>
      <c r="L101" s="203">
        <v>484.34649576800996</v>
      </c>
      <c r="M101" s="203">
        <v>628.62380022900004</v>
      </c>
      <c r="N101" s="199"/>
      <c r="O101" s="199"/>
      <c r="P101" s="199"/>
      <c r="Q101" s="199"/>
    </row>
    <row r="102" spans="1:17" ht="15" customHeight="1" x14ac:dyDescent="0.2">
      <c r="A102" s="200">
        <v>90</v>
      </c>
      <c r="B102" s="199"/>
      <c r="C102" s="452" t="s">
        <v>112</v>
      </c>
      <c r="D102" s="453"/>
      <c r="E102" s="228" t="s">
        <v>110</v>
      </c>
      <c r="F102" s="205">
        <v>2712.56367313391</v>
      </c>
      <c r="G102" s="205">
        <v>2673.8730683521499</v>
      </c>
      <c r="H102" s="205">
        <v>2992.9237135619301</v>
      </c>
      <c r="I102" s="205">
        <v>3188.39862100749</v>
      </c>
      <c r="J102" s="205">
        <v>3306.1955880775299</v>
      </c>
      <c r="K102" s="205">
        <v>3404.3813966286498</v>
      </c>
      <c r="L102" s="205">
        <v>3447.7202897372399</v>
      </c>
      <c r="M102" s="205">
        <v>3666.9979470161602</v>
      </c>
      <c r="N102" s="199"/>
      <c r="O102" s="199"/>
      <c r="P102" s="199"/>
      <c r="Q102" s="199"/>
    </row>
    <row r="103" spans="1:17" ht="30" customHeight="1" x14ac:dyDescent="0.2">
      <c r="A103" s="206"/>
      <c r="B103" s="179"/>
      <c r="C103" s="197"/>
      <c r="D103" s="197"/>
      <c r="E103" s="197"/>
      <c r="F103" s="198" t="s">
        <v>594</v>
      </c>
      <c r="G103" s="197"/>
      <c r="H103" s="197"/>
      <c r="I103" s="197"/>
      <c r="J103" s="197"/>
      <c r="K103" s="197"/>
      <c r="L103" s="197"/>
      <c r="M103" s="197"/>
      <c r="N103" s="199"/>
      <c r="O103" s="199"/>
      <c r="P103" s="199"/>
      <c r="Q103" s="199"/>
    </row>
    <row r="104" spans="1:17" ht="15" customHeight="1" x14ac:dyDescent="0.2">
      <c r="A104" s="200">
        <v>91</v>
      </c>
      <c r="B104" s="199"/>
      <c r="C104" s="237" t="s">
        <v>158</v>
      </c>
      <c r="D104" s="238" t="s">
        <v>159</v>
      </c>
      <c r="E104" s="227" t="s">
        <v>110</v>
      </c>
      <c r="F104" s="203">
        <v>60.934804556911899</v>
      </c>
      <c r="G104" s="203">
        <v>63.187624144788494</v>
      </c>
      <c r="H104" s="203">
        <v>67.514521292920008</v>
      </c>
      <c r="I104" s="203">
        <v>56.230609367480298</v>
      </c>
      <c r="J104" s="203">
        <v>61.417404852236601</v>
      </c>
      <c r="K104" s="203">
        <v>76.498686543462696</v>
      </c>
      <c r="L104" s="203">
        <v>55.600414408455499</v>
      </c>
      <c r="M104" s="203">
        <v>60.136431496538101</v>
      </c>
      <c r="N104" s="199"/>
      <c r="O104" s="199"/>
      <c r="P104" s="199"/>
      <c r="Q104" s="199"/>
    </row>
    <row r="105" spans="1:17" ht="15" customHeight="1" x14ac:dyDescent="0.2">
      <c r="A105" s="200">
        <v>92</v>
      </c>
      <c r="B105" s="199"/>
      <c r="C105" s="237" t="s">
        <v>160</v>
      </c>
      <c r="D105" s="238" t="s">
        <v>161</v>
      </c>
      <c r="E105" s="227" t="s">
        <v>110</v>
      </c>
      <c r="F105" s="203">
        <v>9.2452361758529289</v>
      </c>
      <c r="G105" s="203">
        <v>7.9800488826660603</v>
      </c>
      <c r="H105" s="203">
        <v>10.245746720414699</v>
      </c>
      <c r="I105" s="203">
        <v>9.2622344677790398</v>
      </c>
      <c r="J105" s="203">
        <v>10.4108403376308</v>
      </c>
      <c r="K105" s="203">
        <v>10.252572688301299</v>
      </c>
      <c r="L105" s="203">
        <v>8.8813652471159497</v>
      </c>
      <c r="M105" s="203">
        <v>10.908164686701101</v>
      </c>
      <c r="N105" s="199"/>
      <c r="O105" s="199"/>
      <c r="P105" s="199"/>
      <c r="Q105" s="199"/>
    </row>
    <row r="106" spans="1:17" ht="15" customHeight="1" x14ac:dyDescent="0.2">
      <c r="A106" s="200">
        <v>93</v>
      </c>
      <c r="B106" s="199"/>
      <c r="C106" s="237" t="s">
        <v>162</v>
      </c>
      <c r="D106" s="238" t="s">
        <v>163</v>
      </c>
      <c r="E106" s="227" t="s">
        <v>110</v>
      </c>
      <c r="F106" s="203">
        <v>0</v>
      </c>
      <c r="G106" s="203">
        <v>0</v>
      </c>
      <c r="H106" s="203">
        <v>0</v>
      </c>
      <c r="I106" s="203">
        <v>0</v>
      </c>
      <c r="J106" s="203">
        <v>0</v>
      </c>
      <c r="K106" s="203">
        <v>0</v>
      </c>
      <c r="L106" s="203">
        <v>0</v>
      </c>
      <c r="M106" s="203">
        <v>0</v>
      </c>
      <c r="N106" s="199"/>
      <c r="O106" s="199"/>
      <c r="P106" s="199"/>
      <c r="Q106" s="199"/>
    </row>
    <row r="107" spans="1:17" ht="15" customHeight="1" x14ac:dyDescent="0.2">
      <c r="A107" s="200">
        <v>94</v>
      </c>
      <c r="B107" s="199"/>
      <c r="C107" s="237" t="s">
        <v>164</v>
      </c>
      <c r="D107" s="238" t="s">
        <v>165</v>
      </c>
      <c r="E107" s="227" t="s">
        <v>110</v>
      </c>
      <c r="F107" s="203">
        <v>1297.37754892726</v>
      </c>
      <c r="G107" s="203">
        <v>1566.95267690268</v>
      </c>
      <c r="H107" s="203">
        <v>1623.6629784499801</v>
      </c>
      <c r="I107" s="203">
        <v>1439.30533664461</v>
      </c>
      <c r="J107" s="203">
        <v>1305.8388317558699</v>
      </c>
      <c r="K107" s="203">
        <v>1641.98889533029</v>
      </c>
      <c r="L107" s="203">
        <v>1462.7013007796199</v>
      </c>
      <c r="M107" s="203">
        <v>1653.14397317926</v>
      </c>
      <c r="N107" s="199"/>
      <c r="O107" s="199"/>
      <c r="P107" s="199"/>
      <c r="Q107" s="199"/>
    </row>
    <row r="108" spans="1:17" ht="15" customHeight="1" x14ac:dyDescent="0.2">
      <c r="A108" s="200">
        <v>95</v>
      </c>
      <c r="B108" s="199"/>
      <c r="C108" s="237" t="s">
        <v>166</v>
      </c>
      <c r="D108" s="238" t="s">
        <v>167</v>
      </c>
      <c r="E108" s="227" t="s">
        <v>110</v>
      </c>
      <c r="F108" s="203">
        <v>240.71404277947602</v>
      </c>
      <c r="G108" s="203">
        <v>256.36356207869397</v>
      </c>
      <c r="H108" s="203">
        <v>300.26364735442201</v>
      </c>
      <c r="I108" s="203">
        <v>290.17585857801902</v>
      </c>
      <c r="J108" s="203">
        <v>306.40421922391101</v>
      </c>
      <c r="K108" s="203">
        <v>309.80459704751104</v>
      </c>
      <c r="L108" s="203">
        <v>311.05583489547905</v>
      </c>
      <c r="M108" s="203">
        <v>326.780540135546</v>
      </c>
      <c r="N108" s="199"/>
      <c r="O108" s="199"/>
      <c r="P108" s="199"/>
      <c r="Q108" s="199"/>
    </row>
    <row r="109" spans="1:17" ht="15" customHeight="1" x14ac:dyDescent="0.2">
      <c r="A109" s="200">
        <v>96</v>
      </c>
      <c r="B109" s="199"/>
      <c r="C109" s="237" t="s">
        <v>168</v>
      </c>
      <c r="D109" s="238" t="s">
        <v>169</v>
      </c>
      <c r="E109" s="227" t="s">
        <v>110</v>
      </c>
      <c r="F109" s="203">
        <v>133.91302900302298</v>
      </c>
      <c r="G109" s="203">
        <v>83.356466861818802</v>
      </c>
      <c r="H109" s="203">
        <v>115.59199307315001</v>
      </c>
      <c r="I109" s="203">
        <v>106.65389555223301</v>
      </c>
      <c r="J109" s="203">
        <v>74.105973907131997</v>
      </c>
      <c r="K109" s="203">
        <v>66.867188392648401</v>
      </c>
      <c r="L109" s="203">
        <v>69.474284419592706</v>
      </c>
      <c r="M109" s="203">
        <v>58.925956203217801</v>
      </c>
      <c r="N109" s="199"/>
      <c r="O109" s="199"/>
      <c r="P109" s="199"/>
      <c r="Q109" s="199"/>
    </row>
    <row r="110" spans="1:17" ht="15" customHeight="1" x14ac:dyDescent="0.2">
      <c r="A110" s="200">
        <v>97</v>
      </c>
      <c r="B110" s="199"/>
      <c r="C110" s="237" t="s">
        <v>172</v>
      </c>
      <c r="D110" s="238" t="s">
        <v>173</v>
      </c>
      <c r="E110" s="227" t="s">
        <v>110</v>
      </c>
      <c r="F110" s="203">
        <v>300.85248452226398</v>
      </c>
      <c r="G110" s="203">
        <v>210.21732065749501</v>
      </c>
      <c r="H110" s="203">
        <v>296.48585811112002</v>
      </c>
      <c r="I110" s="203">
        <v>343.84352816607901</v>
      </c>
      <c r="J110" s="203">
        <v>411.53352522185202</v>
      </c>
      <c r="K110" s="203">
        <v>539.68620489729494</v>
      </c>
      <c r="L110" s="203">
        <v>360.79562861919504</v>
      </c>
      <c r="M110" s="203">
        <v>407.95249041412001</v>
      </c>
      <c r="N110" s="199"/>
      <c r="O110" s="199"/>
      <c r="P110" s="199"/>
      <c r="Q110" s="199"/>
    </row>
    <row r="111" spans="1:17" ht="15" customHeight="1" x14ac:dyDescent="0.2">
      <c r="A111" s="200">
        <v>98</v>
      </c>
      <c r="B111" s="199"/>
      <c r="C111" s="237" t="s">
        <v>174</v>
      </c>
      <c r="D111" s="238" t="s">
        <v>175</v>
      </c>
      <c r="E111" s="227" t="s">
        <v>110</v>
      </c>
      <c r="F111" s="203">
        <v>104.80887187572901</v>
      </c>
      <c r="G111" s="203">
        <v>137.591775353364</v>
      </c>
      <c r="H111" s="203">
        <v>158.00969231453598</v>
      </c>
      <c r="I111" s="203">
        <v>128.455861145364</v>
      </c>
      <c r="J111" s="203">
        <v>142.04390339239001</v>
      </c>
      <c r="K111" s="203">
        <v>141.243946149474</v>
      </c>
      <c r="L111" s="203">
        <v>130.83047975775099</v>
      </c>
      <c r="M111" s="203">
        <v>117.290916288887</v>
      </c>
      <c r="N111" s="199"/>
      <c r="O111" s="199"/>
      <c r="P111" s="199"/>
      <c r="Q111" s="199"/>
    </row>
    <row r="112" spans="1:17" ht="15" customHeight="1" x14ac:dyDescent="0.2">
      <c r="A112" s="200">
        <v>99</v>
      </c>
      <c r="B112" s="199"/>
      <c r="C112" s="237" t="s">
        <v>176</v>
      </c>
      <c r="D112" s="238" t="s">
        <v>177</v>
      </c>
      <c r="E112" s="227" t="s">
        <v>110</v>
      </c>
      <c r="F112" s="203">
        <v>23.788295893245799</v>
      </c>
      <c r="G112" s="203">
        <v>21.672622362319</v>
      </c>
      <c r="H112" s="203">
        <v>24.788676002801502</v>
      </c>
      <c r="I112" s="203">
        <v>22.4718415311584</v>
      </c>
      <c r="J112" s="203">
        <v>24.6627660551924</v>
      </c>
      <c r="K112" s="203">
        <v>28.5869812860136</v>
      </c>
      <c r="L112" s="203">
        <v>24.081633825838701</v>
      </c>
      <c r="M112" s="203">
        <v>23.2380379748347</v>
      </c>
      <c r="N112" s="199"/>
      <c r="O112" s="199"/>
      <c r="P112" s="199"/>
      <c r="Q112" s="199"/>
    </row>
    <row r="113" spans="1:17" ht="15" customHeight="1" x14ac:dyDescent="0.2">
      <c r="A113" s="200">
        <v>100</v>
      </c>
      <c r="B113" s="199"/>
      <c r="C113" s="237" t="s">
        <v>178</v>
      </c>
      <c r="D113" s="238" t="s">
        <v>179</v>
      </c>
      <c r="E113" s="227" t="s">
        <v>110</v>
      </c>
      <c r="F113" s="203">
        <v>159.28279642656202</v>
      </c>
      <c r="G113" s="203">
        <v>154.193974477637</v>
      </c>
      <c r="H113" s="203">
        <v>174.146269604091</v>
      </c>
      <c r="I113" s="203">
        <v>175.33028360635601</v>
      </c>
      <c r="J113" s="203">
        <v>179.431270512655</v>
      </c>
      <c r="K113" s="203">
        <v>176.20344171257398</v>
      </c>
      <c r="L113" s="203">
        <v>160.26498553435999</v>
      </c>
      <c r="M113" s="203">
        <v>169.48335300687</v>
      </c>
      <c r="N113" s="199"/>
      <c r="O113" s="199"/>
      <c r="P113" s="199"/>
      <c r="Q113" s="199"/>
    </row>
    <row r="114" spans="1:17" ht="15" customHeight="1" x14ac:dyDescent="0.2">
      <c r="A114" s="200">
        <v>101</v>
      </c>
      <c r="B114" s="199"/>
      <c r="C114" s="237" t="s">
        <v>180</v>
      </c>
      <c r="D114" s="238" t="s">
        <v>181</v>
      </c>
      <c r="E114" s="227" t="s">
        <v>110</v>
      </c>
      <c r="F114" s="203">
        <v>47.015837244210104</v>
      </c>
      <c r="G114" s="203">
        <v>45.116312793168397</v>
      </c>
      <c r="H114" s="203">
        <v>52.498885393594499</v>
      </c>
      <c r="I114" s="203">
        <v>45.227131463459003</v>
      </c>
      <c r="J114" s="203">
        <v>50.458576392440897</v>
      </c>
      <c r="K114" s="203">
        <v>52.876922472932705</v>
      </c>
      <c r="L114" s="203">
        <v>45.821130459275494</v>
      </c>
      <c r="M114" s="203">
        <v>47.920996322387403</v>
      </c>
      <c r="N114" s="199"/>
      <c r="O114" s="199"/>
      <c r="P114" s="199"/>
      <c r="Q114" s="199"/>
    </row>
    <row r="115" spans="1:17" ht="15" customHeight="1" x14ac:dyDescent="0.2">
      <c r="A115" s="200">
        <v>102</v>
      </c>
      <c r="B115" s="199"/>
      <c r="C115" s="237" t="s">
        <v>182</v>
      </c>
      <c r="D115" s="238" t="s">
        <v>183</v>
      </c>
      <c r="E115" s="227" t="s">
        <v>110</v>
      </c>
      <c r="F115" s="203">
        <v>22.220567952769098</v>
      </c>
      <c r="G115" s="203">
        <v>20.4445065656978</v>
      </c>
      <c r="H115" s="203">
        <v>22.269881863583201</v>
      </c>
      <c r="I115" s="203">
        <v>21.330094574319197</v>
      </c>
      <c r="J115" s="203">
        <v>20.850004555185599</v>
      </c>
      <c r="K115" s="203">
        <v>22.506909417242298</v>
      </c>
      <c r="L115" s="203">
        <v>19.832697799827603</v>
      </c>
      <c r="M115" s="203">
        <v>20.820740266323398</v>
      </c>
      <c r="N115" s="199"/>
      <c r="O115" s="199"/>
      <c r="P115" s="199"/>
      <c r="Q115" s="199"/>
    </row>
    <row r="116" spans="1:17" ht="15" customHeight="1" x14ac:dyDescent="0.2">
      <c r="A116" s="200">
        <v>103</v>
      </c>
      <c r="B116" s="199"/>
      <c r="C116" s="237" t="s">
        <v>184</v>
      </c>
      <c r="D116" s="238" t="s">
        <v>185</v>
      </c>
      <c r="E116" s="227" t="s">
        <v>110</v>
      </c>
      <c r="F116" s="203">
        <v>107.325848884913</v>
      </c>
      <c r="G116" s="203">
        <v>108.90610222317899</v>
      </c>
      <c r="H116" s="203">
        <v>130.665103907793</v>
      </c>
      <c r="I116" s="203">
        <v>119.56238783405099</v>
      </c>
      <c r="J116" s="203">
        <v>105.60987771376399</v>
      </c>
      <c r="K116" s="203">
        <v>105.863000771983</v>
      </c>
      <c r="L116" s="203">
        <v>99.60060570409189</v>
      </c>
      <c r="M116" s="203">
        <v>105.94816043786599</v>
      </c>
      <c r="N116" s="199"/>
      <c r="O116" s="199"/>
      <c r="P116" s="199"/>
      <c r="Q116" s="199"/>
    </row>
    <row r="117" spans="1:17" ht="15" customHeight="1" x14ac:dyDescent="0.2">
      <c r="A117" s="200">
        <v>104</v>
      </c>
      <c r="B117" s="199"/>
      <c r="C117" s="237" t="s">
        <v>186</v>
      </c>
      <c r="D117" s="238" t="s">
        <v>187</v>
      </c>
      <c r="E117" s="227" t="s">
        <v>110</v>
      </c>
      <c r="F117" s="203">
        <v>289.17010138990599</v>
      </c>
      <c r="G117" s="203">
        <v>215.927449868466</v>
      </c>
      <c r="H117" s="203">
        <v>277.11910071618195</v>
      </c>
      <c r="I117" s="203">
        <v>266.92378130569796</v>
      </c>
      <c r="J117" s="203">
        <v>233.98653482752999</v>
      </c>
      <c r="K117" s="203">
        <v>233.340742958069</v>
      </c>
      <c r="L117" s="203">
        <v>216.04561925869498</v>
      </c>
      <c r="M117" s="203">
        <v>214.52729256546402</v>
      </c>
      <c r="N117" s="199"/>
      <c r="O117" s="199"/>
      <c r="P117" s="199"/>
      <c r="Q117" s="199"/>
    </row>
    <row r="118" spans="1:17" ht="15" customHeight="1" x14ac:dyDescent="0.2">
      <c r="A118" s="200">
        <v>105</v>
      </c>
      <c r="B118" s="199"/>
      <c r="C118" s="452" t="s">
        <v>112</v>
      </c>
      <c r="D118" s="453"/>
      <c r="E118" s="228" t="s">
        <v>110</v>
      </c>
      <c r="F118" s="205">
        <v>2796.6494656321297</v>
      </c>
      <c r="G118" s="205">
        <v>2891.9104431719798</v>
      </c>
      <c r="H118" s="205">
        <v>3253.2623548045899</v>
      </c>
      <c r="I118" s="205">
        <v>3024.7728442366001</v>
      </c>
      <c r="J118" s="205">
        <v>2926.7537287477903</v>
      </c>
      <c r="K118" s="205">
        <v>3405.72008966779</v>
      </c>
      <c r="L118" s="205">
        <v>2964.9859807092998</v>
      </c>
      <c r="M118" s="205">
        <v>3217.0770529780202</v>
      </c>
      <c r="N118" s="199"/>
      <c r="O118" s="199"/>
      <c r="P118" s="199"/>
      <c r="Q118" s="199"/>
    </row>
    <row r="119" spans="1:17" s="179" customFormat="1" ht="30" customHeight="1" x14ac:dyDescent="0.2">
      <c r="A119" s="206"/>
      <c r="C119" s="197"/>
      <c r="D119" s="197"/>
      <c r="E119" s="197"/>
      <c r="F119" s="198" t="s">
        <v>206</v>
      </c>
      <c r="G119" s="197"/>
      <c r="H119" s="197"/>
      <c r="I119" s="197"/>
      <c r="J119" s="197"/>
      <c r="K119" s="197"/>
      <c r="L119" s="197"/>
      <c r="M119" s="197"/>
      <c r="N119" s="207"/>
      <c r="O119" s="207"/>
      <c r="P119" s="207"/>
      <c r="Q119" s="207"/>
    </row>
    <row r="120" spans="1:17" ht="15" customHeight="1" x14ac:dyDescent="0.2">
      <c r="A120" s="200">
        <v>106</v>
      </c>
      <c r="B120" s="199"/>
      <c r="C120" s="237" t="s">
        <v>158</v>
      </c>
      <c r="D120" s="238" t="s">
        <v>159</v>
      </c>
      <c r="E120" s="227" t="s">
        <v>110</v>
      </c>
      <c r="F120" s="203">
        <v>78.647148396496505</v>
      </c>
      <c r="G120" s="203">
        <v>79.396628765813503</v>
      </c>
      <c r="H120" s="203">
        <v>84.394774368421096</v>
      </c>
      <c r="I120" s="203">
        <v>74.328051638312004</v>
      </c>
      <c r="J120" s="203">
        <v>84.369028131670703</v>
      </c>
      <c r="K120" s="203">
        <v>98.163416335248897</v>
      </c>
      <c r="L120" s="203">
        <v>76.740462228995199</v>
      </c>
      <c r="M120" s="203">
        <v>79.0723388981081</v>
      </c>
      <c r="N120" s="199"/>
      <c r="O120" s="199"/>
      <c r="P120" s="199"/>
      <c r="Q120" s="199"/>
    </row>
    <row r="121" spans="1:17" ht="15" customHeight="1" x14ac:dyDescent="0.2">
      <c r="A121" s="200">
        <v>107</v>
      </c>
      <c r="B121" s="199"/>
      <c r="C121" s="237" t="s">
        <v>160</v>
      </c>
      <c r="D121" s="238" t="s">
        <v>161</v>
      </c>
      <c r="E121" s="227" t="s">
        <v>110</v>
      </c>
      <c r="F121" s="203">
        <v>2.1422197062040702</v>
      </c>
      <c r="G121" s="203">
        <v>2.0973815540425198</v>
      </c>
      <c r="H121" s="203">
        <v>2.13387846345621</v>
      </c>
      <c r="I121" s="203">
        <v>2.0059663280219802</v>
      </c>
      <c r="J121" s="203">
        <v>2.4475492276123902</v>
      </c>
      <c r="K121" s="203">
        <v>2.3630752223805898</v>
      </c>
      <c r="L121" s="203">
        <v>2.1133256222729702</v>
      </c>
      <c r="M121" s="203">
        <v>2.4015322578115801</v>
      </c>
      <c r="N121" s="199"/>
      <c r="O121" s="199"/>
      <c r="P121" s="199"/>
      <c r="Q121" s="199"/>
    </row>
    <row r="122" spans="1:17" ht="15" customHeight="1" x14ac:dyDescent="0.2">
      <c r="A122" s="200">
        <v>108</v>
      </c>
      <c r="B122" s="199"/>
      <c r="C122" s="237" t="s">
        <v>162</v>
      </c>
      <c r="D122" s="238" t="s">
        <v>163</v>
      </c>
      <c r="E122" s="227" t="s">
        <v>110</v>
      </c>
      <c r="F122" s="203">
        <v>19.045066156706202</v>
      </c>
      <c r="G122" s="203">
        <v>17.486030733834401</v>
      </c>
      <c r="H122" s="203">
        <v>17.548994758590602</v>
      </c>
      <c r="I122" s="203">
        <v>15.766461339032899</v>
      </c>
      <c r="J122" s="203">
        <v>14.247147057983101</v>
      </c>
      <c r="K122" s="203">
        <v>16.9049933458761</v>
      </c>
      <c r="L122" s="203">
        <v>15.5400668799273</v>
      </c>
      <c r="M122" s="203">
        <v>20.3564994538782</v>
      </c>
      <c r="N122" s="199"/>
      <c r="O122" s="199"/>
      <c r="P122" s="199"/>
      <c r="Q122" s="199"/>
    </row>
    <row r="123" spans="1:17" ht="15" customHeight="1" x14ac:dyDescent="0.2">
      <c r="A123" s="200">
        <v>109</v>
      </c>
      <c r="B123" s="199"/>
      <c r="C123" s="237" t="s">
        <v>164</v>
      </c>
      <c r="D123" s="238" t="s">
        <v>165</v>
      </c>
      <c r="E123" s="227" t="s">
        <v>110</v>
      </c>
      <c r="F123" s="203">
        <v>1416.1881985615598</v>
      </c>
      <c r="G123" s="203">
        <v>1754.8878692328999</v>
      </c>
      <c r="H123" s="203">
        <v>1771.66248289486</v>
      </c>
      <c r="I123" s="203">
        <v>1545.67627976412</v>
      </c>
      <c r="J123" s="203">
        <v>1417.3376361694202</v>
      </c>
      <c r="K123" s="203">
        <v>1757.4550368273301</v>
      </c>
      <c r="L123" s="203">
        <v>1585.5820200083099</v>
      </c>
      <c r="M123" s="203">
        <v>1821.1352780545301</v>
      </c>
      <c r="N123" s="234"/>
      <c r="O123" s="234"/>
      <c r="P123" s="234"/>
      <c r="Q123" s="199"/>
    </row>
    <row r="124" spans="1:17" ht="15" customHeight="1" x14ac:dyDescent="0.2">
      <c r="A124" s="200">
        <v>110</v>
      </c>
      <c r="B124" s="199"/>
      <c r="C124" s="237" t="s">
        <v>166</v>
      </c>
      <c r="D124" s="238" t="s">
        <v>167</v>
      </c>
      <c r="E124" s="227" t="s">
        <v>110</v>
      </c>
      <c r="F124" s="203">
        <v>292.87205271832596</v>
      </c>
      <c r="G124" s="203">
        <v>328.17698494707599</v>
      </c>
      <c r="H124" s="203">
        <v>383.90578957292001</v>
      </c>
      <c r="I124" s="203">
        <v>377.87201984726204</v>
      </c>
      <c r="J124" s="203">
        <v>402.07610440161801</v>
      </c>
      <c r="K124" s="203">
        <v>407.80148668937295</v>
      </c>
      <c r="L124" s="203">
        <v>420.79518989852403</v>
      </c>
      <c r="M124" s="203">
        <v>445.03796907556097</v>
      </c>
      <c r="N124" s="234"/>
      <c r="O124" s="234"/>
      <c r="P124" s="234"/>
      <c r="Q124" s="199"/>
    </row>
    <row r="125" spans="1:17" ht="15" customHeight="1" x14ac:dyDescent="0.2">
      <c r="A125" s="200">
        <v>111</v>
      </c>
      <c r="B125" s="199"/>
      <c r="C125" s="237" t="s">
        <v>168</v>
      </c>
      <c r="D125" s="238" t="s">
        <v>169</v>
      </c>
      <c r="E125" s="227" t="s">
        <v>110</v>
      </c>
      <c r="F125" s="203">
        <v>218.53779261831701</v>
      </c>
      <c r="G125" s="203">
        <v>142.957456470761</v>
      </c>
      <c r="H125" s="203">
        <v>197.80843140324799</v>
      </c>
      <c r="I125" s="203">
        <v>187.75974522913501</v>
      </c>
      <c r="J125" s="203">
        <v>137.89355411294</v>
      </c>
      <c r="K125" s="203">
        <v>131.46353002108401</v>
      </c>
      <c r="L125" s="203">
        <v>157.02365719123699</v>
      </c>
      <c r="M125" s="203">
        <v>167.07431825280099</v>
      </c>
      <c r="N125" s="234"/>
      <c r="O125" s="234"/>
      <c r="P125" s="234"/>
      <c r="Q125" s="199"/>
    </row>
    <row r="126" spans="1:17" ht="15" customHeight="1" x14ac:dyDescent="0.2">
      <c r="A126" s="200">
        <v>112</v>
      </c>
      <c r="B126" s="199"/>
      <c r="C126" s="237" t="s">
        <v>172</v>
      </c>
      <c r="D126" s="238" t="s">
        <v>173</v>
      </c>
      <c r="E126" s="227" t="s">
        <v>110</v>
      </c>
      <c r="F126" s="203">
        <v>720.39703709181197</v>
      </c>
      <c r="G126" s="203">
        <v>618.68103804831003</v>
      </c>
      <c r="H126" s="203">
        <v>723.67186436317502</v>
      </c>
      <c r="I126" s="203">
        <v>884.53986822596596</v>
      </c>
      <c r="J126" s="203">
        <v>1061.9630325136302</v>
      </c>
      <c r="K126" s="203">
        <v>1114.0532464560602</v>
      </c>
      <c r="L126" s="203">
        <v>956.96476235339298</v>
      </c>
      <c r="M126" s="203">
        <v>1103.8712236681499</v>
      </c>
      <c r="N126" s="234"/>
      <c r="O126" s="234"/>
      <c r="P126" s="234"/>
      <c r="Q126" s="199"/>
    </row>
    <row r="127" spans="1:17" ht="15" customHeight="1" x14ac:dyDescent="0.2">
      <c r="A127" s="200">
        <v>113</v>
      </c>
      <c r="B127" s="199"/>
      <c r="C127" s="237" t="s">
        <v>174</v>
      </c>
      <c r="D127" s="238" t="s">
        <v>175</v>
      </c>
      <c r="E127" s="227" t="s">
        <v>110</v>
      </c>
      <c r="F127" s="203">
        <v>130.38789699357801</v>
      </c>
      <c r="G127" s="203">
        <v>165.726781985315</v>
      </c>
      <c r="H127" s="203">
        <v>182.44900523322499</v>
      </c>
      <c r="I127" s="203">
        <v>146.78894193942099</v>
      </c>
      <c r="J127" s="203">
        <v>160.58423076007099</v>
      </c>
      <c r="K127" s="203">
        <v>162.61146093666</v>
      </c>
      <c r="L127" s="203">
        <v>158.90591145142702</v>
      </c>
      <c r="M127" s="203">
        <v>141.252401402635</v>
      </c>
      <c r="N127" s="234"/>
      <c r="O127" s="234"/>
      <c r="P127" s="234"/>
      <c r="Q127" s="199"/>
    </row>
    <row r="128" spans="1:17" ht="15" customHeight="1" x14ac:dyDescent="0.2">
      <c r="A128" s="200">
        <v>114</v>
      </c>
      <c r="B128" s="199"/>
      <c r="C128" s="237" t="s">
        <v>176</v>
      </c>
      <c r="D128" s="238" t="s">
        <v>177</v>
      </c>
      <c r="E128" s="227" t="s">
        <v>110</v>
      </c>
      <c r="F128" s="203">
        <v>24.672338525934201</v>
      </c>
      <c r="G128" s="203">
        <v>22.5246079145676</v>
      </c>
      <c r="H128" s="203">
        <v>25.9767908108191</v>
      </c>
      <c r="I128" s="203">
        <v>24.0213707990217</v>
      </c>
      <c r="J128" s="203">
        <v>26.069199775800502</v>
      </c>
      <c r="K128" s="203">
        <v>30.048728051029698</v>
      </c>
      <c r="L128" s="203">
        <v>25.7437699467825</v>
      </c>
      <c r="M128" s="203">
        <v>25.127810172334001</v>
      </c>
      <c r="N128" s="234"/>
      <c r="O128" s="234"/>
      <c r="P128" s="234"/>
      <c r="Q128" s="199"/>
    </row>
    <row r="129" spans="1:17" ht="15" customHeight="1" x14ac:dyDescent="0.2">
      <c r="A129" s="200">
        <v>115</v>
      </c>
      <c r="B129" s="199"/>
      <c r="C129" s="237" t="s">
        <v>178</v>
      </c>
      <c r="D129" s="238" t="s">
        <v>179</v>
      </c>
      <c r="E129" s="227" t="s">
        <v>110</v>
      </c>
      <c r="F129" s="203">
        <v>208.17978749103202</v>
      </c>
      <c r="G129" s="203">
        <v>214.843846280402</v>
      </c>
      <c r="H129" s="203">
        <v>237.24870818236499</v>
      </c>
      <c r="I129" s="203">
        <v>242.89622830707398</v>
      </c>
      <c r="J129" s="203">
        <v>246.36179980861598</v>
      </c>
      <c r="K129" s="203">
        <v>244.4122628069</v>
      </c>
      <c r="L129" s="203">
        <v>234.632892095165</v>
      </c>
      <c r="M129" s="203">
        <v>252.80569050072299</v>
      </c>
      <c r="N129" s="234"/>
      <c r="O129" s="234"/>
      <c r="P129" s="234"/>
      <c r="Q129" s="199"/>
    </row>
    <row r="130" spans="1:17" ht="15" customHeight="1" x14ac:dyDescent="0.2">
      <c r="A130" s="200">
        <v>116</v>
      </c>
      <c r="B130" s="199"/>
      <c r="C130" s="237" t="s">
        <v>180</v>
      </c>
      <c r="D130" s="238" t="s">
        <v>181</v>
      </c>
      <c r="E130" s="227" t="s">
        <v>110</v>
      </c>
      <c r="F130" s="203">
        <v>41.885806688374302</v>
      </c>
      <c r="G130" s="203">
        <v>38.774013746827706</v>
      </c>
      <c r="H130" s="203">
        <v>42.590369126871302</v>
      </c>
      <c r="I130" s="203">
        <v>39.227799389635301</v>
      </c>
      <c r="J130" s="203">
        <v>43.667051577942097</v>
      </c>
      <c r="K130" s="203">
        <v>46.717564652438696</v>
      </c>
      <c r="L130" s="203">
        <v>40.757217642968797</v>
      </c>
      <c r="M130" s="203">
        <v>43.213769353892701</v>
      </c>
      <c r="N130" s="234"/>
      <c r="O130" s="234"/>
      <c r="P130" s="234"/>
      <c r="Q130" s="199"/>
    </row>
    <row r="131" spans="1:17" ht="15" customHeight="1" x14ac:dyDescent="0.2">
      <c r="A131" s="200">
        <v>117</v>
      </c>
      <c r="B131" s="199"/>
      <c r="C131" s="237" t="s">
        <v>182</v>
      </c>
      <c r="D131" s="238" t="s">
        <v>183</v>
      </c>
      <c r="E131" s="227" t="s">
        <v>110</v>
      </c>
      <c r="F131" s="203">
        <v>56.694000049113498</v>
      </c>
      <c r="G131" s="203">
        <v>54.193624705415701</v>
      </c>
      <c r="H131" s="203">
        <v>58.698636110406198</v>
      </c>
      <c r="I131" s="203">
        <v>58.378075077664498</v>
      </c>
      <c r="J131" s="203">
        <v>57.523946998348102</v>
      </c>
      <c r="K131" s="203">
        <v>61.154794731882596</v>
      </c>
      <c r="L131" s="203">
        <v>60.270654435007799</v>
      </c>
      <c r="M131" s="203">
        <v>63.938255758385502</v>
      </c>
      <c r="N131" s="234"/>
      <c r="O131" s="234"/>
      <c r="P131" s="234"/>
      <c r="Q131" s="199"/>
    </row>
    <row r="132" spans="1:17" ht="15" customHeight="1" x14ac:dyDescent="0.2">
      <c r="A132" s="200">
        <v>118</v>
      </c>
      <c r="B132" s="199"/>
      <c r="C132" s="237" t="s">
        <v>184</v>
      </c>
      <c r="D132" s="238" t="s">
        <v>185</v>
      </c>
      <c r="E132" s="227" t="s">
        <v>110</v>
      </c>
      <c r="F132" s="203">
        <v>113.76709464974999</v>
      </c>
      <c r="G132" s="203">
        <v>116.430732020942</v>
      </c>
      <c r="H132" s="203">
        <v>145.64263767777499</v>
      </c>
      <c r="I132" s="203">
        <v>144.925392652559</v>
      </c>
      <c r="J132" s="203">
        <v>135.37802593347101</v>
      </c>
      <c r="K132" s="203">
        <v>130.69909881604599</v>
      </c>
      <c r="L132" s="203">
        <v>116.34959237843699</v>
      </c>
      <c r="M132" s="203">
        <v>129.37861812735201</v>
      </c>
      <c r="N132" s="234"/>
      <c r="O132" s="234"/>
      <c r="P132" s="234"/>
      <c r="Q132" s="199"/>
    </row>
    <row r="133" spans="1:17" ht="15" customHeight="1" x14ac:dyDescent="0.2">
      <c r="A133" s="200">
        <v>119</v>
      </c>
      <c r="B133" s="199"/>
      <c r="C133" s="237" t="s">
        <v>186</v>
      </c>
      <c r="D133" s="238" t="s">
        <v>187</v>
      </c>
      <c r="E133" s="227" t="s">
        <v>110</v>
      </c>
      <c r="F133" s="203">
        <v>808.33938955252597</v>
      </c>
      <c r="G133" s="203">
        <v>680.72817842324105</v>
      </c>
      <c r="H133" s="203">
        <v>752.15397523374702</v>
      </c>
      <c r="I133" s="203">
        <v>760.20341690540999</v>
      </c>
      <c r="J133" s="203">
        <v>804.17773616527802</v>
      </c>
      <c r="K133" s="203">
        <v>762.82366639411794</v>
      </c>
      <c r="L133" s="203">
        <v>716.35343635540801</v>
      </c>
      <c r="M133" s="203">
        <v>860.16016241418197</v>
      </c>
      <c r="N133" s="234"/>
      <c r="O133" s="234"/>
      <c r="P133" s="234"/>
      <c r="Q133" s="199"/>
    </row>
    <row r="134" spans="1:17" ht="15" customHeight="1" x14ac:dyDescent="0.2">
      <c r="A134" s="200">
        <v>120</v>
      </c>
      <c r="B134" s="199"/>
      <c r="C134" s="452" t="s">
        <v>112</v>
      </c>
      <c r="D134" s="453"/>
      <c r="E134" s="228" t="s">
        <v>110</v>
      </c>
      <c r="F134" s="205">
        <v>4131.7558291997402</v>
      </c>
      <c r="G134" s="205">
        <v>4236.9051748294405</v>
      </c>
      <c r="H134" s="205">
        <v>4625.8863381998799</v>
      </c>
      <c r="I134" s="205">
        <v>4504.38961744263</v>
      </c>
      <c r="J134" s="205">
        <v>4594.0960426344</v>
      </c>
      <c r="K134" s="205">
        <v>4966.6723612864298</v>
      </c>
      <c r="L134" s="205">
        <v>4567.7729584878498</v>
      </c>
      <c r="M134" s="205">
        <v>5154.8258673903501</v>
      </c>
      <c r="N134" s="234"/>
      <c r="O134" s="234"/>
      <c r="P134" s="234"/>
      <c r="Q134" s="199"/>
    </row>
    <row r="135" spans="1:17" s="179" customFormat="1" ht="30" customHeight="1" x14ac:dyDescent="0.2">
      <c r="A135" s="206"/>
      <c r="C135" s="197"/>
      <c r="D135" s="197"/>
      <c r="E135" s="197"/>
      <c r="F135" s="198" t="s">
        <v>591</v>
      </c>
      <c r="G135" s="197"/>
      <c r="H135" s="197"/>
      <c r="I135" s="197"/>
      <c r="J135" s="197"/>
      <c r="K135" s="197"/>
      <c r="L135" s="197"/>
      <c r="M135" s="197"/>
      <c r="N135" s="207"/>
      <c r="O135" s="207"/>
      <c r="P135" s="207"/>
      <c r="Q135" s="207"/>
    </row>
    <row r="136" spans="1:17" ht="15" customHeight="1" x14ac:dyDescent="0.2">
      <c r="A136" s="200">
        <v>121</v>
      </c>
      <c r="B136" s="199"/>
      <c r="C136" s="237" t="s">
        <v>158</v>
      </c>
      <c r="D136" s="238" t="s">
        <v>159</v>
      </c>
      <c r="E136" s="227" t="s">
        <v>110</v>
      </c>
      <c r="F136" s="235">
        <v>14.6936822636193</v>
      </c>
      <c r="G136" s="235">
        <v>13.467112571272001</v>
      </c>
      <c r="H136" s="235">
        <v>13.8056822304919</v>
      </c>
      <c r="I136" s="235">
        <v>15.304482956923101</v>
      </c>
      <c r="J136" s="235">
        <v>19.832147721711099</v>
      </c>
      <c r="K136" s="235">
        <v>18.552562536631999</v>
      </c>
      <c r="L136" s="235">
        <v>17.878461001926699</v>
      </c>
      <c r="M136" s="235">
        <v>15.753369461465599</v>
      </c>
      <c r="N136" s="199"/>
      <c r="O136" s="199"/>
      <c r="P136" s="199"/>
      <c r="Q136" s="199"/>
    </row>
    <row r="137" spans="1:17" ht="15" customHeight="1" x14ac:dyDescent="0.2">
      <c r="A137" s="200">
        <v>122</v>
      </c>
      <c r="B137" s="199"/>
      <c r="C137" s="237" t="s">
        <v>160</v>
      </c>
      <c r="D137" s="238" t="s">
        <v>161</v>
      </c>
      <c r="E137" s="227" t="s">
        <v>110</v>
      </c>
      <c r="F137" s="235">
        <v>1.2356724371590202</v>
      </c>
      <c r="G137" s="235">
        <v>1.14300166756602</v>
      </c>
      <c r="H137" s="235">
        <v>1.18542473611429</v>
      </c>
      <c r="I137" s="235">
        <v>0.921035955598418</v>
      </c>
      <c r="J137" s="235">
        <v>1.0236759250507701</v>
      </c>
      <c r="K137" s="235">
        <v>1.0241119325924701</v>
      </c>
      <c r="L137" s="235">
        <v>0.97219691371647099</v>
      </c>
      <c r="M137" s="235">
        <v>1.04807181263745</v>
      </c>
      <c r="N137" s="199"/>
      <c r="O137" s="199"/>
      <c r="P137" s="199"/>
      <c r="Q137" s="199"/>
    </row>
    <row r="138" spans="1:17" ht="15" customHeight="1" x14ac:dyDescent="0.2">
      <c r="A138" s="200">
        <v>123</v>
      </c>
      <c r="B138" s="199"/>
      <c r="C138" s="237" t="s">
        <v>162</v>
      </c>
      <c r="D138" s="238" t="s">
        <v>163</v>
      </c>
      <c r="E138" s="227" t="s">
        <v>110</v>
      </c>
      <c r="F138" s="235">
        <v>19.045066156706202</v>
      </c>
      <c r="G138" s="235">
        <v>17.486030733834401</v>
      </c>
      <c r="H138" s="235">
        <v>17.548994758590602</v>
      </c>
      <c r="I138" s="235">
        <v>15.766461339032899</v>
      </c>
      <c r="J138" s="235">
        <v>14.247147057983101</v>
      </c>
      <c r="K138" s="235">
        <v>15.910389913716001</v>
      </c>
      <c r="L138" s="235">
        <v>14.5817587152579</v>
      </c>
      <c r="M138" s="235">
        <v>19.2842039028919</v>
      </c>
      <c r="N138" s="199"/>
      <c r="O138" s="199"/>
      <c r="P138" s="199"/>
      <c r="Q138" s="199"/>
    </row>
    <row r="139" spans="1:17" ht="15" customHeight="1" x14ac:dyDescent="0.2">
      <c r="A139" s="200">
        <v>124</v>
      </c>
      <c r="B139" s="199"/>
      <c r="C139" s="237" t="s">
        <v>164</v>
      </c>
      <c r="D139" s="238" t="s">
        <v>165</v>
      </c>
      <c r="E139" s="227" t="s">
        <v>110</v>
      </c>
      <c r="F139" s="235">
        <v>110.00729162314001</v>
      </c>
      <c r="G139" s="235">
        <v>179.323737082175</v>
      </c>
      <c r="H139" s="235">
        <v>138.70881631875201</v>
      </c>
      <c r="I139" s="235">
        <v>96.5587073723473</v>
      </c>
      <c r="J139" s="235">
        <v>104.15819233836699</v>
      </c>
      <c r="K139" s="235">
        <v>109.21843890071101</v>
      </c>
      <c r="L139" s="235">
        <v>117.335912088706</v>
      </c>
      <c r="M139" s="235">
        <v>162.215468388782</v>
      </c>
      <c r="N139" s="234"/>
      <c r="O139" s="234"/>
      <c r="P139" s="234"/>
      <c r="Q139" s="199"/>
    </row>
    <row r="140" spans="1:17" ht="15" customHeight="1" x14ac:dyDescent="0.2">
      <c r="A140" s="200">
        <v>125</v>
      </c>
      <c r="B140" s="199"/>
      <c r="C140" s="237" t="s">
        <v>166</v>
      </c>
      <c r="D140" s="238" t="s">
        <v>167</v>
      </c>
      <c r="E140" s="227" t="s">
        <v>110</v>
      </c>
      <c r="F140" s="235">
        <v>9.914991508965489</v>
      </c>
      <c r="G140" s="235">
        <v>13.091877235055899</v>
      </c>
      <c r="H140" s="235">
        <v>11.1698053794975</v>
      </c>
      <c r="I140" s="235">
        <v>14.310759724019201</v>
      </c>
      <c r="J140" s="235">
        <v>23.503086781615</v>
      </c>
      <c r="K140" s="235">
        <v>20.9093127486444</v>
      </c>
      <c r="L140" s="235">
        <v>20.809543341650198</v>
      </c>
      <c r="M140" s="235">
        <v>16.223257426738002</v>
      </c>
      <c r="N140" s="234"/>
      <c r="O140" s="234"/>
      <c r="P140" s="234"/>
      <c r="Q140" s="199"/>
    </row>
    <row r="141" spans="1:17" ht="15" customHeight="1" x14ac:dyDescent="0.2">
      <c r="A141" s="200">
        <v>126</v>
      </c>
      <c r="B141" s="199"/>
      <c r="C141" s="237" t="s">
        <v>168</v>
      </c>
      <c r="D141" s="238" t="s">
        <v>169</v>
      </c>
      <c r="E141" s="227" t="s">
        <v>110</v>
      </c>
      <c r="F141" s="235">
        <v>83.250311357202605</v>
      </c>
      <c r="G141" s="235">
        <v>57.915581402454002</v>
      </c>
      <c r="H141" s="235">
        <v>80.444389311508203</v>
      </c>
      <c r="I141" s="235">
        <v>79.756107175740397</v>
      </c>
      <c r="J141" s="235">
        <v>61.977231756068093</v>
      </c>
      <c r="K141" s="235">
        <v>62.671965339373799</v>
      </c>
      <c r="L141" s="235">
        <v>85.963639542017305</v>
      </c>
      <c r="M141" s="235">
        <v>106.52941138107199</v>
      </c>
      <c r="N141" s="234"/>
      <c r="O141" s="234"/>
      <c r="P141" s="234"/>
      <c r="Q141" s="199"/>
    </row>
    <row r="142" spans="1:17" ht="15" customHeight="1" x14ac:dyDescent="0.2">
      <c r="A142" s="200">
        <v>127</v>
      </c>
      <c r="B142" s="199"/>
      <c r="C142" s="237" t="s">
        <v>172</v>
      </c>
      <c r="D142" s="238" t="s">
        <v>173</v>
      </c>
      <c r="E142" s="227" t="s">
        <v>110</v>
      </c>
      <c r="F142" s="235">
        <v>11.9294214087175</v>
      </c>
      <c r="G142" s="235">
        <v>17.672876064740603</v>
      </c>
      <c r="H142" s="235">
        <v>15.854673241537698</v>
      </c>
      <c r="I142" s="235">
        <v>16.606346766027698</v>
      </c>
      <c r="J142" s="235">
        <v>25.8719111137572</v>
      </c>
      <c r="K142" s="235">
        <v>24.609411579485098</v>
      </c>
      <c r="L142" s="235">
        <v>27.463191514040403</v>
      </c>
      <c r="M142" s="235">
        <v>18.104343558073001</v>
      </c>
      <c r="N142" s="234"/>
      <c r="O142" s="234"/>
      <c r="P142" s="234"/>
      <c r="Q142" s="199"/>
    </row>
    <row r="143" spans="1:17" ht="15" customHeight="1" x14ac:dyDescent="0.2">
      <c r="A143" s="200">
        <v>128</v>
      </c>
      <c r="B143" s="199"/>
      <c r="C143" s="237" t="s">
        <v>174</v>
      </c>
      <c r="D143" s="238" t="s">
        <v>175</v>
      </c>
      <c r="E143" s="227" t="s">
        <v>110</v>
      </c>
      <c r="F143" s="235">
        <v>17.496598080565697</v>
      </c>
      <c r="G143" s="235">
        <v>19.307699710922599</v>
      </c>
      <c r="H143" s="235">
        <v>9.791728750455821</v>
      </c>
      <c r="I143" s="235">
        <v>6.8048495064535901</v>
      </c>
      <c r="J143" s="235">
        <v>5.7205990458700002</v>
      </c>
      <c r="K143" s="235">
        <v>5.5592621992021005</v>
      </c>
      <c r="L143" s="235">
        <v>6.0865477911971899</v>
      </c>
      <c r="M143" s="235">
        <v>6.4992868309897904</v>
      </c>
      <c r="N143" s="234"/>
      <c r="O143" s="234"/>
      <c r="P143" s="234"/>
      <c r="Q143" s="199"/>
    </row>
    <row r="144" spans="1:17" ht="15" customHeight="1" x14ac:dyDescent="0.2">
      <c r="A144" s="200">
        <v>129</v>
      </c>
      <c r="B144" s="199"/>
      <c r="C144" s="237" t="s">
        <v>176</v>
      </c>
      <c r="D144" s="238" t="s">
        <v>177</v>
      </c>
      <c r="E144" s="227" t="s">
        <v>110</v>
      </c>
      <c r="F144" s="235">
        <v>0.75260638728042895</v>
      </c>
      <c r="G144" s="235">
        <v>0.75396767571798795</v>
      </c>
      <c r="H144" s="235">
        <v>1.0839524228533601</v>
      </c>
      <c r="I144" s="235">
        <v>1.4502459549433</v>
      </c>
      <c r="J144" s="235">
        <v>1.29980673230776</v>
      </c>
      <c r="K144" s="235">
        <v>1.32014598723934</v>
      </c>
      <c r="L144" s="235">
        <v>1.5359577876302202</v>
      </c>
      <c r="M144" s="235">
        <v>1.8063766028416302</v>
      </c>
      <c r="N144" s="234"/>
      <c r="O144" s="234"/>
      <c r="P144" s="234"/>
      <c r="Q144" s="199"/>
    </row>
    <row r="145" spans="1:17" ht="15" customHeight="1" x14ac:dyDescent="0.2">
      <c r="A145" s="200">
        <v>130</v>
      </c>
      <c r="B145" s="199"/>
      <c r="C145" s="237" t="s">
        <v>178</v>
      </c>
      <c r="D145" s="238" t="s">
        <v>179</v>
      </c>
      <c r="E145" s="227" t="s">
        <v>110</v>
      </c>
      <c r="F145" s="235">
        <v>10.2660180215465</v>
      </c>
      <c r="G145" s="235">
        <v>11.105956964065301</v>
      </c>
      <c r="H145" s="235">
        <v>11.1745122445947</v>
      </c>
      <c r="I145" s="235">
        <v>13.893685439285299</v>
      </c>
      <c r="J145" s="235">
        <v>14.791744595595899</v>
      </c>
      <c r="K145" s="235">
        <v>13.5666912089536</v>
      </c>
      <c r="L145" s="235">
        <v>15.3897548322599</v>
      </c>
      <c r="M145" s="235">
        <v>20.139121511147298</v>
      </c>
      <c r="N145" s="234"/>
      <c r="O145" s="234"/>
      <c r="P145" s="234"/>
      <c r="Q145" s="199"/>
    </row>
    <row r="146" spans="1:17" ht="15" customHeight="1" x14ac:dyDescent="0.2">
      <c r="A146" s="200">
        <v>131</v>
      </c>
      <c r="B146" s="199"/>
      <c r="C146" s="237" t="s">
        <v>180</v>
      </c>
      <c r="D146" s="238" t="s">
        <v>181</v>
      </c>
      <c r="E146" s="227" t="s">
        <v>110</v>
      </c>
      <c r="F146" s="235">
        <v>5.0715451942194303</v>
      </c>
      <c r="G146" s="235">
        <v>3.9085927640165301</v>
      </c>
      <c r="H146" s="235">
        <v>2.4238999826129999</v>
      </c>
      <c r="I146" s="235">
        <v>2.6643763180010502</v>
      </c>
      <c r="J146" s="235">
        <v>2.5527558044195198</v>
      </c>
      <c r="K146" s="235">
        <v>2.6681223942077401</v>
      </c>
      <c r="L146" s="235">
        <v>2.84223559236003</v>
      </c>
      <c r="M146" s="235">
        <v>3.2247062585763699</v>
      </c>
      <c r="N146" s="234"/>
      <c r="O146" s="234"/>
      <c r="P146" s="234"/>
      <c r="Q146" s="199"/>
    </row>
    <row r="147" spans="1:17" ht="15" customHeight="1" x14ac:dyDescent="0.2">
      <c r="A147" s="200">
        <v>132</v>
      </c>
      <c r="B147" s="199"/>
      <c r="C147" s="237" t="s">
        <v>182</v>
      </c>
      <c r="D147" s="238" t="s">
        <v>183</v>
      </c>
      <c r="E147" s="227" t="s">
        <v>110</v>
      </c>
      <c r="F147" s="235">
        <v>3.4003441976515201</v>
      </c>
      <c r="G147" s="235">
        <v>2.4085006305142902</v>
      </c>
      <c r="H147" s="235">
        <v>2.6642835235192299</v>
      </c>
      <c r="I147" s="235">
        <v>3.0820259351309902</v>
      </c>
      <c r="J147" s="235">
        <v>3.9087831631826004</v>
      </c>
      <c r="K147" s="235">
        <v>4.8054756802292502</v>
      </c>
      <c r="L147" s="235">
        <v>4.3811371915085102</v>
      </c>
      <c r="M147" s="235">
        <v>3.7293790921679704</v>
      </c>
      <c r="N147" s="234"/>
      <c r="O147" s="234"/>
      <c r="P147" s="234"/>
      <c r="Q147" s="199"/>
    </row>
    <row r="148" spans="1:17" ht="15" customHeight="1" x14ac:dyDescent="0.2">
      <c r="A148" s="200">
        <v>133</v>
      </c>
      <c r="B148" s="199"/>
      <c r="C148" s="237" t="s">
        <v>184</v>
      </c>
      <c r="D148" s="238" t="s">
        <v>185</v>
      </c>
      <c r="E148" s="227" t="s">
        <v>110</v>
      </c>
      <c r="F148" s="235">
        <v>27.123872722243501</v>
      </c>
      <c r="G148" s="235">
        <v>26.246671517676802</v>
      </c>
      <c r="H148" s="235">
        <v>35.612634411514499</v>
      </c>
      <c r="I148" s="235">
        <v>35.280890116914101</v>
      </c>
      <c r="J148" s="235">
        <v>41.742576337289798</v>
      </c>
      <c r="K148" s="235">
        <v>38.446044833227596</v>
      </c>
      <c r="L148" s="235">
        <v>28.6504786720967</v>
      </c>
      <c r="M148" s="235">
        <v>30.588749771670699</v>
      </c>
      <c r="N148" s="234"/>
      <c r="O148" s="234"/>
      <c r="P148" s="234"/>
      <c r="Q148" s="199"/>
    </row>
    <row r="149" spans="1:17" ht="15" customHeight="1" x14ac:dyDescent="0.2">
      <c r="A149" s="200">
        <v>134</v>
      </c>
      <c r="B149" s="199"/>
      <c r="C149" s="237" t="s">
        <v>186</v>
      </c>
      <c r="D149" s="238" t="s">
        <v>187</v>
      </c>
      <c r="E149" s="227" t="s">
        <v>110</v>
      </c>
      <c r="F149" s="235">
        <v>22.716771469468402</v>
      </c>
      <c r="G149" s="235">
        <v>26.1036991685197</v>
      </c>
      <c r="H149" s="235">
        <v>19.550171229532701</v>
      </c>
      <c r="I149" s="235">
        <v>21.043031984916201</v>
      </c>
      <c r="J149" s="235">
        <v>27.400082011834403</v>
      </c>
      <c r="K149" s="235">
        <v>24.897313021304999</v>
      </c>
      <c r="L149" s="235">
        <v>16.821489912213298</v>
      </c>
      <c r="M149" s="235">
        <v>17.9111931015746</v>
      </c>
      <c r="N149" s="234"/>
      <c r="O149" s="234"/>
      <c r="P149" s="234"/>
      <c r="Q149" s="199"/>
    </row>
    <row r="150" spans="1:17" ht="15" customHeight="1" x14ac:dyDescent="0.2">
      <c r="A150" s="200">
        <v>135</v>
      </c>
      <c r="B150" s="199"/>
      <c r="C150" s="452" t="s">
        <v>112</v>
      </c>
      <c r="D150" s="453"/>
      <c r="E150" s="228" t="s">
        <v>110</v>
      </c>
      <c r="F150" s="236">
        <v>336.90419282848501</v>
      </c>
      <c r="G150" s="236">
        <v>389.935305188531</v>
      </c>
      <c r="H150" s="236">
        <v>361.01896854157502</v>
      </c>
      <c r="I150" s="236">
        <v>323.44300654533401</v>
      </c>
      <c r="J150" s="236">
        <v>348.02974038505198</v>
      </c>
      <c r="K150" s="236">
        <v>344.15924827551999</v>
      </c>
      <c r="L150" s="236">
        <v>360.71230489658097</v>
      </c>
      <c r="M150" s="236">
        <v>423.05693910062803</v>
      </c>
      <c r="N150" s="234"/>
      <c r="O150" s="234"/>
      <c r="P150" s="234"/>
      <c r="Q150" s="199"/>
    </row>
    <row r="151" spans="1:17" ht="30" customHeight="1" x14ac:dyDescent="0.2">
      <c r="A151" s="206"/>
      <c r="B151" s="179"/>
      <c r="C151" s="197"/>
      <c r="D151" s="197"/>
      <c r="E151" s="197"/>
      <c r="F151" s="198" t="s">
        <v>593</v>
      </c>
      <c r="G151" s="197"/>
      <c r="H151" s="197"/>
      <c r="I151" s="197"/>
      <c r="J151" s="197"/>
      <c r="K151" s="197"/>
      <c r="L151" s="197"/>
      <c r="M151" s="197"/>
      <c r="N151" s="199"/>
      <c r="O151" s="199"/>
      <c r="P151" s="199"/>
      <c r="Q151" s="199"/>
    </row>
    <row r="152" spans="1:17" ht="15" customHeight="1" x14ac:dyDescent="0.2">
      <c r="A152" s="200">
        <v>136</v>
      </c>
      <c r="B152" s="199"/>
      <c r="C152" s="237" t="s">
        <v>158</v>
      </c>
      <c r="D152" s="238" t="s">
        <v>159</v>
      </c>
      <c r="E152" s="227" t="s">
        <v>110</v>
      </c>
      <c r="F152" s="203">
        <v>3.0186615759653499</v>
      </c>
      <c r="G152" s="203">
        <v>2.7418920497529498</v>
      </c>
      <c r="H152" s="203">
        <v>3.0745708450092204</v>
      </c>
      <c r="I152" s="203">
        <v>2.7929593139085402</v>
      </c>
      <c r="J152" s="203">
        <v>3.1194755577230198</v>
      </c>
      <c r="K152" s="203">
        <v>3.1121672551542003</v>
      </c>
      <c r="L152" s="203">
        <v>3.2615868186130501</v>
      </c>
      <c r="M152" s="203">
        <v>3.1825379401043401</v>
      </c>
      <c r="N152" s="199"/>
      <c r="O152" s="199"/>
      <c r="P152" s="199"/>
      <c r="Q152" s="199"/>
    </row>
    <row r="153" spans="1:17" ht="15" customHeight="1" x14ac:dyDescent="0.2">
      <c r="A153" s="200">
        <v>137</v>
      </c>
      <c r="B153" s="199"/>
      <c r="C153" s="237" t="s">
        <v>160</v>
      </c>
      <c r="D153" s="238" t="s">
        <v>161</v>
      </c>
      <c r="E153" s="227" t="s">
        <v>110</v>
      </c>
      <c r="F153" s="203">
        <v>4.0380901340039001E-2</v>
      </c>
      <c r="G153" s="203">
        <v>3.4070012267947702E-2</v>
      </c>
      <c r="H153" s="203">
        <v>4.3130124299604097E-2</v>
      </c>
      <c r="I153" s="203">
        <v>5.9139009300361201E-2</v>
      </c>
      <c r="J153" s="203">
        <v>5.2504951393014802E-2</v>
      </c>
      <c r="K153" s="203">
        <v>5.1489393569878798E-2</v>
      </c>
      <c r="L153" s="203">
        <v>2.9841915571158201E-2</v>
      </c>
      <c r="M153" s="203">
        <v>1.8656651693957801E-2</v>
      </c>
      <c r="N153" s="199"/>
      <c r="O153" s="199"/>
      <c r="P153" s="199"/>
      <c r="Q153" s="199"/>
    </row>
    <row r="154" spans="1:17" ht="15" customHeight="1" x14ac:dyDescent="0.2">
      <c r="A154" s="200">
        <v>138</v>
      </c>
      <c r="B154" s="199"/>
      <c r="C154" s="237" t="s">
        <v>162</v>
      </c>
      <c r="D154" s="238" t="s">
        <v>163</v>
      </c>
      <c r="E154" s="227" t="s">
        <v>110</v>
      </c>
      <c r="F154" s="203">
        <v>0</v>
      </c>
      <c r="G154" s="203">
        <v>0</v>
      </c>
      <c r="H154" s="203">
        <v>0</v>
      </c>
      <c r="I154" s="203">
        <v>0</v>
      </c>
      <c r="J154" s="203">
        <v>0</v>
      </c>
      <c r="K154" s="203">
        <v>0.99460343216009195</v>
      </c>
      <c r="L154" s="203">
        <v>0.95830816466938595</v>
      </c>
      <c r="M154" s="203">
        <v>1.0722955509862999</v>
      </c>
      <c r="N154" s="199"/>
      <c r="O154" s="199"/>
      <c r="P154" s="199"/>
      <c r="Q154" s="199"/>
    </row>
    <row r="155" spans="1:17" ht="15" customHeight="1" x14ac:dyDescent="0.2">
      <c r="A155" s="200">
        <v>139</v>
      </c>
      <c r="B155" s="199"/>
      <c r="C155" s="237" t="s">
        <v>164</v>
      </c>
      <c r="D155" s="238" t="s">
        <v>165</v>
      </c>
      <c r="E155" s="227" t="s">
        <v>110</v>
      </c>
      <c r="F155" s="203">
        <v>8.8033580111606096</v>
      </c>
      <c r="G155" s="203">
        <v>8.6114552480367887</v>
      </c>
      <c r="H155" s="203">
        <v>9.2906881261330199</v>
      </c>
      <c r="I155" s="203">
        <v>9.8122357471629087</v>
      </c>
      <c r="J155" s="203">
        <v>7.3406120751864403</v>
      </c>
      <c r="K155" s="203">
        <v>6.2477025963293498</v>
      </c>
      <c r="L155" s="203">
        <v>5.5448071399771797</v>
      </c>
      <c r="M155" s="203">
        <v>5.7758364864926302</v>
      </c>
      <c r="N155" s="199"/>
      <c r="O155" s="199"/>
      <c r="P155" s="199"/>
      <c r="Q155" s="199"/>
    </row>
    <row r="156" spans="1:17" ht="15" customHeight="1" x14ac:dyDescent="0.2">
      <c r="A156" s="200">
        <v>140</v>
      </c>
      <c r="B156" s="199"/>
      <c r="C156" s="237" t="s">
        <v>166</v>
      </c>
      <c r="D156" s="238" t="s">
        <v>167</v>
      </c>
      <c r="E156" s="227" t="s">
        <v>110</v>
      </c>
      <c r="F156" s="203">
        <v>42.243018429884501</v>
      </c>
      <c r="G156" s="203">
        <v>58.721545633325896</v>
      </c>
      <c r="H156" s="203">
        <v>72.472336839000604</v>
      </c>
      <c r="I156" s="203">
        <v>73.385401545223402</v>
      </c>
      <c r="J156" s="203">
        <v>72.16879839609129</v>
      </c>
      <c r="K156" s="203">
        <v>77.087576893217701</v>
      </c>
      <c r="L156" s="203">
        <v>88.929811661394794</v>
      </c>
      <c r="M156" s="203">
        <v>102.034171513277</v>
      </c>
      <c r="N156" s="199"/>
      <c r="O156" s="199"/>
      <c r="P156" s="199"/>
      <c r="Q156" s="199"/>
    </row>
    <row r="157" spans="1:17" ht="15" customHeight="1" x14ac:dyDescent="0.2">
      <c r="A157" s="200">
        <v>141</v>
      </c>
      <c r="B157" s="199"/>
      <c r="C157" s="237" t="s">
        <v>168</v>
      </c>
      <c r="D157" s="238" t="s">
        <v>169</v>
      </c>
      <c r="E157" s="227" t="s">
        <v>110</v>
      </c>
      <c r="F157" s="203">
        <v>1.3744522580918999</v>
      </c>
      <c r="G157" s="203">
        <v>1.68540820648836</v>
      </c>
      <c r="H157" s="203">
        <v>1.77204901859</v>
      </c>
      <c r="I157" s="203">
        <v>1.3497425011616999</v>
      </c>
      <c r="J157" s="203">
        <v>1.8103484497400799</v>
      </c>
      <c r="K157" s="203">
        <v>1.9243762890621199</v>
      </c>
      <c r="L157" s="203">
        <v>1.5857332296267801</v>
      </c>
      <c r="M157" s="203">
        <v>1.6189506685113</v>
      </c>
      <c r="N157" s="199"/>
      <c r="O157" s="199"/>
      <c r="P157" s="199"/>
      <c r="Q157" s="199"/>
    </row>
    <row r="158" spans="1:17" ht="15" customHeight="1" x14ac:dyDescent="0.2">
      <c r="A158" s="200">
        <v>142</v>
      </c>
      <c r="B158" s="199"/>
      <c r="C158" s="237" t="s">
        <v>172</v>
      </c>
      <c r="D158" s="238" t="s">
        <v>173</v>
      </c>
      <c r="E158" s="227" t="s">
        <v>110</v>
      </c>
      <c r="F158" s="203">
        <v>407.61513116083103</v>
      </c>
      <c r="G158" s="203">
        <v>390.79084132607397</v>
      </c>
      <c r="H158" s="203">
        <v>411.33133301051703</v>
      </c>
      <c r="I158" s="203">
        <v>524.08999329385904</v>
      </c>
      <c r="J158" s="203">
        <v>624.557596178018</v>
      </c>
      <c r="K158" s="203">
        <v>549.75762997928098</v>
      </c>
      <c r="L158" s="203">
        <v>568.70594222015791</v>
      </c>
      <c r="M158" s="203">
        <v>677.81438969595797</v>
      </c>
      <c r="N158" s="199"/>
      <c r="O158" s="199"/>
      <c r="P158" s="199"/>
      <c r="Q158" s="199"/>
    </row>
    <row r="159" spans="1:17" ht="15" customHeight="1" x14ac:dyDescent="0.2">
      <c r="A159" s="200">
        <v>143</v>
      </c>
      <c r="B159" s="199"/>
      <c r="C159" s="237" t="s">
        <v>174</v>
      </c>
      <c r="D159" s="238" t="s">
        <v>175</v>
      </c>
      <c r="E159" s="227" t="s">
        <v>110</v>
      </c>
      <c r="F159" s="203">
        <v>8.0824270372833507</v>
      </c>
      <c r="G159" s="203">
        <v>8.8273069210277892</v>
      </c>
      <c r="H159" s="203">
        <v>14.647584168232799</v>
      </c>
      <c r="I159" s="203">
        <v>11.528231287603299</v>
      </c>
      <c r="J159" s="203">
        <v>12.819728321811001</v>
      </c>
      <c r="K159" s="203">
        <v>15.808252587983999</v>
      </c>
      <c r="L159" s="203">
        <v>21.988883902478502</v>
      </c>
      <c r="M159" s="203">
        <v>17.462198282757598</v>
      </c>
      <c r="N159" s="199"/>
      <c r="O159" s="199"/>
      <c r="P159" s="199"/>
      <c r="Q159" s="199"/>
    </row>
    <row r="160" spans="1:17" ht="15" customHeight="1" x14ac:dyDescent="0.2">
      <c r="A160" s="200">
        <v>144</v>
      </c>
      <c r="B160" s="199"/>
      <c r="C160" s="237" t="s">
        <v>176</v>
      </c>
      <c r="D160" s="238" t="s">
        <v>177</v>
      </c>
      <c r="E160" s="227" t="s">
        <v>110</v>
      </c>
      <c r="F160" s="203">
        <v>0.13143624540791399</v>
      </c>
      <c r="G160" s="203">
        <v>9.8017876530606604E-2</v>
      </c>
      <c r="H160" s="203">
        <v>0.104162385164278</v>
      </c>
      <c r="I160" s="203">
        <v>9.9283312919991401E-2</v>
      </c>
      <c r="J160" s="203">
        <v>0.10662698830025601</v>
      </c>
      <c r="K160" s="203">
        <v>0.141600777776798</v>
      </c>
      <c r="L160" s="203">
        <v>0.12617833331362599</v>
      </c>
      <c r="M160" s="203">
        <v>8.3395594657636296E-2</v>
      </c>
      <c r="N160" s="199"/>
      <c r="O160" s="199"/>
      <c r="P160" s="199"/>
      <c r="Q160" s="199"/>
    </row>
    <row r="161" spans="1:17" ht="15" customHeight="1" x14ac:dyDescent="0.2">
      <c r="A161" s="200">
        <v>145</v>
      </c>
      <c r="B161" s="199"/>
      <c r="C161" s="237" t="s">
        <v>178</v>
      </c>
      <c r="D161" s="238" t="s">
        <v>179</v>
      </c>
      <c r="E161" s="227" t="s">
        <v>110</v>
      </c>
      <c r="F161" s="203">
        <v>39.190649977535898</v>
      </c>
      <c r="G161" s="203">
        <v>50.106636940089004</v>
      </c>
      <c r="H161" s="203">
        <v>52.629990401093501</v>
      </c>
      <c r="I161" s="203">
        <v>54.2619582250421</v>
      </c>
      <c r="J161" s="203">
        <v>52.804116202592297</v>
      </c>
      <c r="K161" s="203">
        <v>55.377003681846503</v>
      </c>
      <c r="L161" s="203">
        <v>59.7052068278782</v>
      </c>
      <c r="M161" s="203">
        <v>63.917562790614397</v>
      </c>
      <c r="N161" s="199"/>
      <c r="O161" s="199"/>
      <c r="P161" s="199"/>
      <c r="Q161" s="199"/>
    </row>
    <row r="162" spans="1:17" ht="15" customHeight="1" x14ac:dyDescent="0.2">
      <c r="A162" s="200">
        <v>146</v>
      </c>
      <c r="B162" s="199"/>
      <c r="C162" s="237" t="s">
        <v>180</v>
      </c>
      <c r="D162" s="238" t="s">
        <v>181</v>
      </c>
      <c r="E162" s="227" t="s">
        <v>110</v>
      </c>
      <c r="F162" s="203">
        <v>7.6270391658394701</v>
      </c>
      <c r="G162" s="203">
        <v>6.7027748237792499</v>
      </c>
      <c r="H162" s="203">
        <v>7.3103831588775101</v>
      </c>
      <c r="I162" s="203">
        <v>7.5931118835475901</v>
      </c>
      <c r="J162" s="203">
        <v>8.3098525189003389</v>
      </c>
      <c r="K162" s="203">
        <v>9.2411866387287791</v>
      </c>
      <c r="L162" s="203">
        <v>8.290527154294919</v>
      </c>
      <c r="M162" s="203">
        <v>8.5760023969831884</v>
      </c>
      <c r="N162" s="199"/>
      <c r="O162" s="199"/>
      <c r="P162" s="199"/>
      <c r="Q162" s="199"/>
    </row>
    <row r="163" spans="1:17" ht="15" customHeight="1" x14ac:dyDescent="0.2">
      <c r="A163" s="200">
        <v>147</v>
      </c>
      <c r="B163" s="199"/>
      <c r="C163" s="237" t="s">
        <v>182</v>
      </c>
      <c r="D163" s="238" t="s">
        <v>183</v>
      </c>
      <c r="E163" s="227" t="s">
        <v>110</v>
      </c>
      <c r="F163" s="203">
        <v>32.561628129354098</v>
      </c>
      <c r="G163" s="203">
        <v>32.899774367738296</v>
      </c>
      <c r="H163" s="203">
        <v>35.733554858045096</v>
      </c>
      <c r="I163" s="203">
        <v>35.671383871472706</v>
      </c>
      <c r="J163" s="203">
        <v>34.4513792833175</v>
      </c>
      <c r="K163" s="203">
        <v>35.630471858594099</v>
      </c>
      <c r="L163" s="203">
        <v>37.870791944368101</v>
      </c>
      <c r="M163" s="203">
        <v>41.306567715186404</v>
      </c>
      <c r="N163" s="199"/>
      <c r="O163" s="199"/>
      <c r="P163" s="199"/>
      <c r="Q163" s="199"/>
    </row>
    <row r="164" spans="1:17" ht="15" customHeight="1" x14ac:dyDescent="0.2">
      <c r="A164" s="200">
        <v>148</v>
      </c>
      <c r="B164" s="199"/>
      <c r="C164" s="237" t="s">
        <v>184</v>
      </c>
      <c r="D164" s="238" t="s">
        <v>185</v>
      </c>
      <c r="E164" s="227" t="s">
        <v>110</v>
      </c>
      <c r="F164" s="203">
        <v>9.4787693097093992</v>
      </c>
      <c r="G164" s="203">
        <v>13.032661064881101</v>
      </c>
      <c r="H164" s="203">
        <v>15.7898414040229</v>
      </c>
      <c r="I164" s="203">
        <v>16.8776636713954</v>
      </c>
      <c r="J164" s="203">
        <v>13.6027133633803</v>
      </c>
      <c r="K164" s="203">
        <v>12.5175188528339</v>
      </c>
      <c r="L164" s="203">
        <v>12.6631938665031</v>
      </c>
      <c r="M164" s="203">
        <v>15.8613785312719</v>
      </c>
      <c r="N164" s="199"/>
      <c r="O164" s="199"/>
      <c r="P164" s="199"/>
      <c r="Q164" s="199"/>
    </row>
    <row r="165" spans="1:17" ht="15" customHeight="1" x14ac:dyDescent="0.2">
      <c r="A165" s="200">
        <v>149</v>
      </c>
      <c r="B165" s="199"/>
      <c r="C165" s="237" t="s">
        <v>186</v>
      </c>
      <c r="D165" s="238" t="s">
        <v>187</v>
      </c>
      <c r="E165" s="227" t="s">
        <v>110</v>
      </c>
      <c r="F165" s="203">
        <v>496.45251669315201</v>
      </c>
      <c r="G165" s="203">
        <v>438.697029386255</v>
      </c>
      <c r="H165" s="203">
        <v>455.48470328803199</v>
      </c>
      <c r="I165" s="203">
        <v>472.236603614795</v>
      </c>
      <c r="J165" s="203">
        <v>542.791119325914</v>
      </c>
      <c r="K165" s="203">
        <v>504.585610414744</v>
      </c>
      <c r="L165" s="203">
        <v>483.4863271845</v>
      </c>
      <c r="M165" s="203">
        <v>627.72167674714308</v>
      </c>
      <c r="N165" s="199"/>
      <c r="O165" s="199"/>
      <c r="P165" s="199"/>
      <c r="Q165" s="199"/>
    </row>
    <row r="166" spans="1:17" ht="15" customHeight="1" x14ac:dyDescent="0.2">
      <c r="A166" s="200">
        <v>150</v>
      </c>
      <c r="B166" s="199"/>
      <c r="C166" s="452" t="s">
        <v>112</v>
      </c>
      <c r="D166" s="453"/>
      <c r="E166" s="228" t="s">
        <v>110</v>
      </c>
      <c r="F166" s="205">
        <v>1056.61946889556</v>
      </c>
      <c r="G166" s="205">
        <v>1012.94941385625</v>
      </c>
      <c r="H166" s="205">
        <v>1079.6843276270199</v>
      </c>
      <c r="I166" s="205">
        <v>1209.75770727739</v>
      </c>
      <c r="J166" s="205">
        <v>1373.93487161237</v>
      </c>
      <c r="K166" s="205">
        <v>1272.4771906512801</v>
      </c>
      <c r="L166" s="205">
        <v>1293.14714036335</v>
      </c>
      <c r="M166" s="205">
        <v>1566.44562056564</v>
      </c>
      <c r="N166" s="199"/>
      <c r="O166" s="199"/>
      <c r="P166" s="199"/>
      <c r="Q166" s="199"/>
    </row>
    <row r="167" spans="1:17" s="179" customFormat="1" ht="30" customHeight="1" x14ac:dyDescent="0.2">
      <c r="A167" s="206"/>
      <c r="C167" s="197"/>
      <c r="D167" s="197"/>
      <c r="E167" s="197"/>
      <c r="F167" s="198" t="s">
        <v>594</v>
      </c>
      <c r="G167" s="197"/>
      <c r="H167" s="197"/>
      <c r="I167" s="197"/>
      <c r="J167" s="197"/>
      <c r="K167" s="197"/>
      <c r="L167" s="197"/>
      <c r="M167" s="197"/>
      <c r="N167" s="207"/>
      <c r="O167" s="207"/>
      <c r="P167" s="207"/>
      <c r="Q167" s="207"/>
    </row>
    <row r="168" spans="1:17" ht="15" customHeight="1" x14ac:dyDescent="0.2">
      <c r="A168" s="200">
        <v>151</v>
      </c>
      <c r="B168" s="199"/>
      <c r="C168" s="237" t="s">
        <v>158</v>
      </c>
      <c r="D168" s="238" t="s">
        <v>159</v>
      </c>
      <c r="E168" s="227" t="s">
        <v>110</v>
      </c>
      <c r="F168" s="203">
        <v>60.934804556911899</v>
      </c>
      <c r="G168" s="203">
        <v>63.187624144788494</v>
      </c>
      <c r="H168" s="203">
        <v>67.514521292920008</v>
      </c>
      <c r="I168" s="203">
        <v>56.230609367480298</v>
      </c>
      <c r="J168" s="203">
        <v>61.417404852236601</v>
      </c>
      <c r="K168" s="203">
        <v>76.498686543462696</v>
      </c>
      <c r="L168" s="203">
        <v>55.600414408455499</v>
      </c>
      <c r="M168" s="203">
        <v>60.136431496538101</v>
      </c>
      <c r="N168" s="199"/>
      <c r="O168" s="199"/>
      <c r="P168" s="199"/>
      <c r="Q168" s="199"/>
    </row>
    <row r="169" spans="1:17" ht="15" customHeight="1" x14ac:dyDescent="0.2">
      <c r="A169" s="200">
        <v>152</v>
      </c>
      <c r="B169" s="199"/>
      <c r="C169" s="237" t="s">
        <v>160</v>
      </c>
      <c r="D169" s="238" t="s">
        <v>161</v>
      </c>
      <c r="E169" s="227" t="s">
        <v>110</v>
      </c>
      <c r="F169" s="203">
        <v>0.86616636770500599</v>
      </c>
      <c r="G169" s="203">
        <v>0.92030987420855503</v>
      </c>
      <c r="H169" s="203">
        <v>0.90532360304231396</v>
      </c>
      <c r="I169" s="203">
        <v>1.0257913631232001</v>
      </c>
      <c r="J169" s="203">
        <v>1.3713683511686099</v>
      </c>
      <c r="K169" s="203">
        <v>1.2874738962182501</v>
      </c>
      <c r="L169" s="203">
        <v>1.1112867929853401</v>
      </c>
      <c r="M169" s="203">
        <v>1.33480379348017</v>
      </c>
      <c r="N169" s="199"/>
      <c r="O169" s="199"/>
      <c r="P169" s="199"/>
      <c r="Q169" s="199"/>
    </row>
    <row r="170" spans="1:17" ht="15" customHeight="1" x14ac:dyDescent="0.2">
      <c r="A170" s="200">
        <v>153</v>
      </c>
      <c r="B170" s="199"/>
      <c r="C170" s="237" t="s">
        <v>162</v>
      </c>
      <c r="D170" s="238" t="s">
        <v>163</v>
      </c>
      <c r="E170" s="227" t="s">
        <v>110</v>
      </c>
      <c r="F170" s="203">
        <v>0</v>
      </c>
      <c r="G170" s="203">
        <v>0</v>
      </c>
      <c r="H170" s="203">
        <v>0</v>
      </c>
      <c r="I170" s="203">
        <v>0</v>
      </c>
      <c r="J170" s="203">
        <v>0</v>
      </c>
      <c r="K170" s="203">
        <v>0</v>
      </c>
      <c r="L170" s="203">
        <v>0</v>
      </c>
      <c r="M170" s="203">
        <v>0</v>
      </c>
      <c r="N170" s="199"/>
      <c r="O170" s="199"/>
      <c r="P170" s="199"/>
      <c r="Q170" s="199"/>
    </row>
    <row r="171" spans="1:17" ht="15" customHeight="1" x14ac:dyDescent="0.2">
      <c r="A171" s="200">
        <v>154</v>
      </c>
      <c r="B171" s="199"/>
      <c r="C171" s="237" t="s">
        <v>164</v>
      </c>
      <c r="D171" s="238" t="s">
        <v>165</v>
      </c>
      <c r="E171" s="227" t="s">
        <v>110</v>
      </c>
      <c r="F171" s="203">
        <v>1297.37754892726</v>
      </c>
      <c r="G171" s="203">
        <v>1566.95267690268</v>
      </c>
      <c r="H171" s="203">
        <v>1623.6629784499801</v>
      </c>
      <c r="I171" s="203">
        <v>1439.30533664461</v>
      </c>
      <c r="J171" s="203">
        <v>1305.8388317558699</v>
      </c>
      <c r="K171" s="203">
        <v>1641.98889533029</v>
      </c>
      <c r="L171" s="203">
        <v>1462.7013007796199</v>
      </c>
      <c r="M171" s="203">
        <v>1653.14397317926</v>
      </c>
      <c r="N171" s="234"/>
      <c r="O171" s="234"/>
      <c r="P171" s="234"/>
      <c r="Q171" s="199"/>
    </row>
    <row r="172" spans="1:17" ht="15" customHeight="1" x14ac:dyDescent="0.2">
      <c r="A172" s="200">
        <v>155</v>
      </c>
      <c r="B172" s="199"/>
      <c r="C172" s="237" t="s">
        <v>166</v>
      </c>
      <c r="D172" s="238" t="s">
        <v>167</v>
      </c>
      <c r="E172" s="227" t="s">
        <v>110</v>
      </c>
      <c r="F172" s="203">
        <v>240.71404277947602</v>
      </c>
      <c r="G172" s="203">
        <v>256.36356207869397</v>
      </c>
      <c r="H172" s="203">
        <v>300.26364735442201</v>
      </c>
      <c r="I172" s="203">
        <v>290.17585857801902</v>
      </c>
      <c r="J172" s="203">
        <v>306.40421922391101</v>
      </c>
      <c r="K172" s="203">
        <v>309.80459704751104</v>
      </c>
      <c r="L172" s="203">
        <v>311.05583489547905</v>
      </c>
      <c r="M172" s="203">
        <v>326.780540135546</v>
      </c>
      <c r="N172" s="234"/>
      <c r="O172" s="234"/>
      <c r="P172" s="234"/>
      <c r="Q172" s="199"/>
    </row>
    <row r="173" spans="1:17" ht="15" customHeight="1" x14ac:dyDescent="0.2">
      <c r="A173" s="200">
        <v>156</v>
      </c>
      <c r="B173" s="199"/>
      <c r="C173" s="237" t="s">
        <v>168</v>
      </c>
      <c r="D173" s="238" t="s">
        <v>169</v>
      </c>
      <c r="E173" s="227" t="s">
        <v>110</v>
      </c>
      <c r="F173" s="203">
        <v>133.91302900302298</v>
      </c>
      <c r="G173" s="203">
        <v>83.356466861818802</v>
      </c>
      <c r="H173" s="203">
        <v>115.59199307315001</v>
      </c>
      <c r="I173" s="203">
        <v>106.65389555223301</v>
      </c>
      <c r="J173" s="203">
        <v>74.105973907131997</v>
      </c>
      <c r="K173" s="203">
        <v>66.867188392648401</v>
      </c>
      <c r="L173" s="203">
        <v>69.474284419592706</v>
      </c>
      <c r="M173" s="203">
        <v>58.925956203217801</v>
      </c>
      <c r="N173" s="234"/>
      <c r="O173" s="234"/>
      <c r="P173" s="234"/>
      <c r="Q173" s="199"/>
    </row>
    <row r="174" spans="1:17" ht="15" customHeight="1" x14ac:dyDescent="0.2">
      <c r="A174" s="200">
        <v>157</v>
      </c>
      <c r="B174" s="199"/>
      <c r="C174" s="237" t="s">
        <v>172</v>
      </c>
      <c r="D174" s="238" t="s">
        <v>173</v>
      </c>
      <c r="E174" s="227" t="s">
        <v>110</v>
      </c>
      <c r="F174" s="203">
        <v>300.85248452226398</v>
      </c>
      <c r="G174" s="203">
        <v>210.21732065749501</v>
      </c>
      <c r="H174" s="203">
        <v>296.48585811112002</v>
      </c>
      <c r="I174" s="203">
        <v>343.84352816607901</v>
      </c>
      <c r="J174" s="203">
        <v>411.53352522185202</v>
      </c>
      <c r="K174" s="203">
        <v>539.68620489729494</v>
      </c>
      <c r="L174" s="203">
        <v>360.79562861919504</v>
      </c>
      <c r="M174" s="203">
        <v>407.95249041412001</v>
      </c>
      <c r="N174" s="234"/>
      <c r="O174" s="234"/>
      <c r="P174" s="234"/>
      <c r="Q174" s="199"/>
    </row>
    <row r="175" spans="1:17" ht="15" customHeight="1" x14ac:dyDescent="0.2">
      <c r="A175" s="200">
        <v>158</v>
      </c>
      <c r="B175" s="199"/>
      <c r="C175" s="237" t="s">
        <v>174</v>
      </c>
      <c r="D175" s="238" t="s">
        <v>175</v>
      </c>
      <c r="E175" s="227" t="s">
        <v>110</v>
      </c>
      <c r="F175" s="203">
        <v>104.80887187572901</v>
      </c>
      <c r="G175" s="203">
        <v>137.591775353364</v>
      </c>
      <c r="H175" s="203">
        <v>158.00969231453598</v>
      </c>
      <c r="I175" s="203">
        <v>128.455861145364</v>
      </c>
      <c r="J175" s="203">
        <v>142.04390339239001</v>
      </c>
      <c r="K175" s="203">
        <v>141.243946149474</v>
      </c>
      <c r="L175" s="203">
        <v>130.83047975775099</v>
      </c>
      <c r="M175" s="203">
        <v>117.290916288887</v>
      </c>
      <c r="N175" s="234"/>
      <c r="O175" s="234"/>
      <c r="P175" s="234"/>
      <c r="Q175" s="199"/>
    </row>
    <row r="176" spans="1:17" ht="15" customHeight="1" x14ac:dyDescent="0.2">
      <c r="A176" s="200">
        <v>159</v>
      </c>
      <c r="B176" s="199"/>
      <c r="C176" s="237" t="s">
        <v>176</v>
      </c>
      <c r="D176" s="238" t="s">
        <v>177</v>
      </c>
      <c r="E176" s="227" t="s">
        <v>110</v>
      </c>
      <c r="F176" s="203">
        <v>23.788295893245799</v>
      </c>
      <c r="G176" s="203">
        <v>21.672622362319</v>
      </c>
      <c r="H176" s="203">
        <v>24.788676002801502</v>
      </c>
      <c r="I176" s="203">
        <v>22.4718415311584</v>
      </c>
      <c r="J176" s="203">
        <v>24.6627660551924</v>
      </c>
      <c r="K176" s="203">
        <v>28.5869812860136</v>
      </c>
      <c r="L176" s="203">
        <v>24.081633825838701</v>
      </c>
      <c r="M176" s="203">
        <v>23.2380379748347</v>
      </c>
      <c r="N176" s="234"/>
      <c r="O176" s="234"/>
      <c r="P176" s="234"/>
      <c r="Q176" s="199"/>
    </row>
    <row r="177" spans="1:17" ht="15" customHeight="1" x14ac:dyDescent="0.2">
      <c r="A177" s="200">
        <v>160</v>
      </c>
      <c r="B177" s="199"/>
      <c r="C177" s="237" t="s">
        <v>178</v>
      </c>
      <c r="D177" s="238" t="s">
        <v>179</v>
      </c>
      <c r="E177" s="227" t="s">
        <v>110</v>
      </c>
      <c r="F177" s="203">
        <v>158.72311949195</v>
      </c>
      <c r="G177" s="203">
        <v>153.631252376248</v>
      </c>
      <c r="H177" s="203">
        <v>173.444205536677</v>
      </c>
      <c r="I177" s="203">
        <v>174.740584642746</v>
      </c>
      <c r="J177" s="203">
        <v>178.76593901042801</v>
      </c>
      <c r="K177" s="203">
        <v>175.4685679161</v>
      </c>
      <c r="L177" s="203">
        <v>159.537930435026</v>
      </c>
      <c r="M177" s="203">
        <v>168.74900619896098</v>
      </c>
      <c r="N177" s="234"/>
      <c r="O177" s="234"/>
      <c r="P177" s="234"/>
      <c r="Q177" s="199"/>
    </row>
    <row r="178" spans="1:17" ht="15" customHeight="1" x14ac:dyDescent="0.2">
      <c r="A178" s="200">
        <v>161</v>
      </c>
      <c r="B178" s="199"/>
      <c r="C178" s="237" t="s">
        <v>180</v>
      </c>
      <c r="D178" s="238" t="s">
        <v>181</v>
      </c>
      <c r="E178" s="227" t="s">
        <v>110</v>
      </c>
      <c r="F178" s="203">
        <v>29.1872223283154</v>
      </c>
      <c r="G178" s="203">
        <v>28.162646159031901</v>
      </c>
      <c r="H178" s="203">
        <v>32.856085985380801</v>
      </c>
      <c r="I178" s="203">
        <v>28.970311188086601</v>
      </c>
      <c r="J178" s="203">
        <v>32.8044432546222</v>
      </c>
      <c r="K178" s="203">
        <v>34.808255619502198</v>
      </c>
      <c r="L178" s="203">
        <v>29.6244548963138</v>
      </c>
      <c r="M178" s="203">
        <v>31.413060698333101</v>
      </c>
      <c r="N178" s="234"/>
      <c r="O178" s="234"/>
      <c r="P178" s="234"/>
      <c r="Q178" s="199"/>
    </row>
    <row r="179" spans="1:17" ht="15" customHeight="1" x14ac:dyDescent="0.2">
      <c r="A179" s="200">
        <v>162</v>
      </c>
      <c r="B179" s="199"/>
      <c r="C179" s="237" t="s">
        <v>182</v>
      </c>
      <c r="D179" s="238" t="s">
        <v>183</v>
      </c>
      <c r="E179" s="227" t="s">
        <v>110</v>
      </c>
      <c r="F179" s="203">
        <v>20.732027722107798</v>
      </c>
      <c r="G179" s="203">
        <v>18.885349707163098</v>
      </c>
      <c r="H179" s="203">
        <v>20.3007977288419</v>
      </c>
      <c r="I179" s="203">
        <v>19.624665271060799</v>
      </c>
      <c r="J179" s="203">
        <v>19.163784551848</v>
      </c>
      <c r="K179" s="203">
        <v>20.718847193059197</v>
      </c>
      <c r="L179" s="203">
        <v>18.018725299131201</v>
      </c>
      <c r="M179" s="203">
        <v>18.902308951031099</v>
      </c>
      <c r="N179" s="234"/>
      <c r="O179" s="234"/>
      <c r="P179" s="234"/>
      <c r="Q179" s="199"/>
    </row>
    <row r="180" spans="1:17" ht="15" customHeight="1" x14ac:dyDescent="0.2">
      <c r="A180" s="200">
        <v>163</v>
      </c>
      <c r="B180" s="199"/>
      <c r="C180" s="237" t="s">
        <v>184</v>
      </c>
      <c r="D180" s="238" t="s">
        <v>185</v>
      </c>
      <c r="E180" s="227" t="s">
        <v>110</v>
      </c>
      <c r="F180" s="203">
        <v>77.164452617796996</v>
      </c>
      <c r="G180" s="203">
        <v>77.151399438383692</v>
      </c>
      <c r="H180" s="203">
        <v>94.240161862237102</v>
      </c>
      <c r="I180" s="203">
        <v>92.76683886424911</v>
      </c>
      <c r="J180" s="203">
        <v>80.032736232801199</v>
      </c>
      <c r="K180" s="203">
        <v>79.735535129984996</v>
      </c>
      <c r="L180" s="203">
        <v>75.035919839837291</v>
      </c>
      <c r="M180" s="203">
        <v>82.928489824409695</v>
      </c>
      <c r="N180" s="234"/>
      <c r="O180" s="234"/>
      <c r="P180" s="234"/>
      <c r="Q180" s="199"/>
    </row>
    <row r="181" spans="1:17" ht="15" customHeight="1" x14ac:dyDescent="0.2">
      <c r="A181" s="200">
        <v>164</v>
      </c>
      <c r="B181" s="199"/>
      <c r="C181" s="237" t="s">
        <v>186</v>
      </c>
      <c r="D181" s="238" t="s">
        <v>187</v>
      </c>
      <c r="E181" s="227" t="s">
        <v>110</v>
      </c>
      <c r="F181" s="203">
        <v>289.17010138990599</v>
      </c>
      <c r="G181" s="203">
        <v>215.927449868466</v>
      </c>
      <c r="H181" s="203">
        <v>277.11910071618195</v>
      </c>
      <c r="I181" s="203">
        <v>266.92378130569796</v>
      </c>
      <c r="J181" s="203">
        <v>233.98653482752999</v>
      </c>
      <c r="K181" s="203">
        <v>233.340742958069</v>
      </c>
      <c r="L181" s="203">
        <v>216.04561925869498</v>
      </c>
      <c r="M181" s="203">
        <v>214.52729256546402</v>
      </c>
      <c r="N181" s="234"/>
      <c r="O181" s="234"/>
      <c r="P181" s="234"/>
      <c r="Q181" s="199"/>
    </row>
    <row r="182" spans="1:17" ht="15" customHeight="1" x14ac:dyDescent="0.2">
      <c r="A182" s="200">
        <v>165</v>
      </c>
      <c r="B182" s="199"/>
      <c r="C182" s="452" t="s">
        <v>112</v>
      </c>
      <c r="D182" s="453"/>
      <c r="E182" s="228" t="s">
        <v>110</v>
      </c>
      <c r="F182" s="205">
        <v>2738.2321674757</v>
      </c>
      <c r="G182" s="205">
        <v>2834.02045578467</v>
      </c>
      <c r="H182" s="205">
        <v>3185.1830420312899</v>
      </c>
      <c r="I182" s="205">
        <v>2971.1889036199</v>
      </c>
      <c r="J182" s="205">
        <v>2872.13143063698</v>
      </c>
      <c r="K182" s="205">
        <v>3350.0359223596201</v>
      </c>
      <c r="L182" s="205">
        <v>2913.9135132279202</v>
      </c>
      <c r="M182" s="205">
        <v>3165.3233077240802</v>
      </c>
      <c r="N182" s="234"/>
      <c r="O182" s="234"/>
      <c r="P182" s="234"/>
      <c r="Q182" s="199"/>
    </row>
    <row r="183" spans="1:17" s="179" customFormat="1" ht="30" customHeight="1" x14ac:dyDescent="0.2">
      <c r="A183" s="206"/>
      <c r="C183" s="197"/>
      <c r="D183" s="197"/>
      <c r="E183" s="197"/>
      <c r="F183" s="198" t="s">
        <v>595</v>
      </c>
      <c r="G183" s="197"/>
      <c r="H183" s="197"/>
      <c r="I183" s="197"/>
      <c r="J183" s="197"/>
      <c r="K183" s="197"/>
      <c r="L183" s="197"/>
      <c r="M183" s="197"/>
      <c r="N183" s="207"/>
      <c r="O183" s="207"/>
      <c r="P183" s="207"/>
      <c r="Q183" s="207"/>
    </row>
    <row r="184" spans="1:17" ht="15" customHeight="1" x14ac:dyDescent="0.2">
      <c r="A184" s="200">
        <v>166</v>
      </c>
      <c r="B184" s="199"/>
      <c r="C184" s="237" t="s">
        <v>158</v>
      </c>
      <c r="D184" s="238" t="s">
        <v>159</v>
      </c>
      <c r="E184" s="227" t="s">
        <v>110</v>
      </c>
      <c r="F184" s="203">
        <v>3.1590271998889301E-2</v>
      </c>
      <c r="G184" s="203">
        <v>0.106487550437269</v>
      </c>
      <c r="H184" s="203">
        <v>0.21090828935557202</v>
      </c>
      <c r="I184" s="203">
        <v>0.274231292297971</v>
      </c>
      <c r="J184" s="203">
        <v>0.13580218603381</v>
      </c>
      <c r="K184" s="203">
        <v>0.15214377815320401</v>
      </c>
      <c r="L184" s="203">
        <v>0.15781169299545603</v>
      </c>
      <c r="M184" s="203">
        <v>0.178344101071228</v>
      </c>
      <c r="N184" s="234"/>
      <c r="O184" s="234"/>
      <c r="P184" s="234"/>
      <c r="Q184" s="199"/>
    </row>
    <row r="185" spans="1:17" ht="15" customHeight="1" x14ac:dyDescent="0.2">
      <c r="A185" s="200">
        <v>167</v>
      </c>
      <c r="B185" s="199"/>
      <c r="C185" s="237" t="s">
        <v>160</v>
      </c>
      <c r="D185" s="238" t="s">
        <v>161</v>
      </c>
      <c r="E185" s="227" t="s">
        <v>110</v>
      </c>
      <c r="F185" s="203">
        <v>115.547539756212</v>
      </c>
      <c r="G185" s="203">
        <v>104.016744532427</v>
      </c>
      <c r="H185" s="203">
        <v>120.74620836476601</v>
      </c>
      <c r="I185" s="203">
        <v>126.360845933025</v>
      </c>
      <c r="J185" s="203">
        <v>118.98601465567</v>
      </c>
      <c r="K185" s="203">
        <v>175.46995219493098</v>
      </c>
      <c r="L185" s="203">
        <v>170.44927759909999</v>
      </c>
      <c r="M185" s="203">
        <v>167.27567490047301</v>
      </c>
      <c r="N185" s="234"/>
      <c r="O185" s="234"/>
      <c r="P185" s="234"/>
      <c r="Q185" s="199"/>
    </row>
    <row r="186" spans="1:17" ht="15" customHeight="1" x14ac:dyDescent="0.2">
      <c r="A186" s="200">
        <v>168</v>
      </c>
      <c r="B186" s="199"/>
      <c r="C186" s="237" t="s">
        <v>162</v>
      </c>
      <c r="D186" s="238" t="s">
        <v>163</v>
      </c>
      <c r="E186" s="227" t="s">
        <v>110</v>
      </c>
      <c r="F186" s="203">
        <v>631.06880877405501</v>
      </c>
      <c r="G186" s="203">
        <v>616.817124634788</v>
      </c>
      <c r="H186" s="203">
        <v>648.94843874343997</v>
      </c>
      <c r="I186" s="203">
        <v>644.24591181397398</v>
      </c>
      <c r="J186" s="203">
        <v>625.15109433809005</v>
      </c>
      <c r="K186" s="203">
        <v>651.55753137198701</v>
      </c>
      <c r="L186" s="203">
        <v>588.81611558779002</v>
      </c>
      <c r="M186" s="203">
        <v>572.86354576272004</v>
      </c>
      <c r="N186" s="234"/>
      <c r="O186" s="234"/>
      <c r="P186" s="234"/>
      <c r="Q186" s="199"/>
    </row>
    <row r="187" spans="1:17" ht="15" customHeight="1" x14ac:dyDescent="0.2">
      <c r="A187" s="200">
        <v>169</v>
      </c>
      <c r="B187" s="199"/>
      <c r="C187" s="237" t="s">
        <v>164</v>
      </c>
      <c r="D187" s="238" t="s">
        <v>165</v>
      </c>
      <c r="E187" s="227" t="s">
        <v>110</v>
      </c>
      <c r="F187" s="203">
        <v>0</v>
      </c>
      <c r="G187" s="203">
        <v>0</v>
      </c>
      <c r="H187" s="203">
        <v>0</v>
      </c>
      <c r="I187" s="203">
        <v>0</v>
      </c>
      <c r="J187" s="203">
        <v>0</v>
      </c>
      <c r="K187" s="203">
        <v>0</v>
      </c>
      <c r="L187" s="203">
        <v>0</v>
      </c>
      <c r="M187" s="203">
        <v>0</v>
      </c>
      <c r="N187" s="234"/>
      <c r="O187" s="234"/>
      <c r="P187" s="234"/>
      <c r="Q187" s="199"/>
    </row>
    <row r="188" spans="1:17" ht="15" customHeight="1" x14ac:dyDescent="0.2">
      <c r="A188" s="200">
        <v>170</v>
      </c>
      <c r="B188" s="199"/>
      <c r="C188" s="237" t="s">
        <v>166</v>
      </c>
      <c r="D188" s="238" t="s">
        <v>167</v>
      </c>
      <c r="E188" s="227" t="s">
        <v>110</v>
      </c>
      <c r="F188" s="203">
        <v>0.488265026097979</v>
      </c>
      <c r="G188" s="203">
        <v>0.62188621475363803</v>
      </c>
      <c r="H188" s="203">
        <v>1.09086031240749</v>
      </c>
      <c r="I188" s="203">
        <v>1.1052451105476901</v>
      </c>
      <c r="J188" s="203">
        <v>1.7005500843794801</v>
      </c>
      <c r="K188" s="203">
        <v>2.1057488579277703</v>
      </c>
      <c r="L188" s="203">
        <v>1.9068095075898901</v>
      </c>
      <c r="M188" s="203">
        <v>1.5872864147249599</v>
      </c>
      <c r="N188" s="234"/>
      <c r="O188" s="234"/>
      <c r="P188" s="234"/>
      <c r="Q188" s="199"/>
    </row>
    <row r="189" spans="1:17" ht="15" customHeight="1" x14ac:dyDescent="0.2">
      <c r="A189" s="200">
        <v>171</v>
      </c>
      <c r="B189" s="199"/>
      <c r="C189" s="237" t="s">
        <v>168</v>
      </c>
      <c r="D189" s="238" t="s">
        <v>169</v>
      </c>
      <c r="E189" s="227" t="s">
        <v>110</v>
      </c>
      <c r="F189" s="203">
        <v>3.6925293566583801</v>
      </c>
      <c r="G189" s="203">
        <v>3.6654753754443798</v>
      </c>
      <c r="H189" s="203">
        <v>4.7830414961775496</v>
      </c>
      <c r="I189" s="203">
        <v>4.0754998400741504</v>
      </c>
      <c r="J189" s="203">
        <v>3.6989964699956901</v>
      </c>
      <c r="K189" s="203">
        <v>4.0824027588674401</v>
      </c>
      <c r="L189" s="203">
        <v>3.2651279627118304</v>
      </c>
      <c r="M189" s="203">
        <v>3.3789165190657502</v>
      </c>
      <c r="N189" s="234"/>
      <c r="O189" s="234"/>
      <c r="P189" s="234"/>
      <c r="Q189" s="199"/>
    </row>
    <row r="190" spans="1:17" ht="15" customHeight="1" x14ac:dyDescent="0.2">
      <c r="A190" s="200">
        <v>172</v>
      </c>
      <c r="B190" s="199"/>
      <c r="C190" s="237" t="s">
        <v>172</v>
      </c>
      <c r="D190" s="238" t="s">
        <v>173</v>
      </c>
      <c r="E190" s="227" t="s">
        <v>110</v>
      </c>
      <c r="F190" s="203">
        <v>161.206471751664</v>
      </c>
      <c r="G190" s="203">
        <v>158.32329489222801</v>
      </c>
      <c r="H190" s="203">
        <v>195.92764063398701</v>
      </c>
      <c r="I190" s="203">
        <v>214.07167797034498</v>
      </c>
      <c r="J190" s="203">
        <v>216.899820191581</v>
      </c>
      <c r="K190" s="203">
        <v>232.52101536465298</v>
      </c>
      <c r="L190" s="203">
        <v>243.196247420817</v>
      </c>
      <c r="M190" s="203">
        <v>257.78218310053597</v>
      </c>
      <c r="N190" s="234"/>
      <c r="O190" s="234"/>
      <c r="P190" s="234"/>
      <c r="Q190" s="199"/>
    </row>
    <row r="191" spans="1:17" ht="15" customHeight="1" x14ac:dyDescent="0.2">
      <c r="A191" s="200">
        <v>173</v>
      </c>
      <c r="B191" s="199"/>
      <c r="C191" s="237" t="s">
        <v>174</v>
      </c>
      <c r="D191" s="238" t="s">
        <v>175</v>
      </c>
      <c r="E191" s="227" t="s">
        <v>110</v>
      </c>
      <c r="F191" s="203">
        <v>6.9233359029730002</v>
      </c>
      <c r="G191" s="203">
        <v>8.3626528940843112</v>
      </c>
      <c r="H191" s="203">
        <v>8.8376597031250501</v>
      </c>
      <c r="I191" s="203">
        <v>12.7661352540572</v>
      </c>
      <c r="J191" s="203">
        <v>7.9570539990532501</v>
      </c>
      <c r="K191" s="203">
        <v>6.90184631594766</v>
      </c>
      <c r="L191" s="203">
        <v>10.7778348303491</v>
      </c>
      <c r="M191" s="203">
        <v>10.0203577328038</v>
      </c>
      <c r="N191" s="234"/>
      <c r="O191" s="234"/>
      <c r="P191" s="234"/>
      <c r="Q191" s="199"/>
    </row>
    <row r="192" spans="1:17" ht="15" customHeight="1" x14ac:dyDescent="0.2">
      <c r="A192" s="200">
        <v>174</v>
      </c>
      <c r="B192" s="199"/>
      <c r="C192" s="237" t="s">
        <v>176</v>
      </c>
      <c r="D192" s="238" t="s">
        <v>177</v>
      </c>
      <c r="E192" s="227" t="s">
        <v>110</v>
      </c>
      <c r="F192" s="203">
        <v>827.08465187656793</v>
      </c>
      <c r="G192" s="203">
        <v>893.24395018317898</v>
      </c>
      <c r="H192" s="203">
        <v>1102.53092294721</v>
      </c>
      <c r="I192" s="203">
        <v>1156.3144968822101</v>
      </c>
      <c r="J192" s="203">
        <v>1146.75054320711</v>
      </c>
      <c r="K192" s="203">
        <v>1264.08380470215</v>
      </c>
      <c r="L192" s="203">
        <v>1376.41816319656</v>
      </c>
      <c r="M192" s="203">
        <v>1390.5723862828902</v>
      </c>
      <c r="N192" s="234"/>
      <c r="O192" s="234"/>
      <c r="P192" s="234"/>
      <c r="Q192" s="199"/>
    </row>
    <row r="193" spans="1:17" ht="15" customHeight="1" x14ac:dyDescent="0.2">
      <c r="A193" s="200">
        <v>175</v>
      </c>
      <c r="B193" s="199"/>
      <c r="C193" s="237" t="s">
        <v>178</v>
      </c>
      <c r="D193" s="238" t="s">
        <v>179</v>
      </c>
      <c r="E193" s="227" t="s">
        <v>110</v>
      </c>
      <c r="F193" s="203">
        <v>95.159611387502792</v>
      </c>
      <c r="G193" s="203">
        <v>93.692024749136294</v>
      </c>
      <c r="H193" s="203">
        <v>104.862341406382</v>
      </c>
      <c r="I193" s="203">
        <v>101.66900878539799</v>
      </c>
      <c r="J193" s="203">
        <v>105.84376152501399</v>
      </c>
      <c r="K193" s="203">
        <v>113.60743871760999</v>
      </c>
      <c r="L193" s="203">
        <v>115.42298238087101</v>
      </c>
      <c r="M193" s="203">
        <v>122.80943393127801</v>
      </c>
      <c r="N193" s="234"/>
      <c r="O193" s="234"/>
      <c r="P193" s="234"/>
      <c r="Q193" s="199"/>
    </row>
    <row r="194" spans="1:17" ht="15" customHeight="1" x14ac:dyDescent="0.2">
      <c r="A194" s="200">
        <v>176</v>
      </c>
      <c r="B194" s="199"/>
      <c r="C194" s="237" t="s">
        <v>180</v>
      </c>
      <c r="D194" s="238" t="s">
        <v>181</v>
      </c>
      <c r="E194" s="227" t="s">
        <v>110</v>
      </c>
      <c r="F194" s="203">
        <v>192.86784115565101</v>
      </c>
      <c r="G194" s="203">
        <v>175.55531469736098</v>
      </c>
      <c r="H194" s="203">
        <v>160.45471083067102</v>
      </c>
      <c r="I194" s="203">
        <v>152.01287513452098</v>
      </c>
      <c r="J194" s="203">
        <v>136.727206785519</v>
      </c>
      <c r="K194" s="203">
        <v>203.17150853007601</v>
      </c>
      <c r="L194" s="203">
        <v>174.49076474945701</v>
      </c>
      <c r="M194" s="203">
        <v>158.028241411278</v>
      </c>
      <c r="N194" s="234"/>
      <c r="O194" s="234"/>
      <c r="P194" s="234"/>
      <c r="Q194" s="199"/>
    </row>
    <row r="195" spans="1:17" ht="15" customHeight="1" x14ac:dyDescent="0.2">
      <c r="A195" s="200">
        <v>177</v>
      </c>
      <c r="B195" s="199"/>
      <c r="C195" s="237" t="s">
        <v>182</v>
      </c>
      <c r="D195" s="238" t="s">
        <v>183</v>
      </c>
      <c r="E195" s="227" t="s">
        <v>110</v>
      </c>
      <c r="F195" s="203">
        <v>84.647840167386406</v>
      </c>
      <c r="G195" s="203">
        <v>83.564925937186104</v>
      </c>
      <c r="H195" s="203">
        <v>88.358728081193689</v>
      </c>
      <c r="I195" s="203">
        <v>88.237699024840097</v>
      </c>
      <c r="J195" s="203">
        <v>88.87081088232091</v>
      </c>
      <c r="K195" s="203">
        <v>92.541420097197999</v>
      </c>
      <c r="L195" s="203">
        <v>90.988422260519499</v>
      </c>
      <c r="M195" s="203">
        <v>91.819263555673302</v>
      </c>
      <c r="N195" s="234"/>
      <c r="O195" s="234"/>
      <c r="P195" s="234"/>
      <c r="Q195" s="199"/>
    </row>
    <row r="196" spans="1:17" ht="15" customHeight="1" x14ac:dyDescent="0.2">
      <c r="A196" s="200">
        <v>178</v>
      </c>
      <c r="B196" s="199"/>
      <c r="C196" s="237" t="s">
        <v>184</v>
      </c>
      <c r="D196" s="238" t="s">
        <v>185</v>
      </c>
      <c r="E196" s="227" t="s">
        <v>110</v>
      </c>
      <c r="F196" s="203">
        <v>71.281197339613399</v>
      </c>
      <c r="G196" s="203">
        <v>73.756536840889197</v>
      </c>
      <c r="H196" s="203">
        <v>92.102226199798608</v>
      </c>
      <c r="I196" s="203">
        <v>90.065129563283705</v>
      </c>
      <c r="J196" s="203">
        <v>86.338199788684094</v>
      </c>
      <c r="K196" s="203">
        <v>86.0556750185646</v>
      </c>
      <c r="L196" s="203">
        <v>85.920922984506504</v>
      </c>
      <c r="M196" s="203">
        <v>76.387236380926694</v>
      </c>
      <c r="N196" s="234"/>
      <c r="O196" s="234"/>
      <c r="P196" s="234"/>
      <c r="Q196" s="199"/>
    </row>
    <row r="197" spans="1:17" ht="15" customHeight="1" x14ac:dyDescent="0.2">
      <c r="A197" s="200">
        <v>179</v>
      </c>
      <c r="B197" s="199"/>
      <c r="C197" s="237" t="s">
        <v>186</v>
      </c>
      <c r="D197" s="238" t="s">
        <v>187</v>
      </c>
      <c r="E197" s="227" t="s">
        <v>110</v>
      </c>
      <c r="F197" s="203">
        <v>1.1272709497175299</v>
      </c>
      <c r="G197" s="203">
        <v>1.6293208660907301</v>
      </c>
      <c r="H197" s="203">
        <v>0.70350325740071606</v>
      </c>
      <c r="I197" s="203">
        <v>0.90013613348729593</v>
      </c>
      <c r="J197" s="203">
        <v>1.8346356275222</v>
      </c>
      <c r="K197" s="203">
        <v>4.7266889932224601</v>
      </c>
      <c r="L197" s="203">
        <v>0.87130371242387106</v>
      </c>
      <c r="M197" s="203">
        <v>0.90512908654826196</v>
      </c>
      <c r="N197" s="234"/>
      <c r="O197" s="234"/>
      <c r="P197" s="234"/>
      <c r="Q197" s="199"/>
    </row>
    <row r="198" spans="1:17" ht="15" customHeight="1" x14ac:dyDescent="0.2">
      <c r="A198" s="200">
        <v>180</v>
      </c>
      <c r="B198" s="199"/>
      <c r="C198" s="452" t="s">
        <v>112</v>
      </c>
      <c r="D198" s="453"/>
      <c r="E198" s="228" t="s">
        <v>110</v>
      </c>
      <c r="F198" s="205">
        <v>2191.1269537161002</v>
      </c>
      <c r="G198" s="205">
        <v>2213.3557393680098</v>
      </c>
      <c r="H198" s="205">
        <v>2529.5571902659199</v>
      </c>
      <c r="I198" s="205">
        <v>2592.0988927380599</v>
      </c>
      <c r="J198" s="205">
        <v>2540.8944897409797</v>
      </c>
      <c r="K198" s="205">
        <v>2836.9771767012899</v>
      </c>
      <c r="L198" s="205">
        <v>2862.68178388569</v>
      </c>
      <c r="M198" s="205">
        <v>2853.6079991799902</v>
      </c>
      <c r="N198" s="234"/>
      <c r="O198" s="234"/>
      <c r="P198" s="234"/>
      <c r="Q198" s="199"/>
    </row>
    <row r="199" spans="1:17" ht="30" customHeight="1" x14ac:dyDescent="0.2">
      <c r="A199" s="206"/>
      <c r="B199" s="179"/>
      <c r="C199" s="197"/>
      <c r="D199" s="197"/>
      <c r="E199" s="197"/>
      <c r="F199" s="198" t="s">
        <v>591</v>
      </c>
      <c r="G199" s="197"/>
      <c r="H199" s="197"/>
      <c r="I199" s="197"/>
      <c r="J199" s="197"/>
      <c r="K199" s="197"/>
      <c r="L199" s="197"/>
      <c r="M199" s="197"/>
      <c r="N199" s="199"/>
      <c r="O199" s="199"/>
      <c r="P199" s="199"/>
      <c r="Q199" s="199"/>
    </row>
    <row r="200" spans="1:17" ht="15" customHeight="1" x14ac:dyDescent="0.2">
      <c r="A200" s="200">
        <v>181</v>
      </c>
      <c r="B200" s="199"/>
      <c r="C200" s="237" t="s">
        <v>158</v>
      </c>
      <c r="D200" s="238" t="s">
        <v>159</v>
      </c>
      <c r="E200" s="227" t="s">
        <v>110</v>
      </c>
      <c r="F200" s="235">
        <v>1.39666834896167E-2</v>
      </c>
      <c r="G200" s="235">
        <v>4.2847339607410703E-2</v>
      </c>
      <c r="H200" s="235">
        <v>3.9233131555620096E-2</v>
      </c>
      <c r="I200" s="235">
        <v>1.6522771576972101E-2</v>
      </c>
      <c r="J200" s="235">
        <v>7.9216936047194389E-2</v>
      </c>
      <c r="K200" s="235">
        <v>7.0794151726398691E-2</v>
      </c>
      <c r="L200" s="235">
        <v>7.2751015158478094E-2</v>
      </c>
      <c r="M200" s="235">
        <v>8.6283910933087793E-2</v>
      </c>
      <c r="N200" s="234"/>
      <c r="O200" s="234"/>
      <c r="P200" s="234"/>
      <c r="Q200" s="199"/>
    </row>
    <row r="201" spans="1:17" ht="15" customHeight="1" x14ac:dyDescent="0.2">
      <c r="A201" s="200">
        <v>182</v>
      </c>
      <c r="B201" s="199"/>
      <c r="C201" s="237" t="s">
        <v>160</v>
      </c>
      <c r="D201" s="238" t="s">
        <v>161</v>
      </c>
      <c r="E201" s="227" t="s">
        <v>110</v>
      </c>
      <c r="F201" s="235">
        <v>96.780687581887392</v>
      </c>
      <c r="G201" s="235">
        <v>88.251606387149991</v>
      </c>
      <c r="H201" s="235">
        <v>100.898839505347</v>
      </c>
      <c r="I201" s="235">
        <v>106.70796846337301</v>
      </c>
      <c r="J201" s="235">
        <v>92.481026842174302</v>
      </c>
      <c r="K201" s="235">
        <v>138.21405725195399</v>
      </c>
      <c r="L201" s="235">
        <v>123.13814762330901</v>
      </c>
      <c r="M201" s="235">
        <v>111.72701016699801</v>
      </c>
      <c r="N201" s="234"/>
      <c r="O201" s="234"/>
      <c r="P201" s="234"/>
      <c r="Q201" s="199"/>
    </row>
    <row r="202" spans="1:17" ht="15" customHeight="1" x14ac:dyDescent="0.2">
      <c r="A202" s="200">
        <v>183</v>
      </c>
      <c r="B202" s="199"/>
      <c r="C202" s="237" t="s">
        <v>162</v>
      </c>
      <c r="D202" s="238" t="s">
        <v>163</v>
      </c>
      <c r="E202" s="227" t="s">
        <v>110</v>
      </c>
      <c r="F202" s="235">
        <v>235.81469025835599</v>
      </c>
      <c r="G202" s="235">
        <v>240.13199941878301</v>
      </c>
      <c r="H202" s="235">
        <v>258.96143165621004</v>
      </c>
      <c r="I202" s="235">
        <v>243.81337057354401</v>
      </c>
      <c r="J202" s="235">
        <v>251.42235816107501</v>
      </c>
      <c r="K202" s="235">
        <v>232.39621286774801</v>
      </c>
      <c r="L202" s="235">
        <v>206.75972500899599</v>
      </c>
      <c r="M202" s="235">
        <v>214.31735025154501</v>
      </c>
      <c r="N202" s="234"/>
      <c r="O202" s="234"/>
      <c r="P202" s="234"/>
      <c r="Q202" s="199"/>
    </row>
    <row r="203" spans="1:17" ht="15" customHeight="1" x14ac:dyDescent="0.2">
      <c r="A203" s="200">
        <v>184</v>
      </c>
      <c r="B203" s="199"/>
      <c r="C203" s="237" t="s">
        <v>164</v>
      </c>
      <c r="D203" s="238" t="s">
        <v>165</v>
      </c>
      <c r="E203" s="227" t="s">
        <v>110</v>
      </c>
      <c r="F203" s="235">
        <v>0</v>
      </c>
      <c r="G203" s="235">
        <v>0</v>
      </c>
      <c r="H203" s="235">
        <v>0</v>
      </c>
      <c r="I203" s="235">
        <v>0</v>
      </c>
      <c r="J203" s="235">
        <v>0</v>
      </c>
      <c r="K203" s="235">
        <v>0</v>
      </c>
      <c r="L203" s="235">
        <v>0</v>
      </c>
      <c r="M203" s="235">
        <v>0</v>
      </c>
      <c r="N203" s="234"/>
      <c r="O203" s="234"/>
      <c r="P203" s="234"/>
      <c r="Q203" s="199"/>
    </row>
    <row r="204" spans="1:17" ht="15" customHeight="1" x14ac:dyDescent="0.2">
      <c r="A204" s="200">
        <v>185</v>
      </c>
      <c r="B204" s="199"/>
      <c r="C204" s="237" t="s">
        <v>166</v>
      </c>
      <c r="D204" s="238" t="s">
        <v>167</v>
      </c>
      <c r="E204" s="227" t="s">
        <v>110</v>
      </c>
      <c r="F204" s="235">
        <v>8.3872212014288391E-2</v>
      </c>
      <c r="G204" s="235">
        <v>0.1050100315244</v>
      </c>
      <c r="H204" s="235">
        <v>9.2256785519165802E-2</v>
      </c>
      <c r="I204" s="235">
        <v>7.5995340157491403E-2</v>
      </c>
      <c r="J204" s="235">
        <v>0.23052563833687298</v>
      </c>
      <c r="K204" s="235">
        <v>0.30266682813811402</v>
      </c>
      <c r="L204" s="235">
        <v>0.28879830955806302</v>
      </c>
      <c r="M204" s="235">
        <v>0.40860903138357296</v>
      </c>
      <c r="N204" s="234"/>
      <c r="O204" s="234"/>
      <c r="P204" s="234"/>
      <c r="Q204" s="199"/>
    </row>
    <row r="205" spans="1:17" ht="15" customHeight="1" x14ac:dyDescent="0.2">
      <c r="A205" s="200">
        <v>186</v>
      </c>
      <c r="B205" s="199"/>
      <c r="C205" s="237" t="s">
        <v>168</v>
      </c>
      <c r="D205" s="238" t="s">
        <v>169</v>
      </c>
      <c r="E205" s="227" t="s">
        <v>110</v>
      </c>
      <c r="F205" s="235">
        <v>2.8535535358318498</v>
      </c>
      <c r="G205" s="235">
        <v>2.9536226610655798</v>
      </c>
      <c r="H205" s="235">
        <v>3.2603698471961602</v>
      </c>
      <c r="I205" s="235">
        <v>2.9362079267782399</v>
      </c>
      <c r="J205" s="235">
        <v>1.3053729730352299</v>
      </c>
      <c r="K205" s="235">
        <v>1.33759316909197</v>
      </c>
      <c r="L205" s="235">
        <v>0.97708921197826204</v>
      </c>
      <c r="M205" s="235">
        <v>0.76885309464543106</v>
      </c>
      <c r="N205" s="234"/>
      <c r="O205" s="234"/>
      <c r="P205" s="234"/>
      <c r="Q205" s="199"/>
    </row>
    <row r="206" spans="1:17" ht="15" customHeight="1" x14ac:dyDescent="0.2">
      <c r="A206" s="200">
        <v>187</v>
      </c>
      <c r="B206" s="199"/>
      <c r="C206" s="237" t="s">
        <v>172</v>
      </c>
      <c r="D206" s="238" t="s">
        <v>173</v>
      </c>
      <c r="E206" s="227" t="s">
        <v>110</v>
      </c>
      <c r="F206" s="235">
        <v>8.6323510073788601</v>
      </c>
      <c r="G206" s="235">
        <v>12.2196219656089</v>
      </c>
      <c r="H206" s="235">
        <v>24.195553967627799</v>
      </c>
      <c r="I206" s="235">
        <v>33.140916641924605</v>
      </c>
      <c r="J206" s="235">
        <v>29.201949693235601</v>
      </c>
      <c r="K206" s="235">
        <v>33.856471472600802</v>
      </c>
      <c r="L206" s="235">
        <v>26.7845444897915</v>
      </c>
      <c r="M206" s="235">
        <v>16.817922125665202</v>
      </c>
      <c r="N206" s="234"/>
      <c r="O206" s="234"/>
      <c r="P206" s="234"/>
      <c r="Q206" s="199"/>
    </row>
    <row r="207" spans="1:17" ht="15" customHeight="1" x14ac:dyDescent="0.2">
      <c r="A207" s="200">
        <v>188</v>
      </c>
      <c r="B207" s="199"/>
      <c r="C207" s="237" t="s">
        <v>174</v>
      </c>
      <c r="D207" s="238" t="s">
        <v>175</v>
      </c>
      <c r="E207" s="227" t="s">
        <v>110</v>
      </c>
      <c r="F207" s="235">
        <v>1.61088111675549</v>
      </c>
      <c r="G207" s="235">
        <v>3.1255687381951502</v>
      </c>
      <c r="H207" s="235">
        <v>3.40366460754491</v>
      </c>
      <c r="I207" s="235">
        <v>5.3581833942328201</v>
      </c>
      <c r="J207" s="235">
        <v>1.5042482207332701</v>
      </c>
      <c r="K207" s="235">
        <v>1.40423668490342</v>
      </c>
      <c r="L207" s="235">
        <v>2.42251359348238</v>
      </c>
      <c r="M207" s="235">
        <v>2.03632369749098</v>
      </c>
      <c r="N207" s="234"/>
      <c r="O207" s="234"/>
      <c r="P207" s="234"/>
      <c r="Q207" s="199"/>
    </row>
    <row r="208" spans="1:17" ht="15" customHeight="1" x14ac:dyDescent="0.2">
      <c r="A208" s="200">
        <v>189</v>
      </c>
      <c r="B208" s="199"/>
      <c r="C208" s="237" t="s">
        <v>176</v>
      </c>
      <c r="D208" s="238" t="s">
        <v>177</v>
      </c>
      <c r="E208" s="227" t="s">
        <v>110</v>
      </c>
      <c r="F208" s="235">
        <v>47.243617712857102</v>
      </c>
      <c r="G208" s="235">
        <v>71.697751222949194</v>
      </c>
      <c r="H208" s="235">
        <v>78.550616534153491</v>
      </c>
      <c r="I208" s="235">
        <v>75.992388130309905</v>
      </c>
      <c r="J208" s="235">
        <v>87.3109512597823</v>
      </c>
      <c r="K208" s="235">
        <v>127.888194877052</v>
      </c>
      <c r="L208" s="235">
        <v>193.19046356932498</v>
      </c>
      <c r="M208" s="235">
        <v>256.740940501534</v>
      </c>
      <c r="N208" s="234"/>
      <c r="O208" s="234"/>
      <c r="P208" s="234"/>
      <c r="Q208" s="199"/>
    </row>
    <row r="209" spans="1:17" ht="15" customHeight="1" x14ac:dyDescent="0.2">
      <c r="A209" s="200">
        <v>190</v>
      </c>
      <c r="B209" s="199"/>
      <c r="C209" s="237" t="s">
        <v>178</v>
      </c>
      <c r="D209" s="238" t="s">
        <v>179</v>
      </c>
      <c r="E209" s="227" t="s">
        <v>110</v>
      </c>
      <c r="F209" s="235">
        <v>2.1856846545190503</v>
      </c>
      <c r="G209" s="235">
        <v>2.1140396366035703</v>
      </c>
      <c r="H209" s="235">
        <v>2.5323869181539798</v>
      </c>
      <c r="I209" s="235">
        <v>3.5573743687768</v>
      </c>
      <c r="J209" s="235">
        <v>3.2936497463543302</v>
      </c>
      <c r="K209" s="235">
        <v>3.5092658390346401</v>
      </c>
      <c r="L209" s="235">
        <v>4.0040947320242299</v>
      </c>
      <c r="M209" s="235">
        <v>4.5782487806672894</v>
      </c>
      <c r="N209" s="234"/>
      <c r="O209" s="234"/>
      <c r="P209" s="234"/>
      <c r="Q209" s="199"/>
    </row>
    <row r="210" spans="1:17" ht="15" customHeight="1" x14ac:dyDescent="0.2">
      <c r="A210" s="200">
        <v>191</v>
      </c>
      <c r="B210" s="199"/>
      <c r="C210" s="237" t="s">
        <v>180</v>
      </c>
      <c r="D210" s="238" t="s">
        <v>181</v>
      </c>
      <c r="E210" s="227" t="s">
        <v>110</v>
      </c>
      <c r="F210" s="235">
        <v>45.915947448324395</v>
      </c>
      <c r="G210" s="235">
        <v>36.438646495353403</v>
      </c>
      <c r="H210" s="235">
        <v>26.624599223204402</v>
      </c>
      <c r="I210" s="235">
        <v>27.014121019132702</v>
      </c>
      <c r="J210" s="235">
        <v>25.1369185382209</v>
      </c>
      <c r="K210" s="235">
        <v>51.5050590980875</v>
      </c>
      <c r="L210" s="235">
        <v>46.861804551642805</v>
      </c>
      <c r="M210" s="235">
        <v>42.571147749271198</v>
      </c>
      <c r="N210" s="234"/>
      <c r="O210" s="234"/>
      <c r="P210" s="234"/>
      <c r="Q210" s="199"/>
    </row>
    <row r="211" spans="1:17" ht="15" customHeight="1" x14ac:dyDescent="0.2">
      <c r="A211" s="200">
        <v>192</v>
      </c>
      <c r="B211" s="199"/>
      <c r="C211" s="237" t="s">
        <v>182</v>
      </c>
      <c r="D211" s="238" t="s">
        <v>183</v>
      </c>
      <c r="E211" s="227" t="s">
        <v>110</v>
      </c>
      <c r="F211" s="235">
        <v>4.6448311634481101</v>
      </c>
      <c r="G211" s="235">
        <v>4.4531286040031697</v>
      </c>
      <c r="H211" s="235">
        <v>5.4965432505477798</v>
      </c>
      <c r="I211" s="235">
        <v>6.5780996393776201</v>
      </c>
      <c r="J211" s="235">
        <v>8.7083710453317202</v>
      </c>
      <c r="K211" s="235">
        <v>9.9904861783466892</v>
      </c>
      <c r="L211" s="235">
        <v>9.71278580558565</v>
      </c>
      <c r="M211" s="235">
        <v>12.532554029334801</v>
      </c>
      <c r="N211" s="234"/>
      <c r="O211" s="234"/>
      <c r="P211" s="234"/>
      <c r="Q211" s="199"/>
    </row>
    <row r="212" spans="1:17" ht="15" customHeight="1" x14ac:dyDescent="0.2">
      <c r="A212" s="200">
        <v>193</v>
      </c>
      <c r="B212" s="199"/>
      <c r="C212" s="237" t="s">
        <v>184</v>
      </c>
      <c r="D212" s="238" t="s">
        <v>185</v>
      </c>
      <c r="E212" s="227" t="s">
        <v>110</v>
      </c>
      <c r="F212" s="235">
        <v>29.978249985705101</v>
      </c>
      <c r="G212" s="235">
        <v>31.9124319667667</v>
      </c>
      <c r="H212" s="235">
        <v>44.074538458423099</v>
      </c>
      <c r="I212" s="235">
        <v>54.331250684573</v>
      </c>
      <c r="J212" s="235">
        <v>52.772923496996</v>
      </c>
      <c r="K212" s="235">
        <v>48.785679099654295</v>
      </c>
      <c r="L212" s="235">
        <v>42.812313990659597</v>
      </c>
      <c r="M212" s="235">
        <v>38.713678531367201</v>
      </c>
      <c r="N212" s="234"/>
      <c r="O212" s="234"/>
      <c r="P212" s="234"/>
      <c r="Q212" s="199"/>
    </row>
    <row r="213" spans="1:17" ht="15" customHeight="1" x14ac:dyDescent="0.2">
      <c r="A213" s="200">
        <v>194</v>
      </c>
      <c r="B213" s="199"/>
      <c r="C213" s="237" t="s">
        <v>186</v>
      </c>
      <c r="D213" s="238" t="s">
        <v>187</v>
      </c>
      <c r="E213" s="227" t="s">
        <v>110</v>
      </c>
      <c r="F213" s="235">
        <v>1.0071179607432401</v>
      </c>
      <c r="G213" s="235">
        <v>1.0958230171791299</v>
      </c>
      <c r="H213" s="235">
        <v>0.10845767222623501</v>
      </c>
      <c r="I213" s="235">
        <v>0.35163943749957199</v>
      </c>
      <c r="J213" s="235">
        <v>0.56396261368631206</v>
      </c>
      <c r="K213" s="235">
        <v>0.128085897412266</v>
      </c>
      <c r="L213" s="235">
        <v>1.11351289137073E-2</v>
      </c>
      <c r="M213" s="235">
        <v>3.0056046918832801E-3</v>
      </c>
      <c r="N213" s="234"/>
      <c r="O213" s="234"/>
      <c r="P213" s="234"/>
      <c r="Q213" s="199"/>
    </row>
    <row r="214" spans="1:17" ht="15" customHeight="1" x14ac:dyDescent="0.2">
      <c r="A214" s="200">
        <v>195</v>
      </c>
      <c r="B214" s="199"/>
      <c r="C214" s="452" t="s">
        <v>112</v>
      </c>
      <c r="D214" s="453"/>
      <c r="E214" s="228" t="s">
        <v>110</v>
      </c>
      <c r="F214" s="236">
        <v>476.76545132131002</v>
      </c>
      <c r="G214" s="236">
        <v>494.542097484789</v>
      </c>
      <c r="H214" s="236">
        <v>548.23849155770904</v>
      </c>
      <c r="I214" s="236">
        <v>559.87403839125602</v>
      </c>
      <c r="J214" s="236">
        <v>554.01147516500907</v>
      </c>
      <c r="K214" s="236">
        <v>649.388803415751</v>
      </c>
      <c r="L214" s="236">
        <v>657.03616703042394</v>
      </c>
      <c r="M214" s="236">
        <v>701.30192747552803</v>
      </c>
      <c r="N214" s="234"/>
      <c r="O214" s="234"/>
      <c r="P214" s="234"/>
      <c r="Q214" s="199"/>
    </row>
    <row r="215" spans="1:17" s="179" customFormat="1" ht="30" customHeight="1" x14ac:dyDescent="0.2">
      <c r="A215" s="206"/>
      <c r="C215" s="197"/>
      <c r="D215" s="197"/>
      <c r="E215" s="197"/>
      <c r="F215" s="198" t="s">
        <v>593</v>
      </c>
      <c r="G215" s="197"/>
      <c r="H215" s="197"/>
      <c r="I215" s="197"/>
      <c r="J215" s="197"/>
      <c r="K215" s="197"/>
      <c r="L215" s="197"/>
      <c r="M215" s="197"/>
      <c r="N215" s="207"/>
      <c r="O215" s="207"/>
      <c r="P215" s="207"/>
      <c r="Q215" s="207"/>
    </row>
    <row r="216" spans="1:17" ht="15" customHeight="1" x14ac:dyDescent="0.2">
      <c r="A216" s="200">
        <v>196</v>
      </c>
      <c r="B216" s="199"/>
      <c r="C216" s="237" t="s">
        <v>158</v>
      </c>
      <c r="D216" s="238" t="s">
        <v>159</v>
      </c>
      <c r="E216" s="227" t="s">
        <v>110</v>
      </c>
      <c r="F216" s="203">
        <v>1.7623588509272602E-2</v>
      </c>
      <c r="G216" s="203">
        <v>6.3640210829858199E-2</v>
      </c>
      <c r="H216" s="203">
        <v>0.17167515779995199</v>
      </c>
      <c r="I216" s="203">
        <v>0.25770852072099898</v>
      </c>
      <c r="J216" s="203">
        <v>5.65852499866158E-2</v>
      </c>
      <c r="K216" s="203">
        <v>8.1349626426805002E-2</v>
      </c>
      <c r="L216" s="203">
        <v>8.5060677836977405E-2</v>
      </c>
      <c r="M216" s="203">
        <v>9.2060190138139902E-2</v>
      </c>
      <c r="N216" s="234"/>
      <c r="O216" s="234"/>
      <c r="P216" s="234"/>
      <c r="Q216" s="199"/>
    </row>
    <row r="217" spans="1:17" ht="15" customHeight="1" x14ac:dyDescent="0.2">
      <c r="A217" s="200">
        <v>197</v>
      </c>
      <c r="B217" s="199"/>
      <c r="C217" s="237" t="s">
        <v>160</v>
      </c>
      <c r="D217" s="238" t="s">
        <v>161</v>
      </c>
      <c r="E217" s="227" t="s">
        <v>110</v>
      </c>
      <c r="F217" s="203">
        <v>10.3877823661766</v>
      </c>
      <c r="G217" s="203">
        <v>8.7053991368192296</v>
      </c>
      <c r="H217" s="203">
        <v>10.5069457420473</v>
      </c>
      <c r="I217" s="203">
        <v>11.416434364996299</v>
      </c>
      <c r="J217" s="203">
        <v>17.465515827033801</v>
      </c>
      <c r="K217" s="203">
        <v>28.290796150894302</v>
      </c>
      <c r="L217" s="203">
        <v>39.541051521660705</v>
      </c>
      <c r="M217" s="203">
        <v>45.975303840254</v>
      </c>
      <c r="N217" s="234"/>
      <c r="O217" s="234"/>
      <c r="P217" s="234"/>
      <c r="Q217" s="199"/>
    </row>
    <row r="218" spans="1:17" ht="15" customHeight="1" x14ac:dyDescent="0.2">
      <c r="A218" s="200">
        <v>198</v>
      </c>
      <c r="B218" s="199"/>
      <c r="C218" s="237" t="s">
        <v>162</v>
      </c>
      <c r="D218" s="238" t="s">
        <v>163</v>
      </c>
      <c r="E218" s="227" t="s">
        <v>110</v>
      </c>
      <c r="F218" s="203">
        <v>395.25411851569902</v>
      </c>
      <c r="G218" s="203">
        <v>376.68512521600599</v>
      </c>
      <c r="H218" s="203">
        <v>389.98700708722998</v>
      </c>
      <c r="I218" s="203">
        <v>400.43254124043</v>
      </c>
      <c r="J218" s="203">
        <v>373.72873617701498</v>
      </c>
      <c r="K218" s="203">
        <v>419.16131850423903</v>
      </c>
      <c r="L218" s="203">
        <v>382.05639057879398</v>
      </c>
      <c r="M218" s="203">
        <v>358.54619551117503</v>
      </c>
      <c r="N218" s="234"/>
      <c r="O218" s="234"/>
      <c r="P218" s="234"/>
      <c r="Q218" s="199"/>
    </row>
    <row r="219" spans="1:17" ht="15" customHeight="1" x14ac:dyDescent="0.2">
      <c r="A219" s="200">
        <v>199</v>
      </c>
      <c r="B219" s="199"/>
      <c r="C219" s="237" t="s">
        <v>164</v>
      </c>
      <c r="D219" s="238" t="s">
        <v>165</v>
      </c>
      <c r="E219" s="227" t="s">
        <v>110</v>
      </c>
      <c r="F219" s="203">
        <v>0</v>
      </c>
      <c r="G219" s="203">
        <v>0</v>
      </c>
      <c r="H219" s="203">
        <v>0</v>
      </c>
      <c r="I219" s="203">
        <v>0</v>
      </c>
      <c r="J219" s="203">
        <v>0</v>
      </c>
      <c r="K219" s="203">
        <v>0</v>
      </c>
      <c r="L219" s="203">
        <v>0</v>
      </c>
      <c r="M219" s="203">
        <v>0</v>
      </c>
      <c r="N219" s="234"/>
      <c r="O219" s="234"/>
      <c r="P219" s="234"/>
      <c r="Q219" s="199"/>
    </row>
    <row r="220" spans="1:17" ht="15" customHeight="1" x14ac:dyDescent="0.2">
      <c r="A220" s="200">
        <v>200</v>
      </c>
      <c r="B220" s="199"/>
      <c r="C220" s="237" t="s">
        <v>166</v>
      </c>
      <c r="D220" s="238" t="s">
        <v>167</v>
      </c>
      <c r="E220" s="227" t="s">
        <v>110</v>
      </c>
      <c r="F220" s="203">
        <v>0.40439281408368999</v>
      </c>
      <c r="G220" s="203">
        <v>0.51687618322923801</v>
      </c>
      <c r="H220" s="203">
        <v>0.99860352688832599</v>
      </c>
      <c r="I220" s="203">
        <v>1.0292497703901999</v>
      </c>
      <c r="J220" s="203">
        <v>1.47002444604261</v>
      </c>
      <c r="K220" s="203">
        <v>1.8030820297896601</v>
      </c>
      <c r="L220" s="203">
        <v>1.6180111980318199</v>
      </c>
      <c r="M220" s="203">
        <v>1.1786773833413899</v>
      </c>
      <c r="N220" s="234"/>
      <c r="O220" s="234"/>
      <c r="P220" s="234"/>
      <c r="Q220" s="199"/>
    </row>
    <row r="221" spans="1:17" ht="15" customHeight="1" x14ac:dyDescent="0.2">
      <c r="A221" s="200">
        <v>201</v>
      </c>
      <c r="B221" s="199"/>
      <c r="C221" s="237" t="s">
        <v>168</v>
      </c>
      <c r="D221" s="238" t="s">
        <v>169</v>
      </c>
      <c r="E221" s="227" t="s">
        <v>110</v>
      </c>
      <c r="F221" s="203">
        <v>0.838975820826526</v>
      </c>
      <c r="G221" s="203">
        <v>0.71185271437879394</v>
      </c>
      <c r="H221" s="203">
        <v>1.5226716489813801</v>
      </c>
      <c r="I221" s="203">
        <v>1.1392919132959101</v>
      </c>
      <c r="J221" s="203">
        <v>2.3936234969604602</v>
      </c>
      <c r="K221" s="203">
        <v>2.7448095897754703</v>
      </c>
      <c r="L221" s="203">
        <v>2.28803875073356</v>
      </c>
      <c r="M221" s="203">
        <v>2.61006342442032</v>
      </c>
      <c r="N221" s="234"/>
      <c r="O221" s="234"/>
      <c r="P221" s="234"/>
      <c r="Q221" s="199"/>
    </row>
    <row r="222" spans="1:17" ht="15" customHeight="1" x14ac:dyDescent="0.2">
      <c r="A222" s="200">
        <v>202</v>
      </c>
      <c r="B222" s="199"/>
      <c r="C222" s="237" t="s">
        <v>172</v>
      </c>
      <c r="D222" s="238" t="s">
        <v>173</v>
      </c>
      <c r="E222" s="227" t="s">
        <v>110</v>
      </c>
      <c r="F222" s="203">
        <v>152.57412074428501</v>
      </c>
      <c r="G222" s="203">
        <v>146.103672926619</v>
      </c>
      <c r="H222" s="203">
        <v>171.73208666635901</v>
      </c>
      <c r="I222" s="203">
        <v>180.930761328421</v>
      </c>
      <c r="J222" s="203">
        <v>187.69787049834599</v>
      </c>
      <c r="K222" s="203">
        <v>198.664543892052</v>
      </c>
      <c r="L222" s="203">
        <v>216.41170293102502</v>
      </c>
      <c r="M222" s="203">
        <v>240.964260974871</v>
      </c>
      <c r="N222" s="234"/>
      <c r="O222" s="234"/>
      <c r="P222" s="234"/>
      <c r="Q222" s="199"/>
    </row>
    <row r="223" spans="1:17" ht="15" customHeight="1" x14ac:dyDescent="0.2">
      <c r="A223" s="200">
        <v>203</v>
      </c>
      <c r="B223" s="199"/>
      <c r="C223" s="237" t="s">
        <v>174</v>
      </c>
      <c r="D223" s="238" t="s">
        <v>175</v>
      </c>
      <c r="E223" s="227" t="s">
        <v>110</v>
      </c>
      <c r="F223" s="203">
        <v>5.3124547862175104</v>
      </c>
      <c r="G223" s="203">
        <v>5.2370841558891597</v>
      </c>
      <c r="H223" s="203">
        <v>5.4339950955801495</v>
      </c>
      <c r="I223" s="203">
        <v>7.4079518598243803</v>
      </c>
      <c r="J223" s="203">
        <v>6.4528057783199699</v>
      </c>
      <c r="K223" s="203">
        <v>5.4976096310442397</v>
      </c>
      <c r="L223" s="203">
        <v>8.3553212368667182</v>
      </c>
      <c r="M223" s="203">
        <v>7.9840340353128108</v>
      </c>
      <c r="N223" s="234"/>
      <c r="O223" s="234"/>
      <c r="P223" s="234"/>
      <c r="Q223" s="199"/>
    </row>
    <row r="224" spans="1:17" ht="15" customHeight="1" x14ac:dyDescent="0.2">
      <c r="A224" s="200">
        <v>204</v>
      </c>
      <c r="B224" s="199"/>
      <c r="C224" s="237" t="s">
        <v>176</v>
      </c>
      <c r="D224" s="238" t="s">
        <v>177</v>
      </c>
      <c r="E224" s="227" t="s">
        <v>110</v>
      </c>
      <c r="F224" s="203">
        <v>779.84103416370999</v>
      </c>
      <c r="G224" s="203">
        <v>821.54619896022905</v>
      </c>
      <c r="H224" s="203">
        <v>1023.98030641306</v>
      </c>
      <c r="I224" s="203">
        <v>1080.3221087519</v>
      </c>
      <c r="J224" s="203">
        <v>1059.43959194733</v>
      </c>
      <c r="K224" s="203">
        <v>1136.1956098251001</v>
      </c>
      <c r="L224" s="203">
        <v>1183.2276996272299</v>
      </c>
      <c r="M224" s="203">
        <v>1133.8314457813499</v>
      </c>
      <c r="N224" s="234"/>
      <c r="O224" s="234"/>
      <c r="P224" s="234"/>
      <c r="Q224" s="199"/>
    </row>
    <row r="225" spans="1:17" ht="15" customHeight="1" x14ac:dyDescent="0.2">
      <c r="A225" s="200">
        <v>205</v>
      </c>
      <c r="B225" s="199"/>
      <c r="C225" s="237" t="s">
        <v>178</v>
      </c>
      <c r="D225" s="238" t="s">
        <v>179</v>
      </c>
      <c r="E225" s="227" t="s">
        <v>110</v>
      </c>
      <c r="F225" s="203">
        <v>92.414249798372097</v>
      </c>
      <c r="G225" s="203">
        <v>91.015263011143404</v>
      </c>
      <c r="H225" s="203">
        <v>101.627890420814</v>
      </c>
      <c r="I225" s="203">
        <v>97.521935453011309</v>
      </c>
      <c r="J225" s="203">
        <v>101.884780276432</v>
      </c>
      <c r="K225" s="203">
        <v>109.36329908210101</v>
      </c>
      <c r="L225" s="203">
        <v>110.69183254951299</v>
      </c>
      <c r="M225" s="203">
        <v>117.49683834270201</v>
      </c>
      <c r="N225" s="234"/>
      <c r="O225" s="234"/>
      <c r="P225" s="234"/>
      <c r="Q225" s="199"/>
    </row>
    <row r="226" spans="1:17" ht="15" customHeight="1" x14ac:dyDescent="0.2">
      <c r="A226" s="200">
        <v>206</v>
      </c>
      <c r="B226" s="199"/>
      <c r="C226" s="237" t="s">
        <v>180</v>
      </c>
      <c r="D226" s="238" t="s">
        <v>181</v>
      </c>
      <c r="E226" s="227" t="s">
        <v>110</v>
      </c>
      <c r="F226" s="203">
        <v>129.123278791432</v>
      </c>
      <c r="G226" s="203">
        <v>122.16300156787101</v>
      </c>
      <c r="H226" s="203">
        <v>114.187312199253</v>
      </c>
      <c r="I226" s="203">
        <v>108.741933840016</v>
      </c>
      <c r="J226" s="203">
        <v>93.936155109479301</v>
      </c>
      <c r="K226" s="203">
        <v>133.597782578558</v>
      </c>
      <c r="L226" s="203">
        <v>111.432284634853</v>
      </c>
      <c r="M226" s="203">
        <v>98.949158037952799</v>
      </c>
      <c r="N226" s="234"/>
      <c r="O226" s="234"/>
      <c r="P226" s="234"/>
      <c r="Q226" s="199"/>
    </row>
    <row r="227" spans="1:17" ht="15" customHeight="1" x14ac:dyDescent="0.2">
      <c r="A227" s="200">
        <v>207</v>
      </c>
      <c r="B227" s="199"/>
      <c r="C227" s="237" t="s">
        <v>182</v>
      </c>
      <c r="D227" s="238" t="s">
        <v>183</v>
      </c>
      <c r="E227" s="227" t="s">
        <v>110</v>
      </c>
      <c r="F227" s="203">
        <v>78.514468773277002</v>
      </c>
      <c r="G227" s="203">
        <v>77.5526404746483</v>
      </c>
      <c r="H227" s="203">
        <v>80.893100695904693</v>
      </c>
      <c r="I227" s="203">
        <v>79.954170082204101</v>
      </c>
      <c r="J227" s="203">
        <v>78.476219833651598</v>
      </c>
      <c r="K227" s="203">
        <v>80.762871694668291</v>
      </c>
      <c r="L227" s="203">
        <v>79.461663954237508</v>
      </c>
      <c r="M227" s="203">
        <v>77.368278211046203</v>
      </c>
      <c r="N227" s="234"/>
      <c r="O227" s="234"/>
      <c r="P227" s="234"/>
      <c r="Q227" s="199"/>
    </row>
    <row r="228" spans="1:17" ht="15" customHeight="1" x14ac:dyDescent="0.2">
      <c r="A228" s="200">
        <v>208</v>
      </c>
      <c r="B228" s="199"/>
      <c r="C228" s="237" t="s">
        <v>184</v>
      </c>
      <c r="D228" s="238" t="s">
        <v>185</v>
      </c>
      <c r="E228" s="227" t="s">
        <v>110</v>
      </c>
      <c r="F228" s="203">
        <v>11.1415510867925</v>
      </c>
      <c r="G228" s="203">
        <v>10.089402089327201</v>
      </c>
      <c r="H228" s="203">
        <v>11.602745695819399</v>
      </c>
      <c r="I228" s="203">
        <v>8.9383299089093313</v>
      </c>
      <c r="J228" s="203">
        <v>7.9881348107247803</v>
      </c>
      <c r="K228" s="203">
        <v>11.142530276912002</v>
      </c>
      <c r="L228" s="203">
        <v>18.543923129592297</v>
      </c>
      <c r="M228" s="203">
        <v>14.653887236103499</v>
      </c>
      <c r="N228" s="234"/>
      <c r="O228" s="234"/>
      <c r="P228" s="234"/>
      <c r="Q228" s="199"/>
    </row>
    <row r="229" spans="1:17" ht="15" customHeight="1" x14ac:dyDescent="0.2">
      <c r="A229" s="200">
        <v>209</v>
      </c>
      <c r="B229" s="199"/>
      <c r="C229" s="237" t="s">
        <v>186</v>
      </c>
      <c r="D229" s="238" t="s">
        <v>187</v>
      </c>
      <c r="E229" s="227" t="s">
        <v>110</v>
      </c>
      <c r="F229" s="203">
        <v>0.12015298897428199</v>
      </c>
      <c r="G229" s="203">
        <v>0.53349784891159702</v>
      </c>
      <c r="H229" s="203">
        <v>0.59504558517448092</v>
      </c>
      <c r="I229" s="203">
        <v>0.54849669598772399</v>
      </c>
      <c r="J229" s="203">
        <v>1.2706730138358802</v>
      </c>
      <c r="K229" s="203">
        <v>4.5986030958102004</v>
      </c>
      <c r="L229" s="203">
        <v>0.86016858351016401</v>
      </c>
      <c r="M229" s="203">
        <v>0.90212348185637903</v>
      </c>
      <c r="N229" s="234"/>
      <c r="O229" s="234"/>
      <c r="P229" s="234"/>
      <c r="Q229" s="199"/>
    </row>
    <row r="230" spans="1:17" ht="15" customHeight="1" x14ac:dyDescent="0.2">
      <c r="A230" s="200">
        <v>210</v>
      </c>
      <c r="B230" s="199"/>
      <c r="C230" s="452" t="s">
        <v>112</v>
      </c>
      <c r="D230" s="453"/>
      <c r="E230" s="228" t="s">
        <v>110</v>
      </c>
      <c r="F230" s="205">
        <v>1655.94420423836</v>
      </c>
      <c r="G230" s="205">
        <v>1660.9236544959001</v>
      </c>
      <c r="H230" s="205">
        <v>1913.2393859349099</v>
      </c>
      <c r="I230" s="205">
        <v>1978.6409137301</v>
      </c>
      <c r="J230" s="205">
        <v>1932.2607164651599</v>
      </c>
      <c r="K230" s="205">
        <v>2131.9042059773701</v>
      </c>
      <c r="L230" s="205">
        <v>2154.5731493738899</v>
      </c>
      <c r="M230" s="205">
        <v>2100.55232645052</v>
      </c>
      <c r="N230" s="234"/>
      <c r="O230" s="234"/>
      <c r="P230" s="234"/>
      <c r="Q230" s="199"/>
    </row>
    <row r="231" spans="1:17" ht="30" customHeight="1" x14ac:dyDescent="0.2">
      <c r="A231" s="206"/>
      <c r="B231" s="179"/>
      <c r="C231" s="197"/>
      <c r="D231" s="197"/>
      <c r="E231" s="197"/>
      <c r="F231" s="198" t="s">
        <v>594</v>
      </c>
      <c r="G231" s="197"/>
      <c r="H231" s="197"/>
      <c r="I231" s="197"/>
      <c r="J231" s="197"/>
      <c r="K231" s="197"/>
      <c r="L231" s="197"/>
      <c r="M231" s="197"/>
      <c r="N231" s="199"/>
      <c r="O231" s="199"/>
      <c r="P231" s="199"/>
      <c r="Q231" s="199"/>
    </row>
    <row r="232" spans="1:17" ht="15" customHeight="1" x14ac:dyDescent="0.2">
      <c r="A232" s="200">
        <v>211</v>
      </c>
      <c r="B232" s="199"/>
      <c r="C232" s="237" t="s">
        <v>158</v>
      </c>
      <c r="D232" s="238" t="s">
        <v>159</v>
      </c>
      <c r="E232" s="227" t="s">
        <v>110</v>
      </c>
      <c r="F232" s="235">
        <v>0</v>
      </c>
      <c r="G232" s="235">
        <v>0</v>
      </c>
      <c r="H232" s="235">
        <v>0</v>
      </c>
      <c r="I232" s="235">
        <v>0</v>
      </c>
      <c r="J232" s="235">
        <v>0</v>
      </c>
      <c r="K232" s="235">
        <v>0</v>
      </c>
      <c r="L232" s="235">
        <v>0</v>
      </c>
      <c r="M232" s="235">
        <v>0</v>
      </c>
      <c r="N232" s="234"/>
      <c r="O232" s="234"/>
      <c r="P232" s="234"/>
      <c r="Q232" s="199"/>
    </row>
    <row r="233" spans="1:17" ht="15" customHeight="1" x14ac:dyDescent="0.2">
      <c r="A233" s="200">
        <v>212</v>
      </c>
      <c r="B233" s="199"/>
      <c r="C233" s="237" t="s">
        <v>160</v>
      </c>
      <c r="D233" s="238" t="s">
        <v>161</v>
      </c>
      <c r="E233" s="227" t="s">
        <v>110</v>
      </c>
      <c r="F233" s="235">
        <v>8.3790698081479302</v>
      </c>
      <c r="G233" s="235">
        <v>7.0597390084575098</v>
      </c>
      <c r="H233" s="235">
        <v>9.3404231173723602</v>
      </c>
      <c r="I233" s="235">
        <v>8.2364431046558408</v>
      </c>
      <c r="J233" s="235">
        <v>9.0394719864622086</v>
      </c>
      <c r="K233" s="235">
        <v>8.9650987920830794</v>
      </c>
      <c r="L233" s="235">
        <v>7.7700784541306103</v>
      </c>
      <c r="M233" s="235">
        <v>9.5733608932209702</v>
      </c>
      <c r="N233" s="234"/>
      <c r="O233" s="234"/>
      <c r="P233" s="234"/>
      <c r="Q233" s="199"/>
    </row>
    <row r="234" spans="1:17" ht="15" customHeight="1" x14ac:dyDescent="0.2">
      <c r="A234" s="200">
        <v>213</v>
      </c>
      <c r="B234" s="199"/>
      <c r="C234" s="237" t="s">
        <v>162</v>
      </c>
      <c r="D234" s="238" t="s">
        <v>163</v>
      </c>
      <c r="E234" s="227" t="s">
        <v>110</v>
      </c>
      <c r="F234" s="235">
        <v>0</v>
      </c>
      <c r="G234" s="235">
        <v>0</v>
      </c>
      <c r="H234" s="235">
        <v>0</v>
      </c>
      <c r="I234" s="235">
        <v>0</v>
      </c>
      <c r="J234" s="235">
        <v>0</v>
      </c>
      <c r="K234" s="235">
        <v>0</v>
      </c>
      <c r="L234" s="235">
        <v>0</v>
      </c>
      <c r="M234" s="235">
        <v>0</v>
      </c>
      <c r="N234" s="234"/>
      <c r="O234" s="234"/>
      <c r="P234" s="234"/>
      <c r="Q234" s="199"/>
    </row>
    <row r="235" spans="1:17" ht="15" customHeight="1" x14ac:dyDescent="0.2">
      <c r="A235" s="200">
        <v>214</v>
      </c>
      <c r="B235" s="199"/>
      <c r="C235" s="237" t="s">
        <v>164</v>
      </c>
      <c r="D235" s="238" t="s">
        <v>165</v>
      </c>
      <c r="E235" s="227" t="s">
        <v>110</v>
      </c>
      <c r="F235" s="235">
        <v>0</v>
      </c>
      <c r="G235" s="235">
        <v>0</v>
      </c>
      <c r="H235" s="235">
        <v>0</v>
      </c>
      <c r="I235" s="235">
        <v>0</v>
      </c>
      <c r="J235" s="235">
        <v>0</v>
      </c>
      <c r="K235" s="235">
        <v>0</v>
      </c>
      <c r="L235" s="235">
        <v>0</v>
      </c>
      <c r="M235" s="235">
        <v>0</v>
      </c>
      <c r="N235" s="234"/>
      <c r="O235" s="234"/>
      <c r="P235" s="234"/>
      <c r="Q235" s="199"/>
    </row>
    <row r="236" spans="1:17" ht="15" customHeight="1" x14ac:dyDescent="0.2">
      <c r="A236" s="200">
        <v>215</v>
      </c>
      <c r="B236" s="199"/>
      <c r="C236" s="237" t="s">
        <v>166</v>
      </c>
      <c r="D236" s="238" t="s">
        <v>167</v>
      </c>
      <c r="E236" s="227" t="s">
        <v>110</v>
      </c>
      <c r="F236" s="235">
        <v>0</v>
      </c>
      <c r="G236" s="235">
        <v>0</v>
      </c>
      <c r="H236" s="235">
        <v>0</v>
      </c>
      <c r="I236" s="235">
        <v>0</v>
      </c>
      <c r="J236" s="235">
        <v>0</v>
      </c>
      <c r="K236" s="235">
        <v>0</v>
      </c>
      <c r="L236" s="235">
        <v>0</v>
      </c>
      <c r="M236" s="235">
        <v>0</v>
      </c>
      <c r="N236" s="234"/>
      <c r="O236" s="234"/>
      <c r="P236" s="234"/>
      <c r="Q236" s="199"/>
    </row>
    <row r="237" spans="1:17" ht="15" customHeight="1" x14ac:dyDescent="0.2">
      <c r="A237" s="200">
        <v>216</v>
      </c>
      <c r="B237" s="199"/>
      <c r="C237" s="237" t="s">
        <v>168</v>
      </c>
      <c r="D237" s="238" t="s">
        <v>169</v>
      </c>
      <c r="E237" s="227" t="s">
        <v>110</v>
      </c>
      <c r="F237" s="235">
        <v>0</v>
      </c>
      <c r="G237" s="235">
        <v>0</v>
      </c>
      <c r="H237" s="235">
        <v>0</v>
      </c>
      <c r="I237" s="235">
        <v>0</v>
      </c>
      <c r="J237" s="235">
        <v>0</v>
      </c>
      <c r="K237" s="235">
        <v>0</v>
      </c>
      <c r="L237" s="235">
        <v>0</v>
      </c>
      <c r="M237" s="235">
        <v>0</v>
      </c>
      <c r="N237" s="234"/>
      <c r="O237" s="234"/>
      <c r="P237" s="234"/>
      <c r="Q237" s="199"/>
    </row>
    <row r="238" spans="1:17" ht="15" customHeight="1" x14ac:dyDescent="0.2">
      <c r="A238" s="200">
        <v>217</v>
      </c>
      <c r="B238" s="199"/>
      <c r="C238" s="237" t="s">
        <v>172</v>
      </c>
      <c r="D238" s="238" t="s">
        <v>173</v>
      </c>
      <c r="E238" s="227" t="s">
        <v>110</v>
      </c>
      <c r="F238" s="235">
        <v>0</v>
      </c>
      <c r="G238" s="235">
        <v>0</v>
      </c>
      <c r="H238" s="235">
        <v>0</v>
      </c>
      <c r="I238" s="235">
        <v>0</v>
      </c>
      <c r="J238" s="235">
        <v>0</v>
      </c>
      <c r="K238" s="235">
        <v>0</v>
      </c>
      <c r="L238" s="235">
        <v>0</v>
      </c>
      <c r="M238" s="235">
        <v>0</v>
      </c>
      <c r="N238" s="234"/>
      <c r="O238" s="234"/>
      <c r="P238" s="234"/>
      <c r="Q238" s="199"/>
    </row>
    <row r="239" spans="1:17" ht="15" customHeight="1" x14ac:dyDescent="0.2">
      <c r="A239" s="200">
        <v>218</v>
      </c>
      <c r="B239" s="199"/>
      <c r="C239" s="237" t="s">
        <v>174</v>
      </c>
      <c r="D239" s="238" t="s">
        <v>175</v>
      </c>
      <c r="E239" s="227" t="s">
        <v>110</v>
      </c>
      <c r="F239" s="235">
        <v>0</v>
      </c>
      <c r="G239" s="235">
        <v>0</v>
      </c>
      <c r="H239" s="235">
        <v>0</v>
      </c>
      <c r="I239" s="235">
        <v>0</v>
      </c>
      <c r="J239" s="235">
        <v>0</v>
      </c>
      <c r="K239" s="235">
        <v>0</v>
      </c>
      <c r="L239" s="235">
        <v>0</v>
      </c>
      <c r="M239" s="235">
        <v>0</v>
      </c>
      <c r="N239" s="234"/>
      <c r="O239" s="234"/>
      <c r="P239" s="234"/>
      <c r="Q239" s="199"/>
    </row>
    <row r="240" spans="1:17" ht="15" customHeight="1" x14ac:dyDescent="0.2">
      <c r="A240" s="200">
        <v>219</v>
      </c>
      <c r="B240" s="199"/>
      <c r="C240" s="237" t="s">
        <v>176</v>
      </c>
      <c r="D240" s="238" t="s">
        <v>177</v>
      </c>
      <c r="E240" s="227" t="s">
        <v>110</v>
      </c>
      <c r="F240" s="235">
        <v>0</v>
      </c>
      <c r="G240" s="235">
        <v>0</v>
      </c>
      <c r="H240" s="235">
        <v>0</v>
      </c>
      <c r="I240" s="235">
        <v>0</v>
      </c>
      <c r="J240" s="235">
        <v>0</v>
      </c>
      <c r="K240" s="235">
        <v>0</v>
      </c>
      <c r="L240" s="235">
        <v>0</v>
      </c>
      <c r="M240" s="235">
        <v>0</v>
      </c>
      <c r="N240" s="234"/>
      <c r="O240" s="234"/>
      <c r="P240" s="234"/>
      <c r="Q240" s="199"/>
    </row>
    <row r="241" spans="1:17" ht="15" customHeight="1" x14ac:dyDescent="0.2">
      <c r="A241" s="200">
        <v>220</v>
      </c>
      <c r="B241" s="199"/>
      <c r="C241" s="237" t="s">
        <v>178</v>
      </c>
      <c r="D241" s="238" t="s">
        <v>179</v>
      </c>
      <c r="E241" s="227" t="s">
        <v>110</v>
      </c>
      <c r="F241" s="235">
        <v>0.55967693461162504</v>
      </c>
      <c r="G241" s="235">
        <v>0.56272210138933298</v>
      </c>
      <c r="H241" s="235">
        <v>0.70206406741444194</v>
      </c>
      <c r="I241" s="235">
        <v>0.58969896361028307</v>
      </c>
      <c r="J241" s="235">
        <v>0.66533150222735105</v>
      </c>
      <c r="K241" s="235">
        <v>0.734873796473829</v>
      </c>
      <c r="L241" s="235">
        <v>0.72705509933312706</v>
      </c>
      <c r="M241" s="235">
        <v>0.73434680790911</v>
      </c>
      <c r="N241" s="234"/>
      <c r="O241" s="234"/>
      <c r="P241" s="234"/>
      <c r="Q241" s="199"/>
    </row>
    <row r="242" spans="1:17" ht="15" customHeight="1" x14ac:dyDescent="0.2">
      <c r="A242" s="200">
        <v>221</v>
      </c>
      <c r="B242" s="199"/>
      <c r="C242" s="237" t="s">
        <v>180</v>
      </c>
      <c r="D242" s="238" t="s">
        <v>181</v>
      </c>
      <c r="E242" s="227" t="s">
        <v>110</v>
      </c>
      <c r="F242" s="235">
        <v>17.8286149158947</v>
      </c>
      <c r="G242" s="235">
        <v>16.953666634136503</v>
      </c>
      <c r="H242" s="235">
        <v>19.642799408213701</v>
      </c>
      <c r="I242" s="235">
        <v>16.256820275372299</v>
      </c>
      <c r="J242" s="235">
        <v>17.6541331378187</v>
      </c>
      <c r="K242" s="235">
        <v>18.0686668534305</v>
      </c>
      <c r="L242" s="235">
        <v>16.196675562961701</v>
      </c>
      <c r="M242" s="235">
        <v>16.507935624054298</v>
      </c>
      <c r="N242" s="234"/>
      <c r="O242" s="234"/>
      <c r="P242" s="234"/>
      <c r="Q242" s="199"/>
    </row>
    <row r="243" spans="1:17" ht="15" customHeight="1" x14ac:dyDescent="0.2">
      <c r="A243" s="200">
        <v>222</v>
      </c>
      <c r="B243" s="199"/>
      <c r="C243" s="237" t="s">
        <v>182</v>
      </c>
      <c r="D243" s="238" t="s">
        <v>183</v>
      </c>
      <c r="E243" s="227" t="s">
        <v>110</v>
      </c>
      <c r="F243" s="235">
        <v>1.4885402306612501</v>
      </c>
      <c r="G243" s="235">
        <v>1.55915685853467</v>
      </c>
      <c r="H243" s="235">
        <v>1.96908413474127</v>
      </c>
      <c r="I243" s="235">
        <v>1.70542930325838</v>
      </c>
      <c r="J243" s="235">
        <v>1.6862200033375701</v>
      </c>
      <c r="K243" s="235">
        <v>1.7880622241830499</v>
      </c>
      <c r="L243" s="235">
        <v>1.8139725006963698</v>
      </c>
      <c r="M243" s="235">
        <v>1.9184313152922501</v>
      </c>
      <c r="N243" s="234"/>
      <c r="O243" s="234"/>
      <c r="P243" s="234"/>
      <c r="Q243" s="199"/>
    </row>
    <row r="244" spans="1:17" ht="15" customHeight="1" x14ac:dyDescent="0.2">
      <c r="A244" s="200">
        <v>223</v>
      </c>
      <c r="B244" s="199"/>
      <c r="C244" s="237" t="s">
        <v>184</v>
      </c>
      <c r="D244" s="238" t="s">
        <v>185</v>
      </c>
      <c r="E244" s="227" t="s">
        <v>110</v>
      </c>
      <c r="F244" s="235">
        <v>30.161396267115801</v>
      </c>
      <c r="G244" s="235">
        <v>31.754702784795299</v>
      </c>
      <c r="H244" s="235">
        <v>36.424942045556001</v>
      </c>
      <c r="I244" s="235">
        <v>26.795548969801501</v>
      </c>
      <c r="J244" s="235">
        <v>25.577141480963299</v>
      </c>
      <c r="K244" s="235">
        <v>26.127465641998299</v>
      </c>
      <c r="L244" s="235">
        <v>24.564685864254599</v>
      </c>
      <c r="M244" s="235">
        <v>23.019670613455897</v>
      </c>
      <c r="N244" s="234"/>
      <c r="O244" s="234"/>
      <c r="P244" s="234"/>
      <c r="Q244" s="199"/>
    </row>
    <row r="245" spans="1:17" ht="15" customHeight="1" x14ac:dyDescent="0.2">
      <c r="A245" s="200">
        <v>224</v>
      </c>
      <c r="B245" s="199"/>
      <c r="C245" s="237" t="s">
        <v>186</v>
      </c>
      <c r="D245" s="238" t="s">
        <v>187</v>
      </c>
      <c r="E245" s="227" t="s">
        <v>110</v>
      </c>
      <c r="F245" s="235">
        <v>0</v>
      </c>
      <c r="G245" s="235">
        <v>0</v>
      </c>
      <c r="H245" s="235">
        <v>0</v>
      </c>
      <c r="I245" s="235">
        <v>0</v>
      </c>
      <c r="J245" s="235">
        <v>0</v>
      </c>
      <c r="K245" s="235">
        <v>0</v>
      </c>
      <c r="L245" s="235">
        <v>0</v>
      </c>
      <c r="M245" s="235">
        <v>0</v>
      </c>
      <c r="N245" s="234"/>
      <c r="O245" s="234"/>
      <c r="P245" s="234"/>
      <c r="Q245" s="199"/>
    </row>
    <row r="246" spans="1:17" ht="15" customHeight="1" x14ac:dyDescent="0.2">
      <c r="A246" s="200">
        <v>225</v>
      </c>
      <c r="B246" s="199"/>
      <c r="C246" s="452" t="s">
        <v>112</v>
      </c>
      <c r="D246" s="453"/>
      <c r="E246" s="228" t="s">
        <v>110</v>
      </c>
      <c r="F246" s="236">
        <v>58.417298156431301</v>
      </c>
      <c r="G246" s="236">
        <v>57.889987387313298</v>
      </c>
      <c r="H246" s="236">
        <v>68.079312773297801</v>
      </c>
      <c r="I246" s="236">
        <v>53.5839406166983</v>
      </c>
      <c r="J246" s="236">
        <v>54.622298110809098</v>
      </c>
      <c r="K246" s="236">
        <v>55.684167308168796</v>
      </c>
      <c r="L246" s="236">
        <v>51.0724674813764</v>
      </c>
      <c r="M246" s="236">
        <v>51.7537452539326</v>
      </c>
      <c r="N246" s="234"/>
      <c r="O246" s="234"/>
      <c r="P246" s="234"/>
      <c r="Q246" s="199"/>
    </row>
    <row r="247" spans="1:17" s="179" customFormat="1" ht="30" customHeight="1" x14ac:dyDescent="0.2">
      <c r="A247" s="206"/>
      <c r="C247" s="239"/>
      <c r="D247" s="239"/>
      <c r="E247" s="197"/>
      <c r="F247" s="198" t="s">
        <v>212</v>
      </c>
      <c r="G247" s="197"/>
      <c r="H247" s="197"/>
      <c r="I247" s="197"/>
      <c r="J247" s="197"/>
      <c r="K247" s="197"/>
      <c r="L247" s="197"/>
      <c r="M247" s="197"/>
      <c r="N247" s="207"/>
      <c r="O247" s="207"/>
      <c r="P247" s="207"/>
      <c r="Q247" s="207"/>
    </row>
    <row r="248" spans="1:17" ht="15" customHeight="1" x14ac:dyDescent="0.2">
      <c r="A248" s="200">
        <v>226</v>
      </c>
      <c r="B248" s="199"/>
      <c r="C248" s="237" t="s">
        <v>158</v>
      </c>
      <c r="D248" s="238" t="s">
        <v>159</v>
      </c>
      <c r="E248" s="227" t="s">
        <v>213</v>
      </c>
      <c r="F248" s="240">
        <f t="shared" ref="F248:M262" si="1">F56/F8</f>
        <v>3.5702819391976587E-2</v>
      </c>
      <c r="G248" s="240">
        <f t="shared" si="1"/>
        <v>3.3539669299273156E-2</v>
      </c>
      <c r="H248" s="240">
        <f t="shared" si="1"/>
        <v>3.6422261434509669E-2</v>
      </c>
      <c r="I248" s="240">
        <f t="shared" si="1"/>
        <v>3.4004551516075655E-2</v>
      </c>
      <c r="J248" s="240">
        <f t="shared" si="1"/>
        <v>3.2941936749524024E-2</v>
      </c>
      <c r="K248" s="240">
        <f t="shared" si="1"/>
        <v>3.4525686913240351E-2</v>
      </c>
      <c r="L248" s="240">
        <f t="shared" si="1"/>
        <v>3.4126863859865422E-2</v>
      </c>
      <c r="M248" s="240">
        <f t="shared" si="1"/>
        <v>3.356606010495701E-2</v>
      </c>
      <c r="N248" s="234"/>
      <c r="O248" s="234"/>
      <c r="P248" s="234"/>
      <c r="Q248" s="199"/>
    </row>
    <row r="249" spans="1:17" ht="15" customHeight="1" x14ac:dyDescent="0.2">
      <c r="A249" s="200">
        <v>227</v>
      </c>
      <c r="B249" s="199"/>
      <c r="C249" s="237" t="s">
        <v>160</v>
      </c>
      <c r="D249" s="238" t="s">
        <v>161</v>
      </c>
      <c r="E249" s="227" t="s">
        <v>213</v>
      </c>
      <c r="F249" s="240">
        <f t="shared" si="1"/>
        <v>0.11590836381888357</v>
      </c>
      <c r="G249" s="240">
        <f t="shared" si="1"/>
        <v>0.11413558652070263</v>
      </c>
      <c r="H249" s="240">
        <f t="shared" si="1"/>
        <v>0.13079051981022935</v>
      </c>
      <c r="I249" s="240">
        <f t="shared" si="1"/>
        <v>0.14312305706606054</v>
      </c>
      <c r="J249" s="240">
        <f t="shared" si="1"/>
        <v>0.14958645220282532</v>
      </c>
      <c r="K249" s="240">
        <f t="shared" si="1"/>
        <v>0.21126715296288373</v>
      </c>
      <c r="L249" s="240">
        <f t="shared" si="1"/>
        <v>0.20190106975926914</v>
      </c>
      <c r="M249" s="240">
        <f t="shared" si="1"/>
        <v>0.18144702228460724</v>
      </c>
      <c r="N249" s="234"/>
      <c r="O249" s="234"/>
      <c r="P249" s="234"/>
      <c r="Q249" s="199"/>
    </row>
    <row r="250" spans="1:17" ht="15" customHeight="1" x14ac:dyDescent="0.2">
      <c r="A250" s="200">
        <v>228</v>
      </c>
      <c r="B250" s="199"/>
      <c r="C250" s="237" t="s">
        <v>162</v>
      </c>
      <c r="D250" s="238" t="s">
        <v>163</v>
      </c>
      <c r="E250" s="227" t="s">
        <v>213</v>
      </c>
      <c r="F250" s="240">
        <f t="shared" si="1"/>
        <v>1.1984613620704037</v>
      </c>
      <c r="G250" s="240">
        <f t="shared" si="1"/>
        <v>1.1717230900687643</v>
      </c>
      <c r="H250" s="240">
        <f t="shared" si="1"/>
        <v>1.1432391228089347</v>
      </c>
      <c r="I250" s="240">
        <f t="shared" si="1"/>
        <v>1.1394993360866217</v>
      </c>
      <c r="J250" s="240">
        <f t="shared" si="1"/>
        <v>1.0659039193432802</v>
      </c>
      <c r="K250" s="240">
        <f t="shared" si="1"/>
        <v>1.1173848497820666</v>
      </c>
      <c r="L250" s="240">
        <f t="shared" si="1"/>
        <v>1.0119515428067232</v>
      </c>
      <c r="M250" s="240">
        <f t="shared" si="1"/>
        <v>1.0176355238460351</v>
      </c>
      <c r="N250" s="234"/>
      <c r="O250" s="234"/>
      <c r="P250" s="234"/>
      <c r="Q250" s="199"/>
    </row>
    <row r="251" spans="1:17" ht="15" customHeight="1" x14ac:dyDescent="0.2">
      <c r="A251" s="200">
        <v>229</v>
      </c>
      <c r="B251" s="199"/>
      <c r="C251" s="237" t="s">
        <v>164</v>
      </c>
      <c r="D251" s="238" t="s">
        <v>165</v>
      </c>
      <c r="E251" s="227" t="s">
        <v>213</v>
      </c>
      <c r="F251" s="240">
        <f t="shared" si="1"/>
        <v>0.13647354345142595</v>
      </c>
      <c r="G251" s="240">
        <f t="shared" si="1"/>
        <v>0.13672745032184622</v>
      </c>
      <c r="H251" s="240">
        <f t="shared" si="1"/>
        <v>0.14571179919184948</v>
      </c>
      <c r="I251" s="240">
        <f t="shared" si="1"/>
        <v>0.15408404905601411</v>
      </c>
      <c r="J251" s="240">
        <f t="shared" si="1"/>
        <v>0.1407234075460812</v>
      </c>
      <c r="K251" s="240">
        <f t="shared" si="1"/>
        <v>0.13563267666458237</v>
      </c>
      <c r="L251" s="240">
        <f t="shared" si="1"/>
        <v>0.12160523677909492</v>
      </c>
      <c r="M251" s="240">
        <f t="shared" si="1"/>
        <v>0.12482997826594799</v>
      </c>
      <c r="N251" s="234"/>
      <c r="O251" s="234"/>
      <c r="P251" s="234"/>
      <c r="Q251" s="199"/>
    </row>
    <row r="252" spans="1:17" ht="15" customHeight="1" x14ac:dyDescent="0.2">
      <c r="A252" s="200">
        <v>230</v>
      </c>
      <c r="B252" s="199"/>
      <c r="C252" s="237" t="s">
        <v>166</v>
      </c>
      <c r="D252" s="238" t="s">
        <v>167</v>
      </c>
      <c r="E252" s="227" t="s">
        <v>213</v>
      </c>
      <c r="F252" s="240">
        <f t="shared" si="1"/>
        <v>0.17172102536846662</v>
      </c>
      <c r="G252" s="240">
        <f t="shared" si="1"/>
        <v>0.1677927931328364</v>
      </c>
      <c r="H252" s="240">
        <f t="shared" si="1"/>
        <v>0.18028837582002211</v>
      </c>
      <c r="I252" s="240">
        <f t="shared" si="1"/>
        <v>0.19451916057216803</v>
      </c>
      <c r="J252" s="240">
        <f t="shared" si="1"/>
        <v>0.18252546055807062</v>
      </c>
      <c r="K252" s="240">
        <f t="shared" si="1"/>
        <v>0.1829956086951072</v>
      </c>
      <c r="L252" s="240">
        <f t="shared" si="1"/>
        <v>0.17144058338602758</v>
      </c>
      <c r="M252" s="240">
        <f t="shared" si="1"/>
        <v>0.16864996857921608</v>
      </c>
      <c r="N252" s="234"/>
      <c r="O252" s="234"/>
      <c r="P252" s="234"/>
      <c r="Q252" s="199"/>
    </row>
    <row r="253" spans="1:17" ht="15" customHeight="1" x14ac:dyDescent="0.2">
      <c r="A253" s="200">
        <v>231</v>
      </c>
      <c r="B253" s="199"/>
      <c r="C253" s="237" t="s">
        <v>168</v>
      </c>
      <c r="D253" s="238" t="s">
        <v>169</v>
      </c>
      <c r="E253" s="227" t="s">
        <v>213</v>
      </c>
      <c r="F253" s="240">
        <f t="shared" si="1"/>
        <v>0.32569589602218063</v>
      </c>
      <c r="G253" s="240">
        <f t="shared" si="1"/>
        <v>0.2885575536945138</v>
      </c>
      <c r="H253" s="240">
        <f t="shared" si="1"/>
        <v>0.32748920929272124</v>
      </c>
      <c r="I253" s="240">
        <f t="shared" si="1"/>
        <v>0.36202453627989245</v>
      </c>
      <c r="J253" s="240">
        <f t="shared" si="1"/>
        <v>0.31433856795916937</v>
      </c>
      <c r="K253" s="240">
        <f t="shared" si="1"/>
        <v>0.31283247734741487</v>
      </c>
      <c r="L253" s="240">
        <f t="shared" si="1"/>
        <v>0.29731091039325314</v>
      </c>
      <c r="M253" s="240">
        <f t="shared" si="1"/>
        <v>0.33470163672153547</v>
      </c>
      <c r="N253" s="234"/>
      <c r="O253" s="234"/>
      <c r="P253" s="234"/>
      <c r="Q253" s="199"/>
    </row>
    <row r="254" spans="1:17" ht="15" customHeight="1" x14ac:dyDescent="0.2">
      <c r="A254" s="200">
        <v>232</v>
      </c>
      <c r="B254" s="199"/>
      <c r="C254" s="237" t="s">
        <v>172</v>
      </c>
      <c r="D254" s="238" t="s">
        <v>173</v>
      </c>
      <c r="E254" s="227" t="s">
        <v>213</v>
      </c>
      <c r="F254" s="240">
        <f t="shared" si="1"/>
        <v>0.55102626598716775</v>
      </c>
      <c r="G254" s="240">
        <f t="shared" si="1"/>
        <v>0.52340639669142852</v>
      </c>
      <c r="H254" s="240">
        <f t="shared" si="1"/>
        <v>0.53171066956272328</v>
      </c>
      <c r="I254" s="240">
        <f t="shared" si="1"/>
        <v>0.59580013919011288</v>
      </c>
      <c r="J254" s="240">
        <f t="shared" si="1"/>
        <v>0.56599140915472668</v>
      </c>
      <c r="K254" s="240">
        <f t="shared" si="1"/>
        <v>0.52641072221354979</v>
      </c>
      <c r="L254" s="240">
        <f t="shared" si="1"/>
        <v>0.53509467465156069</v>
      </c>
      <c r="M254" s="240">
        <f t="shared" si="1"/>
        <v>0.53760894406614312</v>
      </c>
      <c r="N254" s="234"/>
      <c r="O254" s="234"/>
      <c r="P254" s="234"/>
      <c r="Q254" s="199"/>
    </row>
    <row r="255" spans="1:17" ht="15" customHeight="1" x14ac:dyDescent="0.2">
      <c r="A255" s="200">
        <v>233</v>
      </c>
      <c r="B255" s="199"/>
      <c r="C255" s="237" t="s">
        <v>174</v>
      </c>
      <c r="D255" s="238" t="s">
        <v>175</v>
      </c>
      <c r="E255" s="227" t="s">
        <v>213</v>
      </c>
      <c r="F255" s="240">
        <f t="shared" si="1"/>
        <v>0.10463571681303621</v>
      </c>
      <c r="G255" s="240">
        <f t="shared" si="1"/>
        <v>8.7082445909389739E-2</v>
      </c>
      <c r="H255" s="240">
        <f t="shared" si="1"/>
        <v>9.3362167937865156E-2</v>
      </c>
      <c r="I255" s="240">
        <f t="shared" si="1"/>
        <v>8.7177057495294072E-2</v>
      </c>
      <c r="J255" s="240">
        <f t="shared" si="1"/>
        <v>9.1758813008639334E-2</v>
      </c>
      <c r="K255" s="240">
        <f t="shared" si="1"/>
        <v>9.908878631705198E-2</v>
      </c>
      <c r="L255" s="240">
        <f t="shared" si="1"/>
        <v>8.8754058863844451E-2</v>
      </c>
      <c r="M255" s="240">
        <f t="shared" si="1"/>
        <v>8.576960366141588E-2</v>
      </c>
      <c r="N255" s="234"/>
      <c r="O255" s="234"/>
      <c r="P255" s="234"/>
      <c r="Q255" s="199"/>
    </row>
    <row r="256" spans="1:17" ht="15" customHeight="1" x14ac:dyDescent="0.2">
      <c r="A256" s="200">
        <v>234</v>
      </c>
      <c r="B256" s="199"/>
      <c r="C256" s="237" t="s">
        <v>176</v>
      </c>
      <c r="D256" s="238" t="s">
        <v>177</v>
      </c>
      <c r="E256" s="227" t="s">
        <v>213</v>
      </c>
      <c r="F256" s="240">
        <f t="shared" si="1"/>
        <v>1.1490803930146496</v>
      </c>
      <c r="G256" s="240">
        <f t="shared" si="1"/>
        <v>1.1903364422455081</v>
      </c>
      <c r="H256" s="240">
        <f t="shared" si="1"/>
        <v>1.2885096934521434</v>
      </c>
      <c r="I256" s="240">
        <f t="shared" si="1"/>
        <v>1.2450577022154981</v>
      </c>
      <c r="J256" s="240">
        <f t="shared" si="1"/>
        <v>1.2483643891562621</v>
      </c>
      <c r="K256" s="240">
        <f t="shared" si="1"/>
        <v>1.2711580043303152</v>
      </c>
      <c r="L256" s="240">
        <f t="shared" si="1"/>
        <v>1.2666770191642183</v>
      </c>
      <c r="M256" s="240">
        <f t="shared" si="1"/>
        <v>1.2861752725458535</v>
      </c>
      <c r="N256" s="234"/>
      <c r="O256" s="234"/>
      <c r="P256" s="234"/>
      <c r="Q256" s="199"/>
    </row>
    <row r="257" spans="1:17" ht="15" customHeight="1" x14ac:dyDescent="0.2">
      <c r="A257" s="200">
        <v>235</v>
      </c>
      <c r="B257" s="199"/>
      <c r="C257" s="237" t="s">
        <v>178</v>
      </c>
      <c r="D257" s="238" t="s">
        <v>179</v>
      </c>
      <c r="E257" s="227" t="s">
        <v>213</v>
      </c>
      <c r="F257" s="240">
        <f t="shared" si="1"/>
        <v>0.15809685021528191</v>
      </c>
      <c r="G257" s="240">
        <f t="shared" si="1"/>
        <v>0.1602813220718651</v>
      </c>
      <c r="H257" s="240">
        <f t="shared" si="1"/>
        <v>0.16934508859602704</v>
      </c>
      <c r="I257" s="240">
        <f t="shared" si="1"/>
        <v>0.16706659885021372</v>
      </c>
      <c r="J257" s="240">
        <f t="shared" si="1"/>
        <v>0.16576934154964115</v>
      </c>
      <c r="K257" s="240">
        <f t="shared" si="1"/>
        <v>0.1631923059538348</v>
      </c>
      <c r="L257" s="240">
        <f t="shared" si="1"/>
        <v>0.15754657693827534</v>
      </c>
      <c r="M257" s="240">
        <f t="shared" si="1"/>
        <v>0.15934232298601594</v>
      </c>
      <c r="N257" s="234"/>
      <c r="O257" s="234"/>
      <c r="P257" s="234"/>
      <c r="Q257" s="199"/>
    </row>
    <row r="258" spans="1:17" ht="15" customHeight="1" x14ac:dyDescent="0.2">
      <c r="A258" s="200">
        <v>236</v>
      </c>
      <c r="B258" s="199"/>
      <c r="C258" s="237" t="s">
        <v>180</v>
      </c>
      <c r="D258" s="238" t="s">
        <v>181</v>
      </c>
      <c r="E258" s="227" t="s">
        <v>213</v>
      </c>
      <c r="F258" s="240">
        <f t="shared" si="1"/>
        <v>0.12285665457135364</v>
      </c>
      <c r="G258" s="240">
        <f t="shared" si="1"/>
        <v>0.11340583529121973</v>
      </c>
      <c r="H258" s="240">
        <f t="shared" si="1"/>
        <v>0.11103314508965578</v>
      </c>
      <c r="I258" s="240">
        <f t="shared" si="1"/>
        <v>0.11027053291267826</v>
      </c>
      <c r="J258" s="240">
        <f t="shared" si="1"/>
        <v>9.9049799071011246E-2</v>
      </c>
      <c r="K258" s="240">
        <f t="shared" si="1"/>
        <v>0.13449097497708062</v>
      </c>
      <c r="L258" s="240">
        <f t="shared" si="1"/>
        <v>0.11703242695418581</v>
      </c>
      <c r="M258" s="240">
        <f t="shared" si="1"/>
        <v>0.1028425431521042</v>
      </c>
      <c r="N258" s="234"/>
      <c r="O258" s="234"/>
      <c r="P258" s="234"/>
      <c r="Q258" s="199"/>
    </row>
    <row r="259" spans="1:17" ht="15" customHeight="1" x14ac:dyDescent="0.2">
      <c r="A259" s="200">
        <v>237</v>
      </c>
      <c r="B259" s="199"/>
      <c r="C259" s="237" t="s">
        <v>182</v>
      </c>
      <c r="D259" s="238" t="s">
        <v>183</v>
      </c>
      <c r="E259" s="227" t="s">
        <v>213</v>
      </c>
      <c r="F259" s="240">
        <f t="shared" si="1"/>
        <v>0.12813559624386456</v>
      </c>
      <c r="G259" s="240">
        <f t="shared" si="1"/>
        <v>0.12771859211633677</v>
      </c>
      <c r="H259" s="240">
        <f t="shared" si="1"/>
        <v>0.13031562466938665</v>
      </c>
      <c r="I259" s="240">
        <f t="shared" si="1"/>
        <v>0.12843908731026504</v>
      </c>
      <c r="J259" s="240">
        <f t="shared" si="1"/>
        <v>0.12679426623476747</v>
      </c>
      <c r="K259" s="240">
        <f t="shared" si="1"/>
        <v>0.1279940710129602</v>
      </c>
      <c r="L259" s="240">
        <f t="shared" si="1"/>
        <v>0.12282056451970012</v>
      </c>
      <c r="M259" s="240">
        <f t="shared" si="1"/>
        <v>0.12202811777096378</v>
      </c>
      <c r="N259" s="234"/>
      <c r="O259" s="234"/>
      <c r="P259" s="234"/>
      <c r="Q259" s="199"/>
    </row>
    <row r="260" spans="1:17" ht="15" customHeight="1" x14ac:dyDescent="0.2">
      <c r="A260" s="200">
        <v>238</v>
      </c>
      <c r="B260" s="199"/>
      <c r="C260" s="237" t="s">
        <v>184</v>
      </c>
      <c r="D260" s="238" t="s">
        <v>185</v>
      </c>
      <c r="E260" s="227" t="s">
        <v>213</v>
      </c>
      <c r="F260" s="240">
        <f t="shared" si="1"/>
        <v>7.8875585643037385E-2</v>
      </c>
      <c r="G260" s="240">
        <f t="shared" si="1"/>
        <v>8.5302643882532544E-2</v>
      </c>
      <c r="H260" s="240">
        <f t="shared" si="1"/>
        <v>9.4593305401640293E-2</v>
      </c>
      <c r="I260" s="240">
        <f t="shared" si="1"/>
        <v>9.1928713728832614E-2</v>
      </c>
      <c r="J260" s="240">
        <f t="shared" si="1"/>
        <v>8.9872840543343102E-2</v>
      </c>
      <c r="K260" s="240">
        <f t="shared" si="1"/>
        <v>8.8897288524103321E-2</v>
      </c>
      <c r="L260" s="240">
        <f t="shared" si="1"/>
        <v>8.1827661021694656E-2</v>
      </c>
      <c r="M260" s="240">
        <f t="shared" si="1"/>
        <v>8.0369253131407289E-2</v>
      </c>
      <c r="N260" s="234"/>
      <c r="O260" s="234"/>
      <c r="P260" s="234"/>
      <c r="Q260" s="199"/>
    </row>
    <row r="261" spans="1:17" ht="15" customHeight="1" x14ac:dyDescent="0.2">
      <c r="A261" s="200">
        <v>239</v>
      </c>
      <c r="B261" s="199"/>
      <c r="C261" s="237" t="s">
        <v>186</v>
      </c>
      <c r="D261" s="238" t="s">
        <v>187</v>
      </c>
      <c r="E261" s="227" t="s">
        <v>213</v>
      </c>
      <c r="F261" s="240">
        <f t="shared" si="1"/>
        <v>0.16156841156206106</v>
      </c>
      <c r="G261" s="240">
        <f t="shared" si="1"/>
        <v>0.14428739815714484</v>
      </c>
      <c r="H261" s="240">
        <f t="shared" si="1"/>
        <v>0.14632152269022192</v>
      </c>
      <c r="I261" s="240">
        <f t="shared" si="1"/>
        <v>0.16604485468621005</v>
      </c>
      <c r="J261" s="240">
        <f t="shared" si="1"/>
        <v>0.15792702057375435</v>
      </c>
      <c r="K261" s="240">
        <f t="shared" si="1"/>
        <v>0.1463215926529115</v>
      </c>
      <c r="L261" s="240">
        <f t="shared" si="1"/>
        <v>0.13568693104056162</v>
      </c>
      <c r="M261" s="240">
        <f t="shared" si="1"/>
        <v>0.14337812810797315</v>
      </c>
      <c r="N261" s="234"/>
      <c r="O261" s="234"/>
      <c r="P261" s="234"/>
      <c r="Q261" s="199"/>
    </row>
    <row r="262" spans="1:17" ht="15" customHeight="1" x14ac:dyDescent="0.2">
      <c r="A262" s="200">
        <v>240</v>
      </c>
      <c r="B262" s="199"/>
      <c r="C262" s="452" t="s">
        <v>112</v>
      </c>
      <c r="D262" s="453"/>
      <c r="E262" s="228" t="s">
        <v>213</v>
      </c>
      <c r="F262" s="241">
        <f t="shared" si="1"/>
        <v>0.19472172700487189</v>
      </c>
      <c r="G262" s="241">
        <f t="shared" si="1"/>
        <v>0.18298976788986041</v>
      </c>
      <c r="H262" s="241">
        <f t="shared" si="1"/>
        <v>0.19849605156643277</v>
      </c>
      <c r="I262" s="241">
        <f t="shared" si="1"/>
        <v>0.2158303324362055</v>
      </c>
      <c r="J262" s="241">
        <f t="shared" si="1"/>
        <v>0.2073021030012846</v>
      </c>
      <c r="K262" s="241">
        <f t="shared" si="1"/>
        <v>0.20459605508263939</v>
      </c>
      <c r="L262" s="241">
        <f t="shared" si="1"/>
        <v>0.19522559909949128</v>
      </c>
      <c r="M262" s="241">
        <f t="shared" si="1"/>
        <v>0.19447833896701466</v>
      </c>
      <c r="N262" s="234"/>
      <c r="O262" s="234"/>
      <c r="P262" s="234"/>
      <c r="Q262" s="199"/>
    </row>
    <row r="263" spans="1:17" s="179" customFormat="1" ht="7.5" customHeight="1" x14ac:dyDescent="0.2">
      <c r="A263" s="206"/>
      <c r="B263" s="207"/>
      <c r="C263" s="242"/>
      <c r="D263" s="242"/>
      <c r="E263" s="207"/>
      <c r="F263" s="207"/>
      <c r="G263" s="207"/>
      <c r="H263" s="243"/>
      <c r="I263" s="243"/>
      <c r="J263" s="243"/>
      <c r="K263" s="243"/>
      <c r="L263" s="243"/>
      <c r="M263" s="207"/>
      <c r="N263" s="243"/>
      <c r="O263" s="243"/>
      <c r="P263" s="243"/>
      <c r="Q263" s="207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207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207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207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207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207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207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207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207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207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207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207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207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207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207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207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207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207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207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207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207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207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207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207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207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207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207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207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207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207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207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207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207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207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207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207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207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207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207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207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207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207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207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207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207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207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207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207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207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207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207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207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207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207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207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207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207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207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207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207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207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207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207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207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207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207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207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207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207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207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207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207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207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207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207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207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207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207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207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207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207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207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207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207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207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207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207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207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207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207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207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207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207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207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207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207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207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207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207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207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207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207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207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207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207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207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207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207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207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207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207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207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207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207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207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207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207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207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207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207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207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207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207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207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207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207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207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207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207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207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207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207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207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207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207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207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207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207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207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207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207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207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207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207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207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207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207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207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207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207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207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207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207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207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207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207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207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207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207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207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207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207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207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207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207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207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207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207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207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207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207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207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207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207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207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207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207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207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207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207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207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207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207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207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207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207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207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207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207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207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207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207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207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207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207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207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207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207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207"/>
      <c r="N1080" s="199"/>
      <c r="O1080" s="199"/>
      <c r="P1080" s="199"/>
      <c r="Q1080" s="199"/>
    </row>
  </sheetData>
  <mergeCells count="17">
    <mergeCell ref="C198:D198"/>
    <mergeCell ref="C214:D214"/>
    <mergeCell ref="C230:D230"/>
    <mergeCell ref="C246:D246"/>
    <mergeCell ref="C262:D262"/>
    <mergeCell ref="C182:D182"/>
    <mergeCell ref="B6:C6"/>
    <mergeCell ref="C22:D22"/>
    <mergeCell ref="C38:D38"/>
    <mergeCell ref="C54:D54"/>
    <mergeCell ref="C70:D70"/>
    <mergeCell ref="C86:D86"/>
    <mergeCell ref="C102:D102"/>
    <mergeCell ref="C118:D118"/>
    <mergeCell ref="C134:D134"/>
    <mergeCell ref="C150:D150"/>
    <mergeCell ref="C166:D166"/>
  </mergeCell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2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17.42578125" style="177" customWidth="1"/>
    <col min="4" max="4" width="10.140625" style="177" customWidth="1"/>
    <col min="5" max="11" width="10.28515625" style="177" customWidth="1"/>
    <col min="12" max="12" width="10.28515625" style="179" customWidth="1"/>
    <col min="13" max="16384" width="11.42578125" style="177"/>
  </cols>
  <sheetData>
    <row r="1" spans="1:17" ht="15" x14ac:dyDescent="0.2">
      <c r="A1" s="175" t="s">
        <v>481</v>
      </c>
      <c r="B1" s="175" t="s">
        <v>32</v>
      </c>
      <c r="C1" s="176"/>
      <c r="I1" s="178"/>
    </row>
    <row r="2" spans="1:17" ht="15" x14ac:dyDescent="0.2">
      <c r="A2" s="175">
        <v>2</v>
      </c>
      <c r="B2" s="211" t="s">
        <v>575</v>
      </c>
      <c r="C2" s="176"/>
      <c r="I2" s="178"/>
    </row>
    <row r="3" spans="1:17" s="183" customFormat="1" ht="15" x14ac:dyDescent="0.25">
      <c r="A3" s="212" t="s">
        <v>568</v>
      </c>
      <c r="B3" s="182" t="s">
        <v>35</v>
      </c>
      <c r="C3" s="213"/>
      <c r="I3" s="184"/>
      <c r="L3" s="185"/>
    </row>
    <row r="4" spans="1:17" s="187" customFormat="1" ht="15" customHeight="1" x14ac:dyDescent="0.2">
      <c r="A4" s="186" t="s">
        <v>596</v>
      </c>
      <c r="B4" s="214" t="s">
        <v>48</v>
      </c>
      <c r="C4" s="214"/>
      <c r="D4" s="224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195"/>
      <c r="C6" s="189" t="s">
        <v>215</v>
      </c>
      <c r="D6" s="189" t="s">
        <v>121</v>
      </c>
      <c r="E6" s="190">
        <v>2008</v>
      </c>
      <c r="F6" s="190">
        <v>2009</v>
      </c>
      <c r="G6" s="190">
        <v>2010</v>
      </c>
      <c r="H6" s="190">
        <v>2011</v>
      </c>
      <c r="I6" s="190">
        <v>2012</v>
      </c>
      <c r="J6" s="190">
        <v>2013</v>
      </c>
      <c r="K6" s="191">
        <v>2014</v>
      </c>
      <c r="L6" s="191">
        <v>2015</v>
      </c>
      <c r="M6" s="192"/>
      <c r="N6" s="192"/>
      <c r="O6" s="192"/>
      <c r="P6" s="192"/>
      <c r="Q6" s="192"/>
    </row>
    <row r="7" spans="1:17" ht="24.95" customHeight="1" x14ac:dyDescent="0.2">
      <c r="A7" s="206"/>
      <c r="B7" s="179"/>
      <c r="C7" s="197"/>
      <c r="D7" s="197"/>
      <c r="E7" s="198" t="s">
        <v>216</v>
      </c>
      <c r="F7" s="197"/>
      <c r="G7" s="197"/>
      <c r="H7" s="197"/>
      <c r="I7" s="197"/>
      <c r="J7" s="197"/>
      <c r="K7" s="197"/>
      <c r="L7" s="197"/>
      <c r="M7" s="199"/>
      <c r="N7" s="199"/>
      <c r="O7" s="199"/>
      <c r="P7" s="199"/>
      <c r="Q7" s="199"/>
    </row>
    <row r="8" spans="1:17" ht="14.45" customHeight="1" x14ac:dyDescent="0.2">
      <c r="A8" s="200">
        <v>1</v>
      </c>
      <c r="B8" s="199"/>
      <c r="C8" s="226" t="s">
        <v>220</v>
      </c>
      <c r="D8" s="227" t="s">
        <v>110</v>
      </c>
      <c r="E8" s="203">
        <v>1374.0216592817601</v>
      </c>
      <c r="F8" s="203">
        <v>1859.9080794387</v>
      </c>
      <c r="G8" s="203">
        <v>1877.7614021036002</v>
      </c>
      <c r="H8" s="203">
        <v>1509.5504646403701</v>
      </c>
      <c r="I8" s="203">
        <v>1558.1111372728399</v>
      </c>
      <c r="J8" s="203">
        <v>1658.6401529918498</v>
      </c>
      <c r="K8" s="203">
        <v>1883.26527356303</v>
      </c>
      <c r="L8" s="203">
        <v>1922.4875063002701</v>
      </c>
      <c r="M8" s="199"/>
      <c r="N8" s="199"/>
      <c r="O8" s="199"/>
      <c r="P8" s="199"/>
      <c r="Q8" s="199"/>
    </row>
    <row r="9" spans="1:17" ht="14.45" customHeight="1" x14ac:dyDescent="0.2">
      <c r="A9" s="200">
        <v>2</v>
      </c>
      <c r="B9" s="199"/>
      <c r="C9" s="226" t="s">
        <v>218</v>
      </c>
      <c r="D9" s="227" t="s">
        <v>110</v>
      </c>
      <c r="E9" s="203">
        <v>851.75699040250197</v>
      </c>
      <c r="F9" s="203">
        <v>915.76855809774599</v>
      </c>
      <c r="G9" s="203">
        <v>1128.5077137580299</v>
      </c>
      <c r="H9" s="203">
        <v>1180.33586768123</v>
      </c>
      <c r="I9" s="203">
        <v>1172.8197429829099</v>
      </c>
      <c r="J9" s="203">
        <v>1294.1325327531799</v>
      </c>
      <c r="K9" s="203">
        <v>1402.1619331433401</v>
      </c>
      <c r="L9" s="203">
        <v>1415.7001964552201</v>
      </c>
      <c r="M9" s="199"/>
      <c r="N9" s="199"/>
      <c r="O9" s="199"/>
      <c r="P9" s="199"/>
      <c r="Q9" s="199"/>
    </row>
    <row r="10" spans="1:17" ht="14.45" customHeight="1" x14ac:dyDescent="0.2">
      <c r="A10" s="200">
        <v>3</v>
      </c>
      <c r="B10" s="199"/>
      <c r="C10" s="226" t="s">
        <v>217</v>
      </c>
      <c r="D10" s="227" t="s">
        <v>110</v>
      </c>
      <c r="E10" s="203">
        <v>745.03567041073904</v>
      </c>
      <c r="F10" s="203">
        <v>696.53796813648694</v>
      </c>
      <c r="G10" s="203">
        <v>697.15926576489699</v>
      </c>
      <c r="H10" s="203">
        <v>761.91584844766101</v>
      </c>
      <c r="I10" s="203">
        <v>867.03025407639802</v>
      </c>
      <c r="J10" s="203">
        <v>745.64047817715095</v>
      </c>
      <c r="K10" s="203">
        <v>769.5869007996879</v>
      </c>
      <c r="L10" s="203">
        <v>980.13444331701203</v>
      </c>
      <c r="M10" s="199"/>
      <c r="N10" s="199"/>
      <c r="O10" s="199"/>
      <c r="P10" s="199"/>
      <c r="Q10" s="199"/>
    </row>
    <row r="11" spans="1:17" ht="14.45" customHeight="1" x14ac:dyDescent="0.2">
      <c r="A11" s="200">
        <v>4</v>
      </c>
      <c r="B11" s="199"/>
      <c r="C11" s="226" t="s">
        <v>219</v>
      </c>
      <c r="D11" s="227" t="s">
        <v>110</v>
      </c>
      <c r="E11" s="203">
        <v>736.57283979926206</v>
      </c>
      <c r="F11" s="203">
        <v>495.305748421293</v>
      </c>
      <c r="G11" s="203">
        <v>654.37551339290496</v>
      </c>
      <c r="H11" s="203">
        <v>696.531246312029</v>
      </c>
      <c r="I11" s="203">
        <v>738.17599740689298</v>
      </c>
      <c r="J11" s="203">
        <v>898.58942642734598</v>
      </c>
      <c r="K11" s="203">
        <v>677.55556481412293</v>
      </c>
      <c r="L11" s="203">
        <v>711.84362029058502</v>
      </c>
      <c r="M11" s="199"/>
      <c r="N11" s="199"/>
      <c r="O11" s="199"/>
      <c r="P11" s="199"/>
      <c r="Q11" s="199"/>
    </row>
    <row r="12" spans="1:17" ht="14.45" customHeight="1" x14ac:dyDescent="0.2">
      <c r="A12" s="200">
        <v>5</v>
      </c>
      <c r="B12" s="199"/>
      <c r="C12" s="226" t="s">
        <v>221</v>
      </c>
      <c r="D12" s="227" t="s">
        <v>110</v>
      </c>
      <c r="E12" s="203">
        <v>640.57996447778896</v>
      </c>
      <c r="F12" s="203">
        <v>624.24628410530499</v>
      </c>
      <c r="G12" s="203">
        <v>656.56532300994411</v>
      </c>
      <c r="H12" s="203">
        <v>650.80489937412597</v>
      </c>
      <c r="I12" s="203">
        <v>635.19407399308398</v>
      </c>
      <c r="J12" s="203">
        <v>662.41417286626904</v>
      </c>
      <c r="K12" s="203">
        <v>597.10792415116009</v>
      </c>
      <c r="L12" s="203">
        <v>578.92581661759698</v>
      </c>
      <c r="M12" s="199"/>
      <c r="N12" s="199"/>
      <c r="O12" s="199"/>
      <c r="P12" s="199"/>
      <c r="Q12" s="199"/>
    </row>
    <row r="13" spans="1:17" ht="14.45" customHeight="1" x14ac:dyDescent="0.2">
      <c r="A13" s="200">
        <v>6</v>
      </c>
      <c r="B13" s="199"/>
      <c r="C13" s="226" t="s">
        <v>228</v>
      </c>
      <c r="D13" s="227" t="s">
        <v>110</v>
      </c>
      <c r="E13" s="203">
        <v>471.46862369778199</v>
      </c>
      <c r="F13" s="203">
        <v>353.12656832842202</v>
      </c>
      <c r="G13" s="203">
        <v>452.87142752562499</v>
      </c>
      <c r="H13" s="203">
        <v>620.72455796547194</v>
      </c>
      <c r="I13" s="203">
        <v>445.69488509387804</v>
      </c>
      <c r="J13" s="203">
        <v>630.40304154907699</v>
      </c>
      <c r="K13" s="203">
        <v>315.140618963848</v>
      </c>
      <c r="L13" s="203">
        <v>573.35313294532602</v>
      </c>
      <c r="M13" s="199"/>
      <c r="N13" s="199"/>
      <c r="O13" s="199"/>
      <c r="P13" s="199"/>
      <c r="Q13" s="199"/>
    </row>
    <row r="14" spans="1:17" ht="14.45" customHeight="1" x14ac:dyDescent="0.2">
      <c r="A14" s="200">
        <v>7</v>
      </c>
      <c r="B14" s="199"/>
      <c r="C14" s="226" t="s">
        <v>223</v>
      </c>
      <c r="D14" s="227" t="s">
        <v>110</v>
      </c>
      <c r="E14" s="203">
        <v>189.67555448770599</v>
      </c>
      <c r="F14" s="203">
        <v>190.411743823216</v>
      </c>
      <c r="G14" s="203">
        <v>240.505194517517</v>
      </c>
      <c r="H14" s="203">
        <v>278.12870560955196</v>
      </c>
      <c r="I14" s="203">
        <v>258.47423447084998</v>
      </c>
      <c r="J14" s="203">
        <v>262.65822227143002</v>
      </c>
      <c r="K14" s="203">
        <v>239.60405849439601</v>
      </c>
      <c r="L14" s="203">
        <v>264.56403229930697</v>
      </c>
      <c r="M14" s="199"/>
      <c r="N14" s="199"/>
      <c r="O14" s="199"/>
      <c r="P14" s="199"/>
      <c r="Q14" s="199"/>
    </row>
    <row r="15" spans="1:17" ht="14.45" customHeight="1" x14ac:dyDescent="0.2">
      <c r="A15" s="200">
        <v>8</v>
      </c>
      <c r="B15" s="199"/>
      <c r="C15" s="226" t="s">
        <v>222</v>
      </c>
      <c r="D15" s="227" t="s">
        <v>110</v>
      </c>
      <c r="E15" s="203">
        <v>151.32590325778801</v>
      </c>
      <c r="F15" s="203">
        <v>141.606664778149</v>
      </c>
      <c r="G15" s="203">
        <v>160.11147122918899</v>
      </c>
      <c r="H15" s="203">
        <v>174.48108147927601</v>
      </c>
      <c r="I15" s="203">
        <v>164.17757508893501</v>
      </c>
      <c r="J15" s="203">
        <v>280.34154406870402</v>
      </c>
      <c r="K15" s="203">
        <v>272.78153305586602</v>
      </c>
      <c r="L15" s="203">
        <v>236.53315192134801</v>
      </c>
      <c r="M15" s="199"/>
      <c r="N15" s="199"/>
      <c r="O15" s="199"/>
      <c r="P15" s="199"/>
      <c r="Q15" s="199"/>
    </row>
    <row r="16" spans="1:17" ht="14.45" customHeight="1" x14ac:dyDescent="0.2">
      <c r="A16" s="200">
        <v>9</v>
      </c>
      <c r="B16" s="199"/>
      <c r="C16" s="226" t="s">
        <v>225</v>
      </c>
      <c r="D16" s="227" t="s">
        <v>110</v>
      </c>
      <c r="E16" s="203">
        <v>117.17064071509499</v>
      </c>
      <c r="F16" s="203">
        <v>101.55861657136199</v>
      </c>
      <c r="G16" s="203">
        <v>103.687568258864</v>
      </c>
      <c r="H16" s="203">
        <v>115.06732257283001</v>
      </c>
      <c r="I16" s="203">
        <v>151.43712379947999</v>
      </c>
      <c r="J16" s="203">
        <v>142.66600273645801</v>
      </c>
      <c r="K16" s="203">
        <v>166.714932491697</v>
      </c>
      <c r="L16" s="203">
        <v>225.38948972361499</v>
      </c>
      <c r="M16" s="199"/>
      <c r="N16" s="199"/>
      <c r="O16" s="199"/>
      <c r="P16" s="199"/>
      <c r="Q16" s="199"/>
    </row>
    <row r="17" spans="1:17" ht="14.45" customHeight="1" x14ac:dyDescent="0.2">
      <c r="A17" s="200">
        <v>10</v>
      </c>
      <c r="B17" s="199"/>
      <c r="C17" s="226" t="s">
        <v>227</v>
      </c>
      <c r="D17" s="227" t="s">
        <v>110</v>
      </c>
      <c r="E17" s="203">
        <v>173.77866873683899</v>
      </c>
      <c r="F17" s="203">
        <v>192.25079170135601</v>
      </c>
      <c r="G17" s="203">
        <v>202.354647253564</v>
      </c>
      <c r="H17" s="203">
        <v>173.783932589362</v>
      </c>
      <c r="I17" s="203">
        <v>151.320615622822</v>
      </c>
      <c r="J17" s="203">
        <v>218.33022121159399</v>
      </c>
      <c r="K17" s="203">
        <v>166.92798958629697</v>
      </c>
      <c r="L17" s="203">
        <v>166.01108617527001</v>
      </c>
      <c r="M17" s="199"/>
      <c r="N17" s="199"/>
      <c r="O17" s="199"/>
      <c r="P17" s="199"/>
      <c r="Q17" s="199"/>
    </row>
    <row r="18" spans="1:17" ht="14.45" customHeight="1" x14ac:dyDescent="0.2">
      <c r="A18" s="200">
        <v>11</v>
      </c>
      <c r="B18" s="199"/>
      <c r="C18" s="226" t="s">
        <v>226</v>
      </c>
      <c r="D18" s="227" t="s">
        <v>110</v>
      </c>
      <c r="E18" s="203">
        <v>106.86518922727601</v>
      </c>
      <c r="F18" s="203">
        <v>84.708440456729505</v>
      </c>
      <c r="G18" s="203">
        <v>138.324278825894</v>
      </c>
      <c r="H18" s="203">
        <v>161.66818153818602</v>
      </c>
      <c r="I18" s="203">
        <v>169.516576836577</v>
      </c>
      <c r="J18" s="203">
        <v>150.06478700089801</v>
      </c>
      <c r="K18" s="203">
        <v>171.08548298051301</v>
      </c>
      <c r="L18" s="203">
        <v>162.002303159608</v>
      </c>
      <c r="M18" s="199"/>
      <c r="N18" s="199"/>
      <c r="O18" s="199"/>
      <c r="P18" s="199"/>
      <c r="Q18" s="199"/>
    </row>
    <row r="19" spans="1:17" ht="14.45" customHeight="1" x14ac:dyDescent="0.2">
      <c r="A19" s="200">
        <v>12</v>
      </c>
      <c r="B19" s="199"/>
      <c r="C19" s="226" t="s">
        <v>234</v>
      </c>
      <c r="D19" s="227" t="s">
        <v>110</v>
      </c>
      <c r="E19" s="203">
        <v>143.92315484335199</v>
      </c>
      <c r="F19" s="203">
        <v>173.62071136330601</v>
      </c>
      <c r="G19" s="203">
        <v>187.431448426413</v>
      </c>
      <c r="H19" s="203">
        <v>157.56910357954001</v>
      </c>
      <c r="I19" s="203">
        <v>165.182693383816</v>
      </c>
      <c r="J19" s="203">
        <v>160.278832286853</v>
      </c>
      <c r="K19" s="203">
        <v>165.746243140769</v>
      </c>
      <c r="L19" s="203">
        <v>147.606012079674</v>
      </c>
      <c r="M19" s="199"/>
      <c r="N19" s="199"/>
      <c r="O19" s="199"/>
      <c r="P19" s="199"/>
      <c r="Q19" s="199"/>
    </row>
    <row r="20" spans="1:17" ht="14.45" customHeight="1" x14ac:dyDescent="0.2">
      <c r="A20" s="200">
        <v>13</v>
      </c>
      <c r="B20" s="199"/>
      <c r="C20" s="226" t="s">
        <v>224</v>
      </c>
      <c r="D20" s="227" t="s">
        <v>110</v>
      </c>
      <c r="E20" s="203">
        <v>108.091215642042</v>
      </c>
      <c r="F20" s="203">
        <v>129.300908319001</v>
      </c>
      <c r="G20" s="203">
        <v>141.01871752959099</v>
      </c>
      <c r="H20" s="203">
        <v>132.44575152412401</v>
      </c>
      <c r="I20" s="203">
        <v>165.07570342369999</v>
      </c>
      <c r="J20" s="203">
        <v>177.97804662601197</v>
      </c>
      <c r="K20" s="203">
        <v>123.79882744483601</v>
      </c>
      <c r="L20" s="203">
        <v>113.365474310073</v>
      </c>
      <c r="M20" s="199"/>
      <c r="N20" s="199"/>
      <c r="O20" s="199"/>
      <c r="P20" s="199"/>
      <c r="Q20" s="199"/>
    </row>
    <row r="21" spans="1:17" ht="14.45" customHeight="1" x14ac:dyDescent="0.2">
      <c r="A21" s="200">
        <v>14</v>
      </c>
      <c r="B21" s="199"/>
      <c r="C21" s="226" t="s">
        <v>240</v>
      </c>
      <c r="D21" s="227" t="s">
        <v>110</v>
      </c>
      <c r="E21" s="203">
        <v>81.3260475391874</v>
      </c>
      <c r="F21" s="203">
        <v>91.968669969282587</v>
      </c>
      <c r="G21" s="203">
        <v>100.081032514472</v>
      </c>
      <c r="H21" s="203">
        <v>80.026889338029193</v>
      </c>
      <c r="I21" s="203">
        <v>99.854127552622103</v>
      </c>
      <c r="J21" s="203">
        <v>111.91429806990801</v>
      </c>
      <c r="K21" s="203">
        <v>85.804844033102</v>
      </c>
      <c r="L21" s="203">
        <v>93.974423440010199</v>
      </c>
      <c r="M21" s="199"/>
      <c r="N21" s="199"/>
      <c r="O21" s="199"/>
      <c r="P21" s="199"/>
      <c r="Q21" s="199"/>
    </row>
    <row r="22" spans="1:17" ht="14.45" customHeight="1" x14ac:dyDescent="0.2">
      <c r="A22" s="200">
        <v>15</v>
      </c>
      <c r="B22" s="199"/>
      <c r="C22" s="226" t="s">
        <v>231</v>
      </c>
      <c r="D22" s="227" t="s">
        <v>110</v>
      </c>
      <c r="E22" s="203">
        <v>76.323884619634498</v>
      </c>
      <c r="F22" s="203">
        <v>70.791197187270896</v>
      </c>
      <c r="G22" s="203">
        <v>80.276943358618396</v>
      </c>
      <c r="H22" s="203">
        <v>74.569971409206701</v>
      </c>
      <c r="I22" s="203">
        <v>83.333088606998189</v>
      </c>
      <c r="J22" s="203">
        <v>86.356324113408007</v>
      </c>
      <c r="K22" s="203">
        <v>68.682343975111408</v>
      </c>
      <c r="L22" s="203">
        <v>73.5481950836366</v>
      </c>
      <c r="M22" s="199"/>
      <c r="N22" s="199"/>
      <c r="O22" s="199"/>
      <c r="P22" s="199"/>
      <c r="Q22" s="199"/>
    </row>
    <row r="23" spans="1:17" ht="14.45" customHeight="1" x14ac:dyDescent="0.2">
      <c r="A23" s="200">
        <v>16</v>
      </c>
      <c r="B23" s="199"/>
      <c r="C23" s="226" t="s">
        <v>229</v>
      </c>
      <c r="D23" s="227" t="s">
        <v>110</v>
      </c>
      <c r="E23" s="203">
        <v>70.755058865245687</v>
      </c>
      <c r="F23" s="203">
        <v>70.291294765213408</v>
      </c>
      <c r="G23" s="203">
        <v>89.296063121817909</v>
      </c>
      <c r="H23" s="203">
        <v>84.998494339892801</v>
      </c>
      <c r="I23" s="203">
        <v>79.633784028658496</v>
      </c>
      <c r="J23" s="203">
        <v>81.068505487568203</v>
      </c>
      <c r="K23" s="203">
        <v>76.262195211342799</v>
      </c>
      <c r="L23" s="203">
        <v>72.142393533868798</v>
      </c>
      <c r="M23" s="199"/>
      <c r="N23" s="199"/>
      <c r="O23" s="199"/>
      <c r="P23" s="199"/>
      <c r="Q23" s="199"/>
    </row>
    <row r="24" spans="1:17" ht="14.45" customHeight="1" x14ac:dyDescent="0.2">
      <c r="A24" s="200">
        <v>17</v>
      </c>
      <c r="B24" s="199"/>
      <c r="C24" s="226" t="s">
        <v>230</v>
      </c>
      <c r="D24" s="227" t="s">
        <v>110</v>
      </c>
      <c r="E24" s="203">
        <v>111.621724978668</v>
      </c>
      <c r="F24" s="203">
        <v>96.867339211149499</v>
      </c>
      <c r="G24" s="203">
        <v>75.391950021031505</v>
      </c>
      <c r="H24" s="203">
        <v>63.707960495182505</v>
      </c>
      <c r="I24" s="203">
        <v>52.8379349001059</v>
      </c>
      <c r="J24" s="203">
        <v>56.821139401394404</v>
      </c>
      <c r="K24" s="203">
        <v>57.384469442554902</v>
      </c>
      <c r="L24" s="203">
        <v>58.265410672319902</v>
      </c>
      <c r="M24" s="199"/>
      <c r="N24" s="199"/>
      <c r="O24" s="199"/>
      <c r="P24" s="199"/>
      <c r="Q24" s="199"/>
    </row>
    <row r="25" spans="1:17" ht="14.45" customHeight="1" x14ac:dyDescent="0.2">
      <c r="A25" s="200">
        <v>18</v>
      </c>
      <c r="B25" s="199"/>
      <c r="C25" s="226" t="s">
        <v>235</v>
      </c>
      <c r="D25" s="227" t="s">
        <v>110</v>
      </c>
      <c r="E25" s="203">
        <v>29.423867945213598</v>
      </c>
      <c r="F25" s="203">
        <v>27.514529619760999</v>
      </c>
      <c r="G25" s="203">
        <v>28.388464251773801</v>
      </c>
      <c r="H25" s="203">
        <v>35.770158787918298</v>
      </c>
      <c r="I25" s="203">
        <v>33.1093024511704</v>
      </c>
      <c r="J25" s="203">
        <v>31.5663392142988</v>
      </c>
      <c r="K25" s="203">
        <v>41.953897546592906</v>
      </c>
      <c r="L25" s="203">
        <v>56.191913542905901</v>
      </c>
      <c r="M25" s="199"/>
      <c r="N25" s="199"/>
      <c r="O25" s="199"/>
      <c r="P25" s="199"/>
      <c r="Q25" s="199"/>
    </row>
    <row r="26" spans="1:17" ht="14.45" customHeight="1" x14ac:dyDescent="0.2">
      <c r="A26" s="200">
        <v>19</v>
      </c>
      <c r="B26" s="199"/>
      <c r="C26" s="226" t="s">
        <v>237</v>
      </c>
      <c r="D26" s="227" t="s">
        <v>110</v>
      </c>
      <c r="E26" s="203">
        <v>34.227416975429101</v>
      </c>
      <c r="F26" s="203">
        <v>33.880991207109403</v>
      </c>
      <c r="G26" s="203">
        <v>34.451978098721703</v>
      </c>
      <c r="H26" s="203">
        <v>33.399407842619802</v>
      </c>
      <c r="I26" s="203">
        <v>32.332027512688001</v>
      </c>
      <c r="J26" s="203">
        <v>36.553307716419603</v>
      </c>
      <c r="K26" s="203">
        <v>33.533031153263401</v>
      </c>
      <c r="L26" s="203">
        <v>40.3107493330129</v>
      </c>
      <c r="M26" s="199"/>
      <c r="N26" s="199"/>
      <c r="O26" s="199"/>
      <c r="P26" s="199"/>
      <c r="Q26" s="199"/>
    </row>
    <row r="27" spans="1:17" ht="14.45" customHeight="1" x14ac:dyDescent="0.2">
      <c r="A27" s="200">
        <v>20</v>
      </c>
      <c r="B27" s="199"/>
      <c r="C27" s="226" t="s">
        <v>233</v>
      </c>
      <c r="D27" s="227" t="s">
        <v>110</v>
      </c>
      <c r="E27" s="203">
        <v>39.330674121751002</v>
      </c>
      <c r="F27" s="203">
        <v>33.683459422657705</v>
      </c>
      <c r="G27" s="203">
        <v>36.137001011139297</v>
      </c>
      <c r="H27" s="203">
        <v>33.774572934445906</v>
      </c>
      <c r="I27" s="203">
        <v>36.030940497233701</v>
      </c>
      <c r="J27" s="203">
        <v>38.4842836006301</v>
      </c>
      <c r="K27" s="203">
        <v>36.849798138686396</v>
      </c>
      <c r="L27" s="203">
        <v>37.251110008672299</v>
      </c>
      <c r="M27" s="199"/>
      <c r="N27" s="199"/>
      <c r="O27" s="199"/>
      <c r="P27" s="199"/>
      <c r="Q27" s="199"/>
    </row>
    <row r="28" spans="1:17" ht="14.45" customHeight="1" x14ac:dyDescent="0.2">
      <c r="A28" s="200">
        <v>21</v>
      </c>
      <c r="B28" s="199"/>
      <c r="C28" s="226" t="s">
        <v>236</v>
      </c>
      <c r="D28" s="227" t="s">
        <v>110</v>
      </c>
      <c r="E28" s="203">
        <v>19.7942778837586</v>
      </c>
      <c r="F28" s="203">
        <v>19.353484077170002</v>
      </c>
      <c r="G28" s="203">
        <v>20.272770046787901</v>
      </c>
      <c r="H28" s="203">
        <v>24.526348195296702</v>
      </c>
      <c r="I28" s="203">
        <v>22.5431966792273</v>
      </c>
      <c r="J28" s="203">
        <v>24.516941860381699</v>
      </c>
      <c r="K28" s="203">
        <v>24.9028782126625</v>
      </c>
      <c r="L28" s="203">
        <v>26.1623153292919</v>
      </c>
      <c r="M28" s="199"/>
      <c r="N28" s="199"/>
      <c r="O28" s="199"/>
      <c r="P28" s="199"/>
      <c r="Q28" s="199"/>
    </row>
    <row r="29" spans="1:17" ht="14.45" customHeight="1" x14ac:dyDescent="0.2">
      <c r="A29" s="200">
        <v>22</v>
      </c>
      <c r="B29" s="199"/>
      <c r="C29" s="226" t="s">
        <v>241</v>
      </c>
      <c r="D29" s="227" t="s">
        <v>110</v>
      </c>
      <c r="E29" s="203">
        <v>22.8466885205399</v>
      </c>
      <c r="F29" s="203">
        <v>20.170548835789599</v>
      </c>
      <c r="G29" s="203">
        <v>19.280211150958902</v>
      </c>
      <c r="H29" s="203">
        <v>21.278901421950302</v>
      </c>
      <c r="I29" s="203">
        <v>18.951361403978801</v>
      </c>
      <c r="J29" s="203">
        <v>19.464267338278699</v>
      </c>
      <c r="K29" s="203">
        <v>19.709337247652901</v>
      </c>
      <c r="L29" s="203">
        <v>18.354998241348</v>
      </c>
      <c r="M29" s="199"/>
      <c r="N29" s="199"/>
      <c r="O29" s="199"/>
      <c r="P29" s="199"/>
      <c r="Q29" s="199"/>
    </row>
    <row r="30" spans="1:17" ht="14.45" customHeight="1" x14ac:dyDescent="0.2">
      <c r="A30" s="200">
        <v>23</v>
      </c>
      <c r="B30" s="199"/>
      <c r="C30" s="226" t="s">
        <v>232</v>
      </c>
      <c r="D30" s="227" t="s">
        <v>110</v>
      </c>
      <c r="E30" s="203">
        <v>9.251939433600441</v>
      </c>
      <c r="F30" s="203">
        <v>11.8336780581228</v>
      </c>
      <c r="G30" s="203">
        <v>14.5694334458877</v>
      </c>
      <c r="H30" s="203">
        <v>14.798964200638901</v>
      </c>
      <c r="I30" s="203">
        <v>16.114413823124799</v>
      </c>
      <c r="J30" s="203">
        <v>15.0684517325932</v>
      </c>
      <c r="K30" s="203">
        <v>15.594808589126901</v>
      </c>
      <c r="L30" s="203">
        <v>15.450930892704701</v>
      </c>
      <c r="M30" s="199"/>
      <c r="N30" s="199"/>
      <c r="O30" s="199"/>
      <c r="P30" s="199"/>
      <c r="Q30" s="199"/>
    </row>
    <row r="31" spans="1:17" ht="14.45" customHeight="1" x14ac:dyDescent="0.2">
      <c r="A31" s="200">
        <v>24</v>
      </c>
      <c r="B31" s="199"/>
      <c r="C31" s="226" t="s">
        <v>239</v>
      </c>
      <c r="D31" s="227" t="s">
        <v>110</v>
      </c>
      <c r="E31" s="203">
        <v>6.0812935163460295</v>
      </c>
      <c r="F31" s="203">
        <v>5.3671141291210898</v>
      </c>
      <c r="G31" s="203">
        <v>5.8858299467500901</v>
      </c>
      <c r="H31" s="203">
        <v>6.2235352082197899</v>
      </c>
      <c r="I31" s="203">
        <v>7.6047063766484797</v>
      </c>
      <c r="J31" s="203">
        <v>7.4001445046307497</v>
      </c>
      <c r="K31" s="203">
        <v>6.8433405425565796</v>
      </c>
      <c r="L31" s="203">
        <v>8.0013169766021797</v>
      </c>
      <c r="M31" s="199"/>
      <c r="N31" s="199"/>
      <c r="O31" s="199"/>
      <c r="P31" s="199"/>
      <c r="Q31" s="199"/>
    </row>
    <row r="32" spans="1:17" ht="14.45" customHeight="1" x14ac:dyDescent="0.2">
      <c r="A32" s="200">
        <v>25</v>
      </c>
      <c r="B32" s="199"/>
      <c r="C32" s="226" t="s">
        <v>242</v>
      </c>
      <c r="D32" s="227" t="s">
        <v>110</v>
      </c>
      <c r="E32" s="203">
        <v>6.8031346290639503</v>
      </c>
      <c r="F32" s="203">
        <v>5.4398135889224406</v>
      </c>
      <c r="G32" s="203">
        <v>5.7616471175941699</v>
      </c>
      <c r="H32" s="203">
        <v>6.0107277584931795</v>
      </c>
      <c r="I32" s="203">
        <v>6.3426831851880996</v>
      </c>
      <c r="J32" s="203">
        <v>8.001317041409731</v>
      </c>
      <c r="K32" s="203">
        <v>7.5698102885407001</v>
      </c>
      <c r="L32" s="203">
        <v>6.6866081460328699</v>
      </c>
      <c r="M32" s="199"/>
      <c r="N32" s="199"/>
      <c r="O32" s="199"/>
      <c r="P32" s="199"/>
      <c r="Q32" s="199"/>
    </row>
    <row r="33" spans="1:17" ht="14.45" customHeight="1" x14ac:dyDescent="0.2">
      <c r="A33" s="200">
        <v>26</v>
      </c>
      <c r="B33" s="199"/>
      <c r="C33" s="226" t="s">
        <v>238</v>
      </c>
      <c r="D33" s="227" t="s">
        <v>110</v>
      </c>
      <c r="E33" s="203">
        <v>4.7566653082889498</v>
      </c>
      <c r="F33" s="203">
        <v>4.7004067541189398</v>
      </c>
      <c r="G33" s="203">
        <v>4.92236243682901</v>
      </c>
      <c r="H33" s="203">
        <v>4.3396529462307498</v>
      </c>
      <c r="I33" s="203">
        <v>4.0353972723810694</v>
      </c>
      <c r="J33" s="203">
        <v>4.2361370551384301</v>
      </c>
      <c r="K33" s="203">
        <v>3.82482648858059</v>
      </c>
      <c r="L33" s="203">
        <v>4.1084320992202299</v>
      </c>
      <c r="M33" s="199"/>
      <c r="N33" s="199"/>
      <c r="O33" s="199"/>
      <c r="P33" s="199"/>
      <c r="Q33" s="199"/>
    </row>
    <row r="34" spans="1:17" ht="14.45" customHeight="1" x14ac:dyDescent="0.2">
      <c r="A34" s="200">
        <v>27</v>
      </c>
      <c r="B34" s="199"/>
      <c r="C34" s="226" t="s">
        <v>243</v>
      </c>
      <c r="D34" s="227" t="s">
        <v>110</v>
      </c>
      <c r="E34" s="203">
        <v>7.4033599174859008E-2</v>
      </c>
      <c r="F34" s="203">
        <v>4.7303830688907096E-2</v>
      </c>
      <c r="G34" s="203">
        <v>5.3870347378284597E-2</v>
      </c>
      <c r="H34" s="203">
        <v>5.5961988809047999E-2</v>
      </c>
      <c r="I34" s="203">
        <v>5.6954633158689295E-2</v>
      </c>
      <c r="J34" s="203">
        <v>6.0619884832170595E-2</v>
      </c>
      <c r="K34" s="203">
        <v>6.1878874200023505E-2</v>
      </c>
      <c r="L34" s="203">
        <v>6.8803675806874798E-2</v>
      </c>
      <c r="M34" s="199"/>
      <c r="N34" s="199"/>
      <c r="O34" s="199"/>
      <c r="P34" s="199"/>
      <c r="Q34" s="199"/>
    </row>
    <row r="35" spans="1:17" ht="14.45" customHeight="1" x14ac:dyDescent="0.2">
      <c r="A35" s="200">
        <v>28</v>
      </c>
      <c r="B35" s="199"/>
      <c r="C35" s="244" t="s">
        <v>112</v>
      </c>
      <c r="D35" s="228" t="s">
        <v>110</v>
      </c>
      <c r="E35" s="205">
        <v>6322.8827829158299</v>
      </c>
      <c r="F35" s="205">
        <v>6450.2609141974499</v>
      </c>
      <c r="G35" s="205">
        <v>7155.4435284658002</v>
      </c>
      <c r="H35" s="205">
        <v>7096.4885101806904</v>
      </c>
      <c r="I35" s="205">
        <v>7134.9905323753801</v>
      </c>
      <c r="J35" s="205">
        <v>7803.6495379877097</v>
      </c>
      <c r="K35" s="205">
        <v>7430.4547423735403</v>
      </c>
      <c r="L35" s="205">
        <v>8008.4338665703299</v>
      </c>
      <c r="M35" s="199"/>
      <c r="N35" s="199"/>
      <c r="O35" s="199"/>
      <c r="P35" s="199"/>
      <c r="Q35" s="199"/>
    </row>
    <row r="36" spans="1:17" s="179" customFormat="1" ht="30" customHeight="1" x14ac:dyDescent="0.2">
      <c r="A36" s="206"/>
      <c r="C36" s="197"/>
      <c r="D36" s="197"/>
      <c r="E36" s="198" t="s">
        <v>591</v>
      </c>
      <c r="F36" s="197"/>
      <c r="G36" s="197"/>
      <c r="H36" s="197"/>
      <c r="I36" s="197"/>
      <c r="J36" s="197"/>
      <c r="K36" s="197"/>
      <c r="L36" s="197"/>
      <c r="M36" s="207"/>
      <c r="N36" s="207"/>
      <c r="O36" s="207"/>
      <c r="P36" s="207"/>
      <c r="Q36" s="207"/>
    </row>
    <row r="37" spans="1:17" ht="14.45" customHeight="1" x14ac:dyDescent="0.2">
      <c r="A37" s="200">
        <v>29</v>
      </c>
      <c r="B37" s="199"/>
      <c r="C37" s="226" t="s">
        <v>218</v>
      </c>
      <c r="D37" s="227" t="s">
        <v>110</v>
      </c>
      <c r="E37" s="203">
        <v>47.996224100137503</v>
      </c>
      <c r="F37" s="203">
        <v>72.451718898667195</v>
      </c>
      <c r="G37" s="203">
        <v>79.634568957006891</v>
      </c>
      <c r="H37" s="203">
        <v>77.442634085253204</v>
      </c>
      <c r="I37" s="203">
        <v>88.6107579920901</v>
      </c>
      <c r="J37" s="203">
        <v>129.20834086429198</v>
      </c>
      <c r="K37" s="203">
        <v>194.726421356955</v>
      </c>
      <c r="L37" s="203">
        <v>258.54731710437602</v>
      </c>
      <c r="M37" s="199"/>
      <c r="N37" s="199"/>
      <c r="O37" s="199"/>
      <c r="P37" s="199"/>
      <c r="Q37" s="199"/>
    </row>
    <row r="38" spans="1:17" ht="14.45" customHeight="1" x14ac:dyDescent="0.2">
      <c r="A38" s="200">
        <v>30</v>
      </c>
      <c r="B38" s="199"/>
      <c r="C38" s="226" t="s">
        <v>221</v>
      </c>
      <c r="D38" s="227" t="s">
        <v>110</v>
      </c>
      <c r="E38" s="203">
        <v>204.189154863607</v>
      </c>
      <c r="F38" s="203">
        <v>208.451324129298</v>
      </c>
      <c r="G38" s="203">
        <v>227.961611305709</v>
      </c>
      <c r="H38" s="203">
        <v>210.910267895206</v>
      </c>
      <c r="I38" s="203">
        <v>222.88184245401999</v>
      </c>
      <c r="J38" s="203">
        <v>204.26469436827898</v>
      </c>
      <c r="K38" s="203">
        <v>179.94384439535898</v>
      </c>
      <c r="L38" s="203">
        <v>191.72436505913899</v>
      </c>
      <c r="M38" s="199"/>
      <c r="N38" s="199"/>
      <c r="O38" s="199"/>
      <c r="P38" s="199"/>
      <c r="Q38" s="199"/>
    </row>
    <row r="39" spans="1:17" ht="14.45" customHeight="1" x14ac:dyDescent="0.2">
      <c r="A39" s="200">
        <v>31</v>
      </c>
      <c r="B39" s="199"/>
      <c r="C39" s="226" t="s">
        <v>220</v>
      </c>
      <c r="D39" s="227" t="s">
        <v>110</v>
      </c>
      <c r="E39" s="203">
        <v>94.759491012184199</v>
      </c>
      <c r="F39" s="203">
        <v>159.089813187456</v>
      </c>
      <c r="G39" s="203">
        <v>137.238452652549</v>
      </c>
      <c r="H39" s="203">
        <v>97.789391363130306</v>
      </c>
      <c r="I39" s="203">
        <v>113.89695933444001</v>
      </c>
      <c r="J39" s="203">
        <v>118.81299966252899</v>
      </c>
      <c r="K39" s="203">
        <v>129.69126207296</v>
      </c>
      <c r="L39" s="203">
        <v>159.90022261334499</v>
      </c>
      <c r="M39" s="199"/>
      <c r="N39" s="199"/>
      <c r="O39" s="199"/>
      <c r="P39" s="199"/>
      <c r="Q39" s="199"/>
    </row>
    <row r="40" spans="1:17" ht="14.45" customHeight="1" x14ac:dyDescent="0.2">
      <c r="A40" s="200">
        <v>32</v>
      </c>
      <c r="B40" s="199"/>
      <c r="C40" s="226" t="s">
        <v>222</v>
      </c>
      <c r="D40" s="227" t="s">
        <v>110</v>
      </c>
      <c r="E40" s="203">
        <v>69.845726692405506</v>
      </c>
      <c r="F40" s="203">
        <v>69.886749312300495</v>
      </c>
      <c r="G40" s="203">
        <v>85.428121604386007</v>
      </c>
      <c r="H40" s="203">
        <v>92.915553320532695</v>
      </c>
      <c r="I40" s="203">
        <v>81.123705467222692</v>
      </c>
      <c r="J40" s="203">
        <v>149.31156438068999</v>
      </c>
      <c r="K40" s="203">
        <v>131.359054389688</v>
      </c>
      <c r="L40" s="203">
        <v>113.399868926731</v>
      </c>
      <c r="M40" s="199"/>
      <c r="N40" s="199"/>
      <c r="O40" s="199"/>
      <c r="P40" s="199"/>
      <c r="Q40" s="199"/>
    </row>
    <row r="41" spans="1:17" ht="14.45" customHeight="1" x14ac:dyDescent="0.2">
      <c r="A41" s="200">
        <v>33</v>
      </c>
      <c r="B41" s="199"/>
      <c r="C41" s="226" t="s">
        <v>225</v>
      </c>
      <c r="D41" s="227" t="s">
        <v>110</v>
      </c>
      <c r="E41" s="203">
        <v>40.537417985337505</v>
      </c>
      <c r="F41" s="203">
        <v>36.694322422425699</v>
      </c>
      <c r="G41" s="203">
        <v>46.6490074661072</v>
      </c>
      <c r="H41" s="203">
        <v>50.877708486440198</v>
      </c>
      <c r="I41" s="203">
        <v>54.470741865423697</v>
      </c>
      <c r="J41" s="203">
        <v>61.903665458988399</v>
      </c>
      <c r="K41" s="203">
        <v>73.137845042176295</v>
      </c>
      <c r="L41" s="203">
        <v>80.026598052857011</v>
      </c>
      <c r="M41" s="199"/>
      <c r="N41" s="199"/>
      <c r="O41" s="199"/>
      <c r="P41" s="199"/>
      <c r="Q41" s="199"/>
    </row>
    <row r="42" spans="1:17" ht="14.45" customHeight="1" x14ac:dyDescent="0.2">
      <c r="A42" s="200">
        <v>34</v>
      </c>
      <c r="B42" s="199"/>
      <c r="C42" s="226" t="s">
        <v>217</v>
      </c>
      <c r="D42" s="227" t="s">
        <v>110</v>
      </c>
      <c r="E42" s="203">
        <v>42.480531016279102</v>
      </c>
      <c r="F42" s="203">
        <v>41.8167098129205</v>
      </c>
      <c r="G42" s="203">
        <v>35.073089316762896</v>
      </c>
      <c r="H42" s="203">
        <v>40.165159572769902</v>
      </c>
      <c r="I42" s="203">
        <v>45.3558024032642</v>
      </c>
      <c r="J42" s="203">
        <v>35.139396945173004</v>
      </c>
      <c r="K42" s="203">
        <v>41.326452719639306</v>
      </c>
      <c r="L42" s="203">
        <v>53.395722653836501</v>
      </c>
      <c r="M42" s="199"/>
      <c r="N42" s="199"/>
      <c r="O42" s="199"/>
      <c r="P42" s="199"/>
      <c r="Q42" s="199"/>
    </row>
    <row r="43" spans="1:17" ht="14.45" customHeight="1" x14ac:dyDescent="0.2">
      <c r="A43" s="200">
        <v>35</v>
      </c>
      <c r="B43" s="199"/>
      <c r="C43" s="226" t="s">
        <v>229</v>
      </c>
      <c r="D43" s="227" t="s">
        <v>110</v>
      </c>
      <c r="E43" s="203">
        <v>28.773156535595898</v>
      </c>
      <c r="F43" s="203">
        <v>26.8261860672614</v>
      </c>
      <c r="G43" s="203">
        <v>39.105121490925605</v>
      </c>
      <c r="H43" s="203">
        <v>48.087769466768201</v>
      </c>
      <c r="I43" s="203">
        <v>45.4001706642645</v>
      </c>
      <c r="J43" s="203">
        <v>45.918997574429298</v>
      </c>
      <c r="K43" s="203">
        <v>43.460875316120799</v>
      </c>
      <c r="L43" s="203">
        <v>41.576156542447897</v>
      </c>
      <c r="M43" s="199"/>
      <c r="N43" s="199"/>
      <c r="O43" s="199"/>
      <c r="P43" s="199"/>
      <c r="Q43" s="199"/>
    </row>
    <row r="44" spans="1:17" ht="14.45" customHeight="1" x14ac:dyDescent="0.2">
      <c r="A44" s="200">
        <v>36</v>
      </c>
      <c r="B44" s="199"/>
      <c r="C44" s="226" t="s">
        <v>237</v>
      </c>
      <c r="D44" s="227" t="s">
        <v>110</v>
      </c>
      <c r="E44" s="203">
        <v>33.950486463220599</v>
      </c>
      <c r="F44" s="203">
        <v>33.767326065718201</v>
      </c>
      <c r="G44" s="203">
        <v>34.3144471967667</v>
      </c>
      <c r="H44" s="203">
        <v>33.197106784890899</v>
      </c>
      <c r="I44" s="203">
        <v>31.698272207769101</v>
      </c>
      <c r="J44" s="203">
        <v>33.8331626649667</v>
      </c>
      <c r="K44" s="203">
        <v>30.6763413555671</v>
      </c>
      <c r="L44" s="203">
        <v>35.382777284308496</v>
      </c>
      <c r="M44" s="199"/>
      <c r="N44" s="199"/>
      <c r="O44" s="199"/>
      <c r="P44" s="199"/>
      <c r="Q44" s="199"/>
    </row>
    <row r="45" spans="1:17" ht="14.45" customHeight="1" x14ac:dyDescent="0.2">
      <c r="A45" s="200">
        <v>37</v>
      </c>
      <c r="B45" s="199"/>
      <c r="C45" s="226" t="s">
        <v>228</v>
      </c>
      <c r="D45" s="227" t="s">
        <v>110</v>
      </c>
      <c r="E45" s="203">
        <v>25.811432615519401</v>
      </c>
      <c r="F45" s="203">
        <v>24.505807008416102</v>
      </c>
      <c r="G45" s="203">
        <v>26.007359406924397</v>
      </c>
      <c r="H45" s="203">
        <v>24.567345314872899</v>
      </c>
      <c r="I45" s="203">
        <v>33.750112075346699</v>
      </c>
      <c r="J45" s="203">
        <v>24.394338840247499</v>
      </c>
      <c r="K45" s="203">
        <v>24.133420074734399</v>
      </c>
      <c r="L45" s="203">
        <v>31.431508864930301</v>
      </c>
      <c r="M45" s="199"/>
      <c r="N45" s="199"/>
      <c r="O45" s="199"/>
      <c r="P45" s="199"/>
      <c r="Q45" s="199"/>
    </row>
    <row r="46" spans="1:17" ht="14.45" customHeight="1" x14ac:dyDescent="0.2">
      <c r="A46" s="200">
        <v>38</v>
      </c>
      <c r="B46" s="199"/>
      <c r="C46" s="226" t="s">
        <v>230</v>
      </c>
      <c r="D46" s="227" t="s">
        <v>110</v>
      </c>
      <c r="E46" s="203">
        <v>52.411812365639896</v>
      </c>
      <c r="F46" s="203">
        <v>39.101634837041203</v>
      </c>
      <c r="G46" s="203">
        <v>28.936450444058199</v>
      </c>
      <c r="H46" s="203">
        <v>25.5933773215394</v>
      </c>
      <c r="I46" s="203">
        <v>20.751771868603701</v>
      </c>
      <c r="J46" s="203">
        <v>25.183298876819801</v>
      </c>
      <c r="K46" s="203">
        <v>25.3458210515651</v>
      </c>
      <c r="L46" s="203">
        <v>25.3073734913532</v>
      </c>
      <c r="M46" s="199"/>
      <c r="N46" s="199"/>
      <c r="O46" s="199"/>
      <c r="P46" s="199"/>
      <c r="Q46" s="199"/>
    </row>
    <row r="47" spans="1:17" ht="14.45" customHeight="1" x14ac:dyDescent="0.2">
      <c r="A47" s="200">
        <v>39</v>
      </c>
      <c r="B47" s="199"/>
      <c r="C47" s="226" t="s">
        <v>235</v>
      </c>
      <c r="D47" s="227" t="s">
        <v>110</v>
      </c>
      <c r="E47" s="203">
        <v>10.7320644265806</v>
      </c>
      <c r="F47" s="203">
        <v>6.8372149510663807</v>
      </c>
      <c r="G47" s="203">
        <v>7.0117608171764898</v>
      </c>
      <c r="H47" s="203">
        <v>10.9506807136836</v>
      </c>
      <c r="I47" s="203">
        <v>8.8124582803161093</v>
      </c>
      <c r="J47" s="203">
        <v>9.0818147739307005</v>
      </c>
      <c r="K47" s="203">
        <v>14.7484431586737</v>
      </c>
      <c r="L47" s="203">
        <v>22.813493891345502</v>
      </c>
      <c r="M47" s="199"/>
      <c r="N47" s="199"/>
      <c r="O47" s="199"/>
      <c r="P47" s="199"/>
      <c r="Q47" s="199"/>
    </row>
    <row r="48" spans="1:17" ht="14.45" customHeight="1" x14ac:dyDescent="0.2">
      <c r="A48" s="200">
        <v>40</v>
      </c>
      <c r="B48" s="199"/>
      <c r="C48" s="226" t="s">
        <v>241</v>
      </c>
      <c r="D48" s="227" t="s">
        <v>110</v>
      </c>
      <c r="E48" s="203">
        <v>21.622047896038598</v>
      </c>
      <c r="F48" s="203">
        <v>19.286963388266798</v>
      </c>
      <c r="G48" s="203">
        <v>18.3669182115536</v>
      </c>
      <c r="H48" s="203">
        <v>20.3977825270651</v>
      </c>
      <c r="I48" s="203">
        <v>18.026213810470598</v>
      </c>
      <c r="J48" s="203">
        <v>18.3240533960149</v>
      </c>
      <c r="K48" s="203">
        <v>18.633355954908701</v>
      </c>
      <c r="L48" s="203">
        <v>17.3009597507018</v>
      </c>
      <c r="M48" s="199"/>
      <c r="N48" s="199"/>
      <c r="O48" s="199"/>
      <c r="P48" s="199"/>
      <c r="Q48" s="199"/>
    </row>
    <row r="49" spans="1:17" ht="14.45" customHeight="1" x14ac:dyDescent="0.2">
      <c r="A49" s="200">
        <v>41</v>
      </c>
      <c r="B49" s="199"/>
      <c r="C49" s="226" t="s">
        <v>231</v>
      </c>
      <c r="D49" s="227" t="s">
        <v>110</v>
      </c>
      <c r="E49" s="203">
        <v>23.296764062112899</v>
      </c>
      <c r="F49" s="203">
        <v>22.680009198188198</v>
      </c>
      <c r="G49" s="203">
        <v>26.3734355246274</v>
      </c>
      <c r="H49" s="203">
        <v>24.517622127967599</v>
      </c>
      <c r="I49" s="203">
        <v>29.608498525736</v>
      </c>
      <c r="J49" s="203">
        <v>27.4579434606087</v>
      </c>
      <c r="K49" s="203">
        <v>16.1268180497988</v>
      </c>
      <c r="L49" s="203">
        <v>17.0873106112752</v>
      </c>
      <c r="M49" s="199"/>
      <c r="N49" s="199"/>
      <c r="O49" s="199"/>
      <c r="P49" s="199"/>
      <c r="Q49" s="199"/>
    </row>
    <row r="50" spans="1:17" ht="14.45" customHeight="1" x14ac:dyDescent="0.2">
      <c r="A50" s="200">
        <v>42</v>
      </c>
      <c r="B50" s="199"/>
      <c r="C50" s="226" t="s">
        <v>227</v>
      </c>
      <c r="D50" s="227" t="s">
        <v>110</v>
      </c>
      <c r="E50" s="203">
        <v>10.226068143252601</v>
      </c>
      <c r="F50" s="203">
        <v>25.101026587004302</v>
      </c>
      <c r="G50" s="203">
        <v>11.678127846943299</v>
      </c>
      <c r="H50" s="203">
        <v>13.334352476533001</v>
      </c>
      <c r="I50" s="203">
        <v>11.8051976036823</v>
      </c>
      <c r="J50" s="203">
        <v>12.8724141376925</v>
      </c>
      <c r="K50" s="203">
        <v>12.076285891776001</v>
      </c>
      <c r="L50" s="203">
        <v>13.6731902117274</v>
      </c>
      <c r="M50" s="199"/>
      <c r="N50" s="199"/>
      <c r="O50" s="199"/>
      <c r="P50" s="199"/>
      <c r="Q50" s="199"/>
    </row>
    <row r="51" spans="1:17" ht="14.45" customHeight="1" x14ac:dyDescent="0.2">
      <c r="A51" s="200">
        <v>43</v>
      </c>
      <c r="B51" s="199"/>
      <c r="C51" s="226" t="s">
        <v>236</v>
      </c>
      <c r="D51" s="227" t="s">
        <v>110</v>
      </c>
      <c r="E51" s="203">
        <v>5.63124542008548</v>
      </c>
      <c r="F51" s="203">
        <v>5.83583043821928</v>
      </c>
      <c r="G51" s="203">
        <v>6.5865394336015299</v>
      </c>
      <c r="H51" s="203">
        <v>8.9472673186958698</v>
      </c>
      <c r="I51" s="203">
        <v>8.8928631541008514</v>
      </c>
      <c r="J51" s="203">
        <v>10.9048487298382</v>
      </c>
      <c r="K51" s="203">
        <v>10.739944227998299</v>
      </c>
      <c r="L51" s="203">
        <v>9.1833589551221095</v>
      </c>
      <c r="M51" s="199"/>
      <c r="N51" s="199"/>
      <c r="O51" s="199"/>
      <c r="P51" s="199"/>
      <c r="Q51" s="199"/>
    </row>
    <row r="52" spans="1:17" ht="14.45" customHeight="1" x14ac:dyDescent="0.2">
      <c r="A52" s="200">
        <v>44</v>
      </c>
      <c r="B52" s="199"/>
      <c r="C52" s="226" t="s">
        <v>234</v>
      </c>
      <c r="D52" s="227" t="s">
        <v>110</v>
      </c>
      <c r="E52" s="203">
        <v>27.521753154023003</v>
      </c>
      <c r="F52" s="203">
        <v>32.814660285451396</v>
      </c>
      <c r="G52" s="203">
        <v>23.352675787066698</v>
      </c>
      <c r="H52" s="203">
        <v>23.4910073855111</v>
      </c>
      <c r="I52" s="203">
        <v>18.416822730851703</v>
      </c>
      <c r="J52" s="203">
        <v>12.8463319751329</v>
      </c>
      <c r="K52" s="203">
        <v>10.200186870101302</v>
      </c>
      <c r="L52" s="203">
        <v>8.964397892512471</v>
      </c>
      <c r="M52" s="199"/>
      <c r="N52" s="199"/>
      <c r="O52" s="199"/>
      <c r="P52" s="199"/>
      <c r="Q52" s="199"/>
    </row>
    <row r="53" spans="1:17" ht="14.45" customHeight="1" x14ac:dyDescent="0.2">
      <c r="A53" s="200">
        <v>45</v>
      </c>
      <c r="B53" s="199"/>
      <c r="C53" s="226" t="s">
        <v>223</v>
      </c>
      <c r="D53" s="227" t="s">
        <v>110</v>
      </c>
      <c r="E53" s="203">
        <v>5.4639172238308902</v>
      </c>
      <c r="F53" s="203">
        <v>5.1334436890514201</v>
      </c>
      <c r="G53" s="203">
        <v>14.404844689449599</v>
      </c>
      <c r="H53" s="203">
        <v>23.408682398209102</v>
      </c>
      <c r="I53" s="203">
        <v>17.084402509195201</v>
      </c>
      <c r="J53" s="203">
        <v>20.9446646796188</v>
      </c>
      <c r="K53" s="203">
        <v>17.130958776340602</v>
      </c>
      <c r="L53" s="203">
        <v>8.1829511256920391</v>
      </c>
      <c r="M53" s="199"/>
      <c r="N53" s="199"/>
      <c r="O53" s="199"/>
      <c r="P53" s="199"/>
      <c r="Q53" s="199"/>
    </row>
    <row r="54" spans="1:17" ht="14.45" customHeight="1" x14ac:dyDescent="0.2">
      <c r="A54" s="200">
        <v>46</v>
      </c>
      <c r="B54" s="199"/>
      <c r="C54" s="226" t="s">
        <v>233</v>
      </c>
      <c r="D54" s="227" t="s">
        <v>110</v>
      </c>
      <c r="E54" s="203">
        <v>11.5386381270089</v>
      </c>
      <c r="F54" s="203">
        <v>9.3149025952722102</v>
      </c>
      <c r="G54" s="203">
        <v>7.1087289973606005</v>
      </c>
      <c r="H54" s="203">
        <v>6.7787578993910405</v>
      </c>
      <c r="I54" s="203">
        <v>6.6673783480536608</v>
      </c>
      <c r="J54" s="203">
        <v>6.4137248549150501</v>
      </c>
      <c r="K54" s="203">
        <v>6.642944227559</v>
      </c>
      <c r="L54" s="203">
        <v>6.8714411975293297</v>
      </c>
      <c r="M54" s="199"/>
      <c r="N54" s="199"/>
      <c r="O54" s="199"/>
      <c r="P54" s="199"/>
      <c r="Q54" s="199"/>
    </row>
    <row r="55" spans="1:17" ht="14.45" customHeight="1" x14ac:dyDescent="0.2">
      <c r="A55" s="200">
        <v>47</v>
      </c>
      <c r="B55" s="199"/>
      <c r="C55" s="226" t="s">
        <v>232</v>
      </c>
      <c r="D55" s="227" t="s">
        <v>110</v>
      </c>
      <c r="E55" s="203">
        <v>4.34194404038118</v>
      </c>
      <c r="F55" s="203">
        <v>7.05212000933901</v>
      </c>
      <c r="G55" s="203">
        <v>7.3030129761670795</v>
      </c>
      <c r="H55" s="203">
        <v>8.792556724805479</v>
      </c>
      <c r="I55" s="203">
        <v>8.0790207481543099</v>
      </c>
      <c r="J55" s="203">
        <v>8.497406466631249</v>
      </c>
      <c r="K55" s="203">
        <v>7.0480582891263301</v>
      </c>
      <c r="L55" s="203">
        <v>6.2289000157590602</v>
      </c>
      <c r="M55" s="199"/>
      <c r="N55" s="199"/>
      <c r="O55" s="199"/>
      <c r="P55" s="199"/>
      <c r="Q55" s="199"/>
    </row>
    <row r="56" spans="1:17" ht="14.45" customHeight="1" x14ac:dyDescent="0.2">
      <c r="A56" s="200">
        <v>48</v>
      </c>
      <c r="B56" s="199"/>
      <c r="C56" s="226" t="s">
        <v>226</v>
      </c>
      <c r="D56" s="227" t="s">
        <v>110</v>
      </c>
      <c r="E56" s="203">
        <v>6.74197925604365</v>
      </c>
      <c r="F56" s="203">
        <v>4.8359301417537095</v>
      </c>
      <c r="G56" s="203">
        <v>18.137001230209101</v>
      </c>
      <c r="H56" s="203">
        <v>19.532730317819098</v>
      </c>
      <c r="I56" s="203">
        <v>9.8203707861505016</v>
      </c>
      <c r="J56" s="203">
        <v>6.0761077367831007</v>
      </c>
      <c r="K56" s="203">
        <v>8.2954516314703604</v>
      </c>
      <c r="L56" s="203">
        <v>6.1799910219660497</v>
      </c>
      <c r="M56" s="199"/>
      <c r="N56" s="199"/>
      <c r="O56" s="199"/>
      <c r="P56" s="199"/>
      <c r="Q56" s="199"/>
    </row>
    <row r="57" spans="1:17" ht="14.45" customHeight="1" x14ac:dyDescent="0.2">
      <c r="A57" s="200">
        <v>49</v>
      </c>
      <c r="B57" s="199"/>
      <c r="C57" s="226" t="s">
        <v>224</v>
      </c>
      <c r="D57" s="227" t="s">
        <v>110</v>
      </c>
      <c r="E57" s="203">
        <v>10.193811703371301</v>
      </c>
      <c r="F57" s="203">
        <v>8.6317602451188513</v>
      </c>
      <c r="G57" s="203">
        <v>6.0362793749324801</v>
      </c>
      <c r="H57" s="203">
        <v>6.54553915717098</v>
      </c>
      <c r="I57" s="203">
        <v>8.0483781375502907</v>
      </c>
      <c r="J57" s="203">
        <v>12.793720025351201</v>
      </c>
      <c r="K57" s="203">
        <v>5.51678525553704</v>
      </c>
      <c r="L57" s="203">
        <v>5.5704983833972301</v>
      </c>
      <c r="M57" s="199"/>
      <c r="N57" s="199"/>
      <c r="O57" s="199"/>
      <c r="P57" s="199"/>
      <c r="Q57" s="199"/>
    </row>
    <row r="58" spans="1:17" ht="14.45" customHeight="1" x14ac:dyDescent="0.2">
      <c r="A58" s="200">
        <v>50</v>
      </c>
      <c r="B58" s="199"/>
      <c r="C58" s="226" t="s">
        <v>219</v>
      </c>
      <c r="D58" s="227" t="s">
        <v>110</v>
      </c>
      <c r="E58" s="203">
        <v>27.833607313525601</v>
      </c>
      <c r="F58" s="203">
        <v>18.097916249839102</v>
      </c>
      <c r="G58" s="203">
        <v>16.590877064209501</v>
      </c>
      <c r="H58" s="203">
        <v>7.6054749461243798</v>
      </c>
      <c r="I58" s="203">
        <v>7.1309523399045798</v>
      </c>
      <c r="J58" s="203">
        <v>10.857203656707101</v>
      </c>
      <c r="K58" s="203">
        <v>9.2857176161411292</v>
      </c>
      <c r="L58" s="203">
        <v>4.2675289442226001</v>
      </c>
      <c r="M58" s="199"/>
      <c r="N58" s="199"/>
      <c r="O58" s="199"/>
      <c r="P58" s="199"/>
      <c r="Q58" s="199"/>
    </row>
    <row r="59" spans="1:17" ht="14.45" customHeight="1" x14ac:dyDescent="0.2">
      <c r="A59" s="200">
        <v>51</v>
      </c>
      <c r="B59" s="199"/>
      <c r="C59" s="226" t="s">
        <v>239</v>
      </c>
      <c r="D59" s="227" t="s">
        <v>110</v>
      </c>
      <c r="E59" s="203">
        <v>2.2138144656221597</v>
      </c>
      <c r="F59" s="203">
        <v>1.9541871647604701</v>
      </c>
      <c r="G59" s="203">
        <v>2.2242925061440602</v>
      </c>
      <c r="H59" s="203">
        <v>2.46736034636807</v>
      </c>
      <c r="I59" s="203">
        <v>2.7396900197187803</v>
      </c>
      <c r="J59" s="203">
        <v>2.6327112943841899</v>
      </c>
      <c r="K59" s="203">
        <v>2.70599155280979</v>
      </c>
      <c r="L59" s="203">
        <v>3.6163548739287696</v>
      </c>
      <c r="M59" s="199"/>
      <c r="N59" s="199"/>
      <c r="O59" s="199"/>
      <c r="P59" s="199"/>
      <c r="Q59" s="199"/>
    </row>
    <row r="60" spans="1:17" ht="14.45" customHeight="1" x14ac:dyDescent="0.2">
      <c r="A60" s="200">
        <v>52</v>
      </c>
      <c r="B60" s="199"/>
      <c r="C60" s="226" t="s">
        <v>240</v>
      </c>
      <c r="D60" s="227" t="s">
        <v>110</v>
      </c>
      <c r="E60" s="203">
        <v>4.8109900928976099</v>
      </c>
      <c r="F60" s="203">
        <v>3.5435571758565203</v>
      </c>
      <c r="G60" s="203">
        <v>2.7927448561990098</v>
      </c>
      <c r="H60" s="203">
        <v>4.0393529213964401</v>
      </c>
      <c r="I60" s="203">
        <v>7.4670871458474899</v>
      </c>
      <c r="J60" s="203">
        <v>3.5494213261452701</v>
      </c>
      <c r="K60" s="203">
        <v>2.9181983026595799</v>
      </c>
      <c r="L60" s="203">
        <v>2.7361575777468601</v>
      </c>
      <c r="M60" s="199"/>
      <c r="N60" s="199"/>
      <c r="O60" s="199"/>
      <c r="P60" s="199"/>
      <c r="Q60" s="199"/>
    </row>
    <row r="61" spans="1:17" ht="14.45" customHeight="1" x14ac:dyDescent="0.2">
      <c r="A61" s="200">
        <v>53</v>
      </c>
      <c r="B61" s="199"/>
      <c r="C61" s="226" t="s">
        <v>242</v>
      </c>
      <c r="D61" s="227" t="s">
        <v>110</v>
      </c>
      <c r="E61" s="203">
        <v>0.25276902922959898</v>
      </c>
      <c r="F61" s="203">
        <v>0.246587336403569</v>
      </c>
      <c r="G61" s="203">
        <v>0.29899941730283802</v>
      </c>
      <c r="H61" s="203">
        <v>0.38268808038014496</v>
      </c>
      <c r="I61" s="203">
        <v>0.78099234263342698</v>
      </c>
      <c r="J61" s="203">
        <v>1.52273840304724</v>
      </c>
      <c r="K61" s="203">
        <v>1.4906817079534802</v>
      </c>
      <c r="L61" s="203">
        <v>0.63370800586523501</v>
      </c>
      <c r="M61" s="199"/>
      <c r="N61" s="199"/>
      <c r="O61" s="199"/>
      <c r="P61" s="199"/>
      <c r="Q61" s="199"/>
    </row>
    <row r="62" spans="1:17" ht="14.45" customHeight="1" x14ac:dyDescent="0.2">
      <c r="A62" s="200">
        <v>54</v>
      </c>
      <c r="B62" s="199"/>
      <c r="C62" s="226" t="s">
        <v>238</v>
      </c>
      <c r="D62" s="227" t="s">
        <v>110</v>
      </c>
      <c r="E62" s="203">
        <v>0.48834787659345802</v>
      </c>
      <c r="F62" s="203">
        <v>0.51485589376045693</v>
      </c>
      <c r="G62" s="203">
        <v>0.63691000018616506</v>
      </c>
      <c r="H62" s="203">
        <v>0.57339578568905203</v>
      </c>
      <c r="I62" s="203">
        <v>0.71525241205770995</v>
      </c>
      <c r="J62" s="203">
        <v>0.79667173578249006</v>
      </c>
      <c r="K62" s="203">
        <v>0.38077847723258401</v>
      </c>
      <c r="L62" s="203">
        <v>0.35132426484613805</v>
      </c>
      <c r="M62" s="199"/>
      <c r="N62" s="199"/>
      <c r="O62" s="199"/>
      <c r="P62" s="199"/>
      <c r="Q62" s="199"/>
    </row>
    <row r="63" spans="1:17" ht="14.45" customHeight="1" x14ac:dyDescent="0.2">
      <c r="A63" s="200">
        <v>55</v>
      </c>
      <c r="B63" s="199"/>
      <c r="C63" s="226" t="s">
        <v>243</v>
      </c>
      <c r="D63" s="227" t="s">
        <v>110</v>
      </c>
      <c r="E63" s="203">
        <v>4.4482692716269799E-3</v>
      </c>
      <c r="F63" s="203">
        <v>4.8455824632536804E-3</v>
      </c>
      <c r="G63" s="203">
        <v>6.0815249598483003E-3</v>
      </c>
      <c r="H63" s="203">
        <v>5.4801983760333897E-3</v>
      </c>
      <c r="I63" s="203">
        <v>5.5003231930460805E-3</v>
      </c>
      <c r="J63" s="203">
        <v>5.8154022724533107E-3</v>
      </c>
      <c r="K63" s="203">
        <v>6.53416215319505E-3</v>
      </c>
      <c r="L63" s="203">
        <v>5.3892591944275604E-3</v>
      </c>
      <c r="M63" s="199"/>
      <c r="N63" s="199"/>
      <c r="O63" s="199"/>
      <c r="P63" s="199"/>
      <c r="Q63" s="199"/>
    </row>
    <row r="64" spans="1:17" ht="14.45" customHeight="1" x14ac:dyDescent="0.2">
      <c r="A64" s="200">
        <v>56</v>
      </c>
      <c r="B64" s="199"/>
      <c r="C64" s="244" t="s">
        <v>112</v>
      </c>
      <c r="D64" s="228" t="s">
        <v>110</v>
      </c>
      <c r="E64" s="205">
        <v>813.669644149796</v>
      </c>
      <c r="F64" s="205">
        <v>884.47740267332097</v>
      </c>
      <c r="G64" s="205">
        <v>909.25746009928503</v>
      </c>
      <c r="H64" s="205">
        <v>883.31704493658901</v>
      </c>
      <c r="I64" s="205">
        <v>902.041215550061</v>
      </c>
      <c r="J64" s="205">
        <v>993.54805169127098</v>
      </c>
      <c r="K64" s="205">
        <v>1017.748471927</v>
      </c>
      <c r="L64" s="205">
        <v>1124.3588665761602</v>
      </c>
      <c r="M64" s="199"/>
      <c r="N64" s="199"/>
      <c r="O64" s="199"/>
      <c r="P64" s="199"/>
      <c r="Q64" s="199"/>
    </row>
    <row r="65" spans="1:17" s="179" customFormat="1" ht="30" customHeight="1" x14ac:dyDescent="0.2">
      <c r="A65" s="206"/>
      <c r="C65" s="197"/>
      <c r="D65" s="197"/>
      <c r="E65" s="198" t="s">
        <v>593</v>
      </c>
      <c r="F65" s="197"/>
      <c r="G65" s="197"/>
      <c r="H65" s="197"/>
      <c r="I65" s="197"/>
      <c r="J65" s="197"/>
      <c r="K65" s="197"/>
      <c r="L65" s="197"/>
      <c r="M65" s="207"/>
      <c r="N65" s="207"/>
      <c r="O65" s="207"/>
      <c r="P65" s="207"/>
      <c r="Q65" s="207"/>
    </row>
    <row r="66" spans="1:17" ht="14.45" customHeight="1" x14ac:dyDescent="0.2">
      <c r="A66" s="200">
        <v>57</v>
      </c>
      <c r="B66" s="199"/>
      <c r="C66" s="226" t="s">
        <v>218</v>
      </c>
      <c r="D66" s="227" t="s">
        <v>110</v>
      </c>
      <c r="E66" s="203">
        <v>779.97247040911793</v>
      </c>
      <c r="F66" s="203">
        <v>821.64421683676005</v>
      </c>
      <c r="G66" s="203">
        <v>1024.0844687982201</v>
      </c>
      <c r="H66" s="203">
        <v>1080.4213920648201</v>
      </c>
      <c r="I66" s="203">
        <v>1059.5462189356301</v>
      </c>
      <c r="J66" s="203">
        <v>1136.3372106028701</v>
      </c>
      <c r="K66" s="203">
        <v>1183.3538779605499</v>
      </c>
      <c r="L66" s="203">
        <v>1133.9148413760101</v>
      </c>
      <c r="M66" s="199"/>
      <c r="N66" s="199"/>
      <c r="O66" s="199"/>
      <c r="P66" s="199"/>
      <c r="Q66" s="199"/>
    </row>
    <row r="67" spans="1:17" ht="14.45" customHeight="1" x14ac:dyDescent="0.2">
      <c r="A67" s="200">
        <v>58</v>
      </c>
      <c r="B67" s="199"/>
      <c r="C67" s="226" t="s">
        <v>217</v>
      </c>
      <c r="D67" s="227" t="s">
        <v>110</v>
      </c>
      <c r="E67" s="203">
        <v>689.52219662427399</v>
      </c>
      <c r="F67" s="203">
        <v>642.75235562673095</v>
      </c>
      <c r="G67" s="203">
        <v>648.73006433172498</v>
      </c>
      <c r="H67" s="203">
        <v>707.85736293707191</v>
      </c>
      <c r="I67" s="203">
        <v>807.788147973131</v>
      </c>
      <c r="J67" s="203">
        <v>694.82699778017206</v>
      </c>
      <c r="K67" s="203">
        <v>711.68530955758797</v>
      </c>
      <c r="L67" s="203">
        <v>908.12914153333099</v>
      </c>
      <c r="M67" s="199"/>
      <c r="N67" s="199"/>
      <c r="O67" s="199"/>
      <c r="P67" s="199"/>
      <c r="Q67" s="199"/>
    </row>
    <row r="68" spans="1:17" ht="14.45" customHeight="1" x14ac:dyDescent="0.2">
      <c r="A68" s="200">
        <v>59</v>
      </c>
      <c r="B68" s="199"/>
      <c r="C68" s="226" t="s">
        <v>221</v>
      </c>
      <c r="D68" s="227" t="s">
        <v>110</v>
      </c>
      <c r="E68" s="203">
        <v>434.69106183795503</v>
      </c>
      <c r="F68" s="203">
        <v>414.22891090546699</v>
      </c>
      <c r="G68" s="203">
        <v>427.04426261547803</v>
      </c>
      <c r="H68" s="203">
        <v>438.408851692756</v>
      </c>
      <c r="I68" s="203">
        <v>411.10933548406098</v>
      </c>
      <c r="J68" s="203">
        <v>456.93019087572401</v>
      </c>
      <c r="K68" s="203">
        <v>416.18278856571601</v>
      </c>
      <c r="L68" s="203">
        <v>386.32207617829999</v>
      </c>
      <c r="M68" s="199"/>
      <c r="N68" s="199"/>
      <c r="O68" s="199"/>
      <c r="P68" s="199"/>
      <c r="Q68" s="199"/>
    </row>
    <row r="69" spans="1:17" ht="14.45" customHeight="1" x14ac:dyDescent="0.2">
      <c r="A69" s="200">
        <v>60</v>
      </c>
      <c r="B69" s="199"/>
      <c r="C69" s="226" t="s">
        <v>223</v>
      </c>
      <c r="D69" s="227" t="s">
        <v>110</v>
      </c>
      <c r="E69" s="203">
        <v>171.151698249156</v>
      </c>
      <c r="F69" s="203">
        <v>173.50139098795</v>
      </c>
      <c r="G69" s="203">
        <v>211.79814652503501</v>
      </c>
      <c r="H69" s="203">
        <v>231.184315188955</v>
      </c>
      <c r="I69" s="203">
        <v>225.071229243874</v>
      </c>
      <c r="J69" s="203">
        <v>228.33305132426798</v>
      </c>
      <c r="K69" s="203">
        <v>212.85676040289101</v>
      </c>
      <c r="L69" s="203">
        <v>246.67981685898999</v>
      </c>
      <c r="M69" s="199"/>
      <c r="N69" s="199"/>
      <c r="O69" s="199"/>
      <c r="P69" s="199"/>
      <c r="Q69" s="199"/>
    </row>
    <row r="70" spans="1:17" ht="14.45" customHeight="1" x14ac:dyDescent="0.2">
      <c r="A70" s="200">
        <v>61</v>
      </c>
      <c r="B70" s="199"/>
      <c r="C70" s="226" t="s">
        <v>220</v>
      </c>
      <c r="D70" s="227" t="s">
        <v>110</v>
      </c>
      <c r="E70" s="203">
        <v>143.30415823972399</v>
      </c>
      <c r="F70" s="203">
        <v>176.91289275428699</v>
      </c>
      <c r="G70" s="203">
        <v>191.33166933646299</v>
      </c>
      <c r="H70" s="203">
        <v>186.104514747921</v>
      </c>
      <c r="I70" s="203">
        <v>183.38436659146399</v>
      </c>
      <c r="J70" s="203">
        <v>193.71980712656199</v>
      </c>
      <c r="K70" s="203">
        <v>197.37301251404901</v>
      </c>
      <c r="L70" s="203">
        <v>214.556861784354</v>
      </c>
      <c r="M70" s="199"/>
      <c r="N70" s="199"/>
      <c r="O70" s="199"/>
      <c r="P70" s="199"/>
      <c r="Q70" s="199"/>
    </row>
    <row r="71" spans="1:17" ht="14.45" customHeight="1" x14ac:dyDescent="0.2">
      <c r="A71" s="200">
        <v>62</v>
      </c>
      <c r="B71" s="199"/>
      <c r="C71" s="226" t="s">
        <v>225</v>
      </c>
      <c r="D71" s="227" t="s">
        <v>110</v>
      </c>
      <c r="E71" s="203">
        <v>62.979349772627295</v>
      </c>
      <c r="F71" s="203">
        <v>52.804535877848195</v>
      </c>
      <c r="G71" s="203">
        <v>45.158566739157095</v>
      </c>
      <c r="H71" s="203">
        <v>52.018786979472097</v>
      </c>
      <c r="I71" s="203">
        <v>82.016574237489195</v>
      </c>
      <c r="J71" s="203">
        <v>69.383120541308699</v>
      </c>
      <c r="K71" s="203">
        <v>83.534914604232711</v>
      </c>
      <c r="L71" s="203">
        <v>135.75331849359901</v>
      </c>
      <c r="M71" s="199"/>
      <c r="N71" s="199"/>
      <c r="O71" s="199"/>
      <c r="P71" s="199"/>
      <c r="Q71" s="199"/>
    </row>
    <row r="72" spans="1:17" ht="14.45" customHeight="1" x14ac:dyDescent="0.2">
      <c r="A72" s="200">
        <v>63</v>
      </c>
      <c r="B72" s="199"/>
      <c r="C72" s="226" t="s">
        <v>219</v>
      </c>
      <c r="D72" s="227" t="s">
        <v>110</v>
      </c>
      <c r="E72" s="203">
        <v>76.040074435528112</v>
      </c>
      <c r="F72" s="203">
        <v>61.933938165729401</v>
      </c>
      <c r="G72" s="203">
        <v>71.462805303205997</v>
      </c>
      <c r="H72" s="203">
        <v>98.698538514335198</v>
      </c>
      <c r="I72" s="203">
        <v>124.455693982881</v>
      </c>
      <c r="J72" s="203">
        <v>162.20405686586801</v>
      </c>
      <c r="K72" s="203">
        <v>121.607975862034</v>
      </c>
      <c r="L72" s="203">
        <v>134.52122809974702</v>
      </c>
      <c r="M72" s="199"/>
      <c r="N72" s="199"/>
      <c r="O72" s="199"/>
      <c r="P72" s="199"/>
      <c r="Q72" s="199"/>
    </row>
    <row r="73" spans="1:17" ht="14.45" customHeight="1" x14ac:dyDescent="0.2">
      <c r="A73" s="200">
        <v>64</v>
      </c>
      <c r="B73" s="199"/>
      <c r="C73" s="226" t="s">
        <v>226</v>
      </c>
      <c r="D73" s="227" t="s">
        <v>110</v>
      </c>
      <c r="E73" s="203">
        <v>75.893273237414107</v>
      </c>
      <c r="F73" s="203">
        <v>63.239575561140498</v>
      </c>
      <c r="G73" s="203">
        <v>84.084377994215103</v>
      </c>
      <c r="H73" s="203">
        <v>109.01210055991</v>
      </c>
      <c r="I73" s="203">
        <v>132.341889869189</v>
      </c>
      <c r="J73" s="203">
        <v>117.131938249741</v>
      </c>
      <c r="K73" s="203">
        <v>137.44879119896802</v>
      </c>
      <c r="L73" s="203">
        <v>129.437192509715</v>
      </c>
      <c r="M73" s="199"/>
      <c r="N73" s="199"/>
      <c r="O73" s="199"/>
      <c r="P73" s="199"/>
      <c r="Q73" s="199"/>
    </row>
    <row r="74" spans="1:17" ht="14.45" customHeight="1" x14ac:dyDescent="0.2">
      <c r="A74" s="200">
        <v>65</v>
      </c>
      <c r="B74" s="199"/>
      <c r="C74" s="226" t="s">
        <v>222</v>
      </c>
      <c r="D74" s="227" t="s">
        <v>110</v>
      </c>
      <c r="E74" s="203">
        <v>78.842678330488098</v>
      </c>
      <c r="F74" s="203">
        <v>69.451389866780801</v>
      </c>
      <c r="G74" s="203">
        <v>72.552626049008808</v>
      </c>
      <c r="H74" s="203">
        <v>79.6274877300214</v>
      </c>
      <c r="I74" s="203">
        <v>80.713050085169499</v>
      </c>
      <c r="J74" s="203">
        <v>128.44923308056801</v>
      </c>
      <c r="K74" s="203">
        <v>137.95472095520398</v>
      </c>
      <c r="L74" s="203">
        <v>119.173021048701</v>
      </c>
      <c r="M74" s="199"/>
      <c r="N74" s="199"/>
      <c r="O74" s="199"/>
      <c r="P74" s="199"/>
      <c r="Q74" s="199"/>
    </row>
    <row r="75" spans="1:17" ht="14.45" customHeight="1" x14ac:dyDescent="0.2">
      <c r="A75" s="200">
        <v>66</v>
      </c>
      <c r="B75" s="199"/>
      <c r="C75" s="226" t="s">
        <v>234</v>
      </c>
      <c r="D75" s="227" t="s">
        <v>110</v>
      </c>
      <c r="E75" s="203">
        <v>24.406318169018199</v>
      </c>
      <c r="F75" s="203">
        <v>24.650736291380301</v>
      </c>
      <c r="G75" s="203">
        <v>27.9671313260516</v>
      </c>
      <c r="H75" s="203">
        <v>25.4309307853006</v>
      </c>
      <c r="I75" s="203">
        <v>23.445678756501003</v>
      </c>
      <c r="J75" s="203">
        <v>26.772422703157901</v>
      </c>
      <c r="K75" s="203">
        <v>40.1924447547417</v>
      </c>
      <c r="L75" s="203">
        <v>36.551622866369499</v>
      </c>
      <c r="M75" s="199"/>
      <c r="N75" s="199"/>
      <c r="O75" s="199"/>
      <c r="P75" s="199"/>
      <c r="Q75" s="199"/>
    </row>
    <row r="76" spans="1:17" ht="14.45" customHeight="1" x14ac:dyDescent="0.2">
      <c r="A76" s="200">
        <v>67</v>
      </c>
      <c r="B76" s="199"/>
      <c r="C76" s="226" t="s">
        <v>227</v>
      </c>
      <c r="D76" s="227" t="s">
        <v>110</v>
      </c>
      <c r="E76" s="203">
        <v>17.601727890911601</v>
      </c>
      <c r="F76" s="203">
        <v>16.207309905282798</v>
      </c>
      <c r="G76" s="203">
        <v>22.946929512287998</v>
      </c>
      <c r="H76" s="203">
        <v>22.106851207392399</v>
      </c>
      <c r="I76" s="203">
        <v>19.973324540468301</v>
      </c>
      <c r="J76" s="203">
        <v>27.191844843540199</v>
      </c>
      <c r="K76" s="203">
        <v>31.574613911688697</v>
      </c>
      <c r="L76" s="203">
        <v>36.443157841572997</v>
      </c>
      <c r="M76" s="199"/>
      <c r="N76" s="199"/>
      <c r="O76" s="199"/>
      <c r="P76" s="199"/>
      <c r="Q76" s="199"/>
    </row>
    <row r="77" spans="1:17" ht="14.45" customHeight="1" x14ac:dyDescent="0.2">
      <c r="A77" s="200">
        <v>68</v>
      </c>
      <c r="B77" s="199"/>
      <c r="C77" s="226" t="s">
        <v>230</v>
      </c>
      <c r="D77" s="227" t="s">
        <v>110</v>
      </c>
      <c r="E77" s="203">
        <v>58.739192190212506</v>
      </c>
      <c r="F77" s="203">
        <v>57.308959614115402</v>
      </c>
      <c r="G77" s="203">
        <v>45.952186376406004</v>
      </c>
      <c r="H77" s="203">
        <v>37.731378689917506</v>
      </c>
      <c r="I77" s="203">
        <v>31.602047297688099</v>
      </c>
      <c r="J77" s="203">
        <v>31.172881717285101</v>
      </c>
      <c r="K77" s="203">
        <v>31.658189405622299</v>
      </c>
      <c r="L77" s="203">
        <v>32.582653518207998</v>
      </c>
      <c r="M77" s="199"/>
      <c r="N77" s="199"/>
      <c r="O77" s="199"/>
      <c r="P77" s="199"/>
      <c r="Q77" s="199"/>
    </row>
    <row r="78" spans="1:17" ht="14.45" customHeight="1" x14ac:dyDescent="0.2">
      <c r="A78" s="200">
        <v>69</v>
      </c>
      <c r="B78" s="199"/>
      <c r="C78" s="226" t="s">
        <v>235</v>
      </c>
      <c r="D78" s="227" t="s">
        <v>110</v>
      </c>
      <c r="E78" s="203">
        <v>17.6370453067615</v>
      </c>
      <c r="F78" s="203">
        <v>19.360856595748999</v>
      </c>
      <c r="G78" s="203">
        <v>20.1698508019131</v>
      </c>
      <c r="H78" s="203">
        <v>23.379610185772798</v>
      </c>
      <c r="I78" s="203">
        <v>22.571783458799999</v>
      </c>
      <c r="J78" s="203">
        <v>20.513036382190702</v>
      </c>
      <c r="K78" s="203">
        <v>25.480377765186098</v>
      </c>
      <c r="L78" s="203">
        <v>31.6481205642636</v>
      </c>
      <c r="M78" s="199"/>
      <c r="N78" s="199"/>
      <c r="O78" s="199"/>
      <c r="P78" s="199"/>
      <c r="Q78" s="199"/>
    </row>
    <row r="79" spans="1:17" ht="14.45" customHeight="1" x14ac:dyDescent="0.2">
      <c r="A79" s="200">
        <v>70</v>
      </c>
      <c r="B79" s="199"/>
      <c r="C79" s="226" t="s">
        <v>231</v>
      </c>
      <c r="D79" s="227" t="s">
        <v>110</v>
      </c>
      <c r="E79" s="203">
        <v>23.851389005206901</v>
      </c>
      <c r="F79" s="203">
        <v>22.403874780024999</v>
      </c>
      <c r="G79" s="203">
        <v>22.988165950554201</v>
      </c>
      <c r="H79" s="203">
        <v>21.7494259344917</v>
      </c>
      <c r="I79" s="203">
        <v>22.904553520782702</v>
      </c>
      <c r="J79" s="203">
        <v>27.175029400635701</v>
      </c>
      <c r="K79" s="203">
        <v>23.284675115535702</v>
      </c>
      <c r="L79" s="203">
        <v>25.727163108414199</v>
      </c>
      <c r="M79" s="199"/>
      <c r="N79" s="199"/>
      <c r="O79" s="199"/>
      <c r="P79" s="199"/>
      <c r="Q79" s="199"/>
    </row>
    <row r="80" spans="1:17" ht="14.45" customHeight="1" x14ac:dyDescent="0.2">
      <c r="A80" s="200">
        <v>71</v>
      </c>
      <c r="B80" s="199"/>
      <c r="C80" s="226" t="s">
        <v>224</v>
      </c>
      <c r="D80" s="227" t="s">
        <v>110</v>
      </c>
      <c r="E80" s="203">
        <v>6.8300851404837104</v>
      </c>
      <c r="F80" s="203">
        <v>10.428852287399</v>
      </c>
      <c r="G80" s="203">
        <v>19.362820916188802</v>
      </c>
      <c r="H80" s="203">
        <v>14.4138222677024</v>
      </c>
      <c r="I80" s="203">
        <v>16.976691836971401</v>
      </c>
      <c r="J80" s="203">
        <v>21.434520314605201</v>
      </c>
      <c r="K80" s="203">
        <v>30.165614313353998</v>
      </c>
      <c r="L80" s="203">
        <v>25.094809014847602</v>
      </c>
      <c r="M80" s="199"/>
      <c r="N80" s="199"/>
      <c r="O80" s="199"/>
      <c r="P80" s="199"/>
      <c r="Q80" s="199"/>
    </row>
    <row r="81" spans="1:17" ht="14.45" customHeight="1" x14ac:dyDescent="0.2">
      <c r="A81" s="200">
        <v>72</v>
      </c>
      <c r="B81" s="199"/>
      <c r="C81" s="226" t="s">
        <v>228</v>
      </c>
      <c r="D81" s="227" t="s">
        <v>110</v>
      </c>
      <c r="E81" s="203">
        <v>17.158933962922898</v>
      </c>
      <c r="F81" s="203">
        <v>15.6882194960581</v>
      </c>
      <c r="G81" s="203">
        <v>20.078122746234801</v>
      </c>
      <c r="H81" s="203">
        <v>25.3417614122313</v>
      </c>
      <c r="I81" s="203">
        <v>23.438729841016698</v>
      </c>
      <c r="J81" s="203">
        <v>19.196053379557899</v>
      </c>
      <c r="K81" s="203">
        <v>20.066651691088197</v>
      </c>
      <c r="L81" s="203">
        <v>25.082075847277999</v>
      </c>
      <c r="M81" s="199"/>
      <c r="N81" s="199"/>
      <c r="O81" s="199"/>
      <c r="P81" s="199"/>
      <c r="Q81" s="199"/>
    </row>
    <row r="82" spans="1:17" ht="14.45" customHeight="1" x14ac:dyDescent="0.2">
      <c r="A82" s="200">
        <v>73</v>
      </c>
      <c r="B82" s="199"/>
      <c r="C82" s="226" t="s">
        <v>233</v>
      </c>
      <c r="D82" s="227" t="s">
        <v>110</v>
      </c>
      <c r="E82" s="203">
        <v>8.1504153010583895</v>
      </c>
      <c r="F82" s="203">
        <v>7.0897680062687298</v>
      </c>
      <c r="G82" s="203">
        <v>8.3489254210189188</v>
      </c>
      <c r="H82" s="203">
        <v>8.7574505350093208</v>
      </c>
      <c r="I82" s="203">
        <v>12.245971334225001</v>
      </c>
      <c r="J82" s="203">
        <v>13.2399722487775</v>
      </c>
      <c r="K82" s="203">
        <v>12.796244282018</v>
      </c>
      <c r="L82" s="203">
        <v>12.356526432082999</v>
      </c>
      <c r="M82" s="199"/>
      <c r="N82" s="199"/>
      <c r="O82" s="199"/>
      <c r="P82" s="199"/>
      <c r="Q82" s="199"/>
    </row>
    <row r="83" spans="1:17" ht="14.45" customHeight="1" x14ac:dyDescent="0.2">
      <c r="A83" s="200">
        <v>74</v>
      </c>
      <c r="B83" s="199"/>
      <c r="C83" s="226" t="s">
        <v>232</v>
      </c>
      <c r="D83" s="227" t="s">
        <v>110</v>
      </c>
      <c r="E83" s="203">
        <v>4.9099953932192699</v>
      </c>
      <c r="F83" s="203">
        <v>4.7815580487838298</v>
      </c>
      <c r="G83" s="203">
        <v>7.26642046972065</v>
      </c>
      <c r="H83" s="203">
        <v>6.00640747583346</v>
      </c>
      <c r="I83" s="203">
        <v>8.0353930749705196</v>
      </c>
      <c r="J83" s="203">
        <v>6.5710452659619305</v>
      </c>
      <c r="K83" s="203">
        <v>8.5467503000006104</v>
      </c>
      <c r="L83" s="203">
        <v>9.2220308769456203</v>
      </c>
      <c r="M83" s="199"/>
      <c r="N83" s="199"/>
      <c r="O83" s="199"/>
      <c r="P83" s="199"/>
      <c r="Q83" s="199"/>
    </row>
    <row r="84" spans="1:17" ht="14.45" customHeight="1" x14ac:dyDescent="0.2">
      <c r="A84" s="200">
        <v>75</v>
      </c>
      <c r="B84" s="199"/>
      <c r="C84" s="226" t="s">
        <v>229</v>
      </c>
      <c r="D84" s="227" t="s">
        <v>110</v>
      </c>
      <c r="E84" s="203">
        <v>9.6207462079584793</v>
      </c>
      <c r="F84" s="203">
        <v>9.1434650729583211</v>
      </c>
      <c r="G84" s="203">
        <v>10.4548246547257</v>
      </c>
      <c r="H84" s="203">
        <v>7.9080175231746495</v>
      </c>
      <c r="I84" s="203">
        <v>7.0054321755747395</v>
      </c>
      <c r="J84" s="203">
        <v>7.65733912143219</v>
      </c>
      <c r="K84" s="203">
        <v>7.13665590516307</v>
      </c>
      <c r="L84" s="203">
        <v>6.9052679114161402</v>
      </c>
      <c r="M84" s="199"/>
      <c r="N84" s="199"/>
      <c r="O84" s="199"/>
      <c r="P84" s="199"/>
      <c r="Q84" s="199"/>
    </row>
    <row r="85" spans="1:17" ht="14.45" customHeight="1" x14ac:dyDescent="0.2">
      <c r="A85" s="200">
        <v>76</v>
      </c>
      <c r="B85" s="199"/>
      <c r="C85" s="226" t="s">
        <v>237</v>
      </c>
      <c r="D85" s="227" t="s">
        <v>110</v>
      </c>
      <c r="E85" s="203">
        <v>0.276930512208452</v>
      </c>
      <c r="F85" s="203">
        <v>0.113665141391165</v>
      </c>
      <c r="G85" s="203">
        <v>0.137530901955082</v>
      </c>
      <c r="H85" s="203">
        <v>0.202301057728867</v>
      </c>
      <c r="I85" s="203">
        <v>0.63375530491885002</v>
      </c>
      <c r="J85" s="203">
        <v>2.72014505145283</v>
      </c>
      <c r="K85" s="203">
        <v>2.85668979769622</v>
      </c>
      <c r="L85" s="203">
        <v>4.9279720487044196</v>
      </c>
      <c r="M85" s="199"/>
      <c r="N85" s="199"/>
      <c r="O85" s="199"/>
      <c r="P85" s="199"/>
      <c r="Q85" s="199"/>
    </row>
    <row r="86" spans="1:17" ht="14.45" customHeight="1" x14ac:dyDescent="0.2">
      <c r="A86" s="200">
        <v>77</v>
      </c>
      <c r="B86" s="199"/>
      <c r="C86" s="226" t="s">
        <v>242</v>
      </c>
      <c r="D86" s="227" t="s">
        <v>110</v>
      </c>
      <c r="E86" s="203">
        <v>3.55259160289833</v>
      </c>
      <c r="F86" s="203">
        <v>2.7948080087443001</v>
      </c>
      <c r="G86" s="203">
        <v>3.1883139897906498</v>
      </c>
      <c r="H86" s="203">
        <v>3.40375758328106</v>
      </c>
      <c r="I86" s="203">
        <v>3.4263412741206496</v>
      </c>
      <c r="J86" s="203">
        <v>3.9965838187929399</v>
      </c>
      <c r="K86" s="203">
        <v>4.1307139402048696</v>
      </c>
      <c r="L86" s="203">
        <v>3.9729997727182398</v>
      </c>
      <c r="M86" s="199"/>
      <c r="N86" s="199"/>
      <c r="O86" s="199"/>
      <c r="P86" s="199"/>
      <c r="Q86" s="199"/>
    </row>
    <row r="87" spans="1:17" ht="14.45" customHeight="1" x14ac:dyDescent="0.2">
      <c r="A87" s="200">
        <v>78</v>
      </c>
      <c r="B87" s="199"/>
      <c r="C87" s="226" t="s">
        <v>240</v>
      </c>
      <c r="D87" s="227" t="s">
        <v>110</v>
      </c>
      <c r="E87" s="203">
        <v>2.7374586243908201</v>
      </c>
      <c r="F87" s="203">
        <v>3.1042775471333797</v>
      </c>
      <c r="G87" s="203">
        <v>3.4682082678490902</v>
      </c>
      <c r="H87" s="203">
        <v>2.7094490840307497</v>
      </c>
      <c r="I87" s="203">
        <v>3.4272817272842997</v>
      </c>
      <c r="J87" s="203">
        <v>5.1239056637534608</v>
      </c>
      <c r="K87" s="203">
        <v>2.8757104803549098</v>
      </c>
      <c r="L87" s="203">
        <v>2.9147451948339098</v>
      </c>
      <c r="M87" s="199"/>
      <c r="N87" s="199"/>
      <c r="O87" s="199"/>
      <c r="P87" s="199"/>
      <c r="Q87" s="199"/>
    </row>
    <row r="88" spans="1:17" ht="14.45" customHeight="1" x14ac:dyDescent="0.2">
      <c r="A88" s="200">
        <v>79</v>
      </c>
      <c r="B88" s="199"/>
      <c r="C88" s="226" t="s">
        <v>238</v>
      </c>
      <c r="D88" s="227" t="s">
        <v>110</v>
      </c>
      <c r="E88" s="203">
        <v>2.6967730446375997</v>
      </c>
      <c r="F88" s="203">
        <v>2.6515443044074001</v>
      </c>
      <c r="G88" s="203">
        <v>2.5409714728167803</v>
      </c>
      <c r="H88" s="203">
        <v>2.1661715478684402</v>
      </c>
      <c r="I88" s="203">
        <v>1.81410188445433</v>
      </c>
      <c r="J88" s="203">
        <v>1.92379076974532</v>
      </c>
      <c r="K88" s="203">
        <v>1.9764294470358601</v>
      </c>
      <c r="L88" s="203">
        <v>2.1174955363327799</v>
      </c>
      <c r="M88" s="199"/>
      <c r="N88" s="199"/>
      <c r="O88" s="199"/>
      <c r="P88" s="199"/>
      <c r="Q88" s="199"/>
    </row>
    <row r="89" spans="1:17" ht="14.45" customHeight="1" x14ac:dyDescent="0.2">
      <c r="A89" s="200">
        <v>80</v>
      </c>
      <c r="B89" s="199"/>
      <c r="C89" s="226" t="s">
        <v>236</v>
      </c>
      <c r="D89" s="227" t="s">
        <v>110</v>
      </c>
      <c r="E89" s="203">
        <v>0.40012406768726899</v>
      </c>
      <c r="F89" s="203">
        <v>0.45500610998980395</v>
      </c>
      <c r="G89" s="203">
        <v>0.583495995880569</v>
      </c>
      <c r="H89" s="203">
        <v>2.36738969625699</v>
      </c>
      <c r="I89" s="203">
        <v>0.810924918856605</v>
      </c>
      <c r="J89" s="203">
        <v>0.85509816898041502</v>
      </c>
      <c r="K89" s="203">
        <v>1.59000912704544</v>
      </c>
      <c r="L89" s="203">
        <v>1.64398523786776</v>
      </c>
      <c r="M89" s="199"/>
      <c r="N89" s="199"/>
      <c r="O89" s="199"/>
      <c r="P89" s="199"/>
      <c r="Q89" s="199"/>
    </row>
    <row r="90" spans="1:17" ht="14.45" customHeight="1" x14ac:dyDescent="0.2">
      <c r="A90" s="200">
        <v>81</v>
      </c>
      <c r="B90" s="199"/>
      <c r="C90" s="226" t="s">
        <v>239</v>
      </c>
      <c r="D90" s="227" t="s">
        <v>110</v>
      </c>
      <c r="E90" s="203">
        <v>1.10899633465258</v>
      </c>
      <c r="F90" s="203">
        <v>0.86133009425541607</v>
      </c>
      <c r="G90" s="203">
        <v>0.84302684277601703</v>
      </c>
      <c r="H90" s="203">
        <v>1.00109244623493</v>
      </c>
      <c r="I90" s="203">
        <v>1.06163020490994</v>
      </c>
      <c r="J90" s="203">
        <v>1.05355046640161</v>
      </c>
      <c r="K90" s="203">
        <v>0.866456516347475</v>
      </c>
      <c r="L90" s="203">
        <v>0.83656773638038306</v>
      </c>
      <c r="M90" s="199"/>
      <c r="N90" s="199"/>
      <c r="O90" s="199"/>
      <c r="P90" s="199"/>
      <c r="Q90" s="199"/>
    </row>
    <row r="91" spans="1:17" ht="14.45" customHeight="1" x14ac:dyDescent="0.2">
      <c r="A91" s="200">
        <v>82</v>
      </c>
      <c r="B91" s="199"/>
      <c r="C91" s="226" t="s">
        <v>241</v>
      </c>
      <c r="D91" s="227" t="s">
        <v>110</v>
      </c>
      <c r="E91" s="203">
        <v>0.46963104482870199</v>
      </c>
      <c r="F91" s="203">
        <v>0.35390761459861697</v>
      </c>
      <c r="G91" s="203">
        <v>0.37038084072858801</v>
      </c>
      <c r="H91" s="203">
        <v>0.38407660964396201</v>
      </c>
      <c r="I91" s="203">
        <v>0.39037018862609896</v>
      </c>
      <c r="J91" s="203">
        <v>0.46333904548331101</v>
      </c>
      <c r="K91" s="203">
        <v>0.51884048484646994</v>
      </c>
      <c r="L91" s="203">
        <v>0.47908744223272298</v>
      </c>
      <c r="M91" s="199"/>
      <c r="N91" s="199"/>
      <c r="O91" s="199"/>
      <c r="P91" s="199"/>
      <c r="Q91" s="199"/>
    </row>
    <row r="92" spans="1:17" ht="14.45" customHeight="1" x14ac:dyDescent="0.2">
      <c r="A92" s="200">
        <v>83</v>
      </c>
      <c r="B92" s="199"/>
      <c r="C92" s="226" t="s">
        <v>243</v>
      </c>
      <c r="D92" s="227" t="s">
        <v>110</v>
      </c>
      <c r="E92" s="203">
        <v>1.8358198569316999E-2</v>
      </c>
      <c r="F92" s="203">
        <v>5.7228509147334806E-3</v>
      </c>
      <c r="G92" s="203">
        <v>9.4193825184644212E-3</v>
      </c>
      <c r="H92" s="203">
        <v>5.3765503653421505E-3</v>
      </c>
      <c r="I92" s="203">
        <v>5.0703344669478199E-3</v>
      </c>
      <c r="J92" s="203">
        <v>5.2318198122647602E-3</v>
      </c>
      <c r="K92" s="203">
        <v>5.07087807540054E-3</v>
      </c>
      <c r="L92" s="203">
        <v>4.16818294821753E-3</v>
      </c>
      <c r="M92" s="199"/>
      <c r="N92" s="199"/>
      <c r="O92" s="199"/>
      <c r="P92" s="199"/>
      <c r="Q92" s="199"/>
    </row>
    <row r="93" spans="1:17" ht="14.45" customHeight="1" x14ac:dyDescent="0.2">
      <c r="A93" s="200">
        <v>84</v>
      </c>
      <c r="B93" s="199"/>
      <c r="C93" s="244" t="s">
        <v>112</v>
      </c>
      <c r="D93" s="228" t="s">
        <v>110</v>
      </c>
      <c r="E93" s="205">
        <v>2712.56367313391</v>
      </c>
      <c r="F93" s="205">
        <v>2673.8730683521499</v>
      </c>
      <c r="G93" s="205">
        <v>2992.9237135619301</v>
      </c>
      <c r="H93" s="205">
        <v>3188.3986210075004</v>
      </c>
      <c r="I93" s="205">
        <v>3306.1955880775299</v>
      </c>
      <c r="J93" s="205">
        <v>3404.3813966286498</v>
      </c>
      <c r="K93" s="205">
        <v>3447.7202897372399</v>
      </c>
      <c r="L93" s="205">
        <v>3666.9979470161602</v>
      </c>
      <c r="M93" s="199"/>
      <c r="N93" s="199"/>
      <c r="O93" s="199"/>
      <c r="P93" s="199"/>
      <c r="Q93" s="199"/>
    </row>
    <row r="94" spans="1:17" s="179" customFormat="1" ht="30" customHeight="1" x14ac:dyDescent="0.2">
      <c r="A94" s="206"/>
      <c r="C94" s="197"/>
      <c r="D94" s="197"/>
      <c r="E94" s="198" t="s">
        <v>594</v>
      </c>
      <c r="F94" s="197"/>
      <c r="G94" s="197"/>
      <c r="H94" s="197"/>
      <c r="I94" s="197"/>
      <c r="J94" s="197"/>
      <c r="K94" s="197"/>
      <c r="L94" s="197"/>
      <c r="M94" s="207"/>
      <c r="N94" s="207"/>
      <c r="O94" s="207"/>
      <c r="P94" s="207"/>
      <c r="Q94" s="207"/>
    </row>
    <row r="95" spans="1:17" ht="14.45" customHeight="1" x14ac:dyDescent="0.2">
      <c r="A95" s="200">
        <v>85</v>
      </c>
      <c r="B95" s="199"/>
      <c r="C95" s="226" t="s">
        <v>220</v>
      </c>
      <c r="D95" s="227" t="s">
        <v>110</v>
      </c>
      <c r="E95" s="203">
        <v>1135.9580100298501</v>
      </c>
      <c r="F95" s="203">
        <v>1523.90537349695</v>
      </c>
      <c r="G95" s="203">
        <v>1549.19128011459</v>
      </c>
      <c r="H95" s="203">
        <v>1225.6565585293199</v>
      </c>
      <c r="I95" s="203">
        <v>1260.82981134694</v>
      </c>
      <c r="J95" s="203">
        <v>1346.10734620276</v>
      </c>
      <c r="K95" s="203">
        <v>1556.2009989760199</v>
      </c>
      <c r="L95" s="203">
        <v>1548.03042190257</v>
      </c>
      <c r="M95" s="199"/>
      <c r="N95" s="199"/>
      <c r="O95" s="199"/>
      <c r="P95" s="199"/>
      <c r="Q95" s="199"/>
    </row>
    <row r="96" spans="1:17" ht="14.45" customHeight="1" x14ac:dyDescent="0.2">
      <c r="A96" s="200">
        <v>86</v>
      </c>
      <c r="B96" s="199"/>
      <c r="C96" s="226" t="s">
        <v>219</v>
      </c>
      <c r="D96" s="227" t="s">
        <v>110</v>
      </c>
      <c r="E96" s="203">
        <v>632.69915805020798</v>
      </c>
      <c r="F96" s="203">
        <v>415.273894005724</v>
      </c>
      <c r="G96" s="203">
        <v>566.32183102548902</v>
      </c>
      <c r="H96" s="203">
        <v>590.22723285156997</v>
      </c>
      <c r="I96" s="203">
        <v>606.58935108410697</v>
      </c>
      <c r="J96" s="203">
        <v>725.52816590477096</v>
      </c>
      <c r="K96" s="203">
        <v>546.66187133594804</v>
      </c>
      <c r="L96" s="203">
        <v>573.05486324661501</v>
      </c>
      <c r="M96" s="199"/>
      <c r="N96" s="199"/>
      <c r="O96" s="199"/>
      <c r="P96" s="199"/>
      <c r="Q96" s="199"/>
    </row>
    <row r="97" spans="1:17" ht="14.45" customHeight="1" x14ac:dyDescent="0.2">
      <c r="A97" s="200">
        <v>87</v>
      </c>
      <c r="B97" s="199"/>
      <c r="C97" s="226" t="s">
        <v>228</v>
      </c>
      <c r="D97" s="227" t="s">
        <v>110</v>
      </c>
      <c r="E97" s="203">
        <v>428.49825711934</v>
      </c>
      <c r="F97" s="203">
        <v>312.93254182394799</v>
      </c>
      <c r="G97" s="203">
        <v>406.78594537246602</v>
      </c>
      <c r="H97" s="203">
        <v>570.81545123836702</v>
      </c>
      <c r="I97" s="203">
        <v>388.50604317751498</v>
      </c>
      <c r="J97" s="203">
        <v>586.81264932927195</v>
      </c>
      <c r="K97" s="203">
        <v>270.940547198025</v>
      </c>
      <c r="L97" s="203">
        <v>516.83954823311808</v>
      </c>
      <c r="M97" s="199"/>
      <c r="N97" s="199"/>
      <c r="O97" s="199"/>
      <c r="P97" s="199"/>
      <c r="Q97" s="199"/>
    </row>
    <row r="98" spans="1:17" ht="14.45" customHeight="1" x14ac:dyDescent="0.2">
      <c r="A98" s="200">
        <v>88</v>
      </c>
      <c r="B98" s="199"/>
      <c r="C98" s="226" t="s">
        <v>227</v>
      </c>
      <c r="D98" s="227" t="s">
        <v>110</v>
      </c>
      <c r="E98" s="203">
        <v>145.95087270267499</v>
      </c>
      <c r="F98" s="203">
        <v>150.94245520906901</v>
      </c>
      <c r="G98" s="203">
        <v>167.729589894333</v>
      </c>
      <c r="H98" s="203">
        <v>138.34272890543699</v>
      </c>
      <c r="I98" s="203">
        <v>119.542093478672</v>
      </c>
      <c r="J98" s="203">
        <v>178.26596223036199</v>
      </c>
      <c r="K98" s="203">
        <v>123.27708978283201</v>
      </c>
      <c r="L98" s="203">
        <v>115.89473812197001</v>
      </c>
      <c r="M98" s="199"/>
      <c r="N98" s="199"/>
      <c r="O98" s="199"/>
      <c r="P98" s="199"/>
      <c r="Q98" s="199"/>
    </row>
    <row r="99" spans="1:17" ht="14.45" customHeight="1" x14ac:dyDescent="0.2">
      <c r="A99" s="200">
        <v>89</v>
      </c>
      <c r="B99" s="199"/>
      <c r="C99" s="226" t="s">
        <v>234</v>
      </c>
      <c r="D99" s="227" t="s">
        <v>110</v>
      </c>
      <c r="E99" s="203">
        <v>91.9950835203108</v>
      </c>
      <c r="F99" s="203">
        <v>116.15531478647401</v>
      </c>
      <c r="G99" s="203">
        <v>136.111641313295</v>
      </c>
      <c r="H99" s="203">
        <v>108.647165408728</v>
      </c>
      <c r="I99" s="203">
        <v>123.320191896463</v>
      </c>
      <c r="J99" s="203">
        <v>120.660077608563</v>
      </c>
      <c r="K99" s="203">
        <v>115.35361151592599</v>
      </c>
      <c r="L99" s="203">
        <v>102.08999132079201</v>
      </c>
      <c r="M99" s="199"/>
      <c r="N99" s="199"/>
      <c r="O99" s="199"/>
      <c r="P99" s="199"/>
      <c r="Q99" s="199"/>
    </row>
    <row r="100" spans="1:17" ht="14.45" customHeight="1" x14ac:dyDescent="0.2">
      <c r="A100" s="200">
        <v>90</v>
      </c>
      <c r="B100" s="199"/>
      <c r="C100" s="226" t="s">
        <v>240</v>
      </c>
      <c r="D100" s="227" t="s">
        <v>110</v>
      </c>
      <c r="E100" s="203">
        <v>73.777598821898991</v>
      </c>
      <c r="F100" s="203">
        <v>85.320835246292702</v>
      </c>
      <c r="G100" s="203">
        <v>93.8200793904237</v>
      </c>
      <c r="H100" s="203">
        <v>73.278087332601999</v>
      </c>
      <c r="I100" s="203">
        <v>88.959758679490406</v>
      </c>
      <c r="J100" s="203">
        <v>103.24097108000899</v>
      </c>
      <c r="K100" s="203">
        <v>80.010935250087499</v>
      </c>
      <c r="L100" s="203">
        <v>88.323520667429406</v>
      </c>
      <c r="M100" s="199"/>
      <c r="N100" s="199"/>
      <c r="O100" s="199"/>
      <c r="P100" s="199"/>
      <c r="Q100" s="199"/>
    </row>
    <row r="101" spans="1:17" ht="14.45" customHeight="1" x14ac:dyDescent="0.2">
      <c r="A101" s="200">
        <v>91</v>
      </c>
      <c r="B101" s="199"/>
      <c r="C101" s="226" t="s">
        <v>224</v>
      </c>
      <c r="D101" s="227" t="s">
        <v>110</v>
      </c>
      <c r="E101" s="203">
        <v>91.067318798186605</v>
      </c>
      <c r="F101" s="203">
        <v>110.24029578648299</v>
      </c>
      <c r="G101" s="203">
        <v>115.619617238469</v>
      </c>
      <c r="H101" s="203">
        <v>111.48639009925</v>
      </c>
      <c r="I101" s="203">
        <v>140.050633449179</v>
      </c>
      <c r="J101" s="203">
        <v>143.74980628605502</v>
      </c>
      <c r="K101" s="203">
        <v>88.116427875945092</v>
      </c>
      <c r="L101" s="203">
        <v>82.700166911827992</v>
      </c>
      <c r="M101" s="199"/>
      <c r="N101" s="199"/>
      <c r="O101" s="199"/>
      <c r="P101" s="199"/>
      <c r="Q101" s="199"/>
    </row>
    <row r="102" spans="1:17" ht="14.45" customHeight="1" x14ac:dyDescent="0.2">
      <c r="A102" s="200">
        <v>92</v>
      </c>
      <c r="B102" s="199"/>
      <c r="C102" s="226" t="s">
        <v>231</v>
      </c>
      <c r="D102" s="227" t="s">
        <v>110</v>
      </c>
      <c r="E102" s="203">
        <v>29.175731552314701</v>
      </c>
      <c r="F102" s="203">
        <v>25.707313209057698</v>
      </c>
      <c r="G102" s="203">
        <v>30.915341883436799</v>
      </c>
      <c r="H102" s="203">
        <v>28.302923346747299</v>
      </c>
      <c r="I102" s="203">
        <v>30.820036560479398</v>
      </c>
      <c r="J102" s="203">
        <v>31.723351252163599</v>
      </c>
      <c r="K102" s="203">
        <v>29.270850809776899</v>
      </c>
      <c r="L102" s="203">
        <v>30.7337213639472</v>
      </c>
      <c r="M102" s="199"/>
      <c r="N102" s="199"/>
      <c r="O102" s="199"/>
      <c r="P102" s="199"/>
      <c r="Q102" s="199"/>
    </row>
    <row r="103" spans="1:17" ht="14.45" customHeight="1" x14ac:dyDescent="0.2">
      <c r="A103" s="200">
        <v>93</v>
      </c>
      <c r="B103" s="199"/>
      <c r="C103" s="226" t="s">
        <v>226</v>
      </c>
      <c r="D103" s="227" t="s">
        <v>110</v>
      </c>
      <c r="E103" s="203">
        <v>24.2299367338181</v>
      </c>
      <c r="F103" s="203">
        <v>16.632934753835201</v>
      </c>
      <c r="G103" s="203">
        <v>36.10289960147</v>
      </c>
      <c r="H103" s="203">
        <v>33.123350660456602</v>
      </c>
      <c r="I103" s="203">
        <v>27.3543161812375</v>
      </c>
      <c r="J103" s="203">
        <v>26.8567410143744</v>
      </c>
      <c r="K103" s="203">
        <v>25.341240150074203</v>
      </c>
      <c r="L103" s="203">
        <v>26.385119627926599</v>
      </c>
      <c r="M103" s="199"/>
      <c r="N103" s="199"/>
      <c r="O103" s="199"/>
      <c r="P103" s="199"/>
      <c r="Q103" s="199"/>
    </row>
    <row r="104" spans="1:17" ht="14.45" customHeight="1" x14ac:dyDescent="0.2">
      <c r="A104" s="200">
        <v>94</v>
      </c>
      <c r="B104" s="199"/>
      <c r="C104" s="226" t="s">
        <v>229</v>
      </c>
      <c r="D104" s="227" t="s">
        <v>110</v>
      </c>
      <c r="E104" s="203">
        <v>32.361156121691302</v>
      </c>
      <c r="F104" s="203">
        <v>34.321643624993705</v>
      </c>
      <c r="G104" s="203">
        <v>39.736116976166599</v>
      </c>
      <c r="H104" s="203">
        <v>29.002707349949898</v>
      </c>
      <c r="I104" s="203">
        <v>27.2281811888192</v>
      </c>
      <c r="J104" s="203">
        <v>27.4921687917067</v>
      </c>
      <c r="K104" s="203">
        <v>25.664663990058902</v>
      </c>
      <c r="L104" s="203">
        <v>23.660969080004801</v>
      </c>
      <c r="M104" s="199"/>
      <c r="N104" s="199"/>
      <c r="O104" s="199"/>
      <c r="P104" s="199"/>
      <c r="Q104" s="199"/>
    </row>
    <row r="105" spans="1:17" ht="14.45" customHeight="1" x14ac:dyDescent="0.2">
      <c r="A105" s="200">
        <v>95</v>
      </c>
      <c r="B105" s="199"/>
      <c r="C105" s="226" t="s">
        <v>218</v>
      </c>
      <c r="D105" s="227" t="s">
        <v>110</v>
      </c>
      <c r="E105" s="203">
        <v>23.788295893245799</v>
      </c>
      <c r="F105" s="203">
        <v>21.672622362319</v>
      </c>
      <c r="G105" s="203">
        <v>24.788676002801502</v>
      </c>
      <c r="H105" s="203">
        <v>22.4718415311584</v>
      </c>
      <c r="I105" s="203">
        <v>24.6627660551924</v>
      </c>
      <c r="J105" s="203">
        <v>28.5869812860136</v>
      </c>
      <c r="K105" s="203">
        <v>24.081633825838701</v>
      </c>
      <c r="L105" s="203">
        <v>23.2380379748347</v>
      </c>
      <c r="M105" s="199"/>
      <c r="N105" s="199"/>
      <c r="O105" s="199"/>
      <c r="P105" s="199"/>
      <c r="Q105" s="199"/>
    </row>
    <row r="106" spans="1:17" ht="14.45" customHeight="1" x14ac:dyDescent="0.2">
      <c r="A106" s="200">
        <v>96</v>
      </c>
      <c r="B106" s="199"/>
      <c r="C106" s="226" t="s">
        <v>217</v>
      </c>
      <c r="D106" s="227" t="s">
        <v>110</v>
      </c>
      <c r="E106" s="203">
        <v>13.032942770186001</v>
      </c>
      <c r="F106" s="203">
        <v>11.968902696835599</v>
      </c>
      <c r="G106" s="203">
        <v>13.3561121164086</v>
      </c>
      <c r="H106" s="203">
        <v>13.893325937818499</v>
      </c>
      <c r="I106" s="203">
        <v>13.886303700002399</v>
      </c>
      <c r="J106" s="203">
        <v>15.6740834518057</v>
      </c>
      <c r="K106" s="203">
        <v>16.5751385224603</v>
      </c>
      <c r="L106" s="203">
        <v>18.609579129844501</v>
      </c>
      <c r="M106" s="199"/>
      <c r="N106" s="199"/>
      <c r="O106" s="199"/>
      <c r="P106" s="199"/>
      <c r="Q106" s="199"/>
    </row>
    <row r="107" spans="1:17" ht="14.45" customHeight="1" x14ac:dyDescent="0.2">
      <c r="A107" s="200">
        <v>97</v>
      </c>
      <c r="B107" s="199"/>
      <c r="C107" s="226" t="s">
        <v>233</v>
      </c>
      <c r="D107" s="227" t="s">
        <v>110</v>
      </c>
      <c r="E107" s="203">
        <v>19.641620693683702</v>
      </c>
      <c r="F107" s="203">
        <v>17.278788821116798</v>
      </c>
      <c r="G107" s="203">
        <v>20.6793465927597</v>
      </c>
      <c r="H107" s="203">
        <v>18.238364500045499</v>
      </c>
      <c r="I107" s="203">
        <v>17.117590814955101</v>
      </c>
      <c r="J107" s="203">
        <v>18.830586496937602</v>
      </c>
      <c r="K107" s="203">
        <v>17.410609629109398</v>
      </c>
      <c r="L107" s="203">
        <v>18.023142379059998</v>
      </c>
      <c r="M107" s="199"/>
      <c r="N107" s="199"/>
      <c r="O107" s="199"/>
      <c r="P107" s="199"/>
      <c r="Q107" s="199"/>
    </row>
    <row r="108" spans="1:17" ht="14.45" customHeight="1" x14ac:dyDescent="0.2">
      <c r="A108" s="200">
        <v>98</v>
      </c>
      <c r="B108" s="199"/>
      <c r="C108" s="226" t="s">
        <v>236</v>
      </c>
      <c r="D108" s="227" t="s">
        <v>110</v>
      </c>
      <c r="E108" s="203">
        <v>13.7629083959859</v>
      </c>
      <c r="F108" s="203">
        <v>13.0626475289609</v>
      </c>
      <c r="G108" s="203">
        <v>13.102734617305799</v>
      </c>
      <c r="H108" s="203">
        <v>13.2116911803438</v>
      </c>
      <c r="I108" s="203">
        <v>12.839408606269801</v>
      </c>
      <c r="J108" s="203">
        <v>12.7569949615631</v>
      </c>
      <c r="K108" s="203">
        <v>12.5729248576188</v>
      </c>
      <c r="L108" s="203">
        <v>15.3349711363021</v>
      </c>
      <c r="M108" s="199"/>
      <c r="N108" s="199"/>
      <c r="O108" s="199"/>
      <c r="P108" s="199"/>
      <c r="Q108" s="199"/>
    </row>
    <row r="109" spans="1:17" ht="14.45" customHeight="1" x14ac:dyDescent="0.2">
      <c r="A109" s="200">
        <v>99</v>
      </c>
      <c r="B109" s="199"/>
      <c r="C109" s="226" t="s">
        <v>223</v>
      </c>
      <c r="D109" s="227" t="s">
        <v>110</v>
      </c>
      <c r="E109" s="203">
        <v>13.059939014719301</v>
      </c>
      <c r="F109" s="203">
        <v>11.776909146215299</v>
      </c>
      <c r="G109" s="203">
        <v>14.3022033030326</v>
      </c>
      <c r="H109" s="203">
        <v>23.535708022387897</v>
      </c>
      <c r="I109" s="203">
        <v>16.318602717781499</v>
      </c>
      <c r="J109" s="203">
        <v>13.3805062675439</v>
      </c>
      <c r="K109" s="203">
        <v>9.6163393151646108</v>
      </c>
      <c r="L109" s="203">
        <v>9.7012643146246784</v>
      </c>
      <c r="M109" s="199"/>
      <c r="N109" s="199"/>
      <c r="O109" s="199"/>
      <c r="P109" s="199"/>
      <c r="Q109" s="199"/>
    </row>
    <row r="110" spans="1:17" ht="14.45" customHeight="1" x14ac:dyDescent="0.2">
      <c r="A110" s="200">
        <v>100</v>
      </c>
      <c r="B110" s="199"/>
      <c r="C110" s="226" t="s">
        <v>225</v>
      </c>
      <c r="D110" s="227" t="s">
        <v>110</v>
      </c>
      <c r="E110" s="203">
        <v>13.653872957130599</v>
      </c>
      <c r="F110" s="203">
        <v>12.0597582710885</v>
      </c>
      <c r="G110" s="203">
        <v>11.879994053599399</v>
      </c>
      <c r="H110" s="203">
        <v>12.170827106917201</v>
      </c>
      <c r="I110" s="203">
        <v>14.9498076965669</v>
      </c>
      <c r="J110" s="203">
        <v>11.3792167361607</v>
      </c>
      <c r="K110" s="203">
        <v>10.0421728452878</v>
      </c>
      <c r="L110" s="203">
        <v>9.6095731771589517</v>
      </c>
      <c r="M110" s="199"/>
      <c r="N110" s="199"/>
      <c r="O110" s="199"/>
      <c r="P110" s="199"/>
      <c r="Q110" s="199"/>
    </row>
    <row r="111" spans="1:17" ht="14.45" customHeight="1" x14ac:dyDescent="0.2">
      <c r="A111" s="200">
        <v>101</v>
      </c>
      <c r="B111" s="199"/>
      <c r="C111" s="226" t="s">
        <v>222</v>
      </c>
      <c r="D111" s="227" t="s">
        <v>110</v>
      </c>
      <c r="E111" s="203">
        <v>2.63749823489447</v>
      </c>
      <c r="F111" s="203">
        <v>2.2685255990679303</v>
      </c>
      <c r="G111" s="203">
        <v>2.1307235757937901</v>
      </c>
      <c r="H111" s="203">
        <v>1.9380404287213702</v>
      </c>
      <c r="I111" s="203">
        <v>2.3408195365423299</v>
      </c>
      <c r="J111" s="203">
        <v>2.5807466074459997</v>
      </c>
      <c r="K111" s="203">
        <v>3.4677577109740301</v>
      </c>
      <c r="L111" s="203">
        <v>3.9602619459160899</v>
      </c>
      <c r="M111" s="199"/>
      <c r="N111" s="199"/>
      <c r="O111" s="199"/>
      <c r="P111" s="199"/>
      <c r="Q111" s="199"/>
    </row>
    <row r="112" spans="1:17" ht="14.45" customHeight="1" x14ac:dyDescent="0.2">
      <c r="A112" s="200">
        <v>102</v>
      </c>
      <c r="B112" s="199"/>
      <c r="C112" s="226" t="s">
        <v>239</v>
      </c>
      <c r="D112" s="227" t="s">
        <v>110</v>
      </c>
      <c r="E112" s="203">
        <v>2.7584827160712897</v>
      </c>
      <c r="F112" s="203">
        <v>2.5515968701052003</v>
      </c>
      <c r="G112" s="203">
        <v>2.81851059783002</v>
      </c>
      <c r="H112" s="203">
        <v>2.7550824156167999</v>
      </c>
      <c r="I112" s="203">
        <v>3.80338615201976</v>
      </c>
      <c r="J112" s="203">
        <v>3.7138827438449398</v>
      </c>
      <c r="K112" s="203">
        <v>3.2708924733993201</v>
      </c>
      <c r="L112" s="203">
        <v>3.54839436629302</v>
      </c>
      <c r="M112" s="199"/>
      <c r="N112" s="199"/>
      <c r="O112" s="199"/>
      <c r="P112" s="199"/>
      <c r="Q112" s="199"/>
    </row>
    <row r="113" spans="1:17" ht="14.45" customHeight="1" x14ac:dyDescent="0.2">
      <c r="A113" s="200">
        <v>103</v>
      </c>
      <c r="B113" s="199"/>
      <c r="C113" s="226" t="s">
        <v>242</v>
      </c>
      <c r="D113" s="227" t="s">
        <v>110</v>
      </c>
      <c r="E113" s="203">
        <v>2.99777399693602</v>
      </c>
      <c r="F113" s="203">
        <v>2.3984182437745698</v>
      </c>
      <c r="G113" s="203">
        <v>2.27433371050068</v>
      </c>
      <c r="H113" s="203">
        <v>2.2242820948319801</v>
      </c>
      <c r="I113" s="203">
        <v>2.1353495684340302</v>
      </c>
      <c r="J113" s="203">
        <v>2.48199481956954</v>
      </c>
      <c r="K113" s="203">
        <v>1.9484146403823499</v>
      </c>
      <c r="L113" s="203">
        <v>2.0799003674493903</v>
      </c>
      <c r="M113" s="199"/>
      <c r="N113" s="199"/>
      <c r="O113" s="199"/>
      <c r="P113" s="199"/>
      <c r="Q113" s="199"/>
    </row>
    <row r="114" spans="1:17" ht="14.45" customHeight="1" x14ac:dyDescent="0.2">
      <c r="A114" s="200">
        <v>104</v>
      </c>
      <c r="B114" s="199"/>
      <c r="C114" s="226" t="s">
        <v>235</v>
      </c>
      <c r="D114" s="227" t="s">
        <v>110</v>
      </c>
      <c r="E114" s="203">
        <v>1.05475821187147</v>
      </c>
      <c r="F114" s="203">
        <v>1.31645807294554</v>
      </c>
      <c r="G114" s="203">
        <v>1.2068526326842399</v>
      </c>
      <c r="H114" s="203">
        <v>1.43986788846197</v>
      </c>
      <c r="I114" s="203">
        <v>1.72506071205427</v>
      </c>
      <c r="J114" s="203">
        <v>1.9714880581774401</v>
      </c>
      <c r="K114" s="203">
        <v>1.72507662273311</v>
      </c>
      <c r="L114" s="203">
        <v>1.7302990872969302</v>
      </c>
      <c r="M114" s="199"/>
      <c r="N114" s="199"/>
      <c r="O114" s="199"/>
      <c r="P114" s="199"/>
      <c r="Q114" s="199"/>
    </row>
    <row r="115" spans="1:17" ht="14.45" customHeight="1" x14ac:dyDescent="0.2">
      <c r="A115" s="200">
        <v>105</v>
      </c>
      <c r="B115" s="199"/>
      <c r="C115" s="226" t="s">
        <v>238</v>
      </c>
      <c r="D115" s="227" t="s">
        <v>110</v>
      </c>
      <c r="E115" s="203">
        <v>1.5715443870579</v>
      </c>
      <c r="F115" s="203">
        <v>1.5340065559510798</v>
      </c>
      <c r="G115" s="203">
        <v>1.7444809638260599</v>
      </c>
      <c r="H115" s="203">
        <v>1.6000856126732499</v>
      </c>
      <c r="I115" s="203">
        <v>1.5060429758690299</v>
      </c>
      <c r="J115" s="203">
        <v>1.5156745496106101</v>
      </c>
      <c r="K115" s="203">
        <v>1.46761856431215</v>
      </c>
      <c r="L115" s="203">
        <v>1.6396122980413099</v>
      </c>
      <c r="M115" s="199"/>
      <c r="N115" s="199"/>
      <c r="O115" s="199"/>
      <c r="P115" s="199"/>
      <c r="Q115" s="199"/>
    </row>
    <row r="116" spans="1:17" ht="14.45" customHeight="1" x14ac:dyDescent="0.2">
      <c r="A116" s="200">
        <v>106</v>
      </c>
      <c r="B116" s="199"/>
      <c r="C116" s="226" t="s">
        <v>221</v>
      </c>
      <c r="D116" s="227" t="s">
        <v>110</v>
      </c>
      <c r="E116" s="203">
        <v>1.6997477762274</v>
      </c>
      <c r="F116" s="203">
        <v>1.5660490705385299</v>
      </c>
      <c r="G116" s="203">
        <v>1.55944908875759</v>
      </c>
      <c r="H116" s="203">
        <v>1.4857797861636199</v>
      </c>
      <c r="I116" s="203">
        <v>1.2028960550024899</v>
      </c>
      <c r="J116" s="203">
        <v>1.21928762226663</v>
      </c>
      <c r="K116" s="203">
        <v>0.98129119008428101</v>
      </c>
      <c r="L116" s="203">
        <v>0.87937538015816297</v>
      </c>
      <c r="M116" s="199"/>
      <c r="N116" s="199"/>
      <c r="O116" s="199"/>
      <c r="P116" s="199"/>
      <c r="Q116" s="199"/>
    </row>
    <row r="117" spans="1:17" ht="14.45" customHeight="1" x14ac:dyDescent="0.2">
      <c r="A117" s="200">
        <v>107</v>
      </c>
      <c r="B117" s="199"/>
      <c r="C117" s="226" t="s">
        <v>241</v>
      </c>
      <c r="D117" s="227" t="s">
        <v>110</v>
      </c>
      <c r="E117" s="203">
        <v>0.75500957967260396</v>
      </c>
      <c r="F117" s="203">
        <v>0.52967783292416903</v>
      </c>
      <c r="G117" s="203">
        <v>0.54291209867664203</v>
      </c>
      <c r="H117" s="203">
        <v>0.49704228524121696</v>
      </c>
      <c r="I117" s="203">
        <v>0.53477740488208603</v>
      </c>
      <c r="J117" s="203">
        <v>0.67687489678040591</v>
      </c>
      <c r="K117" s="203">
        <v>0.55714080789780596</v>
      </c>
      <c r="L117" s="203">
        <v>0.57495104841345002</v>
      </c>
      <c r="M117" s="199"/>
      <c r="N117" s="199"/>
      <c r="O117" s="199"/>
      <c r="P117" s="199"/>
      <c r="Q117" s="199"/>
    </row>
    <row r="118" spans="1:17" ht="14.45" customHeight="1" x14ac:dyDescent="0.2">
      <c r="A118" s="200">
        <v>108</v>
      </c>
      <c r="B118" s="199"/>
      <c r="C118" s="226" t="s">
        <v>230</v>
      </c>
      <c r="D118" s="227" t="s">
        <v>110</v>
      </c>
      <c r="E118" s="203">
        <v>0.47072042281515797</v>
      </c>
      <c r="F118" s="203">
        <v>0.45674475999288899</v>
      </c>
      <c r="G118" s="203">
        <v>0.50331320056725104</v>
      </c>
      <c r="H118" s="203">
        <v>0.38320448372556698</v>
      </c>
      <c r="I118" s="203">
        <v>0.484115733814105</v>
      </c>
      <c r="J118" s="203">
        <v>0.46495880728948602</v>
      </c>
      <c r="K118" s="203">
        <v>0.38045898536758299</v>
      </c>
      <c r="L118" s="203">
        <v>0.37538366275873303</v>
      </c>
      <c r="M118" s="199"/>
      <c r="N118" s="199"/>
      <c r="O118" s="199"/>
      <c r="P118" s="199"/>
      <c r="Q118" s="199"/>
    </row>
    <row r="119" spans="1:17" ht="14.45" customHeight="1" x14ac:dyDescent="0.2">
      <c r="A119" s="200">
        <v>109</v>
      </c>
      <c r="B119" s="199"/>
      <c r="C119" s="226" t="s">
        <v>243</v>
      </c>
      <c r="D119" s="227" t="s">
        <v>110</v>
      </c>
      <c r="E119" s="203">
        <v>5.1227131333914995E-2</v>
      </c>
      <c r="F119" s="203">
        <v>3.6735397310920001E-2</v>
      </c>
      <c r="G119" s="203">
        <v>3.8369439899971901E-2</v>
      </c>
      <c r="H119" s="203">
        <v>4.51052400676724E-2</v>
      </c>
      <c r="I119" s="203">
        <v>4.6383975498695398E-2</v>
      </c>
      <c r="J119" s="203">
        <v>4.9572662747452499E-2</v>
      </c>
      <c r="K119" s="203">
        <v>5.02738339714279E-2</v>
      </c>
      <c r="L119" s="203">
        <v>5.9246233664229701E-2</v>
      </c>
      <c r="M119" s="199"/>
      <c r="N119" s="199"/>
      <c r="O119" s="199"/>
      <c r="P119" s="199"/>
      <c r="Q119" s="199"/>
    </row>
    <row r="120" spans="1:17" ht="14.45" customHeight="1" x14ac:dyDescent="0.2">
      <c r="A120" s="200">
        <v>110</v>
      </c>
      <c r="B120" s="199"/>
      <c r="C120" s="226" t="s">
        <v>237</v>
      </c>
      <c r="D120" s="227" t="s">
        <v>110</v>
      </c>
      <c r="E120" s="203">
        <v>0</v>
      </c>
      <c r="F120" s="203">
        <v>0</v>
      </c>
      <c r="G120" s="203">
        <v>0</v>
      </c>
      <c r="H120" s="203">
        <v>0</v>
      </c>
      <c r="I120" s="203">
        <v>0</v>
      </c>
      <c r="J120" s="203">
        <v>0</v>
      </c>
      <c r="K120" s="203">
        <v>0</v>
      </c>
      <c r="L120" s="203">
        <v>0</v>
      </c>
      <c r="M120" s="199"/>
      <c r="N120" s="199"/>
      <c r="O120" s="199"/>
      <c r="P120" s="199"/>
      <c r="Q120" s="199"/>
    </row>
    <row r="121" spans="1:17" ht="14.45" customHeight="1" x14ac:dyDescent="0.2">
      <c r="A121" s="200">
        <v>111</v>
      </c>
      <c r="B121" s="199"/>
      <c r="C121" s="226" t="s">
        <v>232</v>
      </c>
      <c r="D121" s="227" t="s">
        <v>110</v>
      </c>
      <c r="E121" s="203">
        <v>0</v>
      </c>
      <c r="F121" s="203">
        <v>0</v>
      </c>
      <c r="G121" s="203">
        <v>0</v>
      </c>
      <c r="H121" s="203">
        <v>0</v>
      </c>
      <c r="I121" s="203">
        <v>0</v>
      </c>
      <c r="J121" s="203">
        <v>0</v>
      </c>
      <c r="K121" s="203">
        <v>0</v>
      </c>
      <c r="L121" s="203">
        <v>0</v>
      </c>
      <c r="M121" s="199"/>
      <c r="N121" s="199"/>
      <c r="O121" s="199"/>
      <c r="P121" s="199"/>
      <c r="Q121" s="199"/>
    </row>
    <row r="122" spans="1:17" ht="14.45" customHeight="1" x14ac:dyDescent="0.2">
      <c r="A122" s="200">
        <v>112</v>
      </c>
      <c r="B122" s="199"/>
      <c r="C122" s="244" t="s">
        <v>112</v>
      </c>
      <c r="D122" s="228" t="s">
        <v>110</v>
      </c>
      <c r="E122" s="205">
        <v>2796.6494656321297</v>
      </c>
      <c r="F122" s="205">
        <v>2891.9104431719798</v>
      </c>
      <c r="G122" s="205">
        <v>3253.2623548045799</v>
      </c>
      <c r="H122" s="205">
        <v>3024.7728442366101</v>
      </c>
      <c r="I122" s="205">
        <v>2926.7537287477903</v>
      </c>
      <c r="J122" s="205">
        <v>3405.72008966779</v>
      </c>
      <c r="K122" s="205">
        <v>2964.9859807092998</v>
      </c>
      <c r="L122" s="205">
        <v>3217.0770529780202</v>
      </c>
      <c r="M122" s="199"/>
      <c r="N122" s="199"/>
      <c r="O122" s="199"/>
      <c r="P122" s="199"/>
      <c r="Q122" s="199"/>
    </row>
    <row r="123" spans="1:17" s="179" customFormat="1" ht="24.95" customHeight="1" x14ac:dyDescent="0.2">
      <c r="A123" s="206"/>
      <c r="C123" s="197"/>
      <c r="D123" s="197"/>
      <c r="E123" s="198" t="s">
        <v>244</v>
      </c>
      <c r="F123" s="197"/>
      <c r="G123" s="197"/>
      <c r="H123" s="197"/>
      <c r="I123" s="197"/>
      <c r="J123" s="197"/>
      <c r="K123" s="197"/>
      <c r="L123" s="197"/>
      <c r="M123" s="207"/>
      <c r="N123" s="207"/>
      <c r="O123" s="207"/>
      <c r="P123" s="207"/>
      <c r="Q123" s="207"/>
    </row>
    <row r="124" spans="1:17" ht="14.45" customHeight="1" x14ac:dyDescent="0.2">
      <c r="A124" s="200">
        <v>113</v>
      </c>
      <c r="B124" s="199"/>
      <c r="C124" s="226" t="s">
        <v>220</v>
      </c>
      <c r="D124" s="227" t="s">
        <v>110</v>
      </c>
      <c r="E124" s="203">
        <v>1246.6972201810399</v>
      </c>
      <c r="F124" s="203">
        <v>1736.47142292377</v>
      </c>
      <c r="G124" s="203">
        <v>1739.4596783637701</v>
      </c>
      <c r="H124" s="203">
        <v>1383.3386920744799</v>
      </c>
      <c r="I124" s="203">
        <v>1431.2004615773701</v>
      </c>
      <c r="J124" s="203">
        <v>1515.8017432771901</v>
      </c>
      <c r="K124" s="203">
        <v>1738.34394948046</v>
      </c>
      <c r="L124" s="203">
        <v>1765.4488842737301</v>
      </c>
      <c r="M124" s="199"/>
      <c r="N124" s="199"/>
      <c r="O124" s="199"/>
      <c r="P124" s="199"/>
      <c r="Q124" s="199"/>
    </row>
    <row r="125" spans="1:17" ht="14.45" customHeight="1" x14ac:dyDescent="0.2">
      <c r="A125" s="200">
        <v>114</v>
      </c>
      <c r="B125" s="199"/>
      <c r="C125" s="226" t="s">
        <v>218</v>
      </c>
      <c r="D125" s="227" t="s">
        <v>110</v>
      </c>
      <c r="E125" s="203">
        <v>879.34699020374103</v>
      </c>
      <c r="F125" s="203">
        <v>951.23796270000003</v>
      </c>
      <c r="G125" s="203">
        <v>1166.00111651255</v>
      </c>
      <c r="H125" s="203">
        <v>1210.6960561426802</v>
      </c>
      <c r="I125" s="203">
        <v>1198.9515387291999</v>
      </c>
      <c r="J125" s="203">
        <v>1311.5002005670799</v>
      </c>
      <c r="K125" s="203">
        <v>1414.4389868646699</v>
      </c>
      <c r="L125" s="203">
        <v>1430.2189697103299</v>
      </c>
      <c r="M125" s="199"/>
      <c r="N125" s="199"/>
      <c r="O125" s="199"/>
      <c r="P125" s="199"/>
      <c r="Q125" s="199"/>
    </row>
    <row r="126" spans="1:17" ht="14.45" customHeight="1" x14ac:dyDescent="0.2">
      <c r="A126" s="200">
        <v>115</v>
      </c>
      <c r="B126" s="199"/>
      <c r="C126" s="226" t="s">
        <v>217</v>
      </c>
      <c r="D126" s="227" t="s">
        <v>110</v>
      </c>
      <c r="E126" s="203">
        <v>700.81235425502791</v>
      </c>
      <c r="F126" s="203">
        <v>650.62433216664499</v>
      </c>
      <c r="G126" s="203">
        <v>647.51627766236504</v>
      </c>
      <c r="H126" s="203">
        <v>711.38414936098309</v>
      </c>
      <c r="I126" s="203">
        <v>817.17338905391</v>
      </c>
      <c r="J126" s="203">
        <v>695.86206843412197</v>
      </c>
      <c r="K126" s="203">
        <v>719.26568081034702</v>
      </c>
      <c r="L126" s="203">
        <v>926.19965959374701</v>
      </c>
      <c r="M126" s="199"/>
      <c r="N126" s="199"/>
      <c r="O126" s="199"/>
      <c r="P126" s="199"/>
      <c r="Q126" s="199"/>
    </row>
    <row r="127" spans="1:17" ht="14.45" customHeight="1" x14ac:dyDescent="0.2">
      <c r="A127" s="200">
        <v>116</v>
      </c>
      <c r="B127" s="199"/>
      <c r="C127" s="226" t="s">
        <v>219</v>
      </c>
      <c r="D127" s="227" t="s">
        <v>110</v>
      </c>
      <c r="E127" s="203">
        <v>730.97365613099601</v>
      </c>
      <c r="F127" s="203">
        <v>491.04023963447298</v>
      </c>
      <c r="G127" s="203">
        <v>649.13260689100798</v>
      </c>
      <c r="H127" s="203">
        <v>696.28652026465602</v>
      </c>
      <c r="I127" s="203">
        <v>735.87650806790498</v>
      </c>
      <c r="J127" s="203">
        <v>894.39459253576501</v>
      </c>
      <c r="K127" s="203">
        <v>671.052710111274</v>
      </c>
      <c r="L127" s="203">
        <v>705.90381266902705</v>
      </c>
      <c r="M127" s="199"/>
      <c r="N127" s="199"/>
      <c r="O127" s="199"/>
      <c r="P127" s="199"/>
      <c r="Q127" s="199"/>
    </row>
    <row r="128" spans="1:17" ht="14.45" customHeight="1" x14ac:dyDescent="0.2">
      <c r="A128" s="200">
        <v>117</v>
      </c>
      <c r="B128" s="199"/>
      <c r="C128" s="226" t="s">
        <v>221</v>
      </c>
      <c r="D128" s="227" t="s">
        <v>110</v>
      </c>
      <c r="E128" s="203">
        <v>638.27097232227197</v>
      </c>
      <c r="F128" s="203">
        <v>622.05845702818999</v>
      </c>
      <c r="G128" s="203">
        <v>654.38017636548102</v>
      </c>
      <c r="H128" s="203">
        <v>648.78951400122105</v>
      </c>
      <c r="I128" s="203">
        <v>633.48541743574901</v>
      </c>
      <c r="J128" s="203">
        <v>660.66431611407506</v>
      </c>
      <c r="K128" s="203">
        <v>595.58198612860099</v>
      </c>
      <c r="L128" s="203">
        <v>577.506263661822</v>
      </c>
      <c r="M128" s="199"/>
      <c r="N128" s="199"/>
      <c r="O128" s="199"/>
      <c r="P128" s="199"/>
      <c r="Q128" s="199"/>
    </row>
    <row r="129" spans="1:17" ht="14.45" customHeight="1" x14ac:dyDescent="0.2">
      <c r="A129" s="200">
        <v>118</v>
      </c>
      <c r="B129" s="199"/>
      <c r="C129" s="226" t="s">
        <v>228</v>
      </c>
      <c r="D129" s="227" t="s">
        <v>110</v>
      </c>
      <c r="E129" s="203">
        <v>469.02140697985897</v>
      </c>
      <c r="F129" s="203">
        <v>350.353590248937</v>
      </c>
      <c r="G129" s="203">
        <v>450.09371826284701</v>
      </c>
      <c r="H129" s="203">
        <v>618.15924711008802</v>
      </c>
      <c r="I129" s="203">
        <v>442.916660425901</v>
      </c>
      <c r="J129" s="203">
        <v>627.23145915084399</v>
      </c>
      <c r="K129" s="203">
        <v>312.64846957671301</v>
      </c>
      <c r="L129" s="203">
        <v>570.83261019478402</v>
      </c>
      <c r="M129" s="199"/>
      <c r="N129" s="199"/>
      <c r="O129" s="199"/>
      <c r="P129" s="199"/>
      <c r="Q129" s="199"/>
    </row>
    <row r="130" spans="1:17" ht="14.45" customHeight="1" x14ac:dyDescent="0.2">
      <c r="A130" s="200">
        <v>119</v>
      </c>
      <c r="B130" s="199"/>
      <c r="C130" s="226" t="s">
        <v>222</v>
      </c>
      <c r="D130" s="227" t="s">
        <v>110</v>
      </c>
      <c r="E130" s="203">
        <v>205.504832910483</v>
      </c>
      <c r="F130" s="203">
        <v>188.21548945776001</v>
      </c>
      <c r="G130" s="203">
        <v>213.59726056028501</v>
      </c>
      <c r="H130" s="203">
        <v>234.18894134980098</v>
      </c>
      <c r="I130" s="203">
        <v>232.547224330484</v>
      </c>
      <c r="J130" s="203">
        <v>361.899734894598</v>
      </c>
      <c r="K130" s="203">
        <v>360.89040477708699</v>
      </c>
      <c r="L130" s="203">
        <v>330.765668590421</v>
      </c>
      <c r="M130" s="199"/>
      <c r="N130" s="199"/>
      <c r="O130" s="199"/>
      <c r="P130" s="199"/>
      <c r="Q130" s="199"/>
    </row>
    <row r="131" spans="1:17" ht="14.45" customHeight="1" x14ac:dyDescent="0.2">
      <c r="A131" s="200">
        <v>120</v>
      </c>
      <c r="B131" s="199"/>
      <c r="C131" s="226" t="s">
        <v>226</v>
      </c>
      <c r="D131" s="227" t="s">
        <v>110</v>
      </c>
      <c r="E131" s="203">
        <v>184.61211387115802</v>
      </c>
      <c r="F131" s="203">
        <v>164.044348184787</v>
      </c>
      <c r="G131" s="203">
        <v>234.67256282636501</v>
      </c>
      <c r="H131" s="203">
        <v>272.86270888211101</v>
      </c>
      <c r="I131" s="203">
        <v>268.69711219462897</v>
      </c>
      <c r="J131" s="203">
        <v>240.06770595797701</v>
      </c>
      <c r="K131" s="203">
        <v>246.73229979593199</v>
      </c>
      <c r="L131" s="203">
        <v>237.84635591540598</v>
      </c>
      <c r="M131" s="199"/>
      <c r="N131" s="199"/>
      <c r="O131" s="199"/>
      <c r="P131" s="199"/>
      <c r="Q131" s="199"/>
    </row>
    <row r="132" spans="1:17" ht="14.45" customHeight="1" x14ac:dyDescent="0.2">
      <c r="A132" s="200">
        <v>121</v>
      </c>
      <c r="B132" s="199"/>
      <c r="C132" s="226" t="s">
        <v>225</v>
      </c>
      <c r="D132" s="227" t="s">
        <v>110</v>
      </c>
      <c r="E132" s="203">
        <v>116.790808360036</v>
      </c>
      <c r="F132" s="203">
        <v>101.19898588292901</v>
      </c>
      <c r="G132" s="203">
        <v>103.21728465240099</v>
      </c>
      <c r="H132" s="203">
        <v>114.65563674155401</v>
      </c>
      <c r="I132" s="203">
        <v>151.03022921071098</v>
      </c>
      <c r="J132" s="203">
        <v>138.879360866296</v>
      </c>
      <c r="K132" s="203">
        <v>166.253980086046</v>
      </c>
      <c r="L132" s="203">
        <v>224.93332454385202</v>
      </c>
      <c r="M132" s="199"/>
      <c r="N132" s="199"/>
      <c r="O132" s="199"/>
      <c r="P132" s="199"/>
      <c r="Q132" s="199"/>
    </row>
    <row r="133" spans="1:17" ht="14.45" customHeight="1" x14ac:dyDescent="0.2">
      <c r="A133" s="200">
        <v>122</v>
      </c>
      <c r="B133" s="199"/>
      <c r="C133" s="226" t="s">
        <v>223</v>
      </c>
      <c r="D133" s="227" t="s">
        <v>110</v>
      </c>
      <c r="E133" s="203">
        <v>132.53179800925298</v>
      </c>
      <c r="F133" s="203">
        <v>130.35507511604601</v>
      </c>
      <c r="G133" s="203">
        <v>165.339887157444</v>
      </c>
      <c r="H133" s="203">
        <v>180.02985290041798</v>
      </c>
      <c r="I133" s="203">
        <v>170.546761525562</v>
      </c>
      <c r="J133" s="203">
        <v>187.929232534194</v>
      </c>
      <c r="K133" s="203">
        <v>188.41295241355098</v>
      </c>
      <c r="L133" s="203">
        <v>214.23908351616001</v>
      </c>
      <c r="M133" s="199"/>
      <c r="N133" s="199"/>
      <c r="O133" s="199"/>
      <c r="P133" s="199"/>
      <c r="Q133" s="199"/>
    </row>
    <row r="134" spans="1:17" ht="14.45" customHeight="1" x14ac:dyDescent="0.2">
      <c r="A134" s="200">
        <v>123</v>
      </c>
      <c r="B134" s="199"/>
      <c r="C134" s="226" t="s">
        <v>234</v>
      </c>
      <c r="D134" s="227" t="s">
        <v>110</v>
      </c>
      <c r="E134" s="203">
        <v>185.78649789914599</v>
      </c>
      <c r="F134" s="203">
        <v>209.94856453100002</v>
      </c>
      <c r="G134" s="203">
        <v>230.832653021678</v>
      </c>
      <c r="H134" s="203">
        <v>194.97684610801198</v>
      </c>
      <c r="I134" s="203">
        <v>206.63010657720801</v>
      </c>
      <c r="J134" s="203">
        <v>207.85704194218999</v>
      </c>
      <c r="K134" s="203">
        <v>199.03913441424902</v>
      </c>
      <c r="L134" s="203">
        <v>182.58654843141198</v>
      </c>
      <c r="M134" s="199"/>
      <c r="N134" s="199"/>
      <c r="O134" s="199"/>
      <c r="P134" s="199"/>
      <c r="Q134" s="199"/>
    </row>
    <row r="135" spans="1:17" ht="14.45" customHeight="1" x14ac:dyDescent="0.2">
      <c r="A135" s="200">
        <v>124</v>
      </c>
      <c r="B135" s="199"/>
      <c r="C135" s="226" t="s">
        <v>227</v>
      </c>
      <c r="D135" s="227" t="s">
        <v>110</v>
      </c>
      <c r="E135" s="203">
        <v>170.62146105822998</v>
      </c>
      <c r="F135" s="203">
        <v>189.82249823191</v>
      </c>
      <c r="G135" s="203">
        <v>199.42479810072101</v>
      </c>
      <c r="H135" s="203">
        <v>170.88026421292301</v>
      </c>
      <c r="I135" s="203">
        <v>147.98509639932399</v>
      </c>
      <c r="J135" s="203">
        <v>215.146635809207</v>
      </c>
      <c r="K135" s="203">
        <v>162.26400941481401</v>
      </c>
      <c r="L135" s="203">
        <v>159.90895271520102</v>
      </c>
      <c r="M135" s="199"/>
      <c r="N135" s="199"/>
      <c r="O135" s="199"/>
      <c r="P135" s="199"/>
      <c r="Q135" s="199"/>
    </row>
    <row r="136" spans="1:17" ht="14.45" customHeight="1" x14ac:dyDescent="0.2">
      <c r="A136" s="200">
        <v>125</v>
      </c>
      <c r="B136" s="199"/>
      <c r="C136" s="226" t="s">
        <v>224</v>
      </c>
      <c r="D136" s="227" t="s">
        <v>110</v>
      </c>
      <c r="E136" s="203">
        <v>146.46970671252902</v>
      </c>
      <c r="F136" s="203">
        <v>163.69331002567901</v>
      </c>
      <c r="G136" s="203">
        <v>179.876838276439</v>
      </c>
      <c r="H136" s="203">
        <v>168.28588026706001</v>
      </c>
      <c r="I136" s="203">
        <v>202.51127764739502</v>
      </c>
      <c r="J136" s="203">
        <v>221.02844071140399</v>
      </c>
      <c r="K136" s="203">
        <v>167.200972157487</v>
      </c>
      <c r="L136" s="203">
        <v>157.56059577657399</v>
      </c>
      <c r="M136" s="199"/>
      <c r="N136" s="199"/>
      <c r="O136" s="199"/>
      <c r="P136" s="199"/>
      <c r="Q136" s="199"/>
    </row>
    <row r="137" spans="1:17" ht="14.45" customHeight="1" x14ac:dyDescent="0.2">
      <c r="A137" s="200">
        <v>126</v>
      </c>
      <c r="B137" s="199"/>
      <c r="C137" s="226" t="s">
        <v>240</v>
      </c>
      <c r="D137" s="227" t="s">
        <v>110</v>
      </c>
      <c r="E137" s="203">
        <v>83.725716018754298</v>
      </c>
      <c r="F137" s="203">
        <v>94.156018597372096</v>
      </c>
      <c r="G137" s="203">
        <v>102.34316782763301</v>
      </c>
      <c r="H137" s="203">
        <v>82.090514679036801</v>
      </c>
      <c r="I137" s="203">
        <v>101.94274389493501</v>
      </c>
      <c r="J137" s="203">
        <v>114.299534772201</v>
      </c>
      <c r="K137" s="203">
        <v>87.839128233076394</v>
      </c>
      <c r="L137" s="203">
        <v>96.055064160342795</v>
      </c>
      <c r="M137" s="199"/>
      <c r="N137" s="199"/>
      <c r="O137" s="199"/>
      <c r="P137" s="199"/>
      <c r="Q137" s="199"/>
    </row>
    <row r="138" spans="1:17" ht="14.45" customHeight="1" x14ac:dyDescent="0.2">
      <c r="A138" s="200">
        <v>127</v>
      </c>
      <c r="B138" s="199"/>
      <c r="C138" s="226" t="s">
        <v>229</v>
      </c>
      <c r="D138" s="227" t="s">
        <v>110</v>
      </c>
      <c r="E138" s="203">
        <v>76.877520768474312</v>
      </c>
      <c r="F138" s="203">
        <v>76.282823997286798</v>
      </c>
      <c r="G138" s="203">
        <v>95.466017437756292</v>
      </c>
      <c r="H138" s="203">
        <v>90.2435415481484</v>
      </c>
      <c r="I138" s="203">
        <v>85.075293750790294</v>
      </c>
      <c r="J138" s="203">
        <v>87.203612389919499</v>
      </c>
      <c r="K138" s="203">
        <v>82.000044193548007</v>
      </c>
      <c r="L138" s="203">
        <v>78.027887973551898</v>
      </c>
      <c r="M138" s="199"/>
      <c r="N138" s="199"/>
      <c r="O138" s="199"/>
      <c r="P138" s="199"/>
      <c r="Q138" s="199"/>
    </row>
    <row r="139" spans="1:17" ht="14.45" customHeight="1" x14ac:dyDescent="0.2">
      <c r="A139" s="200">
        <v>128</v>
      </c>
      <c r="B139" s="199"/>
      <c r="C139" s="226" t="s">
        <v>230</v>
      </c>
      <c r="D139" s="227" t="s">
        <v>110</v>
      </c>
      <c r="E139" s="203">
        <v>120.42920260504199</v>
      </c>
      <c r="F139" s="203">
        <v>105.83641788057001</v>
      </c>
      <c r="G139" s="203">
        <v>83.673220912503098</v>
      </c>
      <c r="H139" s="203">
        <v>71.814598186699001</v>
      </c>
      <c r="I139" s="203">
        <v>60.504465168674301</v>
      </c>
      <c r="J139" s="203">
        <v>65.887554577150595</v>
      </c>
      <c r="K139" s="203">
        <v>65.904293916842903</v>
      </c>
      <c r="L139" s="203">
        <v>66.839047842405606</v>
      </c>
      <c r="M139" s="199"/>
      <c r="N139" s="199"/>
      <c r="O139" s="199"/>
      <c r="P139" s="199"/>
      <c r="Q139" s="199"/>
    </row>
    <row r="140" spans="1:17" ht="14.45" customHeight="1" x14ac:dyDescent="0.2">
      <c r="A140" s="200">
        <v>129</v>
      </c>
      <c r="B140" s="199"/>
      <c r="C140" s="226" t="s">
        <v>235</v>
      </c>
      <c r="D140" s="227" t="s">
        <v>110</v>
      </c>
      <c r="E140" s="203">
        <v>29.633087634340498</v>
      </c>
      <c r="F140" s="203">
        <v>27.310198992633701</v>
      </c>
      <c r="G140" s="203">
        <v>28.330166097010899</v>
      </c>
      <c r="H140" s="203">
        <v>35.6228901530706</v>
      </c>
      <c r="I140" s="203">
        <v>32.253104235899897</v>
      </c>
      <c r="J140" s="203">
        <v>30.393734121548498</v>
      </c>
      <c r="K140" s="203">
        <v>41.336735142543098</v>
      </c>
      <c r="L140" s="203">
        <v>56.472831811047001</v>
      </c>
      <c r="M140" s="199"/>
      <c r="N140" s="199"/>
      <c r="O140" s="199"/>
      <c r="P140" s="199"/>
      <c r="Q140" s="199"/>
    </row>
    <row r="141" spans="1:17" ht="14.45" customHeight="1" x14ac:dyDescent="0.2">
      <c r="A141" s="200">
        <v>130</v>
      </c>
      <c r="B141" s="199"/>
      <c r="C141" s="226" t="s">
        <v>231</v>
      </c>
      <c r="D141" s="227" t="s">
        <v>110</v>
      </c>
      <c r="E141" s="203">
        <v>51.704541303582495</v>
      </c>
      <c r="F141" s="203">
        <v>48.173983962363003</v>
      </c>
      <c r="G141" s="203">
        <v>53.309361872470397</v>
      </c>
      <c r="H141" s="203">
        <v>48.335851987688699</v>
      </c>
      <c r="I141" s="203">
        <v>50.913688905414901</v>
      </c>
      <c r="J141" s="203">
        <v>53.8092747954001</v>
      </c>
      <c r="K141" s="203">
        <v>43.927273800585198</v>
      </c>
      <c r="L141" s="203">
        <v>49.610570565434202</v>
      </c>
      <c r="M141" s="199"/>
      <c r="N141" s="199"/>
      <c r="O141" s="199"/>
      <c r="P141" s="199"/>
      <c r="Q141" s="199"/>
    </row>
    <row r="142" spans="1:17" ht="14.45" customHeight="1" x14ac:dyDescent="0.2">
      <c r="A142" s="200">
        <v>131</v>
      </c>
      <c r="B142" s="199"/>
      <c r="C142" s="226" t="s">
        <v>237</v>
      </c>
      <c r="D142" s="227" t="s">
        <v>110</v>
      </c>
      <c r="E142" s="203">
        <v>37.513557333397806</v>
      </c>
      <c r="F142" s="203">
        <v>39.442294709327498</v>
      </c>
      <c r="G142" s="203">
        <v>39.711098577562396</v>
      </c>
      <c r="H142" s="203">
        <v>37.597777362722105</v>
      </c>
      <c r="I142" s="203">
        <v>36.018581565834104</v>
      </c>
      <c r="J142" s="203">
        <v>40.251298604649598</v>
      </c>
      <c r="K142" s="203">
        <v>36.896782612933201</v>
      </c>
      <c r="L142" s="203">
        <v>45.277754881609802</v>
      </c>
      <c r="M142" s="199"/>
      <c r="N142" s="199"/>
      <c r="O142" s="199"/>
      <c r="P142" s="199"/>
      <c r="Q142" s="199"/>
    </row>
    <row r="143" spans="1:17" ht="14.45" customHeight="1" x14ac:dyDescent="0.2">
      <c r="A143" s="200">
        <v>132</v>
      </c>
      <c r="B143" s="199"/>
      <c r="C143" s="226" t="s">
        <v>241</v>
      </c>
      <c r="D143" s="227" t="s">
        <v>110</v>
      </c>
      <c r="E143" s="203">
        <v>41.045897031041505</v>
      </c>
      <c r="F143" s="203">
        <v>39.766327258725198</v>
      </c>
      <c r="G143" s="203">
        <v>41.312578911705401</v>
      </c>
      <c r="H143" s="203">
        <v>45.133190690688899</v>
      </c>
      <c r="I143" s="203">
        <v>42.882841538458905</v>
      </c>
      <c r="J143" s="203">
        <v>42.686053879678703</v>
      </c>
      <c r="K143" s="203">
        <v>43.944642601627898</v>
      </c>
      <c r="L143" s="203">
        <v>42.575168759956703</v>
      </c>
      <c r="M143" s="199"/>
      <c r="N143" s="199"/>
      <c r="O143" s="199"/>
      <c r="P143" s="199"/>
      <c r="Q143" s="199"/>
    </row>
    <row r="144" spans="1:17" ht="14.45" customHeight="1" x14ac:dyDescent="0.2">
      <c r="A144" s="200">
        <v>133</v>
      </c>
      <c r="B144" s="199"/>
      <c r="C144" s="226" t="s">
        <v>236</v>
      </c>
      <c r="D144" s="227" t="s">
        <v>110</v>
      </c>
      <c r="E144" s="203">
        <v>24.962766950419002</v>
      </c>
      <c r="F144" s="203">
        <v>23.247040155046601</v>
      </c>
      <c r="G144" s="203">
        <v>24.369490179106297</v>
      </c>
      <c r="H144" s="203">
        <v>29.315602229056399</v>
      </c>
      <c r="I144" s="203">
        <v>28.5845407389684</v>
      </c>
      <c r="J144" s="203">
        <v>30.3952400268414</v>
      </c>
      <c r="K144" s="203">
        <v>30.870095364314199</v>
      </c>
      <c r="L144" s="203">
        <v>32.341255427121503</v>
      </c>
      <c r="M144" s="199"/>
      <c r="N144" s="199"/>
      <c r="O144" s="199"/>
      <c r="P144" s="199"/>
      <c r="Q144" s="199"/>
    </row>
    <row r="145" spans="1:17" ht="14.45" customHeight="1" x14ac:dyDescent="0.2">
      <c r="A145" s="200">
        <v>134</v>
      </c>
      <c r="B145" s="199"/>
      <c r="C145" s="226" t="s">
        <v>233</v>
      </c>
      <c r="D145" s="227" t="s">
        <v>110</v>
      </c>
      <c r="E145" s="203">
        <v>27.846269774566402</v>
      </c>
      <c r="F145" s="203">
        <v>23.843421125810099</v>
      </c>
      <c r="G145" s="203">
        <v>26.8318089223086</v>
      </c>
      <c r="H145" s="203">
        <v>24.3399638660797</v>
      </c>
      <c r="I145" s="203">
        <v>22.530549906068099</v>
      </c>
      <c r="J145" s="203">
        <v>24.358131603493099</v>
      </c>
      <c r="K145" s="203">
        <v>23.575853120657499</v>
      </c>
      <c r="L145" s="203">
        <v>24.1831812215623</v>
      </c>
      <c r="M145" s="199"/>
      <c r="N145" s="199"/>
      <c r="O145" s="199"/>
      <c r="P145" s="199"/>
      <c r="Q145" s="199"/>
    </row>
    <row r="146" spans="1:17" ht="14.45" customHeight="1" x14ac:dyDescent="0.2">
      <c r="A146" s="200">
        <v>135</v>
      </c>
      <c r="B146" s="199"/>
      <c r="C146" s="226" t="s">
        <v>232</v>
      </c>
      <c r="D146" s="227" t="s">
        <v>110</v>
      </c>
      <c r="E146" s="203">
        <v>9.251939433600441</v>
      </c>
      <c r="F146" s="203">
        <v>11.8336780581228</v>
      </c>
      <c r="G146" s="203">
        <v>14.5694334458877</v>
      </c>
      <c r="H146" s="203">
        <v>14.798964200638901</v>
      </c>
      <c r="I146" s="203">
        <v>18.703914299191801</v>
      </c>
      <c r="J146" s="203">
        <v>17.973975964920502</v>
      </c>
      <c r="K146" s="203">
        <v>18.207842230958299</v>
      </c>
      <c r="L146" s="203">
        <v>17.820622453236101</v>
      </c>
      <c r="M146" s="199"/>
      <c r="N146" s="199"/>
      <c r="O146" s="199"/>
      <c r="P146" s="199"/>
      <c r="Q146" s="199"/>
    </row>
    <row r="147" spans="1:17" ht="14.45" customHeight="1" x14ac:dyDescent="0.2">
      <c r="A147" s="200">
        <v>136</v>
      </c>
      <c r="B147" s="199"/>
      <c r="C147" s="226" t="s">
        <v>239</v>
      </c>
      <c r="D147" s="227" t="s">
        <v>110</v>
      </c>
      <c r="E147" s="203">
        <v>9.7979916547245391</v>
      </c>
      <c r="F147" s="203">
        <v>8.8016333629520798</v>
      </c>
      <c r="G147" s="203">
        <v>9.5604449765122403</v>
      </c>
      <c r="H147" s="203">
        <v>10.180937850706599</v>
      </c>
      <c r="I147" s="203">
        <v>13.7127256656625</v>
      </c>
      <c r="J147" s="203">
        <v>12.41546303444</v>
      </c>
      <c r="K147" s="203">
        <v>11.6157659581106</v>
      </c>
      <c r="L147" s="203">
        <v>12.943488400438101</v>
      </c>
      <c r="M147" s="199"/>
      <c r="N147" s="199"/>
      <c r="O147" s="199"/>
      <c r="P147" s="199"/>
      <c r="Q147" s="199"/>
    </row>
    <row r="148" spans="1:17" ht="14.45" customHeight="1" x14ac:dyDescent="0.2">
      <c r="A148" s="200">
        <v>137</v>
      </c>
      <c r="B148" s="199"/>
      <c r="C148" s="226" t="s">
        <v>238</v>
      </c>
      <c r="D148" s="227" t="s">
        <v>110</v>
      </c>
      <c r="E148" s="203">
        <v>2.46803361482098</v>
      </c>
      <c r="F148" s="203">
        <v>2.3451108948056101</v>
      </c>
      <c r="G148" s="203">
        <v>2.2652964686003902</v>
      </c>
      <c r="H148" s="203">
        <v>2.2966031617115199</v>
      </c>
      <c r="I148" s="203">
        <v>2.1157440180553597</v>
      </c>
      <c r="J148" s="203">
        <v>2.1672867467701398</v>
      </c>
      <c r="K148" s="203">
        <v>1.9764085831184699</v>
      </c>
      <c r="L148" s="203">
        <v>2.0283794982015197</v>
      </c>
      <c r="M148" s="199"/>
      <c r="N148" s="199"/>
      <c r="O148" s="199"/>
      <c r="P148" s="199"/>
      <c r="Q148" s="199"/>
    </row>
    <row r="149" spans="1:17" ht="14.45" customHeight="1" x14ac:dyDescent="0.2">
      <c r="A149" s="200">
        <v>138</v>
      </c>
      <c r="B149" s="199"/>
      <c r="C149" s="226" t="s">
        <v>243</v>
      </c>
      <c r="D149" s="227" t="s">
        <v>110</v>
      </c>
      <c r="E149" s="203">
        <v>0.186439899299256</v>
      </c>
      <c r="F149" s="203">
        <v>0.157689070308667</v>
      </c>
      <c r="G149" s="203">
        <v>0.15658418339320598</v>
      </c>
      <c r="H149" s="203">
        <v>0.172579147897962</v>
      </c>
      <c r="I149" s="203">
        <v>0.16320517041138299</v>
      </c>
      <c r="J149" s="203">
        <v>0.17761323110827498</v>
      </c>
      <c r="K149" s="203">
        <v>0.177376089460903</v>
      </c>
      <c r="L149" s="203">
        <v>0.18449522589676201</v>
      </c>
      <c r="M149" s="199"/>
      <c r="N149" s="199"/>
      <c r="O149" s="199"/>
      <c r="P149" s="199"/>
      <c r="Q149" s="199"/>
    </row>
    <row r="150" spans="1:17" ht="14.45" customHeight="1" x14ac:dyDescent="0.2">
      <c r="A150" s="200">
        <v>139</v>
      </c>
      <c r="B150" s="199"/>
      <c r="C150" s="226" t="s">
        <v>242</v>
      </c>
      <c r="D150" s="227" t="s">
        <v>110</v>
      </c>
      <c r="E150" s="203" t="s">
        <v>540</v>
      </c>
      <c r="F150" s="203" t="s">
        <v>540</v>
      </c>
      <c r="G150" s="203" t="s">
        <v>540</v>
      </c>
      <c r="H150" s="203">
        <v>1.11857005625311E-2</v>
      </c>
      <c r="I150" s="203">
        <v>3.7350341660997995E-2</v>
      </c>
      <c r="J150" s="203">
        <v>3.3682314446453501</v>
      </c>
      <c r="K150" s="203">
        <v>5.69644945369236E-2</v>
      </c>
      <c r="L150" s="203">
        <v>0.123388757064199</v>
      </c>
      <c r="M150" s="199"/>
      <c r="N150" s="199"/>
      <c r="O150" s="199"/>
      <c r="P150" s="199"/>
      <c r="Q150" s="199"/>
    </row>
    <row r="151" spans="1:17" ht="14.45" customHeight="1" x14ac:dyDescent="0.2">
      <c r="A151" s="200">
        <v>140</v>
      </c>
      <c r="B151" s="199"/>
      <c r="C151" s="244" t="s">
        <v>112</v>
      </c>
      <c r="D151" s="228" t="s">
        <v>110</v>
      </c>
      <c r="E151" s="205">
        <v>6322.8827829158299</v>
      </c>
      <c r="F151" s="205">
        <v>6450.2609141974499</v>
      </c>
      <c r="G151" s="205">
        <v>7155.4435284658002</v>
      </c>
      <c r="H151" s="205">
        <v>7096.4885101806904</v>
      </c>
      <c r="I151" s="205">
        <v>7134.9905323753701</v>
      </c>
      <c r="J151" s="205">
        <v>7803.6495379877097</v>
      </c>
      <c r="K151" s="205">
        <v>7430.4547423735403</v>
      </c>
      <c r="L151" s="205">
        <v>8008.4338665703299</v>
      </c>
      <c r="M151" s="199"/>
      <c r="N151" s="199"/>
      <c r="O151" s="199"/>
      <c r="P151" s="199"/>
      <c r="Q151" s="199"/>
    </row>
    <row r="152" spans="1:17" s="179" customFormat="1" ht="30" customHeight="1" x14ac:dyDescent="0.2">
      <c r="A152" s="206"/>
      <c r="C152" s="197"/>
      <c r="D152" s="197"/>
      <c r="E152" s="198" t="s">
        <v>591</v>
      </c>
      <c r="F152" s="197"/>
      <c r="G152" s="197"/>
      <c r="H152" s="197"/>
      <c r="I152" s="197"/>
      <c r="J152" s="197"/>
      <c r="K152" s="197"/>
      <c r="L152" s="197"/>
      <c r="M152" s="207"/>
      <c r="N152" s="207"/>
      <c r="O152" s="207"/>
      <c r="P152" s="207"/>
      <c r="Q152" s="207"/>
    </row>
    <row r="153" spans="1:17" ht="14.45" customHeight="1" x14ac:dyDescent="0.2">
      <c r="A153" s="200">
        <v>141</v>
      </c>
      <c r="B153" s="199"/>
      <c r="C153" s="226" t="s">
        <v>218</v>
      </c>
      <c r="D153" s="227" t="str">
        <f t="shared" ref="D153:D180" si="0">D37</f>
        <v>1 000 ha</v>
      </c>
      <c r="E153" s="203">
        <v>48.1425590765013</v>
      </c>
      <c r="F153" s="203">
        <v>72.564181626585608</v>
      </c>
      <c r="G153" s="203">
        <v>79.266278867201805</v>
      </c>
      <c r="H153" s="203">
        <v>76.966056998182495</v>
      </c>
      <c r="I153" s="203">
        <v>87.706576613913299</v>
      </c>
      <c r="J153" s="203">
        <v>128.23177428156799</v>
      </c>
      <c r="K153" s="203">
        <v>193.16500383369902</v>
      </c>
      <c r="L153" s="203">
        <v>255.82518601900401</v>
      </c>
      <c r="M153" s="199"/>
      <c r="N153" s="199"/>
      <c r="O153" s="199"/>
      <c r="P153" s="199"/>
      <c r="Q153" s="199"/>
    </row>
    <row r="154" spans="1:17" ht="14.45" customHeight="1" x14ac:dyDescent="0.2">
      <c r="A154" s="200">
        <v>142</v>
      </c>
      <c r="B154" s="199"/>
      <c r="C154" s="226" t="s">
        <v>221</v>
      </c>
      <c r="D154" s="227" t="str">
        <f t="shared" si="0"/>
        <v>1 000 ha</v>
      </c>
      <c r="E154" s="203">
        <v>204.09994807101</v>
      </c>
      <c r="F154" s="203">
        <v>208.36396045950599</v>
      </c>
      <c r="G154" s="203">
        <v>227.863157225816</v>
      </c>
      <c r="H154" s="203">
        <v>210.84270774207201</v>
      </c>
      <c r="I154" s="203">
        <v>222.790704587958</v>
      </c>
      <c r="J154" s="203">
        <v>204.15898698879198</v>
      </c>
      <c r="K154" s="203">
        <v>179.85940745114499</v>
      </c>
      <c r="L154" s="203">
        <v>191.59127891128497</v>
      </c>
      <c r="M154" s="199"/>
      <c r="N154" s="199"/>
      <c r="O154" s="199"/>
      <c r="P154" s="199"/>
      <c r="Q154" s="199"/>
    </row>
    <row r="155" spans="1:17" ht="14.45" customHeight="1" x14ac:dyDescent="0.2">
      <c r="A155" s="200">
        <v>143</v>
      </c>
      <c r="B155" s="199"/>
      <c r="C155" s="226" t="s">
        <v>220</v>
      </c>
      <c r="D155" s="227" t="str">
        <f t="shared" si="0"/>
        <v>1 000 ha</v>
      </c>
      <c r="E155" s="203">
        <v>101.43659073518299</v>
      </c>
      <c r="F155" s="203">
        <v>165.73701873470299</v>
      </c>
      <c r="G155" s="203">
        <v>147.56890949161601</v>
      </c>
      <c r="H155" s="203">
        <v>104.144353617984</v>
      </c>
      <c r="I155" s="203">
        <v>124.15238070671501</v>
      </c>
      <c r="J155" s="203">
        <v>126.62095783133</v>
      </c>
      <c r="K155" s="203">
        <v>128.793068463342</v>
      </c>
      <c r="L155" s="203">
        <v>159.39910730641802</v>
      </c>
      <c r="M155" s="199"/>
      <c r="N155" s="199"/>
      <c r="O155" s="199"/>
      <c r="P155" s="199"/>
      <c r="Q155" s="199"/>
    </row>
    <row r="156" spans="1:17" ht="14.45" customHeight="1" x14ac:dyDescent="0.2">
      <c r="A156" s="200">
        <v>144</v>
      </c>
      <c r="B156" s="199"/>
      <c r="C156" s="226" t="s">
        <v>222</v>
      </c>
      <c r="D156" s="227" t="str">
        <f t="shared" si="0"/>
        <v>1 000 ha</v>
      </c>
      <c r="E156" s="203">
        <v>68.604181462861803</v>
      </c>
      <c r="F156" s="203">
        <v>66.799838102717501</v>
      </c>
      <c r="G156" s="203">
        <v>82.773507246817587</v>
      </c>
      <c r="H156" s="203">
        <v>91.522319914700205</v>
      </c>
      <c r="I156" s="203">
        <v>80.462494404054908</v>
      </c>
      <c r="J156" s="203">
        <v>150.11068829900898</v>
      </c>
      <c r="K156" s="203">
        <v>132.66136590838101</v>
      </c>
      <c r="L156" s="203">
        <v>115.635633503572</v>
      </c>
      <c r="M156" s="199"/>
      <c r="N156" s="199"/>
      <c r="O156" s="199"/>
      <c r="P156" s="199"/>
      <c r="Q156" s="199"/>
    </row>
    <row r="157" spans="1:17" ht="14.45" customHeight="1" x14ac:dyDescent="0.2">
      <c r="A157" s="200">
        <v>145</v>
      </c>
      <c r="B157" s="199"/>
      <c r="C157" s="226" t="s">
        <v>225</v>
      </c>
      <c r="D157" s="227" t="str">
        <f t="shared" si="0"/>
        <v>1 000 ha</v>
      </c>
      <c r="E157" s="203">
        <v>40.497343111440998</v>
      </c>
      <c r="F157" s="203">
        <v>36.678943907827701</v>
      </c>
      <c r="G157" s="203">
        <v>46.634365891667095</v>
      </c>
      <c r="H157" s="203">
        <v>50.848579076495298</v>
      </c>
      <c r="I157" s="203">
        <v>54.4539291984646</v>
      </c>
      <c r="J157" s="203">
        <v>61.8872073129142</v>
      </c>
      <c r="K157" s="203">
        <v>73.121599635103109</v>
      </c>
      <c r="L157" s="203">
        <v>80.006085232074895</v>
      </c>
      <c r="M157" s="199"/>
      <c r="N157" s="199"/>
      <c r="O157" s="199"/>
      <c r="P157" s="199"/>
      <c r="Q157" s="199"/>
    </row>
    <row r="158" spans="1:17" ht="14.45" customHeight="1" x14ac:dyDescent="0.2">
      <c r="A158" s="200">
        <v>146</v>
      </c>
      <c r="B158" s="199"/>
      <c r="C158" s="226" t="s">
        <v>217</v>
      </c>
      <c r="D158" s="227" t="str">
        <f t="shared" si="0"/>
        <v>1 000 ha</v>
      </c>
      <c r="E158" s="203">
        <v>41.123583709322304</v>
      </c>
      <c r="F158" s="203">
        <v>40.276562993263198</v>
      </c>
      <c r="G158" s="203">
        <v>33.118505864404099</v>
      </c>
      <c r="H158" s="203">
        <v>37.795992463896198</v>
      </c>
      <c r="I158" s="203">
        <v>42.597710654604597</v>
      </c>
      <c r="J158" s="203">
        <v>32.615684793633498</v>
      </c>
      <c r="K158" s="203">
        <v>38.893158172304105</v>
      </c>
      <c r="L158" s="203">
        <v>50.593254353899397</v>
      </c>
      <c r="M158" s="199"/>
      <c r="N158" s="199"/>
      <c r="O158" s="199"/>
      <c r="P158" s="199"/>
      <c r="Q158" s="199"/>
    </row>
    <row r="159" spans="1:17" ht="14.45" customHeight="1" x14ac:dyDescent="0.2">
      <c r="A159" s="200">
        <v>147</v>
      </c>
      <c r="B159" s="199"/>
      <c r="C159" s="226" t="s">
        <v>229</v>
      </c>
      <c r="D159" s="227" t="str">
        <f t="shared" si="0"/>
        <v>1 000 ha</v>
      </c>
      <c r="E159" s="203">
        <v>30.789807252283097</v>
      </c>
      <c r="F159" s="203">
        <v>28.391466711637097</v>
      </c>
      <c r="G159" s="203">
        <v>39.6351054830469</v>
      </c>
      <c r="H159" s="203">
        <v>48.592696111068605</v>
      </c>
      <c r="I159" s="203">
        <v>46.002517825324105</v>
      </c>
      <c r="J159" s="203">
        <v>46.462283375058497</v>
      </c>
      <c r="K159" s="203">
        <v>43.871411146169102</v>
      </c>
      <c r="L159" s="203">
        <v>42.053513468750701</v>
      </c>
      <c r="M159" s="199"/>
      <c r="N159" s="199"/>
      <c r="O159" s="199"/>
      <c r="P159" s="199"/>
      <c r="Q159" s="199"/>
    </row>
    <row r="160" spans="1:17" ht="14.45" customHeight="1" x14ac:dyDescent="0.2">
      <c r="A160" s="200">
        <v>148</v>
      </c>
      <c r="B160" s="199"/>
      <c r="C160" s="226" t="s">
        <v>237</v>
      </c>
      <c r="D160" s="227" t="str">
        <f t="shared" si="0"/>
        <v>1 000 ha</v>
      </c>
      <c r="E160" s="203">
        <v>34.058511441169102</v>
      </c>
      <c r="F160" s="203">
        <v>33.951288533293095</v>
      </c>
      <c r="G160" s="203">
        <v>34.530928059029101</v>
      </c>
      <c r="H160" s="203">
        <v>33.400425452343697</v>
      </c>
      <c r="I160" s="203">
        <v>31.914608103031</v>
      </c>
      <c r="J160" s="203">
        <v>34.044447509764701</v>
      </c>
      <c r="K160" s="203">
        <v>30.851390633074601</v>
      </c>
      <c r="L160" s="203">
        <v>35.628806712613304</v>
      </c>
      <c r="M160" s="199"/>
      <c r="N160" s="199"/>
      <c r="O160" s="199"/>
      <c r="P160" s="199"/>
      <c r="Q160" s="199"/>
    </row>
    <row r="161" spans="1:17" ht="14.45" customHeight="1" x14ac:dyDescent="0.2">
      <c r="A161" s="200">
        <v>149</v>
      </c>
      <c r="B161" s="199"/>
      <c r="C161" s="226" t="s">
        <v>228</v>
      </c>
      <c r="D161" s="227" t="str">
        <f t="shared" si="0"/>
        <v>1 000 ha</v>
      </c>
      <c r="E161" s="203">
        <v>25.6963893471546</v>
      </c>
      <c r="F161" s="203">
        <v>24.461126421229</v>
      </c>
      <c r="G161" s="203">
        <v>25.851586604630302</v>
      </c>
      <c r="H161" s="203">
        <v>24.416464074864699</v>
      </c>
      <c r="I161" s="203">
        <v>33.531551903827499</v>
      </c>
      <c r="J161" s="203">
        <v>24.2234178659252</v>
      </c>
      <c r="K161" s="203">
        <v>23.941132215675399</v>
      </c>
      <c r="L161" s="203">
        <v>31.236247707965202</v>
      </c>
      <c r="M161" s="199"/>
      <c r="N161" s="199"/>
      <c r="O161" s="199"/>
      <c r="P161" s="199"/>
      <c r="Q161" s="199"/>
    </row>
    <row r="162" spans="1:17" ht="14.45" customHeight="1" x14ac:dyDescent="0.2">
      <c r="A162" s="200">
        <v>150</v>
      </c>
      <c r="B162" s="199"/>
      <c r="C162" s="226" t="s">
        <v>230</v>
      </c>
      <c r="D162" s="227" t="str">
        <f t="shared" si="0"/>
        <v>1 000 ha</v>
      </c>
      <c r="E162" s="203">
        <v>53.6584119337994</v>
      </c>
      <c r="F162" s="203">
        <v>40.133975622123202</v>
      </c>
      <c r="G162" s="203">
        <v>29.776936858283101</v>
      </c>
      <c r="H162" s="203">
        <v>26.504889608050298</v>
      </c>
      <c r="I162" s="203">
        <v>21.823006461775801</v>
      </c>
      <c r="J162" s="203">
        <v>26.402198369490499</v>
      </c>
      <c r="K162" s="203">
        <v>26.662811487890099</v>
      </c>
      <c r="L162" s="203">
        <v>26.455530265413902</v>
      </c>
      <c r="M162" s="199"/>
      <c r="N162" s="199"/>
      <c r="O162" s="199"/>
      <c r="P162" s="199"/>
      <c r="Q162" s="199"/>
    </row>
    <row r="163" spans="1:17" ht="14.45" customHeight="1" x14ac:dyDescent="0.2">
      <c r="A163" s="200">
        <v>151</v>
      </c>
      <c r="B163" s="199"/>
      <c r="C163" s="226" t="s">
        <v>235</v>
      </c>
      <c r="D163" s="227" t="str">
        <f t="shared" si="0"/>
        <v>1 000 ha</v>
      </c>
      <c r="E163" s="203">
        <v>10.6765592328496</v>
      </c>
      <c r="F163" s="203">
        <v>6.8632592048641001</v>
      </c>
      <c r="G163" s="203">
        <v>7.0557518704792104</v>
      </c>
      <c r="H163" s="203">
        <v>11.0513395272748</v>
      </c>
      <c r="I163" s="203">
        <v>8.8470302103446095</v>
      </c>
      <c r="J163" s="203">
        <v>9.1354890820977399</v>
      </c>
      <c r="K163" s="203">
        <v>14.8793612682147</v>
      </c>
      <c r="L163" s="203">
        <v>23.018872059930601</v>
      </c>
      <c r="M163" s="199"/>
      <c r="N163" s="199"/>
      <c r="O163" s="199"/>
      <c r="P163" s="199"/>
      <c r="Q163" s="199"/>
    </row>
    <row r="164" spans="1:17" ht="14.45" customHeight="1" x14ac:dyDescent="0.2">
      <c r="A164" s="200">
        <v>152</v>
      </c>
      <c r="B164" s="199"/>
      <c r="C164" s="226" t="s">
        <v>241</v>
      </c>
      <c r="D164" s="227" t="str">
        <f t="shared" si="0"/>
        <v>1 000 ha</v>
      </c>
      <c r="E164" s="203">
        <v>21.0523036358592</v>
      </c>
      <c r="F164" s="203">
        <v>19.572367537810997</v>
      </c>
      <c r="G164" s="203">
        <v>19.1847502187244</v>
      </c>
      <c r="H164" s="203">
        <v>21.452456399455201</v>
      </c>
      <c r="I164" s="203">
        <v>19.2230370880363</v>
      </c>
      <c r="J164" s="203">
        <v>19.555913823764097</v>
      </c>
      <c r="K164" s="203">
        <v>19.880053310206598</v>
      </c>
      <c r="L164" s="203">
        <v>18.440378449317901</v>
      </c>
      <c r="M164" s="199"/>
      <c r="N164" s="199"/>
      <c r="O164" s="199"/>
      <c r="P164" s="199"/>
      <c r="Q164" s="199"/>
    </row>
    <row r="165" spans="1:17" ht="14.45" customHeight="1" x14ac:dyDescent="0.2">
      <c r="A165" s="200">
        <v>153</v>
      </c>
      <c r="B165" s="199"/>
      <c r="C165" s="226" t="s">
        <v>231</v>
      </c>
      <c r="D165" s="227" t="str">
        <f t="shared" si="0"/>
        <v>1 000 ha</v>
      </c>
      <c r="E165" s="203">
        <v>14.7490451175135</v>
      </c>
      <c r="F165" s="203">
        <v>16.350570035771</v>
      </c>
      <c r="G165" s="203">
        <v>16.292783160061798</v>
      </c>
      <c r="H165" s="203">
        <v>15.667761086788699</v>
      </c>
      <c r="I165" s="203">
        <v>16.8308325738337</v>
      </c>
      <c r="J165" s="203">
        <v>15.8125915593064</v>
      </c>
      <c r="K165" s="203">
        <v>12.9045328579281</v>
      </c>
      <c r="L165" s="203">
        <v>13.801553506982801</v>
      </c>
      <c r="M165" s="199"/>
      <c r="N165" s="199"/>
      <c r="O165" s="199"/>
      <c r="P165" s="199"/>
      <c r="Q165" s="199"/>
    </row>
    <row r="166" spans="1:17" ht="14.45" customHeight="1" x14ac:dyDescent="0.2">
      <c r="A166" s="200">
        <v>154</v>
      </c>
      <c r="B166" s="199"/>
      <c r="C166" s="226" t="s">
        <v>227</v>
      </c>
      <c r="D166" s="227" t="str">
        <f t="shared" si="0"/>
        <v>1 000 ha</v>
      </c>
      <c r="E166" s="203">
        <v>9.94625785951966</v>
      </c>
      <c r="F166" s="203">
        <v>24.786432843196501</v>
      </c>
      <c r="G166" s="203">
        <v>11.388172313554501</v>
      </c>
      <c r="H166" s="203">
        <v>13.001319403240402</v>
      </c>
      <c r="I166" s="203">
        <v>11.719396597800699</v>
      </c>
      <c r="J166" s="203">
        <v>12.737856918535101</v>
      </c>
      <c r="K166" s="203">
        <v>11.773017534574102</v>
      </c>
      <c r="L166" s="203">
        <v>12.885055462017402</v>
      </c>
      <c r="M166" s="199"/>
      <c r="N166" s="199"/>
      <c r="O166" s="199"/>
      <c r="P166" s="199"/>
      <c r="Q166" s="199"/>
    </row>
    <row r="167" spans="1:17" ht="14.45" customHeight="1" x14ac:dyDescent="0.2">
      <c r="A167" s="200">
        <v>155</v>
      </c>
      <c r="B167" s="199"/>
      <c r="C167" s="226" t="s">
        <v>234</v>
      </c>
      <c r="D167" s="227" t="str">
        <f t="shared" si="0"/>
        <v>1 000 ha</v>
      </c>
      <c r="E167" s="203">
        <v>30.191974882388799</v>
      </c>
      <c r="F167" s="203">
        <v>34.759058606593598</v>
      </c>
      <c r="G167" s="203">
        <v>25.154702994502099</v>
      </c>
      <c r="H167" s="203">
        <v>25.7623853417589</v>
      </c>
      <c r="I167" s="203">
        <v>20.207115215791202</v>
      </c>
      <c r="J167" s="203">
        <v>14.7149786472629</v>
      </c>
      <c r="K167" s="203">
        <v>11.9790812753394</v>
      </c>
      <c r="L167" s="203">
        <v>10.973183300033599</v>
      </c>
      <c r="M167" s="199"/>
      <c r="N167" s="199"/>
      <c r="O167" s="199"/>
      <c r="P167" s="199"/>
      <c r="Q167" s="199"/>
    </row>
    <row r="168" spans="1:17" ht="14.45" customHeight="1" x14ac:dyDescent="0.2">
      <c r="A168" s="200">
        <v>156</v>
      </c>
      <c r="B168" s="199"/>
      <c r="C168" s="226" t="s">
        <v>236</v>
      </c>
      <c r="D168" s="227" t="str">
        <f t="shared" si="0"/>
        <v>1 000 ha</v>
      </c>
      <c r="E168" s="203">
        <v>5.6987879738029195</v>
      </c>
      <c r="F168" s="203">
        <v>5.89915576092009</v>
      </c>
      <c r="G168" s="203">
        <v>6.6565967075303396</v>
      </c>
      <c r="H168" s="203">
        <v>9.0310423754885001</v>
      </c>
      <c r="I168" s="203">
        <v>8.9403037471819609</v>
      </c>
      <c r="J168" s="203">
        <v>10.9616410922675</v>
      </c>
      <c r="K168" s="203">
        <v>10.800114769482999</v>
      </c>
      <c r="L168" s="203">
        <v>9.2820555185497913</v>
      </c>
      <c r="M168" s="199"/>
      <c r="N168" s="199"/>
      <c r="O168" s="199"/>
      <c r="P168" s="199"/>
      <c r="Q168" s="199"/>
    </row>
    <row r="169" spans="1:17" ht="14.45" customHeight="1" x14ac:dyDescent="0.2">
      <c r="A169" s="200">
        <v>157</v>
      </c>
      <c r="B169" s="199"/>
      <c r="C169" s="226" t="s">
        <v>224</v>
      </c>
      <c r="D169" s="227" t="str">
        <f t="shared" si="0"/>
        <v>1 000 ha</v>
      </c>
      <c r="E169" s="203">
        <v>11.813341659097199</v>
      </c>
      <c r="F169" s="203">
        <v>9.9020857704381111</v>
      </c>
      <c r="G169" s="203">
        <v>7.3612797750230099</v>
      </c>
      <c r="H169" s="203">
        <v>8.9212750089169095</v>
      </c>
      <c r="I169" s="203">
        <v>10.253566439479901</v>
      </c>
      <c r="J169" s="203">
        <v>15.3532482095821</v>
      </c>
      <c r="K169" s="203">
        <v>8.3359773445781187</v>
      </c>
      <c r="L169" s="203">
        <v>8.0611947150991003</v>
      </c>
      <c r="M169" s="199"/>
      <c r="N169" s="199"/>
      <c r="O169" s="199"/>
      <c r="P169" s="199"/>
      <c r="Q169" s="199"/>
    </row>
    <row r="170" spans="1:17" ht="14.45" customHeight="1" x14ac:dyDescent="0.2">
      <c r="A170" s="200">
        <v>158</v>
      </c>
      <c r="B170" s="199"/>
      <c r="C170" s="226" t="s">
        <v>226</v>
      </c>
      <c r="D170" s="227" t="str">
        <f t="shared" si="0"/>
        <v>1 000 ha</v>
      </c>
      <c r="E170" s="203">
        <v>7.4127297524132905</v>
      </c>
      <c r="F170" s="203">
        <v>5.5644327019288404</v>
      </c>
      <c r="G170" s="203">
        <v>18.949000911018999</v>
      </c>
      <c r="H170" s="203">
        <v>20.4032922280017</v>
      </c>
      <c r="I170" s="203">
        <v>10.851661215565901</v>
      </c>
      <c r="J170" s="203">
        <v>7.3220684820544601</v>
      </c>
      <c r="K170" s="203">
        <v>9.811863086230769</v>
      </c>
      <c r="L170" s="203">
        <v>8.0180270913873901</v>
      </c>
      <c r="M170" s="199"/>
      <c r="N170" s="199"/>
      <c r="O170" s="199"/>
      <c r="P170" s="199"/>
      <c r="Q170" s="199"/>
    </row>
    <row r="171" spans="1:17" ht="14.45" customHeight="1" x14ac:dyDescent="0.2">
      <c r="A171" s="200">
        <v>159</v>
      </c>
      <c r="B171" s="199"/>
      <c r="C171" s="226" t="s">
        <v>223</v>
      </c>
      <c r="D171" s="227" t="str">
        <f t="shared" si="0"/>
        <v>1 000 ha</v>
      </c>
      <c r="E171" s="203">
        <v>5.14516455394965</v>
      </c>
      <c r="F171" s="203">
        <v>4.7204492809150898</v>
      </c>
      <c r="G171" s="203">
        <v>14.1906935791327</v>
      </c>
      <c r="H171" s="203">
        <v>23.4539140137584</v>
      </c>
      <c r="I171" s="203">
        <v>17.190105716598499</v>
      </c>
      <c r="J171" s="203">
        <v>21.061581174090399</v>
      </c>
      <c r="K171" s="203">
        <v>17.0204117467397</v>
      </c>
      <c r="L171" s="203">
        <v>7.8479620438382298</v>
      </c>
      <c r="M171" s="199"/>
      <c r="N171" s="199"/>
      <c r="O171" s="199"/>
      <c r="P171" s="199"/>
      <c r="Q171" s="199"/>
    </row>
    <row r="172" spans="1:17" ht="14.45" customHeight="1" x14ac:dyDescent="0.2">
      <c r="A172" s="200">
        <v>160</v>
      </c>
      <c r="B172" s="199"/>
      <c r="C172" s="226" t="s">
        <v>232</v>
      </c>
      <c r="D172" s="227" t="str">
        <f t="shared" si="0"/>
        <v>1 000 ha</v>
      </c>
      <c r="E172" s="203">
        <v>4.34194404038118</v>
      </c>
      <c r="F172" s="203">
        <v>7.05212000933901</v>
      </c>
      <c r="G172" s="203">
        <v>7.3030129761670795</v>
      </c>
      <c r="H172" s="203">
        <v>8.792556724805479</v>
      </c>
      <c r="I172" s="203">
        <v>8.4995886095653397</v>
      </c>
      <c r="J172" s="203">
        <v>8.7847818722438298</v>
      </c>
      <c r="K172" s="203">
        <v>7.3173600320050198</v>
      </c>
      <c r="L172" s="203">
        <v>6.5183647764502801</v>
      </c>
      <c r="M172" s="199"/>
      <c r="N172" s="199"/>
      <c r="O172" s="199"/>
      <c r="P172" s="199"/>
      <c r="Q172" s="199"/>
    </row>
    <row r="173" spans="1:17" ht="14.45" customHeight="1" x14ac:dyDescent="0.2">
      <c r="A173" s="200">
        <v>161</v>
      </c>
      <c r="B173" s="199"/>
      <c r="C173" s="226" t="s">
        <v>233</v>
      </c>
      <c r="D173" s="227" t="str">
        <f t="shared" si="0"/>
        <v>1 000 ha</v>
      </c>
      <c r="E173" s="203">
        <v>8.7138337668508594</v>
      </c>
      <c r="F173" s="203">
        <v>7.1231370857526395</v>
      </c>
      <c r="G173" s="203">
        <v>6.2961357476891102</v>
      </c>
      <c r="H173" s="203">
        <v>5.8050886989643997</v>
      </c>
      <c r="I173" s="203">
        <v>5.4735340713258704</v>
      </c>
      <c r="J173" s="203">
        <v>5.44892726610155</v>
      </c>
      <c r="K173" s="203">
        <v>5.67712863849796</v>
      </c>
      <c r="L173" s="203">
        <v>5.8932501145436298</v>
      </c>
      <c r="M173" s="199"/>
      <c r="N173" s="199"/>
      <c r="O173" s="199"/>
      <c r="P173" s="199"/>
      <c r="Q173" s="199"/>
    </row>
    <row r="174" spans="1:17" ht="14.45" customHeight="1" x14ac:dyDescent="0.2">
      <c r="A174" s="200">
        <v>162</v>
      </c>
      <c r="B174" s="199"/>
      <c r="C174" s="226" t="s">
        <v>219</v>
      </c>
      <c r="D174" s="227" t="str">
        <f t="shared" si="0"/>
        <v>1 000 ha</v>
      </c>
      <c r="E174" s="203">
        <v>27.930179319636899</v>
      </c>
      <c r="F174" s="203">
        <v>18.251823864345901</v>
      </c>
      <c r="G174" s="203">
        <v>16.635405507158097</v>
      </c>
      <c r="H174" s="203">
        <v>7.5771994265459295</v>
      </c>
      <c r="I174" s="203">
        <v>6.9648615031087902</v>
      </c>
      <c r="J174" s="203">
        <v>10.5677889301429</v>
      </c>
      <c r="K174" s="203">
        <v>9.0145149094176311</v>
      </c>
      <c r="L174" s="203">
        <v>3.9300867972882902</v>
      </c>
      <c r="M174" s="199"/>
      <c r="N174" s="199"/>
      <c r="O174" s="199"/>
      <c r="P174" s="199"/>
      <c r="Q174" s="199"/>
    </row>
    <row r="175" spans="1:17" ht="14.45" customHeight="1" x14ac:dyDescent="0.2">
      <c r="A175" s="200">
        <v>163</v>
      </c>
      <c r="B175" s="199"/>
      <c r="C175" s="226" t="s">
        <v>239</v>
      </c>
      <c r="D175" s="227" t="str">
        <f t="shared" si="0"/>
        <v>1 000 ha</v>
      </c>
      <c r="E175" s="203">
        <v>2.2829230669657101</v>
      </c>
      <c r="F175" s="203">
        <v>1.9926323594467201</v>
      </c>
      <c r="G175" s="203">
        <v>2.27962313128607</v>
      </c>
      <c r="H175" s="203">
        <v>2.59918953998868</v>
      </c>
      <c r="I175" s="203">
        <v>3.3215834038581002</v>
      </c>
      <c r="J175" s="203">
        <v>2.91353564737443</v>
      </c>
      <c r="K175" s="203">
        <v>2.9126342585591902</v>
      </c>
      <c r="L175" s="203">
        <v>3.8258885231766997</v>
      </c>
      <c r="M175" s="199"/>
      <c r="N175" s="199"/>
      <c r="O175" s="199"/>
      <c r="P175" s="199"/>
      <c r="Q175" s="199"/>
    </row>
    <row r="176" spans="1:17" ht="14.45" customHeight="1" x14ac:dyDescent="0.2">
      <c r="A176" s="200">
        <v>164</v>
      </c>
      <c r="B176" s="199"/>
      <c r="C176" s="226" t="s">
        <v>240</v>
      </c>
      <c r="D176" s="227" t="str">
        <f t="shared" si="0"/>
        <v>1 000 ha</v>
      </c>
      <c r="E176" s="203">
        <v>4.9984165909749603</v>
      </c>
      <c r="F176" s="203">
        <v>3.6857517347935498</v>
      </c>
      <c r="G176" s="203">
        <v>2.9253335139456897</v>
      </c>
      <c r="H176" s="203">
        <v>4.1865735297223301</v>
      </c>
      <c r="I176" s="203">
        <v>7.6580186852485204</v>
      </c>
      <c r="J176" s="203">
        <v>3.7571727288363301</v>
      </c>
      <c r="K176" s="203">
        <v>3.1233433454613699</v>
      </c>
      <c r="L176" s="203">
        <v>2.9013986090750001</v>
      </c>
      <c r="M176" s="199"/>
      <c r="N176" s="199"/>
      <c r="O176" s="199"/>
      <c r="P176" s="199"/>
      <c r="Q176" s="199"/>
    </row>
    <row r="177" spans="1:17" ht="14.45" customHeight="1" x14ac:dyDescent="0.2">
      <c r="A177" s="200">
        <v>165</v>
      </c>
      <c r="B177" s="199"/>
      <c r="C177" s="226" t="s">
        <v>238</v>
      </c>
      <c r="D177" s="227" t="str">
        <f t="shared" si="0"/>
        <v>1 000 ha</v>
      </c>
      <c r="E177" s="203">
        <v>0.58862667940760793</v>
      </c>
      <c r="F177" s="203">
        <v>0.57625007999204003</v>
      </c>
      <c r="G177" s="203">
        <v>0.54577370590098595</v>
      </c>
      <c r="H177" s="203">
        <v>0.546053106943862</v>
      </c>
      <c r="I177" s="203">
        <v>0.567841675049506</v>
      </c>
      <c r="J177" s="203">
        <v>0.58833725681684301</v>
      </c>
      <c r="K177" s="203">
        <v>0.42192820454331897</v>
      </c>
      <c r="L177" s="203">
        <v>0.39480462059686799</v>
      </c>
      <c r="M177" s="199"/>
      <c r="N177" s="199"/>
      <c r="O177" s="199"/>
      <c r="P177" s="199"/>
      <c r="Q177" s="199"/>
    </row>
    <row r="178" spans="1:17" ht="14.45" customHeight="1" x14ac:dyDescent="0.2">
      <c r="A178" s="200">
        <v>166</v>
      </c>
      <c r="B178" s="199"/>
      <c r="C178" s="226" t="s">
        <v>242</v>
      </c>
      <c r="D178" s="227" t="str">
        <f t="shared" si="0"/>
        <v>1 000 ha</v>
      </c>
      <c r="E178" s="203" t="s">
        <v>540</v>
      </c>
      <c r="F178" s="203" t="s">
        <v>540</v>
      </c>
      <c r="G178" s="203" t="s">
        <v>540</v>
      </c>
      <c r="H178" s="203">
        <v>1.11857005625311E-2</v>
      </c>
      <c r="I178" s="203">
        <v>3.7350341660997995E-2</v>
      </c>
      <c r="J178" s="203">
        <v>5.51097120087152E-2</v>
      </c>
      <c r="K178" s="203">
        <v>5.69644945369236E-2</v>
      </c>
      <c r="L178" s="203">
        <v>0.123388757064199</v>
      </c>
      <c r="M178" s="199"/>
      <c r="N178" s="199"/>
      <c r="O178" s="199"/>
      <c r="P178" s="199"/>
      <c r="Q178" s="199"/>
    </row>
    <row r="179" spans="1:17" ht="14.45" customHeight="1" x14ac:dyDescent="0.2">
      <c r="A179" s="200">
        <v>167</v>
      </c>
      <c r="B179" s="199"/>
      <c r="C179" s="226" t="s">
        <v>243</v>
      </c>
      <c r="D179" s="227" t="str">
        <f t="shared" si="0"/>
        <v>1 000 ha</v>
      </c>
      <c r="E179" s="203">
        <v>2.0229877458624399E-2</v>
      </c>
      <c r="F179" s="203">
        <v>1.9512684326888598E-2</v>
      </c>
      <c r="G179" s="203">
        <v>1.9162394599380898E-2</v>
      </c>
      <c r="H179" s="203">
        <v>1.99277647157436E-2</v>
      </c>
      <c r="I179" s="203">
        <v>1.9907995943166199E-2</v>
      </c>
      <c r="J179" s="203">
        <v>1.9382661299518201E-2</v>
      </c>
      <c r="K179" s="203">
        <v>1.9835903905692898E-2</v>
      </c>
      <c r="L179" s="203">
        <v>1.8758749808333999E-2</v>
      </c>
      <c r="M179" s="199"/>
      <c r="N179" s="199"/>
      <c r="O179" s="199"/>
      <c r="P179" s="199"/>
      <c r="Q179" s="199"/>
    </row>
    <row r="180" spans="1:17" ht="14.45" customHeight="1" x14ac:dyDescent="0.2">
      <c r="A180" s="200">
        <v>168</v>
      </c>
      <c r="B180" s="199"/>
      <c r="C180" s="244" t="s">
        <v>112</v>
      </c>
      <c r="D180" s="228" t="str">
        <f t="shared" si="0"/>
        <v>1 000 ha</v>
      </c>
      <c r="E180" s="205">
        <v>813.669644149796</v>
      </c>
      <c r="F180" s="205">
        <v>884.47740267332097</v>
      </c>
      <c r="G180" s="205">
        <v>909.257460099284</v>
      </c>
      <c r="H180" s="205">
        <v>883.31704493658901</v>
      </c>
      <c r="I180" s="205">
        <v>902.041215550061</v>
      </c>
      <c r="J180" s="205">
        <v>993.54805169127098</v>
      </c>
      <c r="K180" s="205">
        <v>1017.748471927</v>
      </c>
      <c r="L180" s="205">
        <v>1124.3588665761602</v>
      </c>
      <c r="M180" s="199"/>
      <c r="N180" s="199"/>
      <c r="O180" s="199"/>
      <c r="P180" s="199"/>
      <c r="Q180" s="199"/>
    </row>
    <row r="181" spans="1:17" s="179" customFormat="1" ht="30" customHeight="1" x14ac:dyDescent="0.2">
      <c r="A181" s="206"/>
      <c r="C181" s="197"/>
      <c r="D181" s="197"/>
      <c r="E181" s="198" t="s">
        <v>597</v>
      </c>
      <c r="F181" s="197"/>
      <c r="G181" s="197"/>
      <c r="H181" s="197"/>
      <c r="I181" s="197"/>
      <c r="J181" s="197"/>
      <c r="K181" s="197"/>
      <c r="L181" s="197"/>
      <c r="M181" s="207"/>
      <c r="N181" s="207"/>
      <c r="O181" s="207"/>
      <c r="P181" s="207"/>
      <c r="Q181" s="207"/>
    </row>
    <row r="182" spans="1:17" ht="14.45" customHeight="1" x14ac:dyDescent="0.2">
      <c r="A182" s="200">
        <v>169</v>
      </c>
      <c r="B182" s="199"/>
      <c r="C182" s="226" t="s">
        <v>220</v>
      </c>
      <c r="D182" s="227" t="str">
        <f t="shared" ref="D182:D209" si="1">D66</f>
        <v>1 000 ha</v>
      </c>
      <c r="E182" s="203">
        <v>1145.2606294458599</v>
      </c>
      <c r="F182" s="203">
        <v>1570.7344041890699</v>
      </c>
      <c r="G182" s="203">
        <v>1591.8907688721499</v>
      </c>
      <c r="H182" s="203">
        <v>1279.1943384564902</v>
      </c>
      <c r="I182" s="203">
        <v>1307.04808087066</v>
      </c>
      <c r="J182" s="203">
        <v>1389.1807854458598</v>
      </c>
      <c r="K182" s="203">
        <v>1609.55088101712</v>
      </c>
      <c r="L182" s="203">
        <v>1606.0497769673102</v>
      </c>
      <c r="M182" s="199"/>
      <c r="N182" s="199"/>
      <c r="O182" s="199"/>
      <c r="P182" s="199"/>
      <c r="Q182" s="199"/>
    </row>
    <row r="183" spans="1:17" ht="14.45" customHeight="1" x14ac:dyDescent="0.2">
      <c r="A183" s="200">
        <v>170</v>
      </c>
      <c r="B183" s="199"/>
      <c r="C183" s="226" t="s">
        <v>218</v>
      </c>
      <c r="D183" s="227" t="str">
        <f t="shared" si="1"/>
        <v>1 000 ha</v>
      </c>
      <c r="E183" s="203">
        <v>831.2044311272399</v>
      </c>
      <c r="F183" s="203">
        <v>878.67378107341403</v>
      </c>
      <c r="G183" s="203">
        <v>1086.7348376453501</v>
      </c>
      <c r="H183" s="203">
        <v>1133.7299991445</v>
      </c>
      <c r="I183" s="203">
        <v>1111.24496211529</v>
      </c>
      <c r="J183" s="203">
        <v>1183.26842628551</v>
      </c>
      <c r="K183" s="203">
        <v>1221.2739830309699</v>
      </c>
      <c r="L183" s="203">
        <v>1174.3937836913301</v>
      </c>
      <c r="M183" s="199"/>
      <c r="N183" s="199"/>
      <c r="O183" s="199"/>
      <c r="P183" s="199"/>
      <c r="Q183" s="199"/>
    </row>
    <row r="184" spans="1:17" ht="14.45" customHeight="1" x14ac:dyDescent="0.2">
      <c r="A184" s="200">
        <v>171</v>
      </c>
      <c r="B184" s="199"/>
      <c r="C184" s="226" t="s">
        <v>217</v>
      </c>
      <c r="D184" s="227" t="str">
        <f t="shared" si="1"/>
        <v>1 000 ha</v>
      </c>
      <c r="E184" s="203">
        <v>659.68877054570498</v>
      </c>
      <c r="F184" s="203">
        <v>610.34776917338104</v>
      </c>
      <c r="G184" s="203">
        <v>614.39777179796101</v>
      </c>
      <c r="H184" s="203">
        <v>673.58815689708695</v>
      </c>
      <c r="I184" s="203">
        <v>774.57567839930607</v>
      </c>
      <c r="J184" s="203">
        <v>663.24638364048894</v>
      </c>
      <c r="K184" s="203">
        <v>680.37252263804305</v>
      </c>
      <c r="L184" s="203">
        <v>875.60640523984796</v>
      </c>
      <c r="M184" s="199"/>
      <c r="N184" s="199"/>
      <c r="O184" s="199"/>
      <c r="P184" s="199"/>
      <c r="Q184" s="199"/>
    </row>
    <row r="185" spans="1:17" ht="14.45" customHeight="1" x14ac:dyDescent="0.2">
      <c r="A185" s="200">
        <v>172</v>
      </c>
      <c r="B185" s="199"/>
      <c r="C185" s="226" t="s">
        <v>219</v>
      </c>
      <c r="D185" s="227" t="str">
        <f t="shared" si="1"/>
        <v>1 000 ha</v>
      </c>
      <c r="E185" s="203">
        <v>703.04347681135903</v>
      </c>
      <c r="F185" s="203">
        <v>472.78841577012804</v>
      </c>
      <c r="G185" s="203">
        <v>632.49720138384998</v>
      </c>
      <c r="H185" s="203">
        <v>688.7093208381101</v>
      </c>
      <c r="I185" s="203">
        <v>728.91164656479702</v>
      </c>
      <c r="J185" s="203">
        <v>883.82680360562199</v>
      </c>
      <c r="K185" s="203">
        <v>662.03819520185596</v>
      </c>
      <c r="L185" s="203">
        <v>701.97372587173902</v>
      </c>
      <c r="M185" s="199"/>
      <c r="N185" s="199"/>
      <c r="O185" s="199"/>
      <c r="P185" s="199"/>
      <c r="Q185" s="199"/>
    </row>
    <row r="186" spans="1:17" ht="14.45" customHeight="1" x14ac:dyDescent="0.2">
      <c r="A186" s="200">
        <v>173</v>
      </c>
      <c r="B186" s="199"/>
      <c r="C186" s="226" t="s">
        <v>228</v>
      </c>
      <c r="D186" s="227" t="str">
        <f t="shared" si="1"/>
        <v>1 000 ha</v>
      </c>
      <c r="E186" s="203">
        <v>443.32501763270398</v>
      </c>
      <c r="F186" s="203">
        <v>325.89246382770796</v>
      </c>
      <c r="G186" s="203">
        <v>424.24213165821601</v>
      </c>
      <c r="H186" s="203">
        <v>593.74278303522306</v>
      </c>
      <c r="I186" s="203">
        <v>409.38510852207401</v>
      </c>
      <c r="J186" s="203">
        <v>603.00804128491905</v>
      </c>
      <c r="K186" s="203">
        <v>288.70733736103801</v>
      </c>
      <c r="L186" s="203">
        <v>539.59636248681795</v>
      </c>
      <c r="M186" s="199"/>
      <c r="N186" s="199"/>
      <c r="O186" s="199"/>
      <c r="P186" s="199"/>
      <c r="Q186" s="199"/>
    </row>
    <row r="187" spans="1:17" ht="14.45" customHeight="1" x14ac:dyDescent="0.2">
      <c r="A187" s="200">
        <v>174</v>
      </c>
      <c r="B187" s="199"/>
      <c r="C187" s="226" t="s">
        <v>221</v>
      </c>
      <c r="D187" s="227" t="str">
        <f t="shared" si="1"/>
        <v>1 000 ha</v>
      </c>
      <c r="E187" s="203">
        <v>434.171024251262</v>
      </c>
      <c r="F187" s="203">
        <v>413.694496568685</v>
      </c>
      <c r="G187" s="203">
        <v>426.51701913966599</v>
      </c>
      <c r="H187" s="203">
        <v>437.94680625914901</v>
      </c>
      <c r="I187" s="203">
        <v>410.69471284779098</v>
      </c>
      <c r="J187" s="203">
        <v>456.50532912528297</v>
      </c>
      <c r="K187" s="203">
        <v>415.722578677456</v>
      </c>
      <c r="L187" s="203">
        <v>385.91498475053703</v>
      </c>
      <c r="M187" s="199"/>
      <c r="N187" s="199"/>
      <c r="O187" s="199"/>
      <c r="P187" s="199"/>
      <c r="Q187" s="199"/>
    </row>
    <row r="188" spans="1:17" ht="14.45" customHeight="1" x14ac:dyDescent="0.2">
      <c r="A188" s="200">
        <v>175</v>
      </c>
      <c r="B188" s="199"/>
      <c r="C188" s="226" t="s">
        <v>226</v>
      </c>
      <c r="D188" s="227" t="str">
        <f t="shared" si="1"/>
        <v>1 000 ha</v>
      </c>
      <c r="E188" s="203">
        <v>177.19938411874401</v>
      </c>
      <c r="F188" s="203">
        <v>158.47991548285799</v>
      </c>
      <c r="G188" s="203">
        <v>215.72356191534601</v>
      </c>
      <c r="H188" s="203">
        <v>252.45941665410899</v>
      </c>
      <c r="I188" s="203">
        <v>257.845450979063</v>
      </c>
      <c r="J188" s="203">
        <v>232.74563747592299</v>
      </c>
      <c r="K188" s="203">
        <v>236.92043670970099</v>
      </c>
      <c r="L188" s="203">
        <v>229.828328824019</v>
      </c>
      <c r="M188" s="199"/>
      <c r="N188" s="199"/>
      <c r="O188" s="199"/>
      <c r="P188" s="199"/>
      <c r="Q188" s="199"/>
    </row>
    <row r="189" spans="1:17" ht="14.45" customHeight="1" x14ac:dyDescent="0.2">
      <c r="A189" s="200">
        <v>176</v>
      </c>
      <c r="B189" s="199"/>
      <c r="C189" s="226" t="s">
        <v>222</v>
      </c>
      <c r="D189" s="227" t="str">
        <f t="shared" si="1"/>
        <v>1 000 ha</v>
      </c>
      <c r="E189" s="203">
        <v>136.90065144762099</v>
      </c>
      <c r="F189" s="203">
        <v>121.415651355042</v>
      </c>
      <c r="G189" s="203">
        <v>130.82375331346699</v>
      </c>
      <c r="H189" s="203">
        <v>142.66662143510101</v>
      </c>
      <c r="I189" s="203">
        <v>152.08472992642899</v>
      </c>
      <c r="J189" s="203">
        <v>211.78904659558899</v>
      </c>
      <c r="K189" s="203">
        <v>228.229038868706</v>
      </c>
      <c r="L189" s="203">
        <v>215.13003508684901</v>
      </c>
      <c r="M189" s="199"/>
      <c r="N189" s="199"/>
      <c r="O189" s="199"/>
      <c r="P189" s="199"/>
      <c r="Q189" s="199"/>
    </row>
    <row r="190" spans="1:17" ht="14.45" customHeight="1" x14ac:dyDescent="0.2">
      <c r="A190" s="200">
        <v>177</v>
      </c>
      <c r="B190" s="199"/>
      <c r="C190" s="226" t="s">
        <v>223</v>
      </c>
      <c r="D190" s="227" t="str">
        <f t="shared" si="1"/>
        <v>1 000 ha</v>
      </c>
      <c r="E190" s="203">
        <v>127.38663345530401</v>
      </c>
      <c r="F190" s="203">
        <v>125.63462583513099</v>
      </c>
      <c r="G190" s="203">
        <v>151.14919357831101</v>
      </c>
      <c r="H190" s="203">
        <v>156.57593888666</v>
      </c>
      <c r="I190" s="203">
        <v>153.35665580896301</v>
      </c>
      <c r="J190" s="203">
        <v>166.86765136010402</v>
      </c>
      <c r="K190" s="203">
        <v>171.39254066681201</v>
      </c>
      <c r="L190" s="203">
        <v>206.391121472322</v>
      </c>
      <c r="M190" s="199"/>
      <c r="N190" s="199"/>
      <c r="O190" s="199"/>
      <c r="P190" s="199"/>
      <c r="Q190" s="199"/>
    </row>
    <row r="191" spans="1:17" ht="14.45" customHeight="1" x14ac:dyDescent="0.2">
      <c r="A191" s="200">
        <v>178</v>
      </c>
      <c r="B191" s="199"/>
      <c r="C191" s="226" t="s">
        <v>234</v>
      </c>
      <c r="D191" s="227" t="str">
        <f t="shared" si="1"/>
        <v>1 000 ha</v>
      </c>
      <c r="E191" s="203">
        <v>155.59452301675799</v>
      </c>
      <c r="F191" s="203">
        <v>175.189505924407</v>
      </c>
      <c r="G191" s="203">
        <v>205.677950027176</v>
      </c>
      <c r="H191" s="203">
        <v>169.21446076625301</v>
      </c>
      <c r="I191" s="203">
        <v>186.422991361416</v>
      </c>
      <c r="J191" s="203">
        <v>193.142063294927</v>
      </c>
      <c r="K191" s="203">
        <v>187.06005313891001</v>
      </c>
      <c r="L191" s="203">
        <v>171.613365131379</v>
      </c>
      <c r="M191" s="199"/>
      <c r="N191" s="199"/>
      <c r="O191" s="199"/>
      <c r="P191" s="199"/>
      <c r="Q191" s="199"/>
    </row>
    <row r="192" spans="1:17" ht="14.45" customHeight="1" x14ac:dyDescent="0.2">
      <c r="A192" s="200">
        <v>179</v>
      </c>
      <c r="B192" s="199"/>
      <c r="C192" s="226" t="s">
        <v>224</v>
      </c>
      <c r="D192" s="227" t="str">
        <f t="shared" si="1"/>
        <v>1 000 ha</v>
      </c>
      <c r="E192" s="203">
        <v>134.65636505343201</v>
      </c>
      <c r="F192" s="203">
        <v>153.79122425524</v>
      </c>
      <c r="G192" s="203">
        <v>172.515558501416</v>
      </c>
      <c r="H192" s="203">
        <v>159.364605258143</v>
      </c>
      <c r="I192" s="203">
        <v>192.25771120791501</v>
      </c>
      <c r="J192" s="203">
        <v>205.67519250182102</v>
      </c>
      <c r="K192" s="203">
        <v>158.864994812909</v>
      </c>
      <c r="L192" s="203">
        <v>149.499401061475</v>
      </c>
      <c r="M192" s="199"/>
      <c r="N192" s="199"/>
      <c r="O192" s="199"/>
      <c r="P192" s="199"/>
      <c r="Q192" s="199"/>
    </row>
    <row r="193" spans="1:17" ht="14.45" customHeight="1" x14ac:dyDescent="0.2">
      <c r="A193" s="200">
        <v>180</v>
      </c>
      <c r="B193" s="199"/>
      <c r="C193" s="226" t="s">
        <v>227</v>
      </c>
      <c r="D193" s="227" t="str">
        <f t="shared" si="1"/>
        <v>1 000 ha</v>
      </c>
      <c r="E193" s="203">
        <v>160.67520319871102</v>
      </c>
      <c r="F193" s="203">
        <v>165.03606538871398</v>
      </c>
      <c r="G193" s="203">
        <v>188.036625787167</v>
      </c>
      <c r="H193" s="203">
        <v>157.87894480968299</v>
      </c>
      <c r="I193" s="203">
        <v>136.26569980152399</v>
      </c>
      <c r="J193" s="203">
        <v>202.40877889067198</v>
      </c>
      <c r="K193" s="203">
        <v>150.49099188024002</v>
      </c>
      <c r="L193" s="203">
        <v>147.023897253184</v>
      </c>
      <c r="M193" s="199"/>
      <c r="N193" s="199"/>
      <c r="O193" s="199"/>
      <c r="P193" s="199"/>
      <c r="Q193" s="199"/>
    </row>
    <row r="194" spans="1:17" ht="14.45" customHeight="1" x14ac:dyDescent="0.2">
      <c r="A194" s="200">
        <v>181</v>
      </c>
      <c r="B194" s="199"/>
      <c r="C194" s="226" t="s">
        <v>225</v>
      </c>
      <c r="D194" s="227" t="str">
        <f t="shared" si="1"/>
        <v>1 000 ha</v>
      </c>
      <c r="E194" s="203">
        <v>76.2934652485947</v>
      </c>
      <c r="F194" s="203">
        <v>64.520041975101805</v>
      </c>
      <c r="G194" s="203">
        <v>56.582918760733996</v>
      </c>
      <c r="H194" s="203">
        <v>63.807057665058302</v>
      </c>
      <c r="I194" s="203">
        <v>96.576300012246193</v>
      </c>
      <c r="J194" s="203">
        <v>76.992153553381613</v>
      </c>
      <c r="K194" s="203">
        <v>93.132380450942804</v>
      </c>
      <c r="L194" s="203">
        <v>144.92723931177699</v>
      </c>
      <c r="M194" s="199"/>
      <c r="N194" s="199"/>
      <c r="O194" s="199"/>
      <c r="P194" s="199"/>
      <c r="Q194" s="199"/>
    </row>
    <row r="195" spans="1:17" ht="14.45" customHeight="1" x14ac:dyDescent="0.2">
      <c r="A195" s="200">
        <v>182</v>
      </c>
      <c r="B195" s="199"/>
      <c r="C195" s="226" t="s">
        <v>240</v>
      </c>
      <c r="D195" s="227" t="str">
        <f t="shared" si="1"/>
        <v>1 000 ha</v>
      </c>
      <c r="E195" s="203">
        <v>78.7272994277793</v>
      </c>
      <c r="F195" s="203">
        <v>90.470266862578498</v>
      </c>
      <c r="G195" s="203">
        <v>99.417834313686811</v>
      </c>
      <c r="H195" s="203">
        <v>77.903941149314505</v>
      </c>
      <c r="I195" s="203">
        <v>94.284725209686911</v>
      </c>
      <c r="J195" s="203">
        <v>110.542362043365</v>
      </c>
      <c r="K195" s="203">
        <v>84.715784887615001</v>
      </c>
      <c r="L195" s="203">
        <v>93.153665551267792</v>
      </c>
      <c r="M195" s="199"/>
      <c r="N195" s="199"/>
      <c r="O195" s="199"/>
      <c r="P195" s="199"/>
      <c r="Q195" s="199"/>
    </row>
    <row r="196" spans="1:17" ht="14.45" customHeight="1" x14ac:dyDescent="0.2">
      <c r="A196" s="200">
        <v>183</v>
      </c>
      <c r="B196" s="199"/>
      <c r="C196" s="226" t="s">
        <v>230</v>
      </c>
      <c r="D196" s="227" t="str">
        <f t="shared" si="1"/>
        <v>1 000 ha</v>
      </c>
      <c r="E196" s="203">
        <v>66.770790671242295</v>
      </c>
      <c r="F196" s="203">
        <v>65.702442258446595</v>
      </c>
      <c r="G196" s="203">
        <v>53.896284054219997</v>
      </c>
      <c r="H196" s="203">
        <v>45.309708578648703</v>
      </c>
      <c r="I196" s="203">
        <v>38.681458706898603</v>
      </c>
      <c r="J196" s="203">
        <v>39.485356207660104</v>
      </c>
      <c r="K196" s="203">
        <v>39.2414824289527</v>
      </c>
      <c r="L196" s="203">
        <v>40.3835175769917</v>
      </c>
      <c r="M196" s="199"/>
      <c r="N196" s="199"/>
      <c r="O196" s="199"/>
      <c r="P196" s="199"/>
      <c r="Q196" s="199"/>
    </row>
    <row r="197" spans="1:17" ht="14.45" customHeight="1" x14ac:dyDescent="0.2">
      <c r="A197" s="200">
        <v>184</v>
      </c>
      <c r="B197" s="199"/>
      <c r="C197" s="226" t="s">
        <v>229</v>
      </c>
      <c r="D197" s="227" t="str">
        <f t="shared" si="1"/>
        <v>1 000 ha</v>
      </c>
      <c r="E197" s="203">
        <v>46.087713516191201</v>
      </c>
      <c r="F197" s="203">
        <v>47.891357285649605</v>
      </c>
      <c r="G197" s="203">
        <v>55.8309119547093</v>
      </c>
      <c r="H197" s="203">
        <v>41.650845437079802</v>
      </c>
      <c r="I197" s="203">
        <v>39.072775925466203</v>
      </c>
      <c r="J197" s="203">
        <v>40.741329014861002</v>
      </c>
      <c r="K197" s="203">
        <v>38.128633047378898</v>
      </c>
      <c r="L197" s="203">
        <v>35.974374504801197</v>
      </c>
      <c r="M197" s="199"/>
      <c r="N197" s="199"/>
      <c r="O197" s="199"/>
      <c r="P197" s="199"/>
      <c r="Q197" s="199"/>
    </row>
    <row r="198" spans="1:17" ht="14.45" customHeight="1" x14ac:dyDescent="0.2">
      <c r="A198" s="200">
        <v>185</v>
      </c>
      <c r="B198" s="199"/>
      <c r="C198" s="226" t="s">
        <v>231</v>
      </c>
      <c r="D198" s="227" t="str">
        <f t="shared" si="1"/>
        <v>1 000 ha</v>
      </c>
      <c r="E198" s="203">
        <v>36.955496186068999</v>
      </c>
      <c r="F198" s="203">
        <v>31.823413926592</v>
      </c>
      <c r="G198" s="203">
        <v>37.016578712408702</v>
      </c>
      <c r="H198" s="203">
        <v>32.668090900899998</v>
      </c>
      <c r="I198" s="203">
        <v>34.082856331581198</v>
      </c>
      <c r="J198" s="203">
        <v>37.996683236093695</v>
      </c>
      <c r="K198" s="203">
        <v>31.022740942657098</v>
      </c>
      <c r="L198" s="203">
        <v>35.809017058451396</v>
      </c>
      <c r="M198" s="199"/>
      <c r="N198" s="199"/>
      <c r="O198" s="199"/>
      <c r="P198" s="199"/>
      <c r="Q198" s="199"/>
    </row>
    <row r="199" spans="1:17" ht="14.45" customHeight="1" x14ac:dyDescent="0.2">
      <c r="A199" s="200">
        <v>186</v>
      </c>
      <c r="B199" s="199"/>
      <c r="C199" s="226" t="s">
        <v>235</v>
      </c>
      <c r="D199" s="227" t="str">
        <f t="shared" si="1"/>
        <v>1 000 ha</v>
      </c>
      <c r="E199" s="203">
        <v>18.9565284014909</v>
      </c>
      <c r="F199" s="203">
        <v>20.446939787769598</v>
      </c>
      <c r="G199" s="203">
        <v>21.2744142265317</v>
      </c>
      <c r="H199" s="203">
        <v>24.571550625795801</v>
      </c>
      <c r="I199" s="203">
        <v>23.406074025555299</v>
      </c>
      <c r="J199" s="203">
        <v>21.258245039450802</v>
      </c>
      <c r="K199" s="203">
        <v>26.4573738743284</v>
      </c>
      <c r="L199" s="203">
        <v>33.453959751116301</v>
      </c>
      <c r="M199" s="199"/>
      <c r="N199" s="199"/>
      <c r="O199" s="199"/>
      <c r="P199" s="199"/>
      <c r="Q199" s="199"/>
    </row>
    <row r="200" spans="1:17" ht="14.45" customHeight="1" x14ac:dyDescent="0.2">
      <c r="A200" s="200">
        <v>187</v>
      </c>
      <c r="B200" s="199"/>
      <c r="C200" s="226" t="s">
        <v>241</v>
      </c>
      <c r="D200" s="227" t="str">
        <f t="shared" si="1"/>
        <v>1 000 ha</v>
      </c>
      <c r="E200" s="203">
        <v>19.993593395182298</v>
      </c>
      <c r="F200" s="203">
        <v>20.193959720914201</v>
      </c>
      <c r="G200" s="203">
        <v>22.127828692980898</v>
      </c>
      <c r="H200" s="203">
        <v>23.680734291233701</v>
      </c>
      <c r="I200" s="203">
        <v>23.659804450422602</v>
      </c>
      <c r="J200" s="203">
        <v>23.130140055914598</v>
      </c>
      <c r="K200" s="203">
        <v>24.064589291421399</v>
      </c>
      <c r="L200" s="203">
        <v>24.134790310638799</v>
      </c>
      <c r="M200" s="199"/>
      <c r="N200" s="199"/>
      <c r="O200" s="199"/>
      <c r="P200" s="199"/>
      <c r="Q200" s="199"/>
    </row>
    <row r="201" spans="1:17" ht="14.45" customHeight="1" x14ac:dyDescent="0.2">
      <c r="A201" s="200">
        <v>188</v>
      </c>
      <c r="B201" s="199"/>
      <c r="C201" s="226" t="s">
        <v>236</v>
      </c>
      <c r="D201" s="227" t="str">
        <f t="shared" si="1"/>
        <v>1 000 ha</v>
      </c>
      <c r="E201" s="203">
        <v>19.263978976616102</v>
      </c>
      <c r="F201" s="203">
        <v>17.347884394126499</v>
      </c>
      <c r="G201" s="203">
        <v>17.712893471575899</v>
      </c>
      <c r="H201" s="203">
        <v>20.284559853567899</v>
      </c>
      <c r="I201" s="203">
        <v>19.6442369917864</v>
      </c>
      <c r="J201" s="203">
        <v>19.433598934573801</v>
      </c>
      <c r="K201" s="203">
        <v>20.0699805948312</v>
      </c>
      <c r="L201" s="203">
        <v>23.059199908571699</v>
      </c>
      <c r="M201" s="199"/>
      <c r="N201" s="199"/>
      <c r="O201" s="199"/>
      <c r="P201" s="199"/>
      <c r="Q201" s="199"/>
    </row>
    <row r="202" spans="1:17" ht="14.45" customHeight="1" x14ac:dyDescent="0.2">
      <c r="A202" s="200">
        <v>189</v>
      </c>
      <c r="B202" s="199"/>
      <c r="C202" s="226" t="s">
        <v>233</v>
      </c>
      <c r="D202" s="227" t="str">
        <f t="shared" si="1"/>
        <v>1 000 ha</v>
      </c>
      <c r="E202" s="203">
        <v>19.132436007715501</v>
      </c>
      <c r="F202" s="203">
        <v>16.7202840400574</v>
      </c>
      <c r="G202" s="203">
        <v>20.5356731746195</v>
      </c>
      <c r="H202" s="203">
        <v>18.534875167115299</v>
      </c>
      <c r="I202" s="203">
        <v>17.057015834742199</v>
      </c>
      <c r="J202" s="203">
        <v>18.9092043373916</v>
      </c>
      <c r="K202" s="203">
        <v>17.898724482159601</v>
      </c>
      <c r="L202" s="203">
        <v>18.289931107018699</v>
      </c>
      <c r="M202" s="199"/>
      <c r="N202" s="199"/>
      <c r="O202" s="199"/>
      <c r="P202" s="199"/>
      <c r="Q202" s="199"/>
    </row>
    <row r="203" spans="1:17" ht="14.45" customHeight="1" x14ac:dyDescent="0.2">
      <c r="A203" s="200">
        <v>190</v>
      </c>
      <c r="B203" s="199"/>
      <c r="C203" s="226" t="s">
        <v>232</v>
      </c>
      <c r="D203" s="227" t="str">
        <f t="shared" si="1"/>
        <v>1 000 ha</v>
      </c>
      <c r="E203" s="203">
        <v>4.9099953932192699</v>
      </c>
      <c r="F203" s="203">
        <v>4.7815580487838298</v>
      </c>
      <c r="G203" s="203">
        <v>7.26642046972065</v>
      </c>
      <c r="H203" s="203">
        <v>6.00640747583346</v>
      </c>
      <c r="I203" s="203">
        <v>10.204325689626399</v>
      </c>
      <c r="J203" s="203">
        <v>9.1891940926767095</v>
      </c>
      <c r="K203" s="203">
        <v>10.890482198953299</v>
      </c>
      <c r="L203" s="203">
        <v>11.302257676785802</v>
      </c>
      <c r="M203" s="199"/>
      <c r="N203" s="199"/>
      <c r="O203" s="199"/>
      <c r="P203" s="199"/>
      <c r="Q203" s="199"/>
    </row>
    <row r="204" spans="1:17" ht="14.45" customHeight="1" x14ac:dyDescent="0.2">
      <c r="A204" s="200">
        <v>191</v>
      </c>
      <c r="B204" s="199"/>
      <c r="C204" s="226" t="s">
        <v>237</v>
      </c>
      <c r="D204" s="227" t="str">
        <f t="shared" si="1"/>
        <v>1 000 ha</v>
      </c>
      <c r="E204" s="203">
        <v>3.45504589222866</v>
      </c>
      <c r="F204" s="203">
        <v>5.4910061760344293</v>
      </c>
      <c r="G204" s="203">
        <v>5.1801705185333207</v>
      </c>
      <c r="H204" s="203">
        <v>4.1973519103784298</v>
      </c>
      <c r="I204" s="203">
        <v>4.1039734628032001</v>
      </c>
      <c r="J204" s="203">
        <v>6.2068510948849802</v>
      </c>
      <c r="K204" s="203">
        <v>6.0453919798585902</v>
      </c>
      <c r="L204" s="203">
        <v>9.6489481689964798</v>
      </c>
      <c r="M204" s="199"/>
      <c r="N204" s="199"/>
      <c r="O204" s="199"/>
      <c r="P204" s="199"/>
      <c r="Q204" s="199"/>
    </row>
    <row r="205" spans="1:17" ht="14.45" customHeight="1" x14ac:dyDescent="0.2">
      <c r="A205" s="200">
        <v>192</v>
      </c>
      <c r="B205" s="199"/>
      <c r="C205" s="226" t="s">
        <v>239</v>
      </c>
      <c r="D205" s="227" t="str">
        <f t="shared" si="1"/>
        <v>1 000 ha</v>
      </c>
      <c r="E205" s="203">
        <v>7.5150685877588304</v>
      </c>
      <c r="F205" s="203">
        <v>6.8090010035053501</v>
      </c>
      <c r="G205" s="203">
        <v>7.2808218452261695</v>
      </c>
      <c r="H205" s="203">
        <v>7.5817483107179395</v>
      </c>
      <c r="I205" s="203">
        <v>10.391142261804401</v>
      </c>
      <c r="J205" s="203">
        <v>9.5019273870655603</v>
      </c>
      <c r="K205" s="203">
        <v>8.7031316995514505</v>
      </c>
      <c r="L205" s="203">
        <v>9.1175998772613891</v>
      </c>
      <c r="M205" s="199"/>
      <c r="N205" s="199"/>
      <c r="O205" s="199"/>
      <c r="P205" s="199"/>
      <c r="Q205" s="199"/>
    </row>
    <row r="206" spans="1:17" ht="14.45" customHeight="1" x14ac:dyDescent="0.2">
      <c r="A206" s="200">
        <v>193</v>
      </c>
      <c r="B206" s="199"/>
      <c r="C206" s="226" t="s">
        <v>238</v>
      </c>
      <c r="D206" s="227" t="str">
        <f t="shared" si="1"/>
        <v>1 000 ha</v>
      </c>
      <c r="E206" s="203">
        <v>1.87940693541337</v>
      </c>
      <c r="F206" s="203">
        <v>1.76886081481357</v>
      </c>
      <c r="G206" s="203">
        <v>1.7195227626994098</v>
      </c>
      <c r="H206" s="203">
        <v>1.75055005476766</v>
      </c>
      <c r="I206" s="203">
        <v>1.54790234300586</v>
      </c>
      <c r="J206" s="203">
        <v>1.5789494899532999</v>
      </c>
      <c r="K206" s="203">
        <v>1.5544803785751502</v>
      </c>
      <c r="L206" s="203">
        <v>1.6335748776046501</v>
      </c>
      <c r="M206" s="199"/>
      <c r="N206" s="199"/>
      <c r="O206" s="199"/>
      <c r="P206" s="199"/>
      <c r="Q206" s="199"/>
    </row>
    <row r="207" spans="1:17" ht="14.45" customHeight="1" x14ac:dyDescent="0.2">
      <c r="A207" s="200">
        <v>194</v>
      </c>
      <c r="B207" s="199"/>
      <c r="C207" s="226" t="s">
        <v>243</v>
      </c>
      <c r="D207" s="227" t="str">
        <f t="shared" si="1"/>
        <v>1 000 ha</v>
      </c>
      <c r="E207" s="203">
        <v>0.16621002184063202</v>
      </c>
      <c r="F207" s="203">
        <v>0.138176385981778</v>
      </c>
      <c r="G207" s="203">
        <v>0.13742178879382499</v>
      </c>
      <c r="H207" s="203">
        <v>0.15265138318221802</v>
      </c>
      <c r="I207" s="203">
        <v>0.14329717446821702</v>
      </c>
      <c r="J207" s="203">
        <v>0.15823056980875699</v>
      </c>
      <c r="K207" s="203">
        <v>0.15754018555520999</v>
      </c>
      <c r="L207" s="203">
        <v>0.16573647608842798</v>
      </c>
      <c r="M207" s="199"/>
      <c r="N207" s="199"/>
      <c r="O207" s="199"/>
      <c r="P207" s="199"/>
      <c r="Q207" s="199"/>
    </row>
    <row r="208" spans="1:17" ht="14.45" customHeight="1" x14ac:dyDescent="0.2">
      <c r="A208" s="200">
        <v>195</v>
      </c>
      <c r="B208" s="199"/>
      <c r="C208" s="226" t="s">
        <v>242</v>
      </c>
      <c r="D208" s="227" t="str">
        <f t="shared" si="1"/>
        <v>1 000 ha</v>
      </c>
      <c r="E208" s="203" t="s">
        <v>540</v>
      </c>
      <c r="F208" s="203" t="s">
        <v>540</v>
      </c>
      <c r="G208" s="203" t="s">
        <v>540</v>
      </c>
      <c r="H208" s="203">
        <v>0</v>
      </c>
      <c r="I208" s="203">
        <v>0</v>
      </c>
      <c r="J208" s="203">
        <v>3.3131217326366298</v>
      </c>
      <c r="K208" s="203">
        <v>0</v>
      </c>
      <c r="L208" s="203">
        <v>0</v>
      </c>
      <c r="M208" s="199"/>
      <c r="N208" s="199"/>
      <c r="O208" s="199"/>
      <c r="P208" s="199"/>
      <c r="Q208" s="199"/>
    </row>
    <row r="209" spans="1:17" ht="14.45" customHeight="1" x14ac:dyDescent="0.2">
      <c r="A209" s="200">
        <v>196</v>
      </c>
      <c r="B209" s="199"/>
      <c r="C209" s="244" t="s">
        <v>112</v>
      </c>
      <c r="D209" s="228" t="str">
        <f t="shared" si="1"/>
        <v>1 000 ha</v>
      </c>
      <c r="E209" s="205">
        <v>5509.2131387660302</v>
      </c>
      <c r="F209" s="205">
        <v>5565.7835115241296</v>
      </c>
      <c r="G209" s="205">
        <v>6246.18606836652</v>
      </c>
      <c r="H209" s="205">
        <v>6213.1714652440905</v>
      </c>
      <c r="I209" s="205">
        <v>6232.9493168253202</v>
      </c>
      <c r="J209" s="205">
        <v>6810.1014862964494</v>
      </c>
      <c r="K209" s="205">
        <v>6412.7062704465297</v>
      </c>
      <c r="L209" s="205">
        <v>6884.07499999417</v>
      </c>
      <c r="M209" s="199"/>
      <c r="N209" s="199"/>
      <c r="O209" s="199"/>
      <c r="P209" s="199"/>
      <c r="Q209" s="199"/>
    </row>
    <row r="210" spans="1:17" s="179" customFormat="1" ht="30" customHeight="1" x14ac:dyDescent="0.2">
      <c r="A210" s="206"/>
      <c r="C210" s="197"/>
      <c r="D210" s="197"/>
      <c r="E210" s="198" t="s">
        <v>593</v>
      </c>
      <c r="F210" s="197"/>
      <c r="G210" s="197"/>
      <c r="H210" s="197"/>
      <c r="I210" s="197"/>
      <c r="J210" s="197"/>
      <c r="K210" s="197"/>
      <c r="L210" s="197"/>
      <c r="M210" s="207"/>
      <c r="N210" s="207"/>
      <c r="O210" s="207"/>
      <c r="P210" s="207"/>
      <c r="Q210" s="207"/>
    </row>
    <row r="211" spans="1:17" ht="14.45" customHeight="1" x14ac:dyDescent="0.2">
      <c r="A211" s="200">
        <v>197</v>
      </c>
      <c r="B211" s="199"/>
      <c r="C211" s="226" t="s">
        <v>218</v>
      </c>
      <c r="D211" s="227" t="str">
        <f t="shared" ref="D211:D238" si="2">D66</f>
        <v>1 000 ha</v>
      </c>
      <c r="E211" s="203">
        <v>831.2044311272399</v>
      </c>
      <c r="F211" s="203">
        <v>878.67378107341403</v>
      </c>
      <c r="G211" s="203">
        <v>1086.7348376453501</v>
      </c>
      <c r="H211" s="203">
        <v>1133.7299991445</v>
      </c>
      <c r="I211" s="203">
        <v>1111.24496211529</v>
      </c>
      <c r="J211" s="203">
        <v>1183.26842628551</v>
      </c>
      <c r="K211" s="203">
        <v>1221.2739830309699</v>
      </c>
      <c r="L211" s="203">
        <v>1174.3937836913301</v>
      </c>
      <c r="M211" s="199"/>
      <c r="N211" s="199"/>
      <c r="O211" s="199"/>
      <c r="P211" s="199"/>
      <c r="Q211" s="199"/>
    </row>
    <row r="212" spans="1:17" ht="14.45" customHeight="1" x14ac:dyDescent="0.2">
      <c r="A212" s="200">
        <v>198</v>
      </c>
      <c r="B212" s="199"/>
      <c r="C212" s="226" t="s">
        <v>217</v>
      </c>
      <c r="D212" s="227" t="str">
        <f t="shared" si="2"/>
        <v>1 000 ha</v>
      </c>
      <c r="E212" s="203">
        <v>659.16300168350301</v>
      </c>
      <c r="F212" s="203">
        <v>609.81998644872601</v>
      </c>
      <c r="G212" s="203">
        <v>613.91439837652308</v>
      </c>
      <c r="H212" s="203">
        <v>672.47310620303494</v>
      </c>
      <c r="I212" s="203">
        <v>773.35274962280005</v>
      </c>
      <c r="J212" s="203">
        <v>660.73832484375396</v>
      </c>
      <c r="K212" s="203">
        <v>675.80316992147698</v>
      </c>
      <c r="L212" s="203">
        <v>869.81860841073899</v>
      </c>
      <c r="M212" s="199"/>
      <c r="N212" s="199"/>
      <c r="O212" s="199"/>
      <c r="P212" s="199"/>
      <c r="Q212" s="199"/>
    </row>
    <row r="213" spans="1:17" ht="14.45" customHeight="1" x14ac:dyDescent="0.2">
      <c r="A213" s="200">
        <v>199</v>
      </c>
      <c r="B213" s="199"/>
      <c r="C213" s="226" t="s">
        <v>221</v>
      </c>
      <c r="D213" s="227" t="str">
        <f t="shared" si="2"/>
        <v>1 000 ha</v>
      </c>
      <c r="E213" s="203">
        <v>434.171024251262</v>
      </c>
      <c r="F213" s="203">
        <v>413.694496568685</v>
      </c>
      <c r="G213" s="203">
        <v>426.51701913966599</v>
      </c>
      <c r="H213" s="203">
        <v>437.94680625914901</v>
      </c>
      <c r="I213" s="203">
        <v>410.69471284779098</v>
      </c>
      <c r="J213" s="203">
        <v>456.50532912528297</v>
      </c>
      <c r="K213" s="203">
        <v>415.722578677456</v>
      </c>
      <c r="L213" s="203">
        <v>385.91498475053703</v>
      </c>
      <c r="M213" s="199"/>
      <c r="N213" s="199"/>
      <c r="O213" s="199"/>
      <c r="P213" s="199"/>
      <c r="Q213" s="199"/>
    </row>
    <row r="214" spans="1:17" ht="14.45" customHeight="1" x14ac:dyDescent="0.2">
      <c r="A214" s="200">
        <v>200</v>
      </c>
      <c r="B214" s="199"/>
      <c r="C214" s="226" t="s">
        <v>222</v>
      </c>
      <c r="D214" s="227" t="str">
        <f t="shared" si="2"/>
        <v>1 000 ha</v>
      </c>
      <c r="E214" s="203">
        <v>135.160562348024</v>
      </c>
      <c r="F214" s="203">
        <v>119.84443700811701</v>
      </c>
      <c r="G214" s="203">
        <v>129.59110771559202</v>
      </c>
      <c r="H214" s="203">
        <v>141.39633500296202</v>
      </c>
      <c r="I214" s="203">
        <v>150.53752941101999</v>
      </c>
      <c r="J214" s="203">
        <v>209.69643062791499</v>
      </c>
      <c r="K214" s="203">
        <v>225.29559610150099</v>
      </c>
      <c r="L214" s="203">
        <v>211.77611383083502</v>
      </c>
      <c r="M214" s="199"/>
      <c r="N214" s="199"/>
      <c r="O214" s="199"/>
      <c r="P214" s="199"/>
      <c r="Q214" s="199"/>
    </row>
    <row r="215" spans="1:17" ht="14.45" customHeight="1" x14ac:dyDescent="0.2">
      <c r="A215" s="200">
        <v>201</v>
      </c>
      <c r="B215" s="199"/>
      <c r="C215" s="226" t="s">
        <v>223</v>
      </c>
      <c r="D215" s="227" t="str">
        <f t="shared" si="2"/>
        <v>1 000 ha</v>
      </c>
      <c r="E215" s="203">
        <v>127.38663345530401</v>
      </c>
      <c r="F215" s="203">
        <v>125.63462583513099</v>
      </c>
      <c r="G215" s="203">
        <v>151.14919357831101</v>
      </c>
      <c r="H215" s="203">
        <v>156.57593888666</v>
      </c>
      <c r="I215" s="203">
        <v>153.35665580896301</v>
      </c>
      <c r="J215" s="203">
        <v>166.86765136010402</v>
      </c>
      <c r="K215" s="203">
        <v>171.39254066681201</v>
      </c>
      <c r="L215" s="203">
        <v>206.391121472322</v>
      </c>
      <c r="M215" s="199"/>
      <c r="N215" s="199"/>
      <c r="O215" s="199"/>
      <c r="P215" s="199"/>
      <c r="Q215" s="199"/>
    </row>
    <row r="216" spans="1:17" ht="14.45" customHeight="1" x14ac:dyDescent="0.2">
      <c r="A216" s="200">
        <v>202</v>
      </c>
      <c r="B216" s="199"/>
      <c r="C216" s="226" t="s">
        <v>226</v>
      </c>
      <c r="D216" s="227" t="str">
        <f t="shared" si="2"/>
        <v>1 000 ha</v>
      </c>
      <c r="E216" s="203">
        <v>143.320570093838</v>
      </c>
      <c r="F216" s="203">
        <v>133.858216339032</v>
      </c>
      <c r="G216" s="203">
        <v>169.429809730752</v>
      </c>
      <c r="H216" s="203">
        <v>202.44457122467199</v>
      </c>
      <c r="I216" s="203">
        <v>220.489811373072</v>
      </c>
      <c r="J216" s="203">
        <v>198.00371439330601</v>
      </c>
      <c r="K216" s="203">
        <v>205.14976145772999</v>
      </c>
      <c r="L216" s="203">
        <v>196.32679872540999</v>
      </c>
      <c r="M216" s="199"/>
      <c r="N216" s="199"/>
      <c r="O216" s="199"/>
      <c r="P216" s="199"/>
      <c r="Q216" s="199"/>
    </row>
    <row r="217" spans="1:17" ht="14.45" customHeight="1" x14ac:dyDescent="0.2">
      <c r="A217" s="200">
        <v>203</v>
      </c>
      <c r="B217" s="199"/>
      <c r="C217" s="226" t="s">
        <v>225</v>
      </c>
      <c r="D217" s="227" t="str">
        <f t="shared" si="2"/>
        <v>1 000 ha</v>
      </c>
      <c r="E217" s="203">
        <v>62.913648616919403</v>
      </c>
      <c r="F217" s="203">
        <v>52.742282675101698</v>
      </c>
      <c r="G217" s="203">
        <v>45.074361390221796</v>
      </c>
      <c r="H217" s="203">
        <v>51.947030134059105</v>
      </c>
      <c r="I217" s="203">
        <v>81.947473253485398</v>
      </c>
      <c r="J217" s="203">
        <v>65.983422389411601</v>
      </c>
      <c r="K217" s="203">
        <v>83.449480977722502</v>
      </c>
      <c r="L217" s="203">
        <v>135.666589266279</v>
      </c>
      <c r="M217" s="199"/>
      <c r="N217" s="199"/>
      <c r="O217" s="199"/>
      <c r="P217" s="199"/>
      <c r="Q217" s="199"/>
    </row>
    <row r="218" spans="1:17" ht="14.45" customHeight="1" x14ac:dyDescent="0.2">
      <c r="A218" s="200">
        <v>204</v>
      </c>
      <c r="B218" s="199"/>
      <c r="C218" s="226" t="s">
        <v>219</v>
      </c>
      <c r="D218" s="227" t="str">
        <f t="shared" si="2"/>
        <v>1 000 ha</v>
      </c>
      <c r="E218" s="203">
        <v>65.352884269097601</v>
      </c>
      <c r="F218" s="203">
        <v>52.455314874528</v>
      </c>
      <c r="G218" s="203">
        <v>60.634282536630799</v>
      </c>
      <c r="H218" s="203">
        <v>89.869883348338604</v>
      </c>
      <c r="I218" s="203">
        <v>114.79717639737501</v>
      </c>
      <c r="J218" s="203">
        <v>151.74331601822101</v>
      </c>
      <c r="K218" s="203">
        <v>111.076620267477</v>
      </c>
      <c r="L218" s="203">
        <v>125.042489671979</v>
      </c>
      <c r="M218" s="199"/>
      <c r="N218" s="199"/>
      <c r="O218" s="199"/>
      <c r="P218" s="199"/>
      <c r="Q218" s="199"/>
    </row>
    <row r="219" spans="1:17" ht="14.45" customHeight="1" x14ac:dyDescent="0.2">
      <c r="A219" s="200">
        <v>205</v>
      </c>
      <c r="B219" s="199"/>
      <c r="C219" s="226" t="s">
        <v>220</v>
      </c>
      <c r="D219" s="227" t="str">
        <f t="shared" si="2"/>
        <v>1 000 ha</v>
      </c>
      <c r="E219" s="203">
        <v>43.864776301221305</v>
      </c>
      <c r="F219" s="203">
        <v>80.4096796229489</v>
      </c>
      <c r="G219" s="203">
        <v>81.021509179544509</v>
      </c>
      <c r="H219" s="203">
        <v>82.396848962272898</v>
      </c>
      <c r="I219" s="203">
        <v>74.860219509468706</v>
      </c>
      <c r="J219" s="203">
        <v>76.634411732169411</v>
      </c>
      <c r="K219" s="203">
        <v>76.302592672719797</v>
      </c>
      <c r="L219" s="203">
        <v>87.684047312003699</v>
      </c>
      <c r="M219" s="199"/>
      <c r="N219" s="199"/>
      <c r="O219" s="199"/>
      <c r="P219" s="199"/>
      <c r="Q219" s="199"/>
    </row>
    <row r="220" spans="1:17" ht="14.45" customHeight="1" x14ac:dyDescent="0.2">
      <c r="A220" s="200">
        <v>206</v>
      </c>
      <c r="B220" s="199"/>
      <c r="C220" s="226" t="s">
        <v>224</v>
      </c>
      <c r="D220" s="227" t="str">
        <f t="shared" si="2"/>
        <v>1 000 ha</v>
      </c>
      <c r="E220" s="203">
        <v>15.7136979768601</v>
      </c>
      <c r="F220" s="203">
        <v>17.1887006343078</v>
      </c>
      <c r="G220" s="203">
        <v>30.544563354668401</v>
      </c>
      <c r="H220" s="203">
        <v>23.435247369307</v>
      </c>
      <c r="I220" s="203">
        <v>27.272376712245201</v>
      </c>
      <c r="J220" s="203">
        <v>34.404621804312406</v>
      </c>
      <c r="K220" s="203">
        <v>48.849114034134601</v>
      </c>
      <c r="L220" s="203">
        <v>41.564115021179596</v>
      </c>
      <c r="M220" s="199"/>
      <c r="N220" s="199"/>
      <c r="O220" s="199"/>
      <c r="P220" s="199"/>
      <c r="Q220" s="199"/>
    </row>
    <row r="221" spans="1:17" ht="14.45" customHeight="1" x14ac:dyDescent="0.2">
      <c r="A221" s="200">
        <v>207</v>
      </c>
      <c r="B221" s="199"/>
      <c r="C221" s="226" t="s">
        <v>230</v>
      </c>
      <c r="D221" s="227" t="str">
        <f t="shared" si="2"/>
        <v>1 000 ha</v>
      </c>
      <c r="E221" s="203">
        <v>66.766913519467195</v>
      </c>
      <c r="F221" s="203">
        <v>65.698681428242892</v>
      </c>
      <c r="G221" s="203">
        <v>53.892877011496402</v>
      </c>
      <c r="H221" s="203">
        <v>45.306049088801302</v>
      </c>
      <c r="I221" s="203">
        <v>38.600417015146299</v>
      </c>
      <c r="J221" s="203">
        <v>39.407965224427599</v>
      </c>
      <c r="K221" s="203">
        <v>39.170185203227007</v>
      </c>
      <c r="L221" s="203">
        <v>40.303246143914997</v>
      </c>
      <c r="M221" s="199"/>
      <c r="N221" s="199"/>
      <c r="O221" s="199"/>
      <c r="P221" s="199"/>
      <c r="Q221" s="199"/>
    </row>
    <row r="222" spans="1:17" ht="14.45" customHeight="1" x14ac:dyDescent="0.2">
      <c r="A222" s="200">
        <v>208</v>
      </c>
      <c r="B222" s="199"/>
      <c r="C222" s="226" t="s">
        <v>235</v>
      </c>
      <c r="D222" s="227" t="str">
        <f t="shared" si="2"/>
        <v>1 000 ha</v>
      </c>
      <c r="E222" s="203">
        <v>18.9565284014909</v>
      </c>
      <c r="F222" s="203">
        <v>20.446939787769598</v>
      </c>
      <c r="G222" s="203">
        <v>21.2744142265317</v>
      </c>
      <c r="H222" s="203">
        <v>24.571550625795801</v>
      </c>
      <c r="I222" s="203">
        <v>23.406074025555299</v>
      </c>
      <c r="J222" s="203">
        <v>21.258245039450802</v>
      </c>
      <c r="K222" s="203">
        <v>26.4573738743284</v>
      </c>
      <c r="L222" s="203">
        <v>33.453959751116301</v>
      </c>
      <c r="M222" s="199"/>
      <c r="N222" s="199"/>
      <c r="O222" s="199"/>
      <c r="P222" s="199"/>
      <c r="Q222" s="199"/>
    </row>
    <row r="223" spans="1:17" ht="14.45" customHeight="1" x14ac:dyDescent="0.2">
      <c r="A223" s="200">
        <v>209</v>
      </c>
      <c r="B223" s="199"/>
      <c r="C223" s="226" t="s">
        <v>227</v>
      </c>
      <c r="D223" s="227" t="str">
        <f t="shared" si="2"/>
        <v>1 000 ha</v>
      </c>
      <c r="E223" s="203">
        <v>14.142754196516501</v>
      </c>
      <c r="F223" s="203">
        <v>13.2088337860907</v>
      </c>
      <c r="G223" s="203">
        <v>19.788241329898902</v>
      </c>
      <c r="H223" s="203">
        <v>18.835404000602299</v>
      </c>
      <c r="I223" s="203">
        <v>16.6112646524276</v>
      </c>
      <c r="J223" s="203">
        <v>23.627406427854901</v>
      </c>
      <c r="K223" s="203">
        <v>27.271204046380802</v>
      </c>
      <c r="L223" s="203">
        <v>31.361957013672601</v>
      </c>
      <c r="M223" s="199"/>
      <c r="N223" s="199"/>
      <c r="O223" s="199"/>
      <c r="P223" s="199"/>
      <c r="Q223" s="199"/>
    </row>
    <row r="224" spans="1:17" ht="14.45" customHeight="1" x14ac:dyDescent="0.2">
      <c r="A224" s="200">
        <v>210</v>
      </c>
      <c r="B224" s="199"/>
      <c r="C224" s="226" t="s">
        <v>228</v>
      </c>
      <c r="D224" s="227" t="str">
        <f t="shared" si="2"/>
        <v>1 000 ha</v>
      </c>
      <c r="E224" s="203">
        <v>16.879818068184299</v>
      </c>
      <c r="F224" s="203">
        <v>15.253427685294101</v>
      </c>
      <c r="G224" s="203">
        <v>19.620975444126401</v>
      </c>
      <c r="H224" s="203">
        <v>25.0016556359741</v>
      </c>
      <c r="I224" s="203">
        <v>22.9974277447694</v>
      </c>
      <c r="J224" s="203">
        <v>18.7080837388093</v>
      </c>
      <c r="K224" s="203">
        <v>19.686667075345998</v>
      </c>
      <c r="L224" s="203">
        <v>24.7342557538542</v>
      </c>
      <c r="M224" s="199"/>
      <c r="N224" s="199"/>
      <c r="O224" s="199"/>
      <c r="P224" s="199"/>
      <c r="Q224" s="199"/>
    </row>
    <row r="225" spans="1:17" ht="14.45" customHeight="1" x14ac:dyDescent="0.2">
      <c r="A225" s="200">
        <v>211</v>
      </c>
      <c r="B225" s="199"/>
      <c r="C225" s="226" t="s">
        <v>241</v>
      </c>
      <c r="D225" s="227" t="str">
        <f t="shared" si="2"/>
        <v>1 000 ha</v>
      </c>
      <c r="E225" s="203">
        <v>19.993593395182298</v>
      </c>
      <c r="F225" s="203">
        <v>20.193959720914201</v>
      </c>
      <c r="G225" s="203">
        <v>22.127828692980898</v>
      </c>
      <c r="H225" s="203">
        <v>23.680734291233701</v>
      </c>
      <c r="I225" s="203">
        <v>23.659804450422602</v>
      </c>
      <c r="J225" s="203">
        <v>23.130140055914598</v>
      </c>
      <c r="K225" s="203">
        <v>24.064589291421399</v>
      </c>
      <c r="L225" s="203">
        <v>24.134790310638799</v>
      </c>
      <c r="M225" s="199"/>
      <c r="N225" s="199"/>
      <c r="O225" s="199"/>
      <c r="P225" s="199"/>
      <c r="Q225" s="199"/>
    </row>
    <row r="226" spans="1:17" ht="14.45" customHeight="1" x14ac:dyDescent="0.2">
      <c r="A226" s="200">
        <v>212</v>
      </c>
      <c r="B226" s="199"/>
      <c r="C226" s="226" t="s">
        <v>231</v>
      </c>
      <c r="D226" s="227" t="str">
        <f t="shared" si="2"/>
        <v>1 000 ha</v>
      </c>
      <c r="E226" s="203">
        <v>16.754834539091899</v>
      </c>
      <c r="F226" s="203">
        <v>14.3642388025951</v>
      </c>
      <c r="G226" s="203">
        <v>15.5894070691695</v>
      </c>
      <c r="H226" s="203">
        <v>14.1897271292986</v>
      </c>
      <c r="I226" s="203">
        <v>14.406078944276199</v>
      </c>
      <c r="J226" s="203">
        <v>18.083850931302099</v>
      </c>
      <c r="K226" s="203">
        <v>14.3982713432311</v>
      </c>
      <c r="L226" s="203">
        <v>16.886585916303599</v>
      </c>
      <c r="M226" s="199"/>
      <c r="N226" s="199"/>
      <c r="O226" s="199"/>
      <c r="P226" s="199"/>
      <c r="Q226" s="199"/>
    </row>
    <row r="227" spans="1:17" ht="14.45" customHeight="1" x14ac:dyDescent="0.2">
      <c r="A227" s="200">
        <v>213</v>
      </c>
      <c r="B227" s="199"/>
      <c r="C227" s="226" t="s">
        <v>234</v>
      </c>
      <c r="D227" s="227" t="str">
        <f t="shared" si="2"/>
        <v>1 000 ha</v>
      </c>
      <c r="E227" s="203">
        <v>6.6811736294465298</v>
      </c>
      <c r="F227" s="203">
        <v>6.0354380335645601</v>
      </c>
      <c r="G227" s="203">
        <v>6.4314976527739498</v>
      </c>
      <c r="H227" s="203">
        <v>8.0322738675470902</v>
      </c>
      <c r="I227" s="203">
        <v>6.9438472544690306</v>
      </c>
      <c r="J227" s="203">
        <v>8.3318522962581198</v>
      </c>
      <c r="K227" s="203">
        <v>18.932907309891</v>
      </c>
      <c r="L227" s="203">
        <v>14.1346338636578</v>
      </c>
      <c r="M227" s="199"/>
      <c r="N227" s="199"/>
      <c r="O227" s="199"/>
      <c r="P227" s="199"/>
      <c r="Q227" s="199"/>
    </row>
    <row r="228" spans="1:17" ht="14.45" customHeight="1" x14ac:dyDescent="0.2">
      <c r="A228" s="200">
        <v>214</v>
      </c>
      <c r="B228" s="199"/>
      <c r="C228" s="226" t="s">
        <v>232</v>
      </c>
      <c r="D228" s="227" t="str">
        <f t="shared" si="2"/>
        <v>1 000 ha</v>
      </c>
      <c r="E228" s="203">
        <v>4.9099953932192699</v>
      </c>
      <c r="F228" s="203">
        <v>4.7815580487838298</v>
      </c>
      <c r="G228" s="203">
        <v>7.26642046972065</v>
      </c>
      <c r="H228" s="203">
        <v>6.00640747583346</v>
      </c>
      <c r="I228" s="203">
        <v>10.204325689626399</v>
      </c>
      <c r="J228" s="203">
        <v>9.1891940926767095</v>
      </c>
      <c r="K228" s="203">
        <v>10.890482198953299</v>
      </c>
      <c r="L228" s="203">
        <v>11.302257676785802</v>
      </c>
      <c r="M228" s="199"/>
      <c r="N228" s="199"/>
      <c r="O228" s="199"/>
      <c r="P228" s="199"/>
      <c r="Q228" s="199"/>
    </row>
    <row r="229" spans="1:17" ht="14.45" customHeight="1" x14ac:dyDescent="0.2">
      <c r="A229" s="200">
        <v>215</v>
      </c>
      <c r="B229" s="199"/>
      <c r="C229" s="226" t="s">
        <v>237</v>
      </c>
      <c r="D229" s="227" t="str">
        <f t="shared" si="2"/>
        <v>1 000 ha</v>
      </c>
      <c r="E229" s="203">
        <v>3.45504589222866</v>
      </c>
      <c r="F229" s="203">
        <v>5.4910061760344293</v>
      </c>
      <c r="G229" s="203">
        <v>5.1801705185333207</v>
      </c>
      <c r="H229" s="203">
        <v>4.1973519103784298</v>
      </c>
      <c r="I229" s="203">
        <v>4.1039734628032001</v>
      </c>
      <c r="J229" s="203">
        <v>6.2068510948849802</v>
      </c>
      <c r="K229" s="203">
        <v>6.0453919798585902</v>
      </c>
      <c r="L229" s="203">
        <v>9.6489481689964798</v>
      </c>
      <c r="M229" s="199"/>
      <c r="N229" s="199"/>
      <c r="O229" s="199"/>
      <c r="P229" s="199"/>
      <c r="Q229" s="199"/>
    </row>
    <row r="230" spans="1:17" ht="14.45" customHeight="1" x14ac:dyDescent="0.2">
      <c r="A230" s="200">
        <v>216</v>
      </c>
      <c r="B230" s="199"/>
      <c r="C230" s="226" t="s">
        <v>229</v>
      </c>
      <c r="D230" s="227" t="str">
        <f t="shared" si="2"/>
        <v>1 000 ha</v>
      </c>
      <c r="E230" s="203">
        <v>10.608074030080399</v>
      </c>
      <c r="F230" s="203">
        <v>10.1098721726853</v>
      </c>
      <c r="G230" s="203">
        <v>11.6842759897715</v>
      </c>
      <c r="H230" s="203">
        <v>8.9645707701405613</v>
      </c>
      <c r="I230" s="203">
        <v>8.0355153942466195</v>
      </c>
      <c r="J230" s="203">
        <v>8.9247958933586098</v>
      </c>
      <c r="K230" s="203">
        <v>8.3304293309143702</v>
      </c>
      <c r="L230" s="203">
        <v>8.1646170035663506</v>
      </c>
      <c r="M230" s="199"/>
      <c r="N230" s="199"/>
      <c r="O230" s="199"/>
      <c r="P230" s="199"/>
      <c r="Q230" s="199"/>
    </row>
    <row r="231" spans="1:17" ht="14.45" customHeight="1" x14ac:dyDescent="0.2">
      <c r="A231" s="200">
        <v>217</v>
      </c>
      <c r="B231" s="199"/>
      <c r="C231" s="226" t="s">
        <v>236</v>
      </c>
      <c r="D231" s="227" t="str">
        <f t="shared" si="2"/>
        <v>1 000 ha</v>
      </c>
      <c r="E231" s="203">
        <v>3.0090728822285402</v>
      </c>
      <c r="F231" s="203">
        <v>2.3813758754148697</v>
      </c>
      <c r="G231" s="203">
        <v>2.57773621479642</v>
      </c>
      <c r="H231" s="203">
        <v>4.9173524936962805</v>
      </c>
      <c r="I231" s="203">
        <v>4.6635582179336401</v>
      </c>
      <c r="J231" s="203">
        <v>4.36675736746942</v>
      </c>
      <c r="K231" s="203">
        <v>5.3458174722665497</v>
      </c>
      <c r="L231" s="203">
        <v>5.5530893870071605</v>
      </c>
      <c r="M231" s="199"/>
      <c r="N231" s="199"/>
      <c r="O231" s="199"/>
      <c r="P231" s="199"/>
      <c r="Q231" s="199"/>
    </row>
    <row r="232" spans="1:17" ht="14.45" customHeight="1" x14ac:dyDescent="0.2">
      <c r="A232" s="200">
        <v>218</v>
      </c>
      <c r="B232" s="199"/>
      <c r="C232" s="226" t="s">
        <v>233</v>
      </c>
      <c r="D232" s="227" t="str">
        <f t="shared" si="2"/>
        <v>1 000 ha</v>
      </c>
      <c r="E232" s="203">
        <v>3.9940453427662099</v>
      </c>
      <c r="F232" s="203">
        <v>3.6586364917058298</v>
      </c>
      <c r="G232" s="203">
        <v>4.6169297720276399</v>
      </c>
      <c r="H232" s="203">
        <v>4.6201759491727801</v>
      </c>
      <c r="I232" s="203">
        <v>4.6893905436496901</v>
      </c>
      <c r="J232" s="203">
        <v>5.3612652354697206</v>
      </c>
      <c r="K232" s="203">
        <v>4.80563810661386</v>
      </c>
      <c r="L232" s="203">
        <v>4.5460209566948393</v>
      </c>
      <c r="M232" s="199"/>
      <c r="N232" s="199"/>
      <c r="O232" s="199"/>
      <c r="P232" s="199"/>
      <c r="Q232" s="199"/>
    </row>
    <row r="233" spans="1:17" ht="14.45" customHeight="1" x14ac:dyDescent="0.2">
      <c r="A233" s="200">
        <v>219</v>
      </c>
      <c r="B233" s="199"/>
      <c r="C233" s="226" t="s">
        <v>239</v>
      </c>
      <c r="D233" s="227" t="str">
        <f t="shared" si="2"/>
        <v>1 000 ha</v>
      </c>
      <c r="E233" s="203">
        <v>3.51213342532479</v>
      </c>
      <c r="F233" s="203">
        <v>3.0550643354326597</v>
      </c>
      <c r="G233" s="203">
        <v>3.05712452617612</v>
      </c>
      <c r="H233" s="203">
        <v>3.3717881023373897</v>
      </c>
      <c r="I233" s="203">
        <v>4.3312101907705101</v>
      </c>
      <c r="J233" s="203">
        <v>3.8375641270228398</v>
      </c>
      <c r="K233" s="203">
        <v>3.5723790853048398</v>
      </c>
      <c r="L233" s="203">
        <v>3.6576589172122498</v>
      </c>
      <c r="M233" s="199"/>
      <c r="N233" s="199"/>
      <c r="O233" s="199"/>
      <c r="P233" s="199"/>
      <c r="Q233" s="199"/>
    </row>
    <row r="234" spans="1:17" ht="14.45" customHeight="1" x14ac:dyDescent="0.2">
      <c r="A234" s="200">
        <v>220</v>
      </c>
      <c r="B234" s="199"/>
      <c r="C234" s="226" t="s">
        <v>240</v>
      </c>
      <c r="D234" s="227" t="str">
        <f t="shared" si="2"/>
        <v>1 000 ha</v>
      </c>
      <c r="E234" s="203">
        <v>2.8826823699061803</v>
      </c>
      <c r="F234" s="203">
        <v>3.2333813264521298</v>
      </c>
      <c r="G234" s="203">
        <v>3.6003825594293599</v>
      </c>
      <c r="H234" s="203">
        <v>2.83562933870253</v>
      </c>
      <c r="I234" s="203">
        <v>3.54960949806929</v>
      </c>
      <c r="J234" s="203">
        <v>5.3283558925583003</v>
      </c>
      <c r="K234" s="203">
        <v>2.9826706412015902</v>
      </c>
      <c r="L234" s="203">
        <v>3.0147492541700798</v>
      </c>
      <c r="M234" s="199"/>
      <c r="N234" s="199"/>
      <c r="O234" s="199"/>
      <c r="P234" s="199"/>
      <c r="Q234" s="199"/>
    </row>
    <row r="235" spans="1:17" ht="14.45" customHeight="1" x14ac:dyDescent="0.2">
      <c r="A235" s="200">
        <v>221</v>
      </c>
      <c r="B235" s="199"/>
      <c r="C235" s="226" t="s">
        <v>238</v>
      </c>
      <c r="D235" s="227" t="str">
        <f t="shared" si="2"/>
        <v>1 000 ha</v>
      </c>
      <c r="E235" s="203">
        <v>1.7093918113574</v>
      </c>
      <c r="F235" s="203">
        <v>1.5931221538114702</v>
      </c>
      <c r="G235" s="203">
        <v>1.5581906197718198</v>
      </c>
      <c r="H235" s="203">
        <v>1.60625634355576</v>
      </c>
      <c r="I235" s="203">
        <v>1.39625859862366</v>
      </c>
      <c r="J235" s="203">
        <v>1.41389732170967</v>
      </c>
      <c r="K235" s="203">
        <v>1.4052010902699001</v>
      </c>
      <c r="L235" s="203">
        <v>1.4784682129928799</v>
      </c>
      <c r="M235" s="199"/>
      <c r="N235" s="199"/>
      <c r="O235" s="199"/>
      <c r="P235" s="199"/>
      <c r="Q235" s="199"/>
    </row>
    <row r="236" spans="1:17" ht="14.45" customHeight="1" x14ac:dyDescent="0.2">
      <c r="A236" s="200">
        <v>222</v>
      </c>
      <c r="B236" s="199"/>
      <c r="C236" s="226" t="s">
        <v>243</v>
      </c>
      <c r="D236" s="227" t="str">
        <f t="shared" si="2"/>
        <v>1 000 ha</v>
      </c>
      <c r="E236" s="203">
        <v>5.6386114150391103E-2</v>
      </c>
      <c r="F236" s="203">
        <v>4.6011447366842505E-2</v>
      </c>
      <c r="G236" s="203">
        <v>4.6158817467850499E-2</v>
      </c>
      <c r="H236" s="203">
        <v>4.5927449474620401E-2</v>
      </c>
      <c r="I236" s="203">
        <v>4.3165343232688801E-2</v>
      </c>
      <c r="J236" s="203">
        <v>4.6401576854415198E-2</v>
      </c>
      <c r="K236" s="203">
        <v>4.5643880029940902E-2</v>
      </c>
      <c r="L236" s="203">
        <v>4.4056532966306898E-2</v>
      </c>
      <c r="M236" s="199"/>
      <c r="N236" s="199"/>
      <c r="O236" s="199"/>
      <c r="P236" s="199"/>
      <c r="Q236" s="199"/>
    </row>
    <row r="237" spans="1:17" ht="14.45" customHeight="1" x14ac:dyDescent="0.2">
      <c r="A237" s="200">
        <v>223</v>
      </c>
      <c r="B237" s="199"/>
      <c r="C237" s="226" t="s">
        <v>242</v>
      </c>
      <c r="D237" s="227" t="str">
        <f t="shared" si="2"/>
        <v>1 000 ha</v>
      </c>
      <c r="E237" s="203" t="s">
        <v>540</v>
      </c>
      <c r="F237" s="203" t="s">
        <v>540</v>
      </c>
      <c r="G237" s="203" t="s">
        <v>540</v>
      </c>
      <c r="H237" s="203">
        <v>0</v>
      </c>
      <c r="I237" s="203">
        <v>0</v>
      </c>
      <c r="J237" s="203">
        <v>3.3131217326366298</v>
      </c>
      <c r="K237" s="203">
        <v>0</v>
      </c>
      <c r="L237" s="203">
        <v>0</v>
      </c>
      <c r="M237" s="199"/>
      <c r="N237" s="199"/>
      <c r="O237" s="199"/>
      <c r="P237" s="199"/>
      <c r="Q237" s="199"/>
    </row>
    <row r="238" spans="1:17" ht="14.45" customHeight="1" x14ac:dyDescent="0.2">
      <c r="A238" s="200">
        <v>224</v>
      </c>
      <c r="B238" s="199"/>
      <c r="C238" s="244" t="s">
        <v>112</v>
      </c>
      <c r="D238" s="228" t="str">
        <f t="shared" si="2"/>
        <v>1 000 ha</v>
      </c>
      <c r="E238" s="205">
        <v>2712.56367313391</v>
      </c>
      <c r="F238" s="205">
        <v>2673.8730683521499</v>
      </c>
      <c r="G238" s="205">
        <v>2992.9237135619301</v>
      </c>
      <c r="H238" s="205">
        <v>3188.3986210075004</v>
      </c>
      <c r="I238" s="205">
        <v>3306.1955880775299</v>
      </c>
      <c r="J238" s="205">
        <v>3404.3813966286498</v>
      </c>
      <c r="K238" s="205">
        <v>3447.7202897372399</v>
      </c>
      <c r="L238" s="205">
        <v>3666.9979470161602</v>
      </c>
      <c r="M238" s="199"/>
      <c r="N238" s="199"/>
      <c r="O238" s="199"/>
      <c r="P238" s="199"/>
      <c r="Q238" s="199"/>
    </row>
    <row r="239" spans="1:17" s="179" customFormat="1" ht="30" customHeight="1" x14ac:dyDescent="0.2">
      <c r="A239" s="206"/>
      <c r="C239" s="197"/>
      <c r="D239" s="197"/>
      <c r="E239" s="198" t="s">
        <v>594</v>
      </c>
      <c r="F239" s="197"/>
      <c r="G239" s="197"/>
      <c r="H239" s="197"/>
      <c r="I239" s="197"/>
      <c r="J239" s="197"/>
      <c r="K239" s="197"/>
      <c r="L239" s="197"/>
      <c r="M239" s="207"/>
      <c r="N239" s="207"/>
      <c r="O239" s="207"/>
      <c r="P239" s="207"/>
      <c r="Q239" s="207"/>
    </row>
    <row r="240" spans="1:17" ht="14.45" customHeight="1" x14ac:dyDescent="0.2">
      <c r="A240" s="200">
        <v>225</v>
      </c>
      <c r="B240" s="199"/>
      <c r="C240" s="226" t="s">
        <v>220</v>
      </c>
      <c r="D240" s="227" t="str">
        <f t="shared" ref="D240:D267" si="3">D95</f>
        <v>1 000 ha</v>
      </c>
      <c r="E240" s="203">
        <v>1101.3958531446301</v>
      </c>
      <c r="F240" s="203">
        <v>1490.32472456612</v>
      </c>
      <c r="G240" s="203">
        <v>1510.8692596926101</v>
      </c>
      <c r="H240" s="203">
        <v>1196.7974894942199</v>
      </c>
      <c r="I240" s="203">
        <v>1232.18786136119</v>
      </c>
      <c r="J240" s="203">
        <v>1312.5463737136902</v>
      </c>
      <c r="K240" s="203">
        <v>1533.2482883444</v>
      </c>
      <c r="L240" s="203">
        <v>1518.3657296553001</v>
      </c>
      <c r="M240" s="199"/>
      <c r="N240" s="199"/>
      <c r="O240" s="199"/>
      <c r="P240" s="199"/>
      <c r="Q240" s="199"/>
    </row>
    <row r="241" spans="1:17" ht="14.45" customHeight="1" x14ac:dyDescent="0.2">
      <c r="A241" s="200">
        <v>226</v>
      </c>
      <c r="B241" s="199"/>
      <c r="C241" s="226" t="s">
        <v>219</v>
      </c>
      <c r="D241" s="227" t="str">
        <f t="shared" si="3"/>
        <v>1 000 ha</v>
      </c>
      <c r="E241" s="203">
        <v>637.69059254226102</v>
      </c>
      <c r="F241" s="203">
        <v>420.33310089560001</v>
      </c>
      <c r="G241" s="203">
        <v>571.86291884721902</v>
      </c>
      <c r="H241" s="203">
        <v>598.83943748977106</v>
      </c>
      <c r="I241" s="203">
        <v>614.11447016742193</v>
      </c>
      <c r="J241" s="203">
        <v>732.0834875874009</v>
      </c>
      <c r="K241" s="203">
        <v>550.96157493437897</v>
      </c>
      <c r="L241" s="203">
        <v>576.93123619975995</v>
      </c>
      <c r="M241" s="199"/>
      <c r="N241" s="199"/>
      <c r="O241" s="199"/>
      <c r="P241" s="199"/>
      <c r="Q241" s="199"/>
    </row>
    <row r="242" spans="1:17" ht="14.45" customHeight="1" x14ac:dyDescent="0.2">
      <c r="A242" s="200">
        <v>227</v>
      </c>
      <c r="B242" s="199"/>
      <c r="C242" s="226" t="s">
        <v>228</v>
      </c>
      <c r="D242" s="227" t="str">
        <f t="shared" si="3"/>
        <v>1 000 ha</v>
      </c>
      <c r="E242" s="203">
        <v>426.44519956451995</v>
      </c>
      <c r="F242" s="203">
        <v>310.63903614241298</v>
      </c>
      <c r="G242" s="203">
        <v>404.62115621408998</v>
      </c>
      <c r="H242" s="203">
        <v>568.74112739924897</v>
      </c>
      <c r="I242" s="203">
        <v>386.38768077730401</v>
      </c>
      <c r="J242" s="203">
        <v>584.29995754611002</v>
      </c>
      <c r="K242" s="203">
        <v>269.02067028569195</v>
      </c>
      <c r="L242" s="203">
        <v>514.86210673296398</v>
      </c>
      <c r="M242" s="199"/>
      <c r="N242" s="199"/>
      <c r="O242" s="199"/>
      <c r="P242" s="199"/>
      <c r="Q242" s="199"/>
    </row>
    <row r="243" spans="1:17" ht="14.45" customHeight="1" x14ac:dyDescent="0.2">
      <c r="A243" s="200">
        <v>228</v>
      </c>
      <c r="B243" s="199"/>
      <c r="C243" s="226" t="s">
        <v>234</v>
      </c>
      <c r="D243" s="227" t="str">
        <f t="shared" si="3"/>
        <v>1 000 ha</v>
      </c>
      <c r="E243" s="203">
        <v>148.913349387311</v>
      </c>
      <c r="F243" s="203">
        <v>169.15406789084201</v>
      </c>
      <c r="G243" s="203">
        <v>199.246452374402</v>
      </c>
      <c r="H243" s="203">
        <v>161.18218689870599</v>
      </c>
      <c r="I243" s="203">
        <v>179.47914410694699</v>
      </c>
      <c r="J243" s="203">
        <v>184.81021099866899</v>
      </c>
      <c r="K243" s="203">
        <v>168.12714582901899</v>
      </c>
      <c r="L243" s="203">
        <v>157.478731267721</v>
      </c>
      <c r="M243" s="199"/>
      <c r="N243" s="199"/>
      <c r="O243" s="199"/>
      <c r="P243" s="199"/>
      <c r="Q243" s="199"/>
    </row>
    <row r="244" spans="1:17" ht="14.45" customHeight="1" x14ac:dyDescent="0.2">
      <c r="A244" s="200">
        <v>229</v>
      </c>
      <c r="B244" s="199"/>
      <c r="C244" s="226" t="s">
        <v>227</v>
      </c>
      <c r="D244" s="227" t="str">
        <f t="shared" si="3"/>
        <v>1 000 ha</v>
      </c>
      <c r="E244" s="203">
        <v>146.532449002194</v>
      </c>
      <c r="F244" s="203">
        <v>151.82723160262302</v>
      </c>
      <c r="G244" s="203">
        <v>168.248384457268</v>
      </c>
      <c r="H244" s="203">
        <v>139.04354080908001</v>
      </c>
      <c r="I244" s="203">
        <v>119.654435149096</v>
      </c>
      <c r="J244" s="203">
        <v>178.78137246281699</v>
      </c>
      <c r="K244" s="203">
        <v>123.21978783385899</v>
      </c>
      <c r="L244" s="203">
        <v>115.661940239511</v>
      </c>
      <c r="M244" s="199"/>
      <c r="N244" s="199"/>
      <c r="O244" s="199"/>
      <c r="P244" s="199"/>
      <c r="Q244" s="199"/>
    </row>
    <row r="245" spans="1:17" ht="14.45" customHeight="1" x14ac:dyDescent="0.2">
      <c r="A245" s="200">
        <v>230</v>
      </c>
      <c r="B245" s="199"/>
      <c r="C245" s="226" t="s">
        <v>224</v>
      </c>
      <c r="D245" s="227" t="str">
        <f t="shared" si="3"/>
        <v>1 000 ha</v>
      </c>
      <c r="E245" s="203">
        <v>118.942667076571</v>
      </c>
      <c r="F245" s="203">
        <v>136.602523620933</v>
      </c>
      <c r="G245" s="203">
        <v>141.97099514674801</v>
      </c>
      <c r="H245" s="203">
        <v>135.92935788883599</v>
      </c>
      <c r="I245" s="203">
        <v>164.98533449566997</v>
      </c>
      <c r="J245" s="203">
        <v>171.27057069750902</v>
      </c>
      <c r="K245" s="203">
        <v>110.01588077877399</v>
      </c>
      <c r="L245" s="203">
        <v>107.935286040295</v>
      </c>
      <c r="M245" s="199"/>
      <c r="N245" s="199"/>
      <c r="O245" s="199"/>
      <c r="P245" s="199"/>
      <c r="Q245" s="199"/>
    </row>
    <row r="246" spans="1:17" ht="14.45" customHeight="1" x14ac:dyDescent="0.2">
      <c r="A246" s="200">
        <v>231</v>
      </c>
      <c r="B246" s="199"/>
      <c r="C246" s="226" t="s">
        <v>240</v>
      </c>
      <c r="D246" s="227" t="str">
        <f t="shared" si="3"/>
        <v>1 000 ha</v>
      </c>
      <c r="E246" s="203">
        <v>75.844617057873094</v>
      </c>
      <c r="F246" s="203">
        <v>87.236885536126394</v>
      </c>
      <c r="G246" s="203">
        <v>95.817451754257505</v>
      </c>
      <c r="H246" s="203">
        <v>75.068311810611888</v>
      </c>
      <c r="I246" s="203">
        <v>90.735115711617709</v>
      </c>
      <c r="J246" s="203">
        <v>105.21400615080701</v>
      </c>
      <c r="K246" s="203">
        <v>81.733114246413407</v>
      </c>
      <c r="L246" s="203">
        <v>90.138916297097708</v>
      </c>
      <c r="M246" s="199"/>
      <c r="N246" s="199"/>
      <c r="O246" s="199"/>
      <c r="P246" s="199"/>
      <c r="Q246" s="199"/>
    </row>
    <row r="247" spans="1:17" ht="14.45" customHeight="1" x14ac:dyDescent="0.2">
      <c r="A247" s="200">
        <v>232</v>
      </c>
      <c r="B247" s="199"/>
      <c r="C247" s="226" t="s">
        <v>226</v>
      </c>
      <c r="D247" s="227" t="str">
        <f t="shared" si="3"/>
        <v>1 000 ha</v>
      </c>
      <c r="E247" s="203">
        <v>33.878814024906504</v>
      </c>
      <c r="F247" s="203">
        <v>24.621699143826</v>
      </c>
      <c r="G247" s="203">
        <v>46.293752184594297</v>
      </c>
      <c r="H247" s="203">
        <v>50.014845429436797</v>
      </c>
      <c r="I247" s="203">
        <v>37.355639605990504</v>
      </c>
      <c r="J247" s="203">
        <v>34.741923082616999</v>
      </c>
      <c r="K247" s="203">
        <v>31.7706752519715</v>
      </c>
      <c r="L247" s="203">
        <v>33.501530098608896</v>
      </c>
      <c r="M247" s="199"/>
      <c r="N247" s="199"/>
      <c r="O247" s="199"/>
      <c r="P247" s="199"/>
      <c r="Q247" s="199"/>
    </row>
    <row r="248" spans="1:17" ht="14.45" customHeight="1" x14ac:dyDescent="0.2">
      <c r="A248" s="200">
        <v>233</v>
      </c>
      <c r="B248" s="199"/>
      <c r="C248" s="226" t="s">
        <v>229</v>
      </c>
      <c r="D248" s="227" t="str">
        <f t="shared" si="3"/>
        <v>1 000 ha</v>
      </c>
      <c r="E248" s="203">
        <v>35.479639486110699</v>
      </c>
      <c r="F248" s="203">
        <v>37.781485112964297</v>
      </c>
      <c r="G248" s="203">
        <v>44.146635964937801</v>
      </c>
      <c r="H248" s="203">
        <v>32.686274666939198</v>
      </c>
      <c r="I248" s="203">
        <v>31.037260531219598</v>
      </c>
      <c r="J248" s="203">
        <v>31.816533121502403</v>
      </c>
      <c r="K248" s="203">
        <v>29.798203716464499</v>
      </c>
      <c r="L248" s="203">
        <v>27.809757501234902</v>
      </c>
      <c r="M248" s="199"/>
      <c r="N248" s="199"/>
      <c r="O248" s="199"/>
      <c r="P248" s="199"/>
      <c r="Q248" s="199"/>
    </row>
    <row r="249" spans="1:17" ht="14.45" customHeight="1" x14ac:dyDescent="0.2">
      <c r="A249" s="200">
        <v>234</v>
      </c>
      <c r="B249" s="199"/>
      <c r="C249" s="226" t="s">
        <v>231</v>
      </c>
      <c r="D249" s="227" t="str">
        <f t="shared" si="3"/>
        <v>1 000 ha</v>
      </c>
      <c r="E249" s="203">
        <v>20.2006616469771</v>
      </c>
      <c r="F249" s="203">
        <v>17.4591751239969</v>
      </c>
      <c r="G249" s="203">
        <v>21.427171643239198</v>
      </c>
      <c r="H249" s="203">
        <v>18.478363771601398</v>
      </c>
      <c r="I249" s="203">
        <v>19.676777387304998</v>
      </c>
      <c r="J249" s="203">
        <v>19.9128323047916</v>
      </c>
      <c r="K249" s="203">
        <v>16.624469599426</v>
      </c>
      <c r="L249" s="203">
        <v>18.922431142147801</v>
      </c>
      <c r="M249" s="199"/>
      <c r="N249" s="199"/>
      <c r="O249" s="199"/>
      <c r="P249" s="199"/>
      <c r="Q249" s="199"/>
    </row>
    <row r="250" spans="1:17" ht="14.45" customHeight="1" x14ac:dyDescent="0.2">
      <c r="A250" s="200">
        <v>235</v>
      </c>
      <c r="B250" s="199"/>
      <c r="C250" s="226" t="s">
        <v>236</v>
      </c>
      <c r="D250" s="227" t="str">
        <f t="shared" si="3"/>
        <v>1 000 ha</v>
      </c>
      <c r="E250" s="203">
        <v>16.2549060943876</v>
      </c>
      <c r="F250" s="203">
        <v>14.9665085187117</v>
      </c>
      <c r="G250" s="203">
        <v>15.135157256779499</v>
      </c>
      <c r="H250" s="203">
        <v>15.3672073598716</v>
      </c>
      <c r="I250" s="203">
        <v>14.9806787738528</v>
      </c>
      <c r="J250" s="203">
        <v>15.066841567104401</v>
      </c>
      <c r="K250" s="203">
        <v>14.724163122564599</v>
      </c>
      <c r="L250" s="203">
        <v>17.506110521564597</v>
      </c>
      <c r="M250" s="199"/>
      <c r="N250" s="199"/>
      <c r="O250" s="199"/>
      <c r="P250" s="199"/>
      <c r="Q250" s="199"/>
    </row>
    <row r="251" spans="1:17" ht="14.45" customHeight="1" x14ac:dyDescent="0.2">
      <c r="A251" s="200">
        <v>236</v>
      </c>
      <c r="B251" s="199"/>
      <c r="C251" s="226" t="s">
        <v>233</v>
      </c>
      <c r="D251" s="227" t="str">
        <f t="shared" si="3"/>
        <v>1 000 ha</v>
      </c>
      <c r="E251" s="203">
        <v>15.1383906649493</v>
      </c>
      <c r="F251" s="203">
        <v>13.061647548351601</v>
      </c>
      <c r="G251" s="203">
        <v>15.918743402591799</v>
      </c>
      <c r="H251" s="203">
        <v>13.9146992179425</v>
      </c>
      <c r="I251" s="203">
        <v>12.3676252910925</v>
      </c>
      <c r="J251" s="203">
        <v>13.5479391019219</v>
      </c>
      <c r="K251" s="203">
        <v>13.093086375545699</v>
      </c>
      <c r="L251" s="203">
        <v>13.743910150323799</v>
      </c>
      <c r="M251" s="199"/>
      <c r="N251" s="199"/>
      <c r="O251" s="199"/>
      <c r="P251" s="199"/>
      <c r="Q251" s="199"/>
    </row>
    <row r="252" spans="1:17" ht="14.45" customHeight="1" x14ac:dyDescent="0.2">
      <c r="A252" s="200">
        <v>237</v>
      </c>
      <c r="B252" s="199"/>
      <c r="C252" s="226" t="s">
        <v>225</v>
      </c>
      <c r="D252" s="227" t="str">
        <f t="shared" si="3"/>
        <v>1 000 ha</v>
      </c>
      <c r="E252" s="203">
        <v>13.379816631675199</v>
      </c>
      <c r="F252" s="203">
        <v>11.777759300000099</v>
      </c>
      <c r="G252" s="203">
        <v>11.5085573705122</v>
      </c>
      <c r="H252" s="203">
        <v>11.860027530999199</v>
      </c>
      <c r="I252" s="203">
        <v>14.628826758760901</v>
      </c>
      <c r="J252" s="203">
        <v>11.0087311639699</v>
      </c>
      <c r="K252" s="203">
        <v>9.6828994732203597</v>
      </c>
      <c r="L252" s="203">
        <v>9.2606500454981298</v>
      </c>
      <c r="M252" s="199"/>
      <c r="N252" s="199"/>
      <c r="O252" s="199"/>
      <c r="P252" s="199"/>
      <c r="Q252" s="199"/>
    </row>
    <row r="253" spans="1:17" ht="14.45" customHeight="1" x14ac:dyDescent="0.2">
      <c r="A253" s="200">
        <v>238</v>
      </c>
      <c r="B253" s="199"/>
      <c r="C253" s="226" t="s">
        <v>217</v>
      </c>
      <c r="D253" s="227" t="str">
        <f t="shared" si="3"/>
        <v>1 000 ha</v>
      </c>
      <c r="E253" s="203">
        <v>0.52576886220200902</v>
      </c>
      <c r="F253" s="203">
        <v>0.52778272465517495</v>
      </c>
      <c r="G253" s="203">
        <v>0.48337342143887402</v>
      </c>
      <c r="H253" s="203">
        <v>1.1150506940523901</v>
      </c>
      <c r="I253" s="203">
        <v>1.2229287765057999</v>
      </c>
      <c r="J253" s="203">
        <v>2.5080587967352597</v>
      </c>
      <c r="K253" s="203">
        <v>4.5693527165656596</v>
      </c>
      <c r="L253" s="203">
        <v>5.7877968291087596</v>
      </c>
      <c r="M253" s="199"/>
      <c r="N253" s="199"/>
      <c r="O253" s="199"/>
      <c r="P253" s="199"/>
      <c r="Q253" s="199"/>
    </row>
    <row r="254" spans="1:17" ht="14.45" customHeight="1" x14ac:dyDescent="0.2">
      <c r="A254" s="200">
        <v>239</v>
      </c>
      <c r="B254" s="199"/>
      <c r="C254" s="226" t="s">
        <v>239</v>
      </c>
      <c r="D254" s="227" t="str">
        <f t="shared" si="3"/>
        <v>1 000 ha</v>
      </c>
      <c r="E254" s="203">
        <v>4.0029351624340404</v>
      </c>
      <c r="F254" s="203">
        <v>3.75393666807269</v>
      </c>
      <c r="G254" s="203">
        <v>4.2236973190500402</v>
      </c>
      <c r="H254" s="203">
        <v>4.2099602083805499</v>
      </c>
      <c r="I254" s="203">
        <v>6.0599320710339102</v>
      </c>
      <c r="J254" s="203">
        <v>5.6643632600427196</v>
      </c>
      <c r="K254" s="203">
        <v>5.1307526142466102</v>
      </c>
      <c r="L254" s="203">
        <v>5.4599409600491402</v>
      </c>
      <c r="M254" s="199"/>
      <c r="N254" s="199"/>
      <c r="O254" s="199"/>
      <c r="P254" s="199"/>
      <c r="Q254" s="199"/>
    </row>
    <row r="255" spans="1:17" ht="14.45" customHeight="1" x14ac:dyDescent="0.2">
      <c r="A255" s="200">
        <v>240</v>
      </c>
      <c r="B255" s="199"/>
      <c r="C255" s="226" t="s">
        <v>222</v>
      </c>
      <c r="D255" s="227" t="str">
        <f t="shared" si="3"/>
        <v>1 000 ha</v>
      </c>
      <c r="E255" s="203">
        <v>1.7400890995971598</v>
      </c>
      <c r="F255" s="203">
        <v>1.57121434692546</v>
      </c>
      <c r="G255" s="203">
        <v>1.2326455978746</v>
      </c>
      <c r="H255" s="203">
        <v>1.2702864321390701</v>
      </c>
      <c r="I255" s="203">
        <v>1.5472005154094699</v>
      </c>
      <c r="J255" s="203">
        <v>2.0926159676737899</v>
      </c>
      <c r="K255" s="203">
        <v>2.9334427672050603</v>
      </c>
      <c r="L255" s="203">
        <v>3.3539212560140301</v>
      </c>
      <c r="M255" s="199"/>
      <c r="N255" s="199"/>
      <c r="O255" s="199"/>
      <c r="P255" s="199"/>
      <c r="Q255" s="199"/>
    </row>
    <row r="256" spans="1:17" ht="14.45" customHeight="1" x14ac:dyDescent="0.2">
      <c r="A256" s="200">
        <v>241</v>
      </c>
      <c r="B256" s="199"/>
      <c r="C256" s="226" t="s">
        <v>238</v>
      </c>
      <c r="D256" s="227" t="str">
        <f t="shared" si="3"/>
        <v>1 000 ha</v>
      </c>
      <c r="E256" s="203">
        <v>0.17001512405597599</v>
      </c>
      <c r="F256" s="203">
        <v>0.17573866100209198</v>
      </c>
      <c r="G256" s="203">
        <v>0.16133214292758399</v>
      </c>
      <c r="H256" s="203">
        <v>0.14429371121189699</v>
      </c>
      <c r="I256" s="203">
        <v>0.15164374438219499</v>
      </c>
      <c r="J256" s="203">
        <v>0.16505216824362601</v>
      </c>
      <c r="K256" s="203">
        <v>0.149279288305256</v>
      </c>
      <c r="L256" s="203">
        <v>0.15510666461177899</v>
      </c>
      <c r="M256" s="199"/>
      <c r="N256" s="199"/>
      <c r="O256" s="199"/>
      <c r="P256" s="199"/>
      <c r="Q256" s="199"/>
    </row>
    <row r="257" spans="1:17" ht="14.45" customHeight="1" x14ac:dyDescent="0.2">
      <c r="A257" s="200">
        <v>242</v>
      </c>
      <c r="B257" s="199"/>
      <c r="C257" s="226" t="s">
        <v>243</v>
      </c>
      <c r="D257" s="227" t="str">
        <f t="shared" si="3"/>
        <v>1 000 ha</v>
      </c>
      <c r="E257" s="203">
        <v>0.109823907690241</v>
      </c>
      <c r="F257" s="203">
        <v>9.2164938614935493E-2</v>
      </c>
      <c r="G257" s="203">
        <v>9.1262971325974704E-2</v>
      </c>
      <c r="H257" s="203">
        <v>0.10672393370759799</v>
      </c>
      <c r="I257" s="203">
        <v>0.10013183123552799</v>
      </c>
      <c r="J257" s="203">
        <v>0.111828992954342</v>
      </c>
      <c r="K257" s="203">
        <v>0.11189630552527</v>
      </c>
      <c r="L257" s="203">
        <v>0.12167994312212101</v>
      </c>
      <c r="M257" s="199"/>
      <c r="N257" s="199"/>
      <c r="O257" s="199"/>
      <c r="P257" s="199"/>
      <c r="Q257" s="199"/>
    </row>
    <row r="258" spans="1:17" ht="14.45" customHeight="1" x14ac:dyDescent="0.2">
      <c r="A258" s="200">
        <v>243</v>
      </c>
      <c r="B258" s="199"/>
      <c r="C258" s="226" t="s">
        <v>230</v>
      </c>
      <c r="D258" s="227" t="str">
        <f t="shared" si="3"/>
        <v>1 000 ha</v>
      </c>
      <c r="E258" s="203">
        <v>3.8771517750723497E-3</v>
      </c>
      <c r="F258" s="203">
        <v>3.7608302037423803E-3</v>
      </c>
      <c r="G258" s="203">
        <v>3.40704272367792E-3</v>
      </c>
      <c r="H258" s="203">
        <v>3.6594898473766898E-3</v>
      </c>
      <c r="I258" s="203">
        <v>8.1041691752248096E-2</v>
      </c>
      <c r="J258" s="203">
        <v>7.7390983232508107E-2</v>
      </c>
      <c r="K258" s="203">
        <v>7.1297225725746205E-2</v>
      </c>
      <c r="L258" s="203">
        <v>8.0271433076719606E-2</v>
      </c>
      <c r="M258" s="199"/>
      <c r="N258" s="199"/>
      <c r="O258" s="199"/>
      <c r="P258" s="199"/>
      <c r="Q258" s="199"/>
    </row>
    <row r="259" spans="1:17" ht="14.45" customHeight="1" x14ac:dyDescent="0.2">
      <c r="A259" s="200">
        <v>244</v>
      </c>
      <c r="B259" s="199"/>
      <c r="C259" s="226" t="s">
        <v>221</v>
      </c>
      <c r="D259" s="227" t="str">
        <f t="shared" si="3"/>
        <v>1 000 ha</v>
      </c>
      <c r="E259" s="203">
        <v>0</v>
      </c>
      <c r="F259" s="203">
        <v>0</v>
      </c>
      <c r="G259" s="203">
        <v>0</v>
      </c>
      <c r="H259" s="203">
        <v>0</v>
      </c>
      <c r="I259" s="203">
        <v>0</v>
      </c>
      <c r="J259" s="203">
        <v>0</v>
      </c>
      <c r="K259" s="203">
        <v>0</v>
      </c>
      <c r="L259" s="203">
        <v>0</v>
      </c>
      <c r="M259" s="199"/>
      <c r="N259" s="199"/>
      <c r="O259" s="199"/>
      <c r="P259" s="199"/>
      <c r="Q259" s="199"/>
    </row>
    <row r="260" spans="1:17" ht="14.45" customHeight="1" x14ac:dyDescent="0.2">
      <c r="A260" s="200">
        <v>245</v>
      </c>
      <c r="B260" s="199"/>
      <c r="C260" s="226" t="s">
        <v>237</v>
      </c>
      <c r="D260" s="227" t="str">
        <f t="shared" si="3"/>
        <v>1 000 ha</v>
      </c>
      <c r="E260" s="203">
        <v>0</v>
      </c>
      <c r="F260" s="203">
        <v>0</v>
      </c>
      <c r="G260" s="203">
        <v>0</v>
      </c>
      <c r="H260" s="203">
        <v>0</v>
      </c>
      <c r="I260" s="203">
        <v>0</v>
      </c>
      <c r="J260" s="203">
        <v>0</v>
      </c>
      <c r="K260" s="203">
        <v>0</v>
      </c>
      <c r="L260" s="203">
        <v>0</v>
      </c>
      <c r="M260" s="199"/>
      <c r="N260" s="199"/>
      <c r="O260" s="199"/>
      <c r="P260" s="199"/>
      <c r="Q260" s="199"/>
    </row>
    <row r="261" spans="1:17" ht="14.45" customHeight="1" x14ac:dyDescent="0.2">
      <c r="A261" s="200">
        <v>246</v>
      </c>
      <c r="B261" s="199"/>
      <c r="C261" s="226" t="s">
        <v>241</v>
      </c>
      <c r="D261" s="227" t="str">
        <f t="shared" si="3"/>
        <v>1 000 ha</v>
      </c>
      <c r="E261" s="203">
        <v>0</v>
      </c>
      <c r="F261" s="203">
        <v>0</v>
      </c>
      <c r="G261" s="203">
        <v>0</v>
      </c>
      <c r="H261" s="203">
        <v>0</v>
      </c>
      <c r="I261" s="203">
        <v>0</v>
      </c>
      <c r="J261" s="203">
        <v>0</v>
      </c>
      <c r="K261" s="203">
        <v>0</v>
      </c>
      <c r="L261" s="203">
        <v>0</v>
      </c>
      <c r="M261" s="199"/>
      <c r="N261" s="199"/>
      <c r="O261" s="199"/>
      <c r="P261" s="199"/>
      <c r="Q261" s="199"/>
    </row>
    <row r="262" spans="1:17" ht="14.45" customHeight="1" x14ac:dyDescent="0.2">
      <c r="A262" s="200">
        <v>247</v>
      </c>
      <c r="B262" s="199"/>
      <c r="C262" s="226" t="s">
        <v>235</v>
      </c>
      <c r="D262" s="227" t="str">
        <f t="shared" si="3"/>
        <v>1 000 ha</v>
      </c>
      <c r="E262" s="203">
        <v>0</v>
      </c>
      <c r="F262" s="203">
        <v>0</v>
      </c>
      <c r="G262" s="203">
        <v>0</v>
      </c>
      <c r="H262" s="203">
        <v>0</v>
      </c>
      <c r="I262" s="203">
        <v>0</v>
      </c>
      <c r="J262" s="203">
        <v>0</v>
      </c>
      <c r="K262" s="203">
        <v>0</v>
      </c>
      <c r="L262" s="203">
        <v>0</v>
      </c>
      <c r="M262" s="199"/>
      <c r="N262" s="199"/>
      <c r="O262" s="199"/>
      <c r="P262" s="199"/>
      <c r="Q262" s="199"/>
    </row>
    <row r="263" spans="1:17" ht="14.45" customHeight="1" x14ac:dyDescent="0.2">
      <c r="A263" s="200">
        <v>248</v>
      </c>
      <c r="B263" s="199"/>
      <c r="C263" s="226" t="s">
        <v>223</v>
      </c>
      <c r="D263" s="227" t="str">
        <f t="shared" si="3"/>
        <v>1 000 ha</v>
      </c>
      <c r="E263" s="203">
        <v>0</v>
      </c>
      <c r="F263" s="203">
        <v>0</v>
      </c>
      <c r="G263" s="203">
        <v>0</v>
      </c>
      <c r="H263" s="203">
        <v>0</v>
      </c>
      <c r="I263" s="203">
        <v>0</v>
      </c>
      <c r="J263" s="203">
        <v>0</v>
      </c>
      <c r="K263" s="203">
        <v>0</v>
      </c>
      <c r="L263" s="203">
        <v>0</v>
      </c>
      <c r="M263" s="199"/>
      <c r="N263" s="199"/>
      <c r="O263" s="199"/>
      <c r="P263" s="199"/>
      <c r="Q263" s="199"/>
    </row>
    <row r="264" spans="1:17" ht="14.45" customHeight="1" x14ac:dyDescent="0.2">
      <c r="A264" s="200">
        <v>249</v>
      </c>
      <c r="B264" s="199"/>
      <c r="C264" s="226" t="s">
        <v>232</v>
      </c>
      <c r="D264" s="227" t="str">
        <f t="shared" si="3"/>
        <v>1 000 ha</v>
      </c>
      <c r="E264" s="203">
        <v>0</v>
      </c>
      <c r="F264" s="203">
        <v>0</v>
      </c>
      <c r="G264" s="203">
        <v>0</v>
      </c>
      <c r="H264" s="203">
        <v>0</v>
      </c>
      <c r="I264" s="203">
        <v>0</v>
      </c>
      <c r="J264" s="203">
        <v>0</v>
      </c>
      <c r="K264" s="203">
        <v>0</v>
      </c>
      <c r="L264" s="203">
        <v>0</v>
      </c>
      <c r="M264" s="199"/>
      <c r="N264" s="199"/>
      <c r="O264" s="199"/>
      <c r="P264" s="199"/>
      <c r="Q264" s="199"/>
    </row>
    <row r="265" spans="1:17" ht="14.45" customHeight="1" x14ac:dyDescent="0.2">
      <c r="A265" s="200">
        <v>250</v>
      </c>
      <c r="B265" s="199"/>
      <c r="C265" s="226" t="s">
        <v>218</v>
      </c>
      <c r="D265" s="227" t="str">
        <f t="shared" si="3"/>
        <v>1 000 ha</v>
      </c>
      <c r="E265" s="203">
        <v>0</v>
      </c>
      <c r="F265" s="203">
        <v>0</v>
      </c>
      <c r="G265" s="203">
        <v>0</v>
      </c>
      <c r="H265" s="203">
        <v>0</v>
      </c>
      <c r="I265" s="203">
        <v>0</v>
      </c>
      <c r="J265" s="203">
        <v>0</v>
      </c>
      <c r="K265" s="203">
        <v>0</v>
      </c>
      <c r="L265" s="203">
        <v>0</v>
      </c>
      <c r="M265" s="199"/>
      <c r="N265" s="199"/>
      <c r="O265" s="199"/>
      <c r="P265" s="199"/>
      <c r="Q265" s="199"/>
    </row>
    <row r="266" spans="1:17" ht="14.45" customHeight="1" x14ac:dyDescent="0.2">
      <c r="A266" s="200">
        <v>251</v>
      </c>
      <c r="B266" s="199"/>
      <c r="C266" s="226" t="s">
        <v>242</v>
      </c>
      <c r="D266" s="227" t="str">
        <f t="shared" si="3"/>
        <v>1 000 ha</v>
      </c>
      <c r="E266" s="203" t="s">
        <v>540</v>
      </c>
      <c r="F266" s="203" t="s">
        <v>540</v>
      </c>
      <c r="G266" s="203" t="s">
        <v>540</v>
      </c>
      <c r="H266" s="203">
        <v>0</v>
      </c>
      <c r="I266" s="203">
        <v>0</v>
      </c>
      <c r="J266" s="203">
        <v>0</v>
      </c>
      <c r="K266" s="203">
        <v>0</v>
      </c>
      <c r="L266" s="203">
        <v>0</v>
      </c>
      <c r="M266" s="199"/>
      <c r="N266" s="199"/>
      <c r="O266" s="199"/>
      <c r="P266" s="199"/>
      <c r="Q266" s="199"/>
    </row>
    <row r="267" spans="1:17" ht="14.45" customHeight="1" x14ac:dyDescent="0.2">
      <c r="A267" s="200">
        <v>252</v>
      </c>
      <c r="B267" s="199"/>
      <c r="C267" s="244" t="s">
        <v>112</v>
      </c>
      <c r="D267" s="228" t="str">
        <f t="shared" si="3"/>
        <v>1 000 ha</v>
      </c>
      <c r="E267" s="205">
        <v>2796.6494656321297</v>
      </c>
      <c r="F267" s="205">
        <v>2891.9104431719798</v>
      </c>
      <c r="G267" s="205">
        <v>3253.2623548045799</v>
      </c>
      <c r="H267" s="205">
        <v>3024.7728442366001</v>
      </c>
      <c r="I267" s="205">
        <v>2926.7537287477903</v>
      </c>
      <c r="J267" s="205">
        <v>3405.7200896678</v>
      </c>
      <c r="K267" s="205">
        <v>2964.9859807092998</v>
      </c>
      <c r="L267" s="205">
        <v>3217.0770529780202</v>
      </c>
      <c r="M267" s="199"/>
      <c r="N267" s="199"/>
      <c r="O267" s="199"/>
      <c r="P267" s="199"/>
      <c r="Q267" s="199"/>
    </row>
    <row r="268" spans="1:17" s="179" customFormat="1" ht="30" customHeight="1" x14ac:dyDescent="0.2">
      <c r="A268" s="206"/>
      <c r="C268" s="197"/>
      <c r="D268" s="197"/>
      <c r="E268" s="198" t="s">
        <v>245</v>
      </c>
      <c r="F268" s="197"/>
      <c r="G268" s="197"/>
      <c r="H268" s="197"/>
      <c r="I268" s="197"/>
      <c r="J268" s="197"/>
      <c r="K268" s="197"/>
      <c r="L268" s="197"/>
      <c r="M268" s="207"/>
      <c r="N268" s="207"/>
      <c r="O268" s="207"/>
      <c r="P268" s="207"/>
      <c r="Q268" s="207"/>
    </row>
    <row r="269" spans="1:17" ht="14.45" customHeight="1" x14ac:dyDescent="0.2">
      <c r="A269" s="200">
        <v>253</v>
      </c>
      <c r="B269" s="199"/>
      <c r="C269" s="226" t="s">
        <v>220</v>
      </c>
      <c r="D269" s="227" t="s">
        <v>117</v>
      </c>
      <c r="E269" s="203">
        <v>10282.984199999999</v>
      </c>
      <c r="F269" s="203">
        <v>13456.982599999999</v>
      </c>
      <c r="G269" s="203">
        <v>12815.567999999999</v>
      </c>
      <c r="H269" s="203">
        <v>9931.4546999999984</v>
      </c>
      <c r="I269" s="203">
        <v>10500.5286</v>
      </c>
      <c r="J269" s="203">
        <v>12063.8575</v>
      </c>
      <c r="K269" s="203">
        <v>14793.300999999999</v>
      </c>
      <c r="L269" s="203">
        <v>14928.898999999999</v>
      </c>
      <c r="M269" s="199"/>
      <c r="N269" s="199"/>
      <c r="O269" s="199"/>
      <c r="P269" s="199"/>
      <c r="Q269" s="199"/>
    </row>
    <row r="270" spans="1:17" ht="14.45" customHeight="1" x14ac:dyDescent="0.2">
      <c r="A270" s="200">
        <v>254</v>
      </c>
      <c r="B270" s="199"/>
      <c r="C270" s="226" t="s">
        <v>228</v>
      </c>
      <c r="D270" s="227" t="s">
        <v>117</v>
      </c>
      <c r="E270" s="203">
        <v>3997.3191000000002</v>
      </c>
      <c r="F270" s="203">
        <v>3490.3815</v>
      </c>
      <c r="G270" s="203">
        <v>4228.4003000000002</v>
      </c>
      <c r="H270" s="203">
        <v>4864.3892000000005</v>
      </c>
      <c r="I270" s="203">
        <v>4059.2728999999999</v>
      </c>
      <c r="J270" s="203">
        <v>5404.7163</v>
      </c>
      <c r="K270" s="203">
        <v>3451.8505</v>
      </c>
      <c r="L270" s="203">
        <v>5383.5120999999999</v>
      </c>
      <c r="M270" s="199"/>
      <c r="N270" s="199"/>
      <c r="O270" s="199"/>
      <c r="P270" s="199"/>
      <c r="Q270" s="199"/>
    </row>
    <row r="271" spans="1:17" ht="14.45" customHeight="1" x14ac:dyDescent="0.2">
      <c r="A271" s="200">
        <v>255</v>
      </c>
      <c r="B271" s="199"/>
      <c r="C271" s="226" t="s">
        <v>240</v>
      </c>
      <c r="D271" s="227" t="s">
        <v>117</v>
      </c>
      <c r="E271" s="203">
        <v>2682.3319000000001</v>
      </c>
      <c r="F271" s="203">
        <v>3023.056</v>
      </c>
      <c r="G271" s="203">
        <v>2949.0797000000002</v>
      </c>
      <c r="H271" s="203">
        <v>2763.7493999999997</v>
      </c>
      <c r="I271" s="203">
        <v>3448.2456000000002</v>
      </c>
      <c r="J271" s="203">
        <v>3720.1464000000001</v>
      </c>
      <c r="K271" s="203">
        <v>3352.0831000000003</v>
      </c>
      <c r="L271" s="203">
        <v>3644.3457000000003</v>
      </c>
      <c r="M271" s="199"/>
      <c r="N271" s="199"/>
      <c r="O271" s="199"/>
      <c r="P271" s="199"/>
      <c r="Q271" s="199"/>
    </row>
    <row r="272" spans="1:17" ht="14.45" customHeight="1" x14ac:dyDescent="0.2">
      <c r="A272" s="200">
        <v>256</v>
      </c>
      <c r="B272" s="199"/>
      <c r="C272" s="226" t="s">
        <v>217</v>
      </c>
      <c r="D272" s="227" t="s">
        <v>117</v>
      </c>
      <c r="E272" s="203">
        <v>2543.9690000000001</v>
      </c>
      <c r="F272" s="203">
        <v>2403.4861000000001</v>
      </c>
      <c r="G272" s="203">
        <v>2360.4847</v>
      </c>
      <c r="H272" s="203">
        <v>2469.7476000000001</v>
      </c>
      <c r="I272" s="203">
        <v>2824.2163999999998</v>
      </c>
      <c r="J272" s="203">
        <v>2620.1523999999999</v>
      </c>
      <c r="K272" s="203">
        <v>2667.1473999999998</v>
      </c>
      <c r="L272" s="203">
        <v>3294.6051000000002</v>
      </c>
      <c r="M272" s="199"/>
      <c r="N272" s="199"/>
      <c r="O272" s="199"/>
      <c r="P272" s="199"/>
      <c r="Q272" s="199"/>
    </row>
    <row r="273" spans="1:17" ht="14.45" customHeight="1" x14ac:dyDescent="0.2">
      <c r="A273" s="200">
        <v>257</v>
      </c>
      <c r="B273" s="199"/>
      <c r="C273" s="226" t="s">
        <v>219</v>
      </c>
      <c r="D273" s="227" t="s">
        <v>117</v>
      </c>
      <c r="E273" s="203">
        <v>3315.3562999999999</v>
      </c>
      <c r="F273" s="203">
        <v>2472.1476000000002</v>
      </c>
      <c r="G273" s="203">
        <v>2980.194</v>
      </c>
      <c r="H273" s="203">
        <v>2309.0234</v>
      </c>
      <c r="I273" s="203">
        <v>2725.7557999999999</v>
      </c>
      <c r="J273" s="203">
        <v>3160.0812000000001</v>
      </c>
      <c r="K273" s="203">
        <v>3001.7408</v>
      </c>
      <c r="L273" s="203">
        <v>3000.6002999999996</v>
      </c>
      <c r="M273" s="199"/>
      <c r="N273" s="199"/>
      <c r="O273" s="199"/>
      <c r="P273" s="199"/>
      <c r="Q273" s="199"/>
    </row>
    <row r="274" spans="1:17" ht="14.45" customHeight="1" x14ac:dyDescent="0.2">
      <c r="A274" s="200">
        <v>258</v>
      </c>
      <c r="B274" s="199"/>
      <c r="C274" s="226" t="s">
        <v>234</v>
      </c>
      <c r="D274" s="227" t="s">
        <v>117</v>
      </c>
      <c r="E274" s="203">
        <v>1504.4706999999999</v>
      </c>
      <c r="F274" s="203">
        <v>2135.2384999999999</v>
      </c>
      <c r="G274" s="203">
        <v>2165.1044999999999</v>
      </c>
      <c r="H274" s="203">
        <v>1924.5056000000002</v>
      </c>
      <c r="I274" s="203">
        <v>1977.88</v>
      </c>
      <c r="J274" s="203">
        <v>1808.2826</v>
      </c>
      <c r="K274" s="203">
        <v>1986.7246</v>
      </c>
      <c r="L274" s="203">
        <v>1918.6851000000001</v>
      </c>
      <c r="M274" s="199"/>
      <c r="N274" s="199"/>
      <c r="O274" s="199"/>
      <c r="P274" s="199"/>
      <c r="Q274" s="199"/>
    </row>
    <row r="275" spans="1:17" ht="14.45" customHeight="1" x14ac:dyDescent="0.2">
      <c r="A275" s="200">
        <v>259</v>
      </c>
      <c r="B275" s="199"/>
      <c r="C275" s="226" t="s">
        <v>218</v>
      </c>
      <c r="D275" s="227" t="s">
        <v>117</v>
      </c>
      <c r="E275" s="203">
        <v>741.25099999999998</v>
      </c>
      <c r="F275" s="203">
        <v>769.33590000000004</v>
      </c>
      <c r="G275" s="203">
        <v>875.82399999999996</v>
      </c>
      <c r="H275" s="203">
        <v>948.01700000000005</v>
      </c>
      <c r="I275" s="203">
        <v>939.48509999999999</v>
      </c>
      <c r="J275" s="203">
        <v>1018.0736999999999</v>
      </c>
      <c r="K275" s="203">
        <v>1106.9608999999998</v>
      </c>
      <c r="L275" s="203">
        <v>1100.7055</v>
      </c>
      <c r="M275" s="199"/>
      <c r="N275" s="199"/>
      <c r="O275" s="199"/>
      <c r="P275" s="199"/>
      <c r="Q275" s="199"/>
    </row>
    <row r="276" spans="1:17" ht="14.45" customHeight="1" x14ac:dyDescent="0.2">
      <c r="A276" s="200">
        <v>260</v>
      </c>
      <c r="B276" s="199"/>
      <c r="C276" s="226" t="s">
        <v>231</v>
      </c>
      <c r="D276" s="227" t="s">
        <v>117</v>
      </c>
      <c r="E276" s="203">
        <v>953.25869999999998</v>
      </c>
      <c r="F276" s="203">
        <v>940.50330000000008</v>
      </c>
      <c r="G276" s="203">
        <v>976.06240000000003</v>
      </c>
      <c r="H276" s="203">
        <v>931.30340000000001</v>
      </c>
      <c r="I276" s="203">
        <v>992.78549999999996</v>
      </c>
      <c r="J276" s="203">
        <v>1002.1809000000001</v>
      </c>
      <c r="K276" s="203">
        <v>950.63509999999997</v>
      </c>
      <c r="L276" s="203">
        <v>1035.1143</v>
      </c>
      <c r="M276" s="199"/>
      <c r="N276" s="199"/>
      <c r="O276" s="199"/>
      <c r="P276" s="199"/>
      <c r="Q276" s="199"/>
    </row>
    <row r="277" spans="1:17" ht="14.45" customHeight="1" x14ac:dyDescent="0.2">
      <c r="A277" s="200">
        <v>261</v>
      </c>
      <c r="B277" s="199"/>
      <c r="C277" s="226" t="s">
        <v>230</v>
      </c>
      <c r="D277" s="227" t="s">
        <v>117</v>
      </c>
      <c r="E277" s="203">
        <v>1142.6075000000001</v>
      </c>
      <c r="F277" s="203">
        <v>1068.9943999999998</v>
      </c>
      <c r="G277" s="203">
        <v>1002.9928000000001</v>
      </c>
      <c r="H277" s="203">
        <v>938.33080000000007</v>
      </c>
      <c r="I277" s="203">
        <v>807.60769999999991</v>
      </c>
      <c r="J277" s="203">
        <v>871.45569999999998</v>
      </c>
      <c r="K277" s="203">
        <v>917.20650000000001</v>
      </c>
      <c r="L277" s="203">
        <v>957.65030000000002</v>
      </c>
      <c r="M277" s="199"/>
      <c r="N277" s="199"/>
      <c r="O277" s="199"/>
      <c r="P277" s="199"/>
      <c r="Q277" s="199"/>
    </row>
    <row r="278" spans="1:17" ht="14.45" customHeight="1" x14ac:dyDescent="0.2">
      <c r="A278" s="200">
        <v>262</v>
      </c>
      <c r="B278" s="199"/>
      <c r="C278" s="226" t="s">
        <v>224</v>
      </c>
      <c r="D278" s="227" t="s">
        <v>117</v>
      </c>
      <c r="E278" s="203">
        <v>933.65880000000004</v>
      </c>
      <c r="F278" s="203">
        <v>1089.046</v>
      </c>
      <c r="G278" s="203">
        <v>1052.5825</v>
      </c>
      <c r="H278" s="203">
        <v>1188.1016000000002</v>
      </c>
      <c r="I278" s="203">
        <v>1486.4116000000001</v>
      </c>
      <c r="J278" s="203">
        <v>1355.1218000000001</v>
      </c>
      <c r="K278" s="203">
        <v>1025.028</v>
      </c>
      <c r="L278" s="203">
        <v>952.67619999999999</v>
      </c>
      <c r="M278" s="199"/>
      <c r="N278" s="199"/>
      <c r="O278" s="199"/>
      <c r="P278" s="199"/>
      <c r="Q278" s="199"/>
    </row>
    <row r="279" spans="1:17" ht="14.45" customHeight="1" x14ac:dyDescent="0.2">
      <c r="A279" s="200">
        <v>263</v>
      </c>
      <c r="B279" s="199"/>
      <c r="C279" s="226" t="s">
        <v>223</v>
      </c>
      <c r="D279" s="227" t="s">
        <v>117</v>
      </c>
      <c r="E279" s="203">
        <v>557.59280000000001</v>
      </c>
      <c r="F279" s="203">
        <v>563.78519999999992</v>
      </c>
      <c r="G279" s="203">
        <v>701.14300000000003</v>
      </c>
      <c r="H279" s="203">
        <v>787.88669999999991</v>
      </c>
      <c r="I279" s="203">
        <v>779.35519999999997</v>
      </c>
      <c r="J279" s="203">
        <v>819.69740000000002</v>
      </c>
      <c r="K279" s="203">
        <v>716.57869999999991</v>
      </c>
      <c r="L279" s="203">
        <v>797.59500000000003</v>
      </c>
      <c r="M279" s="199"/>
      <c r="N279" s="199"/>
      <c r="O279" s="199"/>
      <c r="P279" s="199"/>
      <c r="Q279" s="199"/>
    </row>
    <row r="280" spans="1:17" ht="14.45" customHeight="1" x14ac:dyDescent="0.2">
      <c r="A280" s="200">
        <v>264</v>
      </c>
      <c r="B280" s="199"/>
      <c r="C280" s="226" t="s">
        <v>233</v>
      </c>
      <c r="D280" s="227" t="s">
        <v>117</v>
      </c>
      <c r="E280" s="203">
        <v>820.41849999999999</v>
      </c>
      <c r="F280" s="203">
        <v>759.50130000000001</v>
      </c>
      <c r="G280" s="203">
        <v>773.86009999999999</v>
      </c>
      <c r="H280" s="203">
        <v>745.08839999999998</v>
      </c>
      <c r="I280" s="203">
        <v>731.14149999999995</v>
      </c>
      <c r="J280" s="203">
        <v>764.14700000000005</v>
      </c>
      <c r="K280" s="203">
        <v>746.08</v>
      </c>
      <c r="L280" s="203">
        <v>790.67849999999999</v>
      </c>
      <c r="M280" s="199"/>
      <c r="N280" s="199"/>
      <c r="O280" s="199"/>
      <c r="P280" s="199"/>
      <c r="Q280" s="199"/>
    </row>
    <row r="281" spans="1:17" ht="14.45" customHeight="1" x14ac:dyDescent="0.2">
      <c r="A281" s="200">
        <v>265</v>
      </c>
      <c r="B281" s="199"/>
      <c r="C281" s="226" t="s">
        <v>227</v>
      </c>
      <c r="D281" s="227" t="s">
        <v>117</v>
      </c>
      <c r="E281" s="203">
        <v>777.43340000000001</v>
      </c>
      <c r="F281" s="203">
        <v>948.6706999999999</v>
      </c>
      <c r="G281" s="203">
        <v>885.95650000000001</v>
      </c>
      <c r="H281" s="203">
        <v>698.41380000000004</v>
      </c>
      <c r="I281" s="203">
        <v>710.07090000000005</v>
      </c>
      <c r="J281" s="203">
        <v>1099.3111000000001</v>
      </c>
      <c r="K281" s="203">
        <v>817.15340000000003</v>
      </c>
      <c r="L281" s="203">
        <v>776.89930000000004</v>
      </c>
      <c r="M281" s="199"/>
      <c r="N281" s="199"/>
      <c r="O281" s="199"/>
      <c r="P281" s="199"/>
      <c r="Q281" s="199"/>
    </row>
    <row r="282" spans="1:17" ht="14.45" customHeight="1" x14ac:dyDescent="0.2">
      <c r="A282" s="200">
        <v>266</v>
      </c>
      <c r="B282" s="199"/>
      <c r="C282" s="226" t="s">
        <v>221</v>
      </c>
      <c r="D282" s="227" t="s">
        <v>117</v>
      </c>
      <c r="E282" s="203">
        <v>559.04</v>
      </c>
      <c r="F282" s="203">
        <v>563.0936999999999</v>
      </c>
      <c r="G282" s="203">
        <v>603.4348</v>
      </c>
      <c r="H282" s="203">
        <v>598.29430000000002</v>
      </c>
      <c r="I282" s="203">
        <v>627.99040000000002</v>
      </c>
      <c r="J282" s="203">
        <v>622.97109999999998</v>
      </c>
      <c r="K282" s="203">
        <v>623.97199999999998</v>
      </c>
      <c r="L282" s="203">
        <v>603.87259999999992</v>
      </c>
      <c r="M282" s="199"/>
      <c r="N282" s="199"/>
      <c r="O282" s="199"/>
      <c r="P282" s="199"/>
      <c r="Q282" s="199"/>
    </row>
    <row r="283" spans="1:17" ht="14.45" customHeight="1" x14ac:dyDescent="0.2">
      <c r="A283" s="200">
        <v>267</v>
      </c>
      <c r="B283" s="199"/>
      <c r="C283" s="226" t="s">
        <v>229</v>
      </c>
      <c r="D283" s="227" t="s">
        <v>117</v>
      </c>
      <c r="E283" s="203">
        <v>535.28059999999994</v>
      </c>
      <c r="F283" s="203">
        <v>506.4194</v>
      </c>
      <c r="G283" s="203">
        <v>555.19409999999993</v>
      </c>
      <c r="H283" s="203">
        <v>573.46349999999995</v>
      </c>
      <c r="I283" s="203">
        <v>546.18399999999997</v>
      </c>
      <c r="J283" s="203">
        <v>543.56459999999993</v>
      </c>
      <c r="K283" s="203">
        <v>525.87059999999997</v>
      </c>
      <c r="L283" s="203">
        <v>503.98770000000002</v>
      </c>
      <c r="M283" s="199"/>
      <c r="N283" s="199"/>
      <c r="O283" s="199"/>
      <c r="P283" s="199"/>
      <c r="Q283" s="199"/>
    </row>
    <row r="284" spans="1:17" ht="14.45" customHeight="1" x14ac:dyDescent="0.2">
      <c r="A284" s="200">
        <v>268</v>
      </c>
      <c r="B284" s="199"/>
      <c r="C284" s="226" t="s">
        <v>235</v>
      </c>
      <c r="D284" s="227" t="s">
        <v>117</v>
      </c>
      <c r="E284" s="203">
        <v>171.04510000000002</v>
      </c>
      <c r="F284" s="203">
        <v>177.46940000000001</v>
      </c>
      <c r="G284" s="203">
        <v>180.8648</v>
      </c>
      <c r="H284" s="203">
        <v>221.0274</v>
      </c>
      <c r="I284" s="203">
        <v>219.4768</v>
      </c>
      <c r="J284" s="203">
        <v>228.72920000000002</v>
      </c>
      <c r="K284" s="203">
        <v>296.30779999999999</v>
      </c>
      <c r="L284" s="203">
        <v>369.85</v>
      </c>
      <c r="M284" s="199"/>
      <c r="N284" s="199"/>
      <c r="O284" s="199"/>
      <c r="P284" s="199"/>
      <c r="Q284" s="199"/>
    </row>
    <row r="285" spans="1:17" ht="14.45" customHeight="1" x14ac:dyDescent="0.2">
      <c r="A285" s="200">
        <v>269</v>
      </c>
      <c r="B285" s="199"/>
      <c r="C285" s="226" t="s">
        <v>226</v>
      </c>
      <c r="D285" s="227" t="s">
        <v>117</v>
      </c>
      <c r="E285" s="203">
        <v>195.74120000000002</v>
      </c>
      <c r="F285" s="203">
        <v>191.36660000000001</v>
      </c>
      <c r="G285" s="203">
        <v>262.77459999999996</v>
      </c>
      <c r="H285" s="203">
        <v>287.22649999999999</v>
      </c>
      <c r="I285" s="203">
        <v>311.45549999999997</v>
      </c>
      <c r="J285" s="203">
        <v>276.7165</v>
      </c>
      <c r="K285" s="203">
        <v>300.57069999999999</v>
      </c>
      <c r="L285" s="203">
        <v>278.73520000000002</v>
      </c>
      <c r="M285" s="199"/>
      <c r="N285" s="199"/>
      <c r="O285" s="199"/>
      <c r="P285" s="199"/>
      <c r="Q285" s="199"/>
    </row>
    <row r="286" spans="1:17" ht="14.45" customHeight="1" x14ac:dyDescent="0.2">
      <c r="A286" s="200">
        <v>270</v>
      </c>
      <c r="B286" s="199"/>
      <c r="C286" s="226" t="s">
        <v>222</v>
      </c>
      <c r="D286" s="227" t="s">
        <v>117</v>
      </c>
      <c r="E286" s="203">
        <v>155.23510000000002</v>
      </c>
      <c r="F286" s="203">
        <v>153.8229</v>
      </c>
      <c r="G286" s="203">
        <v>161.75970000000001</v>
      </c>
      <c r="H286" s="203">
        <v>147.691</v>
      </c>
      <c r="I286" s="203">
        <v>150.74079999999998</v>
      </c>
      <c r="J286" s="203">
        <v>159.61189999999999</v>
      </c>
      <c r="K286" s="203">
        <v>182.58879999999999</v>
      </c>
      <c r="L286" s="203">
        <v>191.9272</v>
      </c>
      <c r="M286" s="199"/>
      <c r="N286" s="199"/>
      <c r="O286" s="199"/>
      <c r="P286" s="199"/>
      <c r="Q286" s="199"/>
    </row>
    <row r="287" spans="1:17" ht="14.45" customHeight="1" x14ac:dyDescent="0.2">
      <c r="A287" s="200">
        <v>271</v>
      </c>
      <c r="B287" s="199"/>
      <c r="C287" s="226" t="s">
        <v>225</v>
      </c>
      <c r="D287" s="227" t="s">
        <v>117</v>
      </c>
      <c r="E287" s="203">
        <v>117.36410000000001</v>
      </c>
      <c r="F287" s="203">
        <v>94.670400000000001</v>
      </c>
      <c r="G287" s="203">
        <v>88.162100000000009</v>
      </c>
      <c r="H287" s="203">
        <v>96.165399999999991</v>
      </c>
      <c r="I287" s="203">
        <v>115.571</v>
      </c>
      <c r="J287" s="203">
        <v>116.777</v>
      </c>
      <c r="K287" s="203">
        <v>120.1032</v>
      </c>
      <c r="L287" s="203">
        <v>145.39270000000002</v>
      </c>
      <c r="M287" s="199"/>
      <c r="N287" s="199"/>
      <c r="O287" s="199"/>
      <c r="P287" s="199"/>
      <c r="Q287" s="199"/>
    </row>
    <row r="288" spans="1:17" ht="14.45" customHeight="1" x14ac:dyDescent="0.2">
      <c r="A288" s="200">
        <v>272</v>
      </c>
      <c r="B288" s="199"/>
      <c r="C288" s="226" t="s">
        <v>238</v>
      </c>
      <c r="D288" s="227" t="s">
        <v>117</v>
      </c>
      <c r="E288" s="203">
        <v>133.99639999999999</v>
      </c>
      <c r="F288" s="203">
        <v>134.6362</v>
      </c>
      <c r="G288" s="203">
        <v>134.48229999999998</v>
      </c>
      <c r="H288" s="203">
        <v>130.2458</v>
      </c>
      <c r="I288" s="203">
        <v>134.56710000000001</v>
      </c>
      <c r="J288" s="203">
        <v>136.49370000000002</v>
      </c>
      <c r="K288" s="203">
        <v>122.8002</v>
      </c>
      <c r="L288" s="203">
        <v>131.6644</v>
      </c>
      <c r="M288" s="199"/>
      <c r="N288" s="199"/>
      <c r="O288" s="199"/>
      <c r="P288" s="199"/>
      <c r="Q288" s="199"/>
    </row>
    <row r="289" spans="1:17" ht="14.45" customHeight="1" x14ac:dyDescent="0.2">
      <c r="A289" s="200">
        <v>273</v>
      </c>
      <c r="B289" s="199"/>
      <c r="C289" s="226" t="s">
        <v>236</v>
      </c>
      <c r="D289" s="227" t="s">
        <v>117</v>
      </c>
      <c r="E289" s="203">
        <v>81.350399999999993</v>
      </c>
      <c r="F289" s="203">
        <v>84.475399999999993</v>
      </c>
      <c r="G289" s="203">
        <v>74.796899999999994</v>
      </c>
      <c r="H289" s="203">
        <v>96.943600000000004</v>
      </c>
      <c r="I289" s="203">
        <v>90.126100000000008</v>
      </c>
      <c r="J289" s="203">
        <v>95.8232</v>
      </c>
      <c r="K289" s="203">
        <v>104.96560000000001</v>
      </c>
      <c r="L289" s="203">
        <v>112.1041</v>
      </c>
      <c r="M289" s="199"/>
      <c r="N289" s="199"/>
      <c r="O289" s="199"/>
      <c r="P289" s="199"/>
      <c r="Q289" s="199"/>
    </row>
    <row r="290" spans="1:17" ht="14.45" customHeight="1" x14ac:dyDescent="0.2">
      <c r="A290" s="200">
        <v>274</v>
      </c>
      <c r="B290" s="199"/>
      <c r="C290" s="226" t="s">
        <v>239</v>
      </c>
      <c r="D290" s="227" t="s">
        <v>117</v>
      </c>
      <c r="E290" s="203">
        <v>58.326800000000006</v>
      </c>
      <c r="F290" s="203">
        <v>55.1404</v>
      </c>
      <c r="G290" s="203">
        <v>57.532800000000002</v>
      </c>
      <c r="H290" s="203">
        <v>58.128699999999995</v>
      </c>
      <c r="I290" s="203">
        <v>70.679199999999994</v>
      </c>
      <c r="J290" s="203">
        <v>67.557899999999989</v>
      </c>
      <c r="K290" s="203">
        <v>66.201899999999995</v>
      </c>
      <c r="L290" s="203">
        <v>78.451399999999992</v>
      </c>
      <c r="M290" s="199"/>
      <c r="N290" s="199"/>
      <c r="O290" s="199"/>
      <c r="P290" s="199"/>
      <c r="Q290" s="199"/>
    </row>
    <row r="291" spans="1:17" ht="14.45" customHeight="1" x14ac:dyDescent="0.2">
      <c r="A291" s="200">
        <v>275</v>
      </c>
      <c r="B291" s="199"/>
      <c r="C291" s="226" t="s">
        <v>242</v>
      </c>
      <c r="D291" s="227" t="s">
        <v>117</v>
      </c>
      <c r="E291" s="203">
        <v>82.528000000000006</v>
      </c>
      <c r="F291" s="203">
        <v>67.914400000000001</v>
      </c>
      <c r="G291" s="203">
        <v>61.744900000000001</v>
      </c>
      <c r="H291" s="203">
        <v>67.861699999999999</v>
      </c>
      <c r="I291" s="203">
        <v>69.089500000000001</v>
      </c>
      <c r="J291" s="203">
        <v>80.532499999999999</v>
      </c>
      <c r="K291" s="203">
        <v>78.252200000000002</v>
      </c>
      <c r="L291" s="203">
        <v>69.713800000000006</v>
      </c>
      <c r="M291" s="199"/>
      <c r="N291" s="199"/>
      <c r="O291" s="199"/>
      <c r="P291" s="199"/>
      <c r="Q291" s="199"/>
    </row>
    <row r="292" spans="1:17" ht="14.45" customHeight="1" x14ac:dyDescent="0.2">
      <c r="A292" s="200">
        <v>276</v>
      </c>
      <c r="B292" s="199"/>
      <c r="C292" s="226" t="s">
        <v>237</v>
      </c>
      <c r="D292" s="227" t="s">
        <v>117</v>
      </c>
      <c r="E292" s="203">
        <v>35.2517</v>
      </c>
      <c r="F292" s="203">
        <v>31.150500000000001</v>
      </c>
      <c r="G292" s="203">
        <v>33.0762</v>
      </c>
      <c r="H292" s="203">
        <v>33.514499999999998</v>
      </c>
      <c r="I292" s="203">
        <v>32.2258</v>
      </c>
      <c r="J292" s="203">
        <v>36.703300000000006</v>
      </c>
      <c r="K292" s="203">
        <v>35.959900000000005</v>
      </c>
      <c r="L292" s="203">
        <v>39.706400000000002</v>
      </c>
      <c r="M292" s="199"/>
      <c r="N292" s="199"/>
      <c r="O292" s="199"/>
      <c r="P292" s="199"/>
      <c r="Q292" s="199"/>
    </row>
    <row r="293" spans="1:17" ht="14.45" customHeight="1" x14ac:dyDescent="0.2">
      <c r="A293" s="200">
        <v>277</v>
      </c>
      <c r="B293" s="199"/>
      <c r="C293" s="226" t="s">
        <v>241</v>
      </c>
      <c r="D293" s="227" t="s">
        <v>117</v>
      </c>
      <c r="E293" s="203">
        <v>59.118300000000005</v>
      </c>
      <c r="F293" s="203">
        <v>42.228300000000004</v>
      </c>
      <c r="G293" s="203">
        <v>36.5015</v>
      </c>
      <c r="H293" s="203">
        <v>39.367400000000004</v>
      </c>
      <c r="I293" s="203">
        <v>37.918300000000002</v>
      </c>
      <c r="J293" s="203">
        <v>39.777999999999999</v>
      </c>
      <c r="K293" s="203">
        <v>40.435099999999998</v>
      </c>
      <c r="L293" s="203">
        <v>39.258300000000006</v>
      </c>
      <c r="M293" s="199"/>
      <c r="N293" s="199"/>
      <c r="O293" s="199"/>
      <c r="P293" s="199"/>
      <c r="Q293" s="199"/>
    </row>
    <row r="294" spans="1:17" ht="14.45" customHeight="1" x14ac:dyDescent="0.2">
      <c r="A294" s="200">
        <v>278</v>
      </c>
      <c r="B294" s="199"/>
      <c r="C294" s="226" t="s">
        <v>243</v>
      </c>
      <c r="D294" s="227" t="s">
        <v>117</v>
      </c>
      <c r="E294" s="203">
        <v>24.383800000000001</v>
      </c>
      <c r="F294" s="203">
        <v>13.403799999999999</v>
      </c>
      <c r="G294" s="203">
        <v>17.093700000000002</v>
      </c>
      <c r="H294" s="203">
        <v>15.230700000000001</v>
      </c>
      <c r="I294" s="203">
        <v>15.747200000000001</v>
      </c>
      <c r="J294" s="203">
        <v>16.296200000000002</v>
      </c>
      <c r="K294" s="203">
        <v>16.8444</v>
      </c>
      <c r="L294" s="203">
        <v>18.429500000000001</v>
      </c>
      <c r="M294" s="199"/>
      <c r="N294" s="199"/>
      <c r="O294" s="199"/>
      <c r="P294" s="199"/>
      <c r="Q294" s="199"/>
    </row>
    <row r="295" spans="1:17" ht="14.45" customHeight="1" x14ac:dyDescent="0.2">
      <c r="A295" s="200">
        <v>279</v>
      </c>
      <c r="B295" s="199"/>
      <c r="C295" s="226" t="s">
        <v>232</v>
      </c>
      <c r="D295" s="227" t="s">
        <v>117</v>
      </c>
      <c r="E295" s="203">
        <v>10.064500000000001</v>
      </c>
      <c r="F295" s="203">
        <v>12.377799999999999</v>
      </c>
      <c r="G295" s="203">
        <v>13.6206</v>
      </c>
      <c r="H295" s="203">
        <v>14.7685</v>
      </c>
      <c r="I295" s="203">
        <v>13.7935</v>
      </c>
      <c r="J295" s="203">
        <v>12.960899999999999</v>
      </c>
      <c r="K295" s="203">
        <v>13.500399999999999</v>
      </c>
      <c r="L295" s="203">
        <v>13.993499999999999</v>
      </c>
      <c r="M295" s="199"/>
      <c r="N295" s="199"/>
      <c r="O295" s="199"/>
      <c r="P295" s="199"/>
      <c r="Q295" s="199"/>
    </row>
    <row r="296" spans="1:17" ht="14.45" customHeight="1" x14ac:dyDescent="0.2">
      <c r="A296" s="200">
        <v>280</v>
      </c>
      <c r="B296" s="199"/>
      <c r="C296" s="244" t="s">
        <v>112</v>
      </c>
      <c r="D296" s="228" t="s">
        <v>117</v>
      </c>
      <c r="E296" s="205">
        <v>32471.377899999999</v>
      </c>
      <c r="F296" s="205">
        <v>35249.298299999995</v>
      </c>
      <c r="G296" s="205">
        <v>36048.291499999905</v>
      </c>
      <c r="H296" s="205">
        <v>32879.940600000002</v>
      </c>
      <c r="I296" s="205">
        <v>34418.322</v>
      </c>
      <c r="J296" s="205">
        <v>38141.74</v>
      </c>
      <c r="K296" s="205">
        <v>38060.862799999995</v>
      </c>
      <c r="L296" s="205">
        <v>41179.053200000002</v>
      </c>
      <c r="M296" s="199"/>
      <c r="N296" s="199"/>
      <c r="O296" s="199"/>
      <c r="P296" s="199"/>
      <c r="Q296" s="199"/>
    </row>
    <row r="297" spans="1:17" s="179" customFormat="1" ht="30" customHeight="1" x14ac:dyDescent="0.2">
      <c r="A297" s="206"/>
      <c r="C297" s="197"/>
      <c r="D297" s="197"/>
      <c r="E297" s="198" t="s">
        <v>591</v>
      </c>
      <c r="F297" s="197"/>
      <c r="G297" s="197"/>
      <c r="H297" s="197"/>
      <c r="I297" s="197"/>
      <c r="J297" s="197"/>
      <c r="K297" s="197"/>
      <c r="L297" s="197"/>
      <c r="M297" s="207"/>
      <c r="N297" s="207"/>
      <c r="O297" s="207"/>
      <c r="P297" s="207"/>
      <c r="Q297" s="207"/>
    </row>
    <row r="298" spans="1:17" ht="14.45" customHeight="1" x14ac:dyDescent="0.2">
      <c r="A298" s="200">
        <v>281</v>
      </c>
      <c r="B298" s="199"/>
      <c r="C298" s="226" t="s">
        <v>220</v>
      </c>
      <c r="D298" s="227" t="s">
        <v>117</v>
      </c>
      <c r="E298" s="203">
        <v>461.42454200000003</v>
      </c>
      <c r="F298" s="203">
        <v>754.94176900000002</v>
      </c>
      <c r="G298" s="203">
        <v>661.91314699999998</v>
      </c>
      <c r="H298" s="203">
        <v>465.09629200000001</v>
      </c>
      <c r="I298" s="203">
        <v>507.41661900000003</v>
      </c>
      <c r="J298" s="203">
        <v>535.731134</v>
      </c>
      <c r="K298" s="203">
        <v>607.23457400000007</v>
      </c>
      <c r="L298" s="203">
        <v>763.59511499999996</v>
      </c>
      <c r="M298" s="199"/>
      <c r="N298" s="199"/>
      <c r="O298" s="199"/>
      <c r="P298" s="199"/>
      <c r="Q298" s="199"/>
    </row>
    <row r="299" spans="1:17" ht="14.45" customHeight="1" x14ac:dyDescent="0.2">
      <c r="A299" s="200">
        <v>282</v>
      </c>
      <c r="B299" s="199"/>
      <c r="C299" s="226" t="s">
        <v>230</v>
      </c>
      <c r="D299" s="227" t="s">
        <v>117</v>
      </c>
      <c r="E299" s="203">
        <v>743.92602099999999</v>
      </c>
      <c r="F299" s="203">
        <v>662.54851800000006</v>
      </c>
      <c r="G299" s="203">
        <v>622.13944400000003</v>
      </c>
      <c r="H299" s="203">
        <v>588.27245700000003</v>
      </c>
      <c r="I299" s="203">
        <v>463.195763</v>
      </c>
      <c r="J299" s="203">
        <v>532.19319499999995</v>
      </c>
      <c r="K299" s="203">
        <v>564.6563000000001</v>
      </c>
      <c r="L299" s="203">
        <v>578.78801499999997</v>
      </c>
      <c r="M299" s="199"/>
      <c r="N299" s="199"/>
      <c r="O299" s="199"/>
      <c r="P299" s="199"/>
      <c r="Q299" s="199"/>
    </row>
    <row r="300" spans="1:17" ht="14.45" customHeight="1" x14ac:dyDescent="0.2">
      <c r="A300" s="200">
        <v>283</v>
      </c>
      <c r="B300" s="199"/>
      <c r="C300" s="226" t="s">
        <v>229</v>
      </c>
      <c r="D300" s="227" t="s">
        <v>117</v>
      </c>
      <c r="E300" s="203">
        <v>178.98497700000001</v>
      </c>
      <c r="F300" s="203">
        <v>169.63368</v>
      </c>
      <c r="G300" s="203">
        <v>241.407363</v>
      </c>
      <c r="H300" s="203">
        <v>293.58345899999995</v>
      </c>
      <c r="I300" s="203">
        <v>286.58213599999999</v>
      </c>
      <c r="J300" s="203">
        <v>290.55798599999997</v>
      </c>
      <c r="K300" s="203">
        <v>282.26984399999998</v>
      </c>
      <c r="L300" s="203">
        <v>276.48389800000001</v>
      </c>
      <c r="M300" s="199"/>
      <c r="N300" s="199"/>
      <c r="O300" s="199"/>
      <c r="P300" s="199"/>
      <c r="Q300" s="199"/>
    </row>
    <row r="301" spans="1:17" ht="14.45" customHeight="1" x14ac:dyDescent="0.2">
      <c r="A301" s="200">
        <v>284</v>
      </c>
      <c r="B301" s="199"/>
      <c r="C301" s="226" t="s">
        <v>221</v>
      </c>
      <c r="D301" s="227" t="s">
        <v>117</v>
      </c>
      <c r="E301" s="203">
        <v>176.22497700000002</v>
      </c>
      <c r="F301" s="203">
        <v>186.78663699999998</v>
      </c>
      <c r="G301" s="203">
        <v>209.38745900000001</v>
      </c>
      <c r="H301" s="203">
        <v>193.700074</v>
      </c>
      <c r="I301" s="203">
        <v>220.97698199999999</v>
      </c>
      <c r="J301" s="203">
        <v>194.70518200000001</v>
      </c>
      <c r="K301" s="203">
        <v>192.08526999999998</v>
      </c>
      <c r="L301" s="203">
        <v>203.96785699999998</v>
      </c>
      <c r="M301" s="199"/>
      <c r="N301" s="199"/>
      <c r="O301" s="199"/>
      <c r="P301" s="199"/>
      <c r="Q301" s="199"/>
    </row>
    <row r="302" spans="1:17" ht="14.45" customHeight="1" x14ac:dyDescent="0.2">
      <c r="A302" s="200">
        <v>285</v>
      </c>
      <c r="B302" s="199"/>
      <c r="C302" s="226" t="s">
        <v>228</v>
      </c>
      <c r="D302" s="227" t="s">
        <v>117</v>
      </c>
      <c r="E302" s="203">
        <v>161.900744</v>
      </c>
      <c r="F302" s="203">
        <v>137.18495300000001</v>
      </c>
      <c r="G302" s="203">
        <v>167.216418</v>
      </c>
      <c r="H302" s="203">
        <v>149.59657999999999</v>
      </c>
      <c r="I302" s="203">
        <v>205.45048499999999</v>
      </c>
      <c r="J302" s="203">
        <v>156.960902</v>
      </c>
      <c r="K302" s="203">
        <v>157.10548199999999</v>
      </c>
      <c r="L302" s="203">
        <v>198.84365500000001</v>
      </c>
      <c r="M302" s="199"/>
      <c r="N302" s="199"/>
      <c r="O302" s="199"/>
      <c r="P302" s="199"/>
      <c r="Q302" s="199"/>
    </row>
    <row r="303" spans="1:17" ht="14.45" customHeight="1" x14ac:dyDescent="0.2">
      <c r="A303" s="200">
        <v>286</v>
      </c>
      <c r="B303" s="199"/>
      <c r="C303" s="226" t="s">
        <v>217</v>
      </c>
      <c r="D303" s="227" t="s">
        <v>117</v>
      </c>
      <c r="E303" s="203">
        <v>143.08084599999998</v>
      </c>
      <c r="F303" s="203">
        <v>140.25853099999998</v>
      </c>
      <c r="G303" s="203">
        <v>122.793496</v>
      </c>
      <c r="H303" s="203">
        <v>140.78837200000001</v>
      </c>
      <c r="I303" s="203">
        <v>166.259049</v>
      </c>
      <c r="J303" s="203">
        <v>140.49259899999998</v>
      </c>
      <c r="K303" s="203">
        <v>154.454723</v>
      </c>
      <c r="L303" s="203">
        <v>188.234745</v>
      </c>
      <c r="M303" s="199"/>
      <c r="N303" s="199"/>
      <c r="O303" s="199"/>
      <c r="P303" s="199"/>
      <c r="Q303" s="199"/>
    </row>
    <row r="304" spans="1:17" ht="14.45" customHeight="1" x14ac:dyDescent="0.2">
      <c r="A304" s="200">
        <v>287</v>
      </c>
      <c r="B304" s="199"/>
      <c r="C304" s="226" t="s">
        <v>218</v>
      </c>
      <c r="D304" s="227" t="s">
        <v>117</v>
      </c>
      <c r="E304" s="203">
        <v>34.843557000000004</v>
      </c>
      <c r="F304" s="203">
        <v>47.506614999999996</v>
      </c>
      <c r="G304" s="203">
        <v>53.722796000000002</v>
      </c>
      <c r="H304" s="203">
        <v>59.409075999999999</v>
      </c>
      <c r="I304" s="203">
        <v>62.691085000000001</v>
      </c>
      <c r="J304" s="203">
        <v>78.670989000000006</v>
      </c>
      <c r="K304" s="203">
        <v>115.18195900000001</v>
      </c>
      <c r="L304" s="203">
        <v>152.71019099999998</v>
      </c>
      <c r="M304" s="199"/>
      <c r="N304" s="199"/>
      <c r="O304" s="199"/>
      <c r="P304" s="199"/>
      <c r="Q304" s="199"/>
    </row>
    <row r="305" spans="1:17" ht="14.45" customHeight="1" x14ac:dyDescent="0.2">
      <c r="A305" s="200">
        <v>288</v>
      </c>
      <c r="B305" s="199"/>
      <c r="C305" s="226" t="s">
        <v>231</v>
      </c>
      <c r="D305" s="227" t="s">
        <v>117</v>
      </c>
      <c r="E305" s="203">
        <v>182.15560300000001</v>
      </c>
      <c r="F305" s="203">
        <v>173.19917599999999</v>
      </c>
      <c r="G305" s="203">
        <v>186.78233900000001</v>
      </c>
      <c r="H305" s="203">
        <v>195.40847299999999</v>
      </c>
      <c r="I305" s="203">
        <v>204.296458</v>
      </c>
      <c r="J305" s="203">
        <v>190.594301</v>
      </c>
      <c r="K305" s="203">
        <v>156.02985200000001</v>
      </c>
      <c r="L305" s="203">
        <v>144.354859</v>
      </c>
      <c r="M305" s="199"/>
      <c r="N305" s="199"/>
      <c r="O305" s="199"/>
      <c r="P305" s="199"/>
      <c r="Q305" s="199"/>
    </row>
    <row r="306" spans="1:17" ht="14.45" customHeight="1" x14ac:dyDescent="0.2">
      <c r="A306" s="200">
        <v>289</v>
      </c>
      <c r="B306" s="199"/>
      <c r="C306" s="226" t="s">
        <v>235</v>
      </c>
      <c r="D306" s="227" t="s">
        <v>117</v>
      </c>
      <c r="E306" s="203">
        <v>54.407127000000003</v>
      </c>
      <c r="F306" s="203">
        <v>36.983590999999997</v>
      </c>
      <c r="G306" s="203">
        <v>41.781216000000001</v>
      </c>
      <c r="H306" s="203">
        <v>58.551360000000003</v>
      </c>
      <c r="I306" s="203">
        <v>51.132567999999999</v>
      </c>
      <c r="J306" s="203">
        <v>56.560936999999996</v>
      </c>
      <c r="K306" s="203">
        <v>81.754948999999996</v>
      </c>
      <c r="L306" s="203">
        <v>112.027826</v>
      </c>
      <c r="M306" s="199"/>
      <c r="N306" s="199"/>
      <c r="O306" s="199"/>
      <c r="P306" s="199"/>
      <c r="Q306" s="199"/>
    </row>
    <row r="307" spans="1:17" ht="14.45" customHeight="1" x14ac:dyDescent="0.2">
      <c r="A307" s="200">
        <v>290</v>
      </c>
      <c r="B307" s="199"/>
      <c r="C307" s="226" t="s">
        <v>233</v>
      </c>
      <c r="D307" s="227" t="s">
        <v>117</v>
      </c>
      <c r="E307" s="203">
        <v>181.27769699999999</v>
      </c>
      <c r="F307" s="203">
        <v>145.408706</v>
      </c>
      <c r="G307" s="203">
        <v>110.764842</v>
      </c>
      <c r="H307" s="203">
        <v>107.687618</v>
      </c>
      <c r="I307" s="203">
        <v>101.225632</v>
      </c>
      <c r="J307" s="203">
        <v>101.588549</v>
      </c>
      <c r="K307" s="203">
        <v>93.109327000000008</v>
      </c>
      <c r="L307" s="203">
        <v>101.185519</v>
      </c>
      <c r="M307" s="199"/>
      <c r="N307" s="199"/>
      <c r="O307" s="199"/>
      <c r="P307" s="199"/>
      <c r="Q307" s="199"/>
    </row>
    <row r="308" spans="1:17" ht="14.45" customHeight="1" x14ac:dyDescent="0.2">
      <c r="A308" s="200">
        <v>291</v>
      </c>
      <c r="B308" s="199"/>
      <c r="C308" s="226" t="s">
        <v>222</v>
      </c>
      <c r="D308" s="227" t="s">
        <v>117</v>
      </c>
      <c r="E308" s="203">
        <v>76.178194000000005</v>
      </c>
      <c r="F308" s="203">
        <v>82.307965999999993</v>
      </c>
      <c r="G308" s="203">
        <v>91.327740999999989</v>
      </c>
      <c r="H308" s="203">
        <v>80.720402000000007</v>
      </c>
      <c r="I308" s="203">
        <v>73.561016000000009</v>
      </c>
      <c r="J308" s="203">
        <v>71.999476000000001</v>
      </c>
      <c r="K308" s="203">
        <v>79.365915999999999</v>
      </c>
      <c r="L308" s="203">
        <v>92.265240999999989</v>
      </c>
      <c r="M308" s="199"/>
      <c r="N308" s="199"/>
      <c r="O308" s="199"/>
      <c r="P308" s="199"/>
      <c r="Q308" s="199"/>
    </row>
    <row r="309" spans="1:17" ht="14.45" customHeight="1" x14ac:dyDescent="0.2">
      <c r="A309" s="200">
        <v>292</v>
      </c>
      <c r="B309" s="199"/>
      <c r="C309" s="226" t="s">
        <v>234</v>
      </c>
      <c r="D309" s="227" t="s">
        <v>117</v>
      </c>
      <c r="E309" s="203">
        <v>273.48272399999996</v>
      </c>
      <c r="F309" s="203">
        <v>316.64849099999998</v>
      </c>
      <c r="G309" s="203">
        <v>172.912183</v>
      </c>
      <c r="H309" s="203">
        <v>159.401566</v>
      </c>
      <c r="I309" s="203">
        <v>92.452713000000003</v>
      </c>
      <c r="J309" s="203">
        <v>74.900849000000008</v>
      </c>
      <c r="K309" s="203">
        <v>77.189600999999996</v>
      </c>
      <c r="L309" s="203">
        <v>90.123784999999998</v>
      </c>
      <c r="M309" s="199"/>
      <c r="N309" s="199"/>
      <c r="O309" s="199"/>
      <c r="P309" s="199"/>
      <c r="Q309" s="199"/>
    </row>
    <row r="310" spans="1:17" ht="14.45" customHeight="1" x14ac:dyDescent="0.2">
      <c r="A310" s="200">
        <v>293</v>
      </c>
      <c r="B310" s="199"/>
      <c r="C310" s="226" t="s">
        <v>240</v>
      </c>
      <c r="D310" s="227" t="s">
        <v>117</v>
      </c>
      <c r="E310" s="203">
        <v>82.973477000000003</v>
      </c>
      <c r="F310" s="203">
        <v>73.448346000000001</v>
      </c>
      <c r="G310" s="203">
        <v>67.963403999999997</v>
      </c>
      <c r="H310" s="203">
        <v>74.828562000000005</v>
      </c>
      <c r="I310" s="203">
        <v>251.30981400000002</v>
      </c>
      <c r="J310" s="203">
        <v>114.057462</v>
      </c>
      <c r="K310" s="203">
        <v>76.857543000000007</v>
      </c>
      <c r="L310" s="203">
        <v>62.769877000000001</v>
      </c>
      <c r="M310" s="199"/>
      <c r="N310" s="199"/>
      <c r="O310" s="199"/>
      <c r="P310" s="199"/>
      <c r="Q310" s="199"/>
    </row>
    <row r="311" spans="1:17" ht="14.45" customHeight="1" x14ac:dyDescent="0.2">
      <c r="A311" s="200">
        <v>294</v>
      </c>
      <c r="B311" s="199"/>
      <c r="C311" s="226" t="s">
        <v>225</v>
      </c>
      <c r="D311" s="227" t="s">
        <v>117</v>
      </c>
      <c r="E311" s="203">
        <v>31.214493999999998</v>
      </c>
      <c r="F311" s="203">
        <v>25.70449</v>
      </c>
      <c r="G311" s="203">
        <v>33.237735000000001</v>
      </c>
      <c r="H311" s="203">
        <v>36.492883999999997</v>
      </c>
      <c r="I311" s="203">
        <v>38.177070000000001</v>
      </c>
      <c r="J311" s="203">
        <v>46.577074000000003</v>
      </c>
      <c r="K311" s="203">
        <v>52.844946999999998</v>
      </c>
      <c r="L311" s="203">
        <v>57.636459000000002</v>
      </c>
      <c r="M311" s="199"/>
      <c r="N311" s="199"/>
      <c r="O311" s="199"/>
      <c r="P311" s="199"/>
      <c r="Q311" s="199"/>
    </row>
    <row r="312" spans="1:17" ht="14.45" customHeight="1" x14ac:dyDescent="0.2">
      <c r="A312" s="200">
        <v>295</v>
      </c>
      <c r="B312" s="199"/>
      <c r="C312" s="226" t="s">
        <v>237</v>
      </c>
      <c r="D312" s="227" t="s">
        <v>117</v>
      </c>
      <c r="E312" s="203">
        <v>35.027822999999998</v>
      </c>
      <c r="F312" s="203">
        <v>30.995462</v>
      </c>
      <c r="G312" s="203">
        <v>32.925097000000001</v>
      </c>
      <c r="H312" s="203">
        <v>33.339480999999999</v>
      </c>
      <c r="I312" s="203">
        <v>32.005426999999997</v>
      </c>
      <c r="J312" s="203">
        <v>35.109682999999997</v>
      </c>
      <c r="K312" s="203">
        <v>34.252326999999994</v>
      </c>
      <c r="L312" s="203">
        <v>37.632624999999997</v>
      </c>
      <c r="M312" s="199"/>
      <c r="N312" s="199"/>
      <c r="O312" s="199"/>
      <c r="P312" s="199"/>
      <c r="Q312" s="199"/>
    </row>
    <row r="313" spans="1:17" ht="14.45" customHeight="1" x14ac:dyDescent="0.2">
      <c r="A313" s="200">
        <v>296</v>
      </c>
      <c r="B313" s="199"/>
      <c r="C313" s="226" t="s">
        <v>227</v>
      </c>
      <c r="D313" s="227" t="s">
        <v>117</v>
      </c>
      <c r="E313" s="203">
        <v>23.416876999999999</v>
      </c>
      <c r="F313" s="203">
        <v>67.589925000000008</v>
      </c>
      <c r="G313" s="203">
        <v>33.235673000000006</v>
      </c>
      <c r="H313" s="203">
        <v>40.343961999999998</v>
      </c>
      <c r="I313" s="203">
        <v>31.838902999999998</v>
      </c>
      <c r="J313" s="203">
        <v>29.15108</v>
      </c>
      <c r="K313" s="203">
        <v>29.324251</v>
      </c>
      <c r="L313" s="203">
        <v>33.500985999999997</v>
      </c>
      <c r="M313" s="199"/>
      <c r="N313" s="199"/>
      <c r="O313" s="199"/>
      <c r="P313" s="199"/>
      <c r="Q313" s="199"/>
    </row>
    <row r="314" spans="1:17" ht="14.45" customHeight="1" x14ac:dyDescent="0.2">
      <c r="A314" s="200">
        <v>297</v>
      </c>
      <c r="B314" s="199"/>
      <c r="C314" s="226" t="s">
        <v>239</v>
      </c>
      <c r="D314" s="227" t="s">
        <v>117</v>
      </c>
      <c r="E314" s="203">
        <v>18.543151000000002</v>
      </c>
      <c r="F314" s="203">
        <v>17.608010999999998</v>
      </c>
      <c r="G314" s="203">
        <v>18.550421999999998</v>
      </c>
      <c r="H314" s="203">
        <v>18.979740000000003</v>
      </c>
      <c r="I314" s="203">
        <v>22.457212999999999</v>
      </c>
      <c r="J314" s="203">
        <v>21.659655999999998</v>
      </c>
      <c r="K314" s="203">
        <v>23.058446</v>
      </c>
      <c r="L314" s="203">
        <v>31.984850999999999</v>
      </c>
      <c r="M314" s="199"/>
      <c r="N314" s="199"/>
      <c r="O314" s="199"/>
      <c r="P314" s="199"/>
      <c r="Q314" s="199"/>
    </row>
    <row r="315" spans="1:17" ht="14.45" customHeight="1" x14ac:dyDescent="0.2">
      <c r="A315" s="200">
        <v>298</v>
      </c>
      <c r="B315" s="199"/>
      <c r="C315" s="226" t="s">
        <v>238</v>
      </c>
      <c r="D315" s="227" t="s">
        <v>117</v>
      </c>
      <c r="E315" s="203">
        <v>42.119216000000002</v>
      </c>
      <c r="F315" s="203">
        <v>43.579783000000006</v>
      </c>
      <c r="G315" s="203">
        <v>44.192194999999998</v>
      </c>
      <c r="H315" s="203">
        <v>40.680767999999993</v>
      </c>
      <c r="I315" s="203">
        <v>50.252495000000003</v>
      </c>
      <c r="J315" s="203">
        <v>49.475324999999998</v>
      </c>
      <c r="K315" s="203">
        <v>29.686242999999997</v>
      </c>
      <c r="L315" s="203">
        <v>29.329044999999997</v>
      </c>
      <c r="M315" s="199"/>
      <c r="N315" s="199"/>
      <c r="O315" s="199"/>
      <c r="P315" s="199"/>
      <c r="Q315" s="199"/>
    </row>
    <row r="316" spans="1:17" ht="14.45" customHeight="1" x14ac:dyDescent="0.2">
      <c r="A316" s="200">
        <v>299</v>
      </c>
      <c r="B316" s="199"/>
      <c r="C316" s="226" t="s">
        <v>241</v>
      </c>
      <c r="D316" s="227" t="s">
        <v>117</v>
      </c>
      <c r="E316" s="203">
        <v>46.862138000000002</v>
      </c>
      <c r="F316" s="203">
        <v>33.091963000000007</v>
      </c>
      <c r="G316" s="203">
        <v>27.503917000000001</v>
      </c>
      <c r="H316" s="203">
        <v>29.875515</v>
      </c>
      <c r="I316" s="203">
        <v>28.298557000000002</v>
      </c>
      <c r="J316" s="203">
        <v>28.514361000000001</v>
      </c>
      <c r="K316" s="203">
        <v>28.685157999999998</v>
      </c>
      <c r="L316" s="203">
        <v>27.330171999999997</v>
      </c>
      <c r="M316" s="199"/>
      <c r="N316" s="199"/>
      <c r="O316" s="199"/>
      <c r="P316" s="199"/>
      <c r="Q316" s="199"/>
    </row>
    <row r="317" spans="1:17" ht="14.45" customHeight="1" x14ac:dyDescent="0.2">
      <c r="A317" s="200">
        <v>300</v>
      </c>
      <c r="B317" s="199"/>
      <c r="C317" s="226" t="s">
        <v>224</v>
      </c>
      <c r="D317" s="227" t="s">
        <v>117</v>
      </c>
      <c r="E317" s="203">
        <v>57.088807000000003</v>
      </c>
      <c r="F317" s="203">
        <v>56.979809000000003</v>
      </c>
      <c r="G317" s="203">
        <v>38.078569000000002</v>
      </c>
      <c r="H317" s="203">
        <v>41.454796000000002</v>
      </c>
      <c r="I317" s="203">
        <v>49.253372999999996</v>
      </c>
      <c r="J317" s="203">
        <v>81.737017000000009</v>
      </c>
      <c r="K317" s="203">
        <v>28.242839</v>
      </c>
      <c r="L317" s="203">
        <v>27.216542</v>
      </c>
      <c r="M317" s="199"/>
      <c r="N317" s="199"/>
      <c r="O317" s="199"/>
      <c r="P317" s="199"/>
      <c r="Q317" s="199"/>
    </row>
    <row r="318" spans="1:17" ht="14.45" customHeight="1" x14ac:dyDescent="0.2">
      <c r="A318" s="200">
        <v>301</v>
      </c>
      <c r="B318" s="199"/>
      <c r="C318" s="226" t="s">
        <v>223</v>
      </c>
      <c r="D318" s="227" t="s">
        <v>117</v>
      </c>
      <c r="E318" s="203">
        <v>23.527193999999998</v>
      </c>
      <c r="F318" s="203">
        <v>19.428588999999999</v>
      </c>
      <c r="G318" s="203">
        <v>53.468063000000001</v>
      </c>
      <c r="H318" s="203">
        <v>89.45393700000001</v>
      </c>
      <c r="I318" s="203">
        <v>71.553724000000003</v>
      </c>
      <c r="J318" s="203">
        <v>83.903874999999999</v>
      </c>
      <c r="K318" s="203">
        <v>58.868224000000005</v>
      </c>
      <c r="L318" s="203">
        <v>26.685600999999998</v>
      </c>
      <c r="M318" s="199"/>
      <c r="N318" s="199"/>
      <c r="O318" s="199"/>
      <c r="P318" s="199"/>
      <c r="Q318" s="199"/>
    </row>
    <row r="319" spans="1:17" ht="14.45" customHeight="1" x14ac:dyDescent="0.2">
      <c r="A319" s="200">
        <v>302</v>
      </c>
      <c r="B319" s="199"/>
      <c r="C319" s="226" t="s">
        <v>236</v>
      </c>
      <c r="D319" s="227" t="s">
        <v>117</v>
      </c>
      <c r="E319" s="203">
        <v>16.922237000000003</v>
      </c>
      <c r="F319" s="203">
        <v>14.425649999999999</v>
      </c>
      <c r="G319" s="203">
        <v>14.172554</v>
      </c>
      <c r="H319" s="203">
        <v>18.370939999999997</v>
      </c>
      <c r="I319" s="203">
        <v>20.920557000000002</v>
      </c>
      <c r="J319" s="203">
        <v>23.690204000000001</v>
      </c>
      <c r="K319" s="203">
        <v>24.393802999999998</v>
      </c>
      <c r="L319" s="203">
        <v>21.570968000000001</v>
      </c>
      <c r="M319" s="199"/>
      <c r="N319" s="199"/>
      <c r="O319" s="199"/>
      <c r="P319" s="199"/>
      <c r="Q319" s="199"/>
    </row>
    <row r="320" spans="1:17" ht="14.45" customHeight="1" x14ac:dyDescent="0.2">
      <c r="A320" s="200">
        <v>303</v>
      </c>
      <c r="B320" s="199"/>
      <c r="C320" s="226" t="s">
        <v>226</v>
      </c>
      <c r="D320" s="227" t="s">
        <v>117</v>
      </c>
      <c r="E320" s="203">
        <v>13.581417</v>
      </c>
      <c r="F320" s="203">
        <v>8.6148740000000004</v>
      </c>
      <c r="G320" s="203">
        <v>37.348279999999995</v>
      </c>
      <c r="H320" s="203">
        <v>39.668621000000002</v>
      </c>
      <c r="I320" s="203">
        <v>13.736217</v>
      </c>
      <c r="J320" s="203">
        <v>10.180646000000001</v>
      </c>
      <c r="K320" s="203">
        <v>12.658084000000001</v>
      </c>
      <c r="L320" s="203">
        <v>12.785054000000001</v>
      </c>
      <c r="M320" s="199"/>
      <c r="N320" s="199"/>
      <c r="O320" s="199"/>
      <c r="P320" s="199"/>
      <c r="Q320" s="199"/>
    </row>
    <row r="321" spans="1:17" ht="14.45" customHeight="1" x14ac:dyDescent="0.2">
      <c r="A321" s="200">
        <v>304</v>
      </c>
      <c r="B321" s="199"/>
      <c r="C321" s="226" t="s">
        <v>219</v>
      </c>
      <c r="D321" s="227" t="s">
        <v>117</v>
      </c>
      <c r="E321" s="203">
        <v>76.259067000000002</v>
      </c>
      <c r="F321" s="203">
        <v>54.187390000000001</v>
      </c>
      <c r="G321" s="203">
        <v>48.100994</v>
      </c>
      <c r="H321" s="203">
        <v>18.660692999999998</v>
      </c>
      <c r="I321" s="203">
        <v>16.092524999999998</v>
      </c>
      <c r="J321" s="203">
        <v>23.945151999999997</v>
      </c>
      <c r="K321" s="203">
        <v>21.689430999999999</v>
      </c>
      <c r="L321" s="203">
        <v>11.467619000000001</v>
      </c>
      <c r="M321" s="199"/>
      <c r="N321" s="199"/>
      <c r="O321" s="199"/>
      <c r="P321" s="199"/>
      <c r="Q321" s="199"/>
    </row>
    <row r="322" spans="1:17" ht="14.45" customHeight="1" x14ac:dyDescent="0.2">
      <c r="A322" s="200">
        <v>305</v>
      </c>
      <c r="B322" s="199"/>
      <c r="C322" s="226" t="s">
        <v>232</v>
      </c>
      <c r="D322" s="227" t="s">
        <v>117</v>
      </c>
      <c r="E322" s="203">
        <v>5.1435719999999998</v>
      </c>
      <c r="F322" s="203">
        <v>7.3966159999999999</v>
      </c>
      <c r="G322" s="203">
        <v>6.9198329999999997</v>
      </c>
      <c r="H322" s="203">
        <v>8.1717510000000004</v>
      </c>
      <c r="I322" s="203">
        <v>6.6901989999999998</v>
      </c>
      <c r="J322" s="203">
        <v>7.1758129999999998</v>
      </c>
      <c r="K322" s="203">
        <v>7.1076079999999999</v>
      </c>
      <c r="L322" s="203">
        <v>6.8609999999999998</v>
      </c>
      <c r="M322" s="199"/>
      <c r="N322" s="199"/>
      <c r="O322" s="199"/>
      <c r="P322" s="199"/>
      <c r="Q322" s="199"/>
    </row>
    <row r="323" spans="1:17" ht="14.45" customHeight="1" x14ac:dyDescent="0.2">
      <c r="A323" s="200">
        <v>306</v>
      </c>
      <c r="B323" s="199"/>
      <c r="C323" s="226" t="s">
        <v>242</v>
      </c>
      <c r="D323" s="227" t="s">
        <v>117</v>
      </c>
      <c r="E323" s="203">
        <v>2.5861619999999998</v>
      </c>
      <c r="F323" s="203">
        <v>2.2795079999999999</v>
      </c>
      <c r="G323" s="203">
        <v>2.2191770000000002</v>
      </c>
      <c r="H323" s="203">
        <v>3.2399050000000003</v>
      </c>
      <c r="I323" s="203">
        <v>7.7958230000000004</v>
      </c>
      <c r="J323" s="203">
        <v>14.636739</v>
      </c>
      <c r="K323" s="203">
        <v>13.746333</v>
      </c>
      <c r="L323" s="203">
        <v>4.3901349999999999</v>
      </c>
      <c r="M323" s="199"/>
      <c r="N323" s="199"/>
      <c r="O323" s="199"/>
      <c r="P323" s="199"/>
      <c r="Q323" s="199"/>
    </row>
    <row r="324" spans="1:17" ht="14.45" customHeight="1" x14ac:dyDescent="0.2">
      <c r="A324" s="200">
        <v>307</v>
      </c>
      <c r="B324" s="199"/>
      <c r="C324" s="226" t="s">
        <v>243</v>
      </c>
      <c r="D324" s="227" t="s">
        <v>117</v>
      </c>
      <c r="E324" s="203">
        <v>1.281012</v>
      </c>
      <c r="F324" s="203">
        <v>1.684607</v>
      </c>
      <c r="G324" s="203">
        <v>2.4316619999999998</v>
      </c>
      <c r="H324" s="203">
        <v>1.659165</v>
      </c>
      <c r="I324" s="203">
        <v>1.962297</v>
      </c>
      <c r="J324" s="203">
        <v>1.985808</v>
      </c>
      <c r="K324" s="203">
        <v>2.1739070000000003</v>
      </c>
      <c r="L324" s="203">
        <v>1.9248499999999999</v>
      </c>
      <c r="M324" s="199"/>
      <c r="N324" s="199"/>
      <c r="O324" s="199"/>
      <c r="P324" s="199"/>
      <c r="Q324" s="199"/>
    </row>
    <row r="325" spans="1:17" ht="14.45" customHeight="1" x14ac:dyDescent="0.2">
      <c r="A325" s="200">
        <v>308</v>
      </c>
      <c r="B325" s="199"/>
      <c r="C325" s="244" t="s">
        <v>112</v>
      </c>
      <c r="D325" s="228" t="s">
        <v>117</v>
      </c>
      <c r="E325" s="205">
        <v>3144.433653</v>
      </c>
      <c r="F325" s="205">
        <v>3310.4236559999999</v>
      </c>
      <c r="G325" s="205">
        <v>3142.4960189999997</v>
      </c>
      <c r="H325" s="205">
        <v>2987.4364489999998</v>
      </c>
      <c r="I325" s="205">
        <v>3077.5847000000003</v>
      </c>
      <c r="J325" s="205">
        <v>2996.7559940000001</v>
      </c>
      <c r="K325" s="205">
        <v>3004.0269410000001</v>
      </c>
      <c r="L325" s="205">
        <v>3295.6664900000001</v>
      </c>
      <c r="M325" s="199"/>
      <c r="N325" s="199"/>
      <c r="O325" s="199"/>
      <c r="P325" s="199"/>
      <c r="Q325" s="199"/>
    </row>
    <row r="326" spans="1:17" s="179" customFormat="1" ht="30" customHeight="1" x14ac:dyDescent="0.2">
      <c r="A326" s="206"/>
      <c r="C326" s="197"/>
      <c r="D326" s="197"/>
      <c r="E326" s="198" t="s">
        <v>598</v>
      </c>
      <c r="F326" s="197"/>
      <c r="G326" s="197"/>
      <c r="H326" s="197"/>
      <c r="I326" s="197"/>
      <c r="J326" s="197"/>
      <c r="K326" s="197"/>
      <c r="L326" s="197"/>
      <c r="M326" s="207"/>
      <c r="N326" s="207"/>
      <c r="O326" s="207"/>
      <c r="P326" s="207"/>
      <c r="Q326" s="207"/>
    </row>
    <row r="327" spans="1:17" ht="14.45" customHeight="1" x14ac:dyDescent="0.2">
      <c r="A327" s="200">
        <v>309</v>
      </c>
      <c r="B327" s="199"/>
      <c r="C327" s="226" t="s">
        <v>234</v>
      </c>
      <c r="D327" s="227" t="s">
        <v>117</v>
      </c>
      <c r="E327" s="203">
        <v>12004.027320057901</v>
      </c>
      <c r="F327" s="203">
        <v>14443.822534549201</v>
      </c>
      <c r="G327" s="203">
        <v>15027.9234142928</v>
      </c>
      <c r="H327" s="203">
        <v>14426.0061228709</v>
      </c>
      <c r="I327" s="203">
        <v>14322.782645383098</v>
      </c>
      <c r="J327" s="203">
        <v>13686.2439500851</v>
      </c>
      <c r="K327" s="203">
        <v>15397.511387344399</v>
      </c>
      <c r="L327" s="203">
        <v>14603.3873822801</v>
      </c>
      <c r="M327" s="199"/>
      <c r="N327" s="199"/>
      <c r="O327" s="199"/>
      <c r="P327" s="199"/>
      <c r="Q327" s="199"/>
    </row>
    <row r="328" spans="1:17" ht="14.45" customHeight="1" x14ac:dyDescent="0.2">
      <c r="A328" s="200">
        <v>310</v>
      </c>
      <c r="B328" s="199"/>
      <c r="C328" s="226" t="s">
        <v>220</v>
      </c>
      <c r="D328" s="227" t="s">
        <v>117</v>
      </c>
      <c r="E328" s="203">
        <v>9575.4620406076192</v>
      </c>
      <c r="F328" s="203">
        <v>12726.125625488199</v>
      </c>
      <c r="G328" s="203">
        <v>12074.813513836401</v>
      </c>
      <c r="H328" s="203">
        <v>9237.1112218824001</v>
      </c>
      <c r="I328" s="203">
        <v>9855.2804210209106</v>
      </c>
      <c r="J328" s="203">
        <v>11368.932853339</v>
      </c>
      <c r="K328" s="203">
        <v>14156.5204586371</v>
      </c>
      <c r="L328" s="203">
        <v>14204.198628759401</v>
      </c>
      <c r="M328" s="199"/>
      <c r="N328" s="199"/>
      <c r="O328" s="199"/>
      <c r="P328" s="199"/>
      <c r="Q328" s="199"/>
    </row>
    <row r="329" spans="1:17" ht="14.45" customHeight="1" x14ac:dyDescent="0.2">
      <c r="A329" s="200">
        <v>311</v>
      </c>
      <c r="B329" s="199"/>
      <c r="C329" s="226" t="s">
        <v>240</v>
      </c>
      <c r="D329" s="227" t="s">
        <v>117</v>
      </c>
      <c r="E329" s="203">
        <v>3578.3804993270196</v>
      </c>
      <c r="F329" s="203">
        <v>4084.6559050681599</v>
      </c>
      <c r="G329" s="203">
        <v>4065.9129027039398</v>
      </c>
      <c r="H329" s="203">
        <v>3685.0781861811802</v>
      </c>
      <c r="I329" s="203">
        <v>4496.5615509612198</v>
      </c>
      <c r="J329" s="203">
        <v>4547.4926100542798</v>
      </c>
      <c r="K329" s="203">
        <v>4096.7773953843098</v>
      </c>
      <c r="L329" s="203">
        <v>4489.3380873268998</v>
      </c>
      <c r="M329" s="199"/>
      <c r="N329" s="199"/>
      <c r="O329" s="199"/>
      <c r="P329" s="199"/>
      <c r="Q329" s="199"/>
    </row>
    <row r="330" spans="1:17" ht="14.45" customHeight="1" x14ac:dyDescent="0.2">
      <c r="A330" s="200">
        <v>312</v>
      </c>
      <c r="B330" s="199"/>
      <c r="C330" s="226" t="s">
        <v>228</v>
      </c>
      <c r="D330" s="227" t="s">
        <v>117</v>
      </c>
      <c r="E330" s="203">
        <v>2827.98574002234</v>
      </c>
      <c r="F330" s="203">
        <v>2249.1222743019202</v>
      </c>
      <c r="G330" s="203">
        <v>2784.4312017648203</v>
      </c>
      <c r="H330" s="203">
        <v>3355.5454419523599</v>
      </c>
      <c r="I330" s="203">
        <v>2688.2693026578499</v>
      </c>
      <c r="J330" s="203">
        <v>4090.8896911296501</v>
      </c>
      <c r="K330" s="203">
        <v>2212.99724896104</v>
      </c>
      <c r="L330" s="203">
        <v>4068.6096830848401</v>
      </c>
      <c r="M330" s="199"/>
      <c r="N330" s="199"/>
      <c r="O330" s="199"/>
      <c r="P330" s="199"/>
      <c r="Q330" s="199"/>
    </row>
    <row r="331" spans="1:17" ht="14.45" customHeight="1" x14ac:dyDescent="0.2">
      <c r="A331" s="200">
        <v>313</v>
      </c>
      <c r="B331" s="199"/>
      <c r="C331" s="226" t="s">
        <v>219</v>
      </c>
      <c r="D331" s="227" t="s">
        <v>117</v>
      </c>
      <c r="E331" s="203">
        <v>2658.5885063894498</v>
      </c>
      <c r="F331" s="203">
        <v>1979.9929542296702</v>
      </c>
      <c r="G331" s="203">
        <v>2440.4069277712897</v>
      </c>
      <c r="H331" s="203">
        <v>1973.0881107809198</v>
      </c>
      <c r="I331" s="203">
        <v>2586.7799847198303</v>
      </c>
      <c r="J331" s="203">
        <v>3325.45687629341</v>
      </c>
      <c r="K331" s="203">
        <v>2824.4344081487197</v>
      </c>
      <c r="L331" s="203">
        <v>2973.9290107934698</v>
      </c>
      <c r="M331" s="199"/>
      <c r="N331" s="199"/>
      <c r="O331" s="199"/>
      <c r="P331" s="199"/>
      <c r="Q331" s="199"/>
    </row>
    <row r="332" spans="1:17" ht="14.45" customHeight="1" x14ac:dyDescent="0.2">
      <c r="A332" s="200">
        <v>314</v>
      </c>
      <c r="B332" s="199"/>
      <c r="C332" s="226" t="s">
        <v>223</v>
      </c>
      <c r="D332" s="227" t="s">
        <v>117</v>
      </c>
      <c r="E332" s="203">
        <v>1893.3227600005901</v>
      </c>
      <c r="F332" s="203">
        <v>1862.22653209282</v>
      </c>
      <c r="G332" s="203">
        <v>2362.0125599538201</v>
      </c>
      <c r="H332" s="203">
        <v>2571.8704725647899</v>
      </c>
      <c r="I332" s="203">
        <v>2504.6440548723499</v>
      </c>
      <c r="J332" s="203">
        <v>2759.92244468943</v>
      </c>
      <c r="K332" s="203">
        <v>2540.8087139834997</v>
      </c>
      <c r="L332" s="203">
        <v>2889.0823231670101</v>
      </c>
      <c r="M332" s="199"/>
      <c r="N332" s="199"/>
      <c r="O332" s="199"/>
      <c r="P332" s="199"/>
      <c r="Q332" s="199"/>
    </row>
    <row r="333" spans="1:17" ht="14.45" customHeight="1" x14ac:dyDescent="0.2">
      <c r="A333" s="200">
        <v>315</v>
      </c>
      <c r="B333" s="199"/>
      <c r="C333" s="226" t="s">
        <v>217</v>
      </c>
      <c r="D333" s="227" t="s">
        <v>117</v>
      </c>
      <c r="E333" s="203">
        <v>1948.68371814493</v>
      </c>
      <c r="F333" s="203">
        <v>1853.77417765634</v>
      </c>
      <c r="G333" s="203">
        <v>1736.6238206974101</v>
      </c>
      <c r="H333" s="203">
        <v>1880.08323279517</v>
      </c>
      <c r="I333" s="203">
        <v>2224.7338216153898</v>
      </c>
      <c r="J333" s="203">
        <v>1918.3349599297001</v>
      </c>
      <c r="K333" s="203">
        <v>2009.22960201261</v>
      </c>
      <c r="L333" s="203">
        <v>2601.5804323427201</v>
      </c>
      <c r="M333" s="199"/>
      <c r="N333" s="199"/>
      <c r="O333" s="199"/>
      <c r="P333" s="199"/>
      <c r="Q333" s="199"/>
    </row>
    <row r="334" spans="1:17" ht="14.45" customHeight="1" x14ac:dyDescent="0.2">
      <c r="A334" s="200">
        <v>316</v>
      </c>
      <c r="B334" s="199"/>
      <c r="C334" s="226" t="s">
        <v>230</v>
      </c>
      <c r="D334" s="227" t="s">
        <v>117</v>
      </c>
      <c r="E334" s="203">
        <v>2703.2997616613497</v>
      </c>
      <c r="F334" s="203">
        <v>2392.4064407117103</v>
      </c>
      <c r="G334" s="203">
        <v>1875.13845338854</v>
      </c>
      <c r="H334" s="203">
        <v>1581.0188493202502</v>
      </c>
      <c r="I334" s="203">
        <v>1403.34770659388</v>
      </c>
      <c r="J334" s="203">
        <v>1509.4775704230701</v>
      </c>
      <c r="K334" s="203">
        <v>1534.6616292856402</v>
      </c>
      <c r="L334" s="203">
        <v>1563.1390324091999</v>
      </c>
      <c r="M334" s="199"/>
      <c r="N334" s="199"/>
      <c r="O334" s="199"/>
      <c r="P334" s="199"/>
      <c r="Q334" s="199"/>
    </row>
    <row r="335" spans="1:17" ht="14.45" customHeight="1" x14ac:dyDescent="0.2">
      <c r="A335" s="200">
        <v>317</v>
      </c>
      <c r="B335" s="199"/>
      <c r="C335" s="226" t="s">
        <v>224</v>
      </c>
      <c r="D335" s="227" t="s">
        <v>117</v>
      </c>
      <c r="E335" s="203">
        <v>1342.2159199882401</v>
      </c>
      <c r="F335" s="203">
        <v>1536.3632700635198</v>
      </c>
      <c r="G335" s="203">
        <v>1532.3828093757002</v>
      </c>
      <c r="H335" s="203">
        <v>1679.0733299764099</v>
      </c>
      <c r="I335" s="203">
        <v>1988.7356851272102</v>
      </c>
      <c r="J335" s="203">
        <v>1861.3094879407702</v>
      </c>
      <c r="K335" s="203">
        <v>1555.98050514033</v>
      </c>
      <c r="L335" s="203">
        <v>1490.6986048582598</v>
      </c>
      <c r="M335" s="199"/>
      <c r="N335" s="199"/>
      <c r="O335" s="199"/>
      <c r="P335" s="199"/>
      <c r="Q335" s="199"/>
    </row>
    <row r="336" spans="1:17" ht="14.45" customHeight="1" x14ac:dyDescent="0.2">
      <c r="A336" s="200">
        <v>318</v>
      </c>
      <c r="B336" s="199"/>
      <c r="C336" s="226" t="s">
        <v>231</v>
      </c>
      <c r="D336" s="227" t="s">
        <v>117</v>
      </c>
      <c r="E336" s="203">
        <v>1187.5373031566598</v>
      </c>
      <c r="F336" s="203">
        <v>1153.48466113222</v>
      </c>
      <c r="G336" s="203">
        <v>1167.0565902800799</v>
      </c>
      <c r="H336" s="203">
        <v>1102.8943788976499</v>
      </c>
      <c r="I336" s="203">
        <v>1147.6569239328599</v>
      </c>
      <c r="J336" s="203">
        <v>1087.1904872028299</v>
      </c>
      <c r="K336" s="203">
        <v>1057.6455304645701</v>
      </c>
      <c r="L336" s="203">
        <v>1160.6889068225998</v>
      </c>
      <c r="M336" s="199"/>
      <c r="N336" s="199"/>
      <c r="O336" s="199"/>
      <c r="P336" s="199"/>
      <c r="Q336" s="199"/>
    </row>
    <row r="337" spans="1:17" ht="14.45" customHeight="1" x14ac:dyDescent="0.2">
      <c r="A337" s="200">
        <v>319</v>
      </c>
      <c r="B337" s="199"/>
      <c r="C337" s="226" t="s">
        <v>233</v>
      </c>
      <c r="D337" s="227" t="s">
        <v>117</v>
      </c>
      <c r="E337" s="203">
        <v>959.44600088456002</v>
      </c>
      <c r="F337" s="203">
        <v>884.25394124386798</v>
      </c>
      <c r="G337" s="203">
        <v>942.47691253679704</v>
      </c>
      <c r="H337" s="203">
        <v>889.12631760317493</v>
      </c>
      <c r="I337" s="203">
        <v>882.60555227561395</v>
      </c>
      <c r="J337" s="203">
        <v>914.43576123232299</v>
      </c>
      <c r="K337" s="203">
        <v>902.39613736219292</v>
      </c>
      <c r="L337" s="203">
        <v>944.13090156998601</v>
      </c>
      <c r="M337" s="199"/>
      <c r="N337" s="199"/>
      <c r="O337" s="199"/>
      <c r="P337" s="199"/>
      <c r="Q337" s="199"/>
    </row>
    <row r="338" spans="1:17" ht="14.45" customHeight="1" x14ac:dyDescent="0.2">
      <c r="A338" s="200">
        <v>320</v>
      </c>
      <c r="B338" s="199"/>
      <c r="C338" s="226" t="s">
        <v>227</v>
      </c>
      <c r="D338" s="227" t="s">
        <v>117</v>
      </c>
      <c r="E338" s="203">
        <v>833.86775601967292</v>
      </c>
      <c r="F338" s="203">
        <v>1007.9245614497199</v>
      </c>
      <c r="G338" s="203">
        <v>957.33756966725093</v>
      </c>
      <c r="H338" s="203">
        <v>772.99871163712498</v>
      </c>
      <c r="I338" s="203">
        <v>794.22463746577307</v>
      </c>
      <c r="J338" s="203">
        <v>1199.1066062325801</v>
      </c>
      <c r="K338" s="203">
        <v>923.681897387807</v>
      </c>
      <c r="L338" s="203">
        <v>887.40825785087395</v>
      </c>
      <c r="M338" s="199"/>
      <c r="N338" s="199"/>
      <c r="O338" s="199"/>
      <c r="P338" s="199"/>
      <c r="Q338" s="199"/>
    </row>
    <row r="339" spans="1:17" ht="14.45" customHeight="1" x14ac:dyDescent="0.2">
      <c r="A339" s="200">
        <v>321</v>
      </c>
      <c r="B339" s="199"/>
      <c r="C339" s="226" t="s">
        <v>229</v>
      </c>
      <c r="D339" s="227" t="s">
        <v>117</v>
      </c>
      <c r="E339" s="203">
        <v>930.91858123486702</v>
      </c>
      <c r="F339" s="203">
        <v>881.65572040355096</v>
      </c>
      <c r="G339" s="203">
        <v>954.57089087167105</v>
      </c>
      <c r="H339" s="203">
        <v>986.47010311541601</v>
      </c>
      <c r="I339" s="203">
        <v>941.69776902340595</v>
      </c>
      <c r="J339" s="203">
        <v>933.46089259079906</v>
      </c>
      <c r="K339" s="203">
        <v>906.23685780468111</v>
      </c>
      <c r="L339" s="203">
        <v>874.15938599677202</v>
      </c>
      <c r="M339" s="199"/>
      <c r="N339" s="199"/>
      <c r="O339" s="199"/>
      <c r="P339" s="199"/>
      <c r="Q339" s="199"/>
    </row>
    <row r="340" spans="1:17" ht="14.45" customHeight="1" x14ac:dyDescent="0.2">
      <c r="A340" s="200">
        <v>322</v>
      </c>
      <c r="B340" s="199"/>
      <c r="C340" s="226" t="s">
        <v>218</v>
      </c>
      <c r="D340" s="227" t="s">
        <v>117</v>
      </c>
      <c r="E340" s="203">
        <v>421.73102431211703</v>
      </c>
      <c r="F340" s="203">
        <v>461.81803254164203</v>
      </c>
      <c r="G340" s="203">
        <v>534.03384657104198</v>
      </c>
      <c r="H340" s="203">
        <v>577.07039043020507</v>
      </c>
      <c r="I340" s="203">
        <v>558.4533524777919</v>
      </c>
      <c r="J340" s="203">
        <v>602.30094215738291</v>
      </c>
      <c r="K340" s="203">
        <v>657.960274722853</v>
      </c>
      <c r="L340" s="203">
        <v>662.09550322276903</v>
      </c>
      <c r="M340" s="199"/>
      <c r="N340" s="199"/>
      <c r="O340" s="199"/>
      <c r="P340" s="199"/>
      <c r="Q340" s="199"/>
    </row>
    <row r="341" spans="1:17" ht="14.45" customHeight="1" x14ac:dyDescent="0.2">
      <c r="A341" s="200">
        <v>323</v>
      </c>
      <c r="B341" s="199"/>
      <c r="C341" s="226" t="s">
        <v>221</v>
      </c>
      <c r="D341" s="227" t="s">
        <v>117</v>
      </c>
      <c r="E341" s="203">
        <v>544.83739523809493</v>
      </c>
      <c r="F341" s="203">
        <v>550.84907142857105</v>
      </c>
      <c r="G341" s="203">
        <v>593.46306190476207</v>
      </c>
      <c r="H341" s="203">
        <v>586.67603571428606</v>
      </c>
      <c r="I341" s="203">
        <v>615.44701904761894</v>
      </c>
      <c r="J341" s="203">
        <v>614.24016666666694</v>
      </c>
      <c r="K341" s="203">
        <v>618.43136666666703</v>
      </c>
      <c r="L341" s="203">
        <v>599.0940166666669</v>
      </c>
      <c r="M341" s="199"/>
      <c r="N341" s="199"/>
      <c r="O341" s="199"/>
      <c r="P341" s="199"/>
      <c r="Q341" s="199"/>
    </row>
    <row r="342" spans="1:17" ht="14.45" customHeight="1" x14ac:dyDescent="0.2">
      <c r="A342" s="200">
        <v>324</v>
      </c>
      <c r="B342" s="199"/>
      <c r="C342" s="226" t="s">
        <v>222</v>
      </c>
      <c r="D342" s="227" t="s">
        <v>117</v>
      </c>
      <c r="E342" s="203">
        <v>441.79538213095401</v>
      </c>
      <c r="F342" s="203">
        <v>437.59075327733603</v>
      </c>
      <c r="G342" s="203">
        <v>444.903227824532</v>
      </c>
      <c r="H342" s="203">
        <v>444.295936348265</v>
      </c>
      <c r="I342" s="203">
        <v>494.26165555791499</v>
      </c>
      <c r="J342" s="203">
        <v>532.12539346465894</v>
      </c>
      <c r="K342" s="203">
        <v>611.65693171401097</v>
      </c>
      <c r="L342" s="203">
        <v>596.50455431703892</v>
      </c>
      <c r="M342" s="199"/>
      <c r="N342" s="199"/>
      <c r="O342" s="199"/>
      <c r="P342" s="199"/>
      <c r="Q342" s="199"/>
    </row>
    <row r="343" spans="1:17" ht="14.45" customHeight="1" x14ac:dyDescent="0.2">
      <c r="A343" s="200">
        <v>325</v>
      </c>
      <c r="B343" s="199"/>
      <c r="C343" s="226" t="s">
        <v>226</v>
      </c>
      <c r="D343" s="227" t="s">
        <v>117</v>
      </c>
      <c r="E343" s="203">
        <v>402.794793510403</v>
      </c>
      <c r="F343" s="203">
        <v>367.00512893370399</v>
      </c>
      <c r="G343" s="203">
        <v>500.705754474966</v>
      </c>
      <c r="H343" s="203">
        <v>590.81948550129096</v>
      </c>
      <c r="I343" s="203">
        <v>612.15450684417897</v>
      </c>
      <c r="J343" s="203">
        <v>541.88574537916099</v>
      </c>
      <c r="K343" s="203">
        <v>552.33569084950204</v>
      </c>
      <c r="L343" s="203">
        <v>534.53065101765003</v>
      </c>
      <c r="M343" s="199"/>
      <c r="N343" s="199"/>
      <c r="O343" s="199"/>
      <c r="P343" s="199"/>
      <c r="Q343" s="199"/>
    </row>
    <row r="344" spans="1:17" ht="14.45" customHeight="1" x14ac:dyDescent="0.2">
      <c r="A344" s="200">
        <v>326</v>
      </c>
      <c r="B344" s="199"/>
      <c r="C344" s="226" t="s">
        <v>238</v>
      </c>
      <c r="D344" s="227" t="s">
        <v>117</v>
      </c>
      <c r="E344" s="203">
        <v>341.42132207692299</v>
      </c>
      <c r="F344" s="203">
        <v>334.85018505128198</v>
      </c>
      <c r="G344" s="203">
        <v>343.00947969230799</v>
      </c>
      <c r="H344" s="203">
        <v>339.90200535897401</v>
      </c>
      <c r="I344" s="203">
        <v>345.505915923077</v>
      </c>
      <c r="J344" s="203">
        <v>354.59593110256395</v>
      </c>
      <c r="K344" s="203">
        <v>336.65644197435898</v>
      </c>
      <c r="L344" s="203">
        <v>352.67856094871797</v>
      </c>
      <c r="M344" s="199"/>
      <c r="N344" s="199"/>
      <c r="O344" s="199"/>
      <c r="P344" s="199"/>
      <c r="Q344" s="199"/>
    </row>
    <row r="345" spans="1:17" ht="14.45" customHeight="1" x14ac:dyDescent="0.2">
      <c r="A345" s="200">
        <v>327</v>
      </c>
      <c r="B345" s="199"/>
      <c r="C345" s="226" t="s">
        <v>235</v>
      </c>
      <c r="D345" s="227" t="s">
        <v>117</v>
      </c>
      <c r="E345" s="203">
        <v>179.328720853861</v>
      </c>
      <c r="F345" s="203">
        <v>165.73518211881199</v>
      </c>
      <c r="G345" s="203">
        <v>176.56369874159699</v>
      </c>
      <c r="H345" s="203">
        <v>220.42951062529701</v>
      </c>
      <c r="I345" s="203">
        <v>215.72845078283498</v>
      </c>
      <c r="J345" s="203">
        <v>217.19599501480599</v>
      </c>
      <c r="K345" s="203">
        <v>274.53131182333999</v>
      </c>
      <c r="L345" s="203">
        <v>343.50781392144597</v>
      </c>
      <c r="M345" s="199"/>
      <c r="N345" s="199"/>
      <c r="O345" s="199"/>
      <c r="P345" s="199"/>
      <c r="Q345" s="199"/>
    </row>
    <row r="346" spans="1:17" ht="14.45" customHeight="1" x14ac:dyDescent="0.2">
      <c r="A346" s="200">
        <v>328</v>
      </c>
      <c r="B346" s="199"/>
      <c r="C346" s="226" t="s">
        <v>225</v>
      </c>
      <c r="D346" s="227" t="s">
        <v>117</v>
      </c>
      <c r="E346" s="203">
        <v>120.174683135264</v>
      </c>
      <c r="F346" s="203">
        <v>100.37012657426099</v>
      </c>
      <c r="G346" s="203">
        <v>94.429653626767106</v>
      </c>
      <c r="H346" s="203">
        <v>104.747268985071</v>
      </c>
      <c r="I346" s="203">
        <v>125.794781157462</v>
      </c>
      <c r="J346" s="203">
        <v>118.038834407138</v>
      </c>
      <c r="K346" s="203">
        <v>133.317731475622</v>
      </c>
      <c r="L346" s="203">
        <v>175.574554185935</v>
      </c>
      <c r="M346" s="199"/>
      <c r="N346" s="199"/>
      <c r="O346" s="199"/>
      <c r="P346" s="199"/>
      <c r="Q346" s="199"/>
    </row>
    <row r="347" spans="1:17" ht="14.45" customHeight="1" x14ac:dyDescent="0.2">
      <c r="A347" s="200">
        <v>329</v>
      </c>
      <c r="B347" s="199"/>
      <c r="C347" s="226" t="s">
        <v>236</v>
      </c>
      <c r="D347" s="227" t="s">
        <v>117</v>
      </c>
      <c r="E347" s="203">
        <v>117.710104643118</v>
      </c>
      <c r="F347" s="203">
        <v>115.379292191587</v>
      </c>
      <c r="G347" s="203">
        <v>106.333256243915</v>
      </c>
      <c r="H347" s="203">
        <v>119.734904037082</v>
      </c>
      <c r="I347" s="203">
        <v>124.58134601521701</v>
      </c>
      <c r="J347" s="203">
        <v>129.93890916862699</v>
      </c>
      <c r="K347" s="203">
        <v>134.81852574953697</v>
      </c>
      <c r="L347" s="203">
        <v>140.43194439187701</v>
      </c>
      <c r="M347" s="199"/>
      <c r="N347" s="199"/>
      <c r="O347" s="199"/>
      <c r="P347" s="199"/>
      <c r="Q347" s="199"/>
    </row>
    <row r="348" spans="1:17" ht="14.45" customHeight="1" x14ac:dyDescent="0.2">
      <c r="A348" s="200">
        <v>330</v>
      </c>
      <c r="B348" s="199"/>
      <c r="C348" s="226" t="s">
        <v>239</v>
      </c>
      <c r="D348" s="227" t="s">
        <v>117</v>
      </c>
      <c r="E348" s="203">
        <v>87.170672889077494</v>
      </c>
      <c r="F348" s="203">
        <v>82.824732651386498</v>
      </c>
      <c r="G348" s="203">
        <v>87.363712016411995</v>
      </c>
      <c r="H348" s="203">
        <v>89.611286889643495</v>
      </c>
      <c r="I348" s="203">
        <v>112.24572552292</v>
      </c>
      <c r="J348" s="203">
        <v>106.05683496642099</v>
      </c>
      <c r="K348" s="203">
        <v>104.51176043086201</v>
      </c>
      <c r="L348" s="203">
        <v>119.069586434824</v>
      </c>
      <c r="M348" s="199"/>
      <c r="N348" s="199"/>
      <c r="O348" s="199"/>
      <c r="P348" s="199"/>
      <c r="Q348" s="199"/>
    </row>
    <row r="349" spans="1:17" ht="14.45" customHeight="1" x14ac:dyDescent="0.2">
      <c r="A349" s="200">
        <v>331</v>
      </c>
      <c r="B349" s="199"/>
      <c r="C349" s="226" t="s">
        <v>243</v>
      </c>
      <c r="D349" s="227" t="s">
        <v>117</v>
      </c>
      <c r="E349" s="203">
        <v>60.139916168690903</v>
      </c>
      <c r="F349" s="203">
        <v>50.7155915650022</v>
      </c>
      <c r="G349" s="203">
        <v>51.999400365272201</v>
      </c>
      <c r="H349" s="203">
        <v>54.652133121007601</v>
      </c>
      <c r="I349" s="203">
        <v>53.555692153846103</v>
      </c>
      <c r="J349" s="203">
        <v>56.883049567251504</v>
      </c>
      <c r="K349" s="203">
        <v>57.302921729644602</v>
      </c>
      <c r="L349" s="203">
        <v>62.400709590193401</v>
      </c>
      <c r="M349" s="199"/>
      <c r="N349" s="199"/>
      <c r="O349" s="199"/>
      <c r="P349" s="199"/>
      <c r="Q349" s="199"/>
    </row>
    <row r="350" spans="1:17" ht="14.45" customHeight="1" x14ac:dyDescent="0.2">
      <c r="A350" s="200">
        <v>332</v>
      </c>
      <c r="B350" s="199"/>
      <c r="C350" s="226" t="s">
        <v>241</v>
      </c>
      <c r="D350" s="227" t="s">
        <v>117</v>
      </c>
      <c r="E350" s="203">
        <v>56.122824999999999</v>
      </c>
      <c r="F350" s="203">
        <v>54.020874999999997</v>
      </c>
      <c r="G350" s="203">
        <v>55.53481</v>
      </c>
      <c r="H350" s="203">
        <v>58.746339999999996</v>
      </c>
      <c r="I350" s="203">
        <v>57.900974999999995</v>
      </c>
      <c r="J350" s="203">
        <v>58.847190000000005</v>
      </c>
      <c r="K350" s="203">
        <v>59.777135000000001</v>
      </c>
      <c r="L350" s="203">
        <v>59.057184999999997</v>
      </c>
      <c r="M350" s="199"/>
      <c r="N350" s="199"/>
      <c r="O350" s="199"/>
      <c r="P350" s="199"/>
      <c r="Q350" s="199"/>
    </row>
    <row r="351" spans="1:17" ht="14.45" customHeight="1" x14ac:dyDescent="0.2">
      <c r="A351" s="200">
        <v>333</v>
      </c>
      <c r="B351" s="199"/>
      <c r="C351" s="226" t="s">
        <v>237</v>
      </c>
      <c r="D351" s="227" t="s">
        <v>117</v>
      </c>
      <c r="E351" s="203">
        <v>39.349674210526295</v>
      </c>
      <c r="F351" s="203">
        <v>34.968533157894697</v>
      </c>
      <c r="G351" s="203">
        <v>36.984466315789497</v>
      </c>
      <c r="H351" s="203">
        <v>37.827642421052602</v>
      </c>
      <c r="I351" s="203">
        <v>36.632728947368399</v>
      </c>
      <c r="J351" s="203">
        <v>41.168131684210501</v>
      </c>
      <c r="K351" s="203">
        <v>40.670527263157901</v>
      </c>
      <c r="L351" s="203">
        <v>44.8534354736842</v>
      </c>
      <c r="M351" s="199"/>
      <c r="N351" s="199"/>
      <c r="O351" s="199"/>
      <c r="P351" s="199"/>
      <c r="Q351" s="199"/>
    </row>
    <row r="352" spans="1:17" ht="14.45" customHeight="1" x14ac:dyDescent="0.2">
      <c r="A352" s="200">
        <v>334</v>
      </c>
      <c r="B352" s="199"/>
      <c r="C352" s="226" t="s">
        <v>232</v>
      </c>
      <c r="D352" s="227" t="s">
        <v>117</v>
      </c>
      <c r="E352" s="203">
        <v>24.454900000000002</v>
      </c>
      <c r="F352" s="203">
        <v>31.279</v>
      </c>
      <c r="G352" s="203">
        <v>38.510199999999998</v>
      </c>
      <c r="H352" s="203">
        <v>39.116900000000001</v>
      </c>
      <c r="I352" s="203">
        <v>40.519734999999997</v>
      </c>
      <c r="J352" s="203">
        <v>38.637045000000001</v>
      </c>
      <c r="K352" s="203">
        <v>38.907232999999998</v>
      </c>
      <c r="L352" s="203">
        <v>39.982107999999997</v>
      </c>
      <c r="M352" s="199"/>
      <c r="N352" s="199"/>
      <c r="O352" s="199"/>
      <c r="P352" s="199"/>
      <c r="Q352" s="199"/>
    </row>
    <row r="353" spans="1:17" ht="14.45" customHeight="1" x14ac:dyDescent="0.2">
      <c r="A353" s="200">
        <v>335</v>
      </c>
      <c r="B353" s="199"/>
      <c r="C353" s="226" t="s">
        <v>242</v>
      </c>
      <c r="D353" s="227" t="s">
        <v>117</v>
      </c>
      <c r="E353" s="203" t="s">
        <v>540</v>
      </c>
      <c r="F353" s="203" t="s">
        <v>540</v>
      </c>
      <c r="G353" s="203" t="s">
        <v>540</v>
      </c>
      <c r="H353" s="203">
        <v>4.2747832554796798E-2</v>
      </c>
      <c r="I353" s="203">
        <v>0.1595</v>
      </c>
      <c r="J353" s="203">
        <v>8.7803063674392714</v>
      </c>
      <c r="K353" s="203">
        <v>0.16969999999999999</v>
      </c>
      <c r="L353" s="203">
        <v>0.2384</v>
      </c>
      <c r="M353" s="199"/>
      <c r="N353" s="199"/>
      <c r="O353" s="199"/>
      <c r="P353" s="199"/>
      <c r="Q353" s="199"/>
    </row>
    <row r="354" spans="1:17" ht="14.45" customHeight="1" x14ac:dyDescent="0.2">
      <c r="A354" s="200">
        <v>336</v>
      </c>
      <c r="B354" s="199"/>
      <c r="C354" s="244" t="s">
        <v>112</v>
      </c>
      <c r="D354" s="228" t="s">
        <v>117</v>
      </c>
      <c r="E354" s="205">
        <v>45280.7673216642</v>
      </c>
      <c r="F354" s="205">
        <v>49843.215102882306</v>
      </c>
      <c r="G354" s="205">
        <v>50984.922134917899</v>
      </c>
      <c r="H354" s="205">
        <v>47404.037066842495</v>
      </c>
      <c r="I354" s="205">
        <v>49230.261440079601</v>
      </c>
      <c r="J354" s="205">
        <v>52622.9486660892</v>
      </c>
      <c r="K354" s="205">
        <v>53739.929324316501</v>
      </c>
      <c r="L354" s="205">
        <v>56480.369660432894</v>
      </c>
      <c r="M354" s="199"/>
      <c r="N354" s="199"/>
      <c r="O354" s="199"/>
      <c r="P354" s="199"/>
      <c r="Q354" s="199"/>
    </row>
    <row r="355" spans="1:17" s="179" customFormat="1" ht="30" customHeight="1" x14ac:dyDescent="0.2">
      <c r="A355" s="206"/>
      <c r="C355" s="197"/>
      <c r="D355" s="197"/>
      <c r="E355" s="198" t="s">
        <v>591</v>
      </c>
      <c r="F355" s="197"/>
      <c r="G355" s="197"/>
      <c r="H355" s="197"/>
      <c r="I355" s="197"/>
      <c r="J355" s="197"/>
      <c r="K355" s="197"/>
      <c r="L355" s="197"/>
      <c r="M355" s="207"/>
      <c r="N355" s="207"/>
      <c r="O355" s="207"/>
      <c r="P355" s="207"/>
      <c r="Q355" s="207"/>
    </row>
    <row r="356" spans="1:17" ht="14.45" customHeight="1" x14ac:dyDescent="0.2">
      <c r="A356" s="200">
        <v>337</v>
      </c>
      <c r="B356" s="199"/>
      <c r="C356" s="226" t="s">
        <v>234</v>
      </c>
      <c r="D356" s="227" t="s">
        <v>117</v>
      </c>
      <c r="E356" s="203">
        <v>2249.4670885702999</v>
      </c>
      <c r="F356" s="203">
        <v>2581.4415502670699</v>
      </c>
      <c r="G356" s="203">
        <v>1845.0758812188101</v>
      </c>
      <c r="H356" s="203">
        <v>1876.1048243302901</v>
      </c>
      <c r="I356" s="203">
        <v>1476.7149640355399</v>
      </c>
      <c r="J356" s="203">
        <v>1203.87746005484</v>
      </c>
      <c r="K356" s="203">
        <v>844.58607912716593</v>
      </c>
      <c r="L356" s="203">
        <v>895.158305292823</v>
      </c>
      <c r="M356" s="199"/>
      <c r="N356" s="199"/>
      <c r="O356" s="199"/>
      <c r="P356" s="199"/>
      <c r="Q356" s="199"/>
    </row>
    <row r="357" spans="1:17" ht="14.45" customHeight="1" x14ac:dyDescent="0.2">
      <c r="A357" s="200">
        <v>338</v>
      </c>
      <c r="B357" s="199"/>
      <c r="C357" s="226" t="s">
        <v>220</v>
      </c>
      <c r="D357" s="227" t="s">
        <v>117</v>
      </c>
      <c r="E357" s="203">
        <v>492.34494983855097</v>
      </c>
      <c r="F357" s="203">
        <v>785.74014006774701</v>
      </c>
      <c r="G357" s="203">
        <v>710.98762705906006</v>
      </c>
      <c r="H357" s="203">
        <v>501.486656603955</v>
      </c>
      <c r="I357" s="203">
        <v>550.24878983191991</v>
      </c>
      <c r="J357" s="203">
        <v>577.14489516553203</v>
      </c>
      <c r="K357" s="203">
        <v>620.085330075363</v>
      </c>
      <c r="L357" s="203">
        <v>769.53501324982699</v>
      </c>
      <c r="M357" s="199"/>
      <c r="N357" s="199"/>
      <c r="O357" s="199"/>
      <c r="P357" s="199"/>
      <c r="Q357" s="199"/>
    </row>
    <row r="358" spans="1:17" ht="14.45" customHeight="1" x14ac:dyDescent="0.2">
      <c r="A358" s="200">
        <v>339</v>
      </c>
      <c r="B358" s="199"/>
      <c r="C358" s="226" t="s">
        <v>230</v>
      </c>
      <c r="D358" s="227" t="s">
        <v>117</v>
      </c>
      <c r="E358" s="203">
        <v>1296.3241207861399</v>
      </c>
      <c r="F358" s="203">
        <v>999.8467954872591</v>
      </c>
      <c r="G358" s="203">
        <v>738.56278861116402</v>
      </c>
      <c r="H358" s="203">
        <v>639.45069090700804</v>
      </c>
      <c r="I358" s="203">
        <v>518.26568345820795</v>
      </c>
      <c r="J358" s="203">
        <v>613.28678914475495</v>
      </c>
      <c r="K358" s="203">
        <v>635.64487314263101</v>
      </c>
      <c r="L358" s="203">
        <v>627.84806157084302</v>
      </c>
      <c r="M358" s="199"/>
      <c r="N358" s="199"/>
      <c r="O358" s="199"/>
      <c r="P358" s="199"/>
      <c r="Q358" s="199"/>
    </row>
    <row r="359" spans="1:17" ht="14.45" customHeight="1" x14ac:dyDescent="0.2">
      <c r="A359" s="200">
        <v>340</v>
      </c>
      <c r="B359" s="199"/>
      <c r="C359" s="226" t="s">
        <v>229</v>
      </c>
      <c r="D359" s="227" t="s">
        <v>117</v>
      </c>
      <c r="E359" s="203">
        <v>334.822903711864</v>
      </c>
      <c r="F359" s="203">
        <v>306.41560349088002</v>
      </c>
      <c r="G359" s="203">
        <v>412.17398087296198</v>
      </c>
      <c r="H359" s="203">
        <v>487.01000330694103</v>
      </c>
      <c r="I359" s="203">
        <v>476.11305761904799</v>
      </c>
      <c r="J359" s="203">
        <v>477.21754630960498</v>
      </c>
      <c r="K359" s="203">
        <v>450.066439016142</v>
      </c>
      <c r="L359" s="203">
        <v>442.312355926392</v>
      </c>
      <c r="M359" s="199"/>
      <c r="N359" s="199"/>
      <c r="O359" s="199"/>
      <c r="P359" s="199"/>
      <c r="Q359" s="199"/>
    </row>
    <row r="360" spans="1:17" ht="14.45" customHeight="1" x14ac:dyDescent="0.2">
      <c r="A360" s="200">
        <v>341</v>
      </c>
      <c r="B360" s="199"/>
      <c r="C360" s="226" t="s">
        <v>231</v>
      </c>
      <c r="D360" s="227" t="s">
        <v>117</v>
      </c>
      <c r="E360" s="203">
        <v>289.72535563581198</v>
      </c>
      <c r="F360" s="203">
        <v>314.40838221392801</v>
      </c>
      <c r="G360" s="203">
        <v>313.69041003211305</v>
      </c>
      <c r="H360" s="203">
        <v>331.03473229901203</v>
      </c>
      <c r="I360" s="203">
        <v>342.68813149215896</v>
      </c>
      <c r="J360" s="203">
        <v>285.97682943759702</v>
      </c>
      <c r="K360" s="203">
        <v>247.150718657076</v>
      </c>
      <c r="L360" s="203">
        <v>233.44196409916299</v>
      </c>
      <c r="M360" s="199"/>
      <c r="N360" s="199"/>
      <c r="O360" s="199"/>
      <c r="P360" s="199"/>
      <c r="Q360" s="199"/>
    </row>
    <row r="361" spans="1:17" ht="14.45" customHeight="1" x14ac:dyDescent="0.2">
      <c r="A361" s="200">
        <v>342</v>
      </c>
      <c r="B361" s="199"/>
      <c r="C361" s="226" t="s">
        <v>221</v>
      </c>
      <c r="D361" s="227" t="s">
        <v>117</v>
      </c>
      <c r="E361" s="203">
        <v>174.22268738095201</v>
      </c>
      <c r="F361" s="203">
        <v>184.51174940476199</v>
      </c>
      <c r="G361" s="203">
        <v>206.65107511904802</v>
      </c>
      <c r="H361" s="203">
        <v>190.657156547619</v>
      </c>
      <c r="I361" s="203">
        <v>216.44677404761899</v>
      </c>
      <c r="J361" s="203">
        <v>189.81296119047599</v>
      </c>
      <c r="K361" s="203">
        <v>186.75967666666699</v>
      </c>
      <c r="L361" s="203">
        <v>198.75314964285698</v>
      </c>
      <c r="M361" s="199"/>
      <c r="N361" s="199"/>
      <c r="O361" s="199"/>
      <c r="P361" s="199"/>
      <c r="Q361" s="199"/>
    </row>
    <row r="362" spans="1:17" ht="14.45" customHeight="1" x14ac:dyDescent="0.2">
      <c r="A362" s="200">
        <v>343</v>
      </c>
      <c r="B362" s="199"/>
      <c r="C362" s="226" t="s">
        <v>233</v>
      </c>
      <c r="D362" s="227" t="s">
        <v>117</v>
      </c>
      <c r="E362" s="203">
        <v>269.98029968150098</v>
      </c>
      <c r="F362" s="203">
        <v>217.025891931356</v>
      </c>
      <c r="G362" s="203">
        <v>196.019011039769</v>
      </c>
      <c r="H362" s="203">
        <v>182.70146705916301</v>
      </c>
      <c r="I362" s="203">
        <v>176.939397950722</v>
      </c>
      <c r="J362" s="203">
        <v>182.06852801256798</v>
      </c>
      <c r="K362" s="203">
        <v>191.85058284033201</v>
      </c>
      <c r="L362" s="203">
        <v>198.165367608369</v>
      </c>
      <c r="M362" s="199"/>
      <c r="N362" s="199"/>
      <c r="O362" s="199"/>
      <c r="P362" s="199"/>
      <c r="Q362" s="199"/>
    </row>
    <row r="363" spans="1:17" ht="14.45" customHeight="1" x14ac:dyDescent="0.2">
      <c r="A363" s="200">
        <v>344</v>
      </c>
      <c r="B363" s="199"/>
      <c r="C363" s="226" t="s">
        <v>222</v>
      </c>
      <c r="D363" s="227" t="s">
        <v>117</v>
      </c>
      <c r="E363" s="203">
        <v>126.046934887663</v>
      </c>
      <c r="F363" s="203">
        <v>132.890221629157</v>
      </c>
      <c r="G363" s="203">
        <v>146.027635445096</v>
      </c>
      <c r="H363" s="203">
        <v>132.06992171872898</v>
      </c>
      <c r="I363" s="203">
        <v>140.48480975267702</v>
      </c>
      <c r="J363" s="203">
        <v>150.25302481497698</v>
      </c>
      <c r="K363" s="203">
        <v>161.03933409672101</v>
      </c>
      <c r="L363" s="203">
        <v>186.34876428922499</v>
      </c>
      <c r="M363" s="199"/>
      <c r="N363" s="199"/>
      <c r="O363" s="199"/>
      <c r="P363" s="199"/>
      <c r="Q363" s="199"/>
    </row>
    <row r="364" spans="1:17" ht="14.45" customHeight="1" x14ac:dyDescent="0.2">
      <c r="A364" s="200">
        <v>345</v>
      </c>
      <c r="B364" s="199"/>
      <c r="C364" s="226" t="s">
        <v>228</v>
      </c>
      <c r="D364" s="227" t="s">
        <v>117</v>
      </c>
      <c r="E364" s="203">
        <v>136.70118285904101</v>
      </c>
      <c r="F364" s="203">
        <v>133.30104073095902</v>
      </c>
      <c r="G364" s="203">
        <v>134.21754657602699</v>
      </c>
      <c r="H364" s="203">
        <v>122.19482618027401</v>
      </c>
      <c r="I364" s="203">
        <v>175.117873413973</v>
      </c>
      <c r="J364" s="203">
        <v>136.72036792438399</v>
      </c>
      <c r="K364" s="203">
        <v>129.70369659411</v>
      </c>
      <c r="L364" s="203">
        <v>159.401597553562</v>
      </c>
      <c r="M364" s="199"/>
      <c r="N364" s="199"/>
      <c r="O364" s="199"/>
      <c r="P364" s="199"/>
      <c r="Q364" s="199"/>
    </row>
    <row r="365" spans="1:17" ht="14.45" customHeight="1" x14ac:dyDescent="0.2">
      <c r="A365" s="200">
        <v>346</v>
      </c>
      <c r="B365" s="199"/>
      <c r="C365" s="226" t="s">
        <v>217</v>
      </c>
      <c r="D365" s="227" t="s">
        <v>117</v>
      </c>
      <c r="E365" s="203">
        <v>114.40350019181</v>
      </c>
      <c r="F365" s="203">
        <v>114.81739940255501</v>
      </c>
      <c r="G365" s="203">
        <v>88.839947091225397</v>
      </c>
      <c r="H365" s="203">
        <v>99.957037635495794</v>
      </c>
      <c r="I365" s="203">
        <v>115.95666922963599</v>
      </c>
      <c r="J365" s="203">
        <v>89.978239905414</v>
      </c>
      <c r="K365" s="203">
        <v>108.745108587777</v>
      </c>
      <c r="L365" s="203">
        <v>142.198239003156</v>
      </c>
      <c r="M365" s="199"/>
      <c r="N365" s="199"/>
      <c r="O365" s="199"/>
      <c r="P365" s="199"/>
      <c r="Q365" s="199"/>
    </row>
    <row r="366" spans="1:17" ht="14.45" customHeight="1" x14ac:dyDescent="0.2">
      <c r="A366" s="200">
        <v>347</v>
      </c>
      <c r="B366" s="199"/>
      <c r="C366" s="226" t="s">
        <v>235</v>
      </c>
      <c r="D366" s="227" t="s">
        <v>117</v>
      </c>
      <c r="E366" s="203">
        <v>64.6106721639309</v>
      </c>
      <c r="F366" s="203">
        <v>41.6505026035722</v>
      </c>
      <c r="G366" s="203">
        <v>43.973962008863602</v>
      </c>
      <c r="H366" s="203">
        <v>68.384158424080312</v>
      </c>
      <c r="I366" s="203">
        <v>59.174338920909896</v>
      </c>
      <c r="J366" s="203">
        <v>65.282917630261394</v>
      </c>
      <c r="K366" s="203">
        <v>98.818896895713408</v>
      </c>
      <c r="L366" s="203">
        <v>140.01710498068999</v>
      </c>
      <c r="M366" s="199"/>
      <c r="N366" s="199"/>
      <c r="O366" s="199"/>
      <c r="P366" s="199"/>
      <c r="Q366" s="199"/>
    </row>
    <row r="367" spans="1:17" ht="14.45" customHeight="1" x14ac:dyDescent="0.2">
      <c r="A367" s="200">
        <v>348</v>
      </c>
      <c r="B367" s="199"/>
      <c r="C367" s="226" t="s">
        <v>218</v>
      </c>
      <c r="D367" s="227" t="s">
        <v>117</v>
      </c>
      <c r="E367" s="203">
        <v>23.088963717991799</v>
      </c>
      <c r="F367" s="203">
        <v>35.229300034099793</v>
      </c>
      <c r="G367" s="203">
        <v>36.304318415606801</v>
      </c>
      <c r="H367" s="203">
        <v>36.6853698221516</v>
      </c>
      <c r="I367" s="203">
        <v>40.852386574611202</v>
      </c>
      <c r="J367" s="203">
        <v>58.889902137190703</v>
      </c>
      <c r="K367" s="203">
        <v>89.855342061086702</v>
      </c>
      <c r="L367" s="203">
        <v>118.429910986718</v>
      </c>
      <c r="M367" s="199"/>
      <c r="N367" s="199"/>
      <c r="O367" s="199"/>
      <c r="P367" s="199"/>
      <c r="Q367" s="199"/>
    </row>
    <row r="368" spans="1:17" ht="14.45" customHeight="1" x14ac:dyDescent="0.2">
      <c r="A368" s="200">
        <v>349</v>
      </c>
      <c r="B368" s="199"/>
      <c r="C368" s="226" t="s">
        <v>240</v>
      </c>
      <c r="D368" s="227" t="s">
        <v>117</v>
      </c>
      <c r="E368" s="203">
        <v>164.614632861583</v>
      </c>
      <c r="F368" s="203">
        <v>128.85503913206199</v>
      </c>
      <c r="G368" s="203">
        <v>105.752687471714</v>
      </c>
      <c r="H368" s="203">
        <v>149.33165474757101</v>
      </c>
      <c r="I368" s="203">
        <v>297.67189465870899</v>
      </c>
      <c r="J368" s="203">
        <v>147.934275815891</v>
      </c>
      <c r="K368" s="203">
        <v>113.391344869015</v>
      </c>
      <c r="L368" s="203">
        <v>105.975793489149</v>
      </c>
      <c r="M368" s="199"/>
      <c r="N368" s="199"/>
      <c r="O368" s="199"/>
      <c r="P368" s="199"/>
      <c r="Q368" s="199"/>
    </row>
    <row r="369" spans="1:17" ht="14.45" customHeight="1" x14ac:dyDescent="0.2">
      <c r="A369" s="200">
        <v>350</v>
      </c>
      <c r="B369" s="199"/>
      <c r="C369" s="226" t="s">
        <v>223</v>
      </c>
      <c r="D369" s="227" t="s">
        <v>117</v>
      </c>
      <c r="E369" s="203">
        <v>73.502791784813908</v>
      </c>
      <c r="F369" s="203">
        <v>67.435394337296799</v>
      </c>
      <c r="G369" s="203">
        <v>202.72541033277398</v>
      </c>
      <c r="H369" s="203">
        <v>335.05792481775001</v>
      </c>
      <c r="I369" s="203">
        <v>252.45331955044099</v>
      </c>
      <c r="J369" s="203">
        <v>309.30967906998598</v>
      </c>
      <c r="K369" s="203">
        <v>229.525677124271</v>
      </c>
      <c r="L369" s="203">
        <v>105.832269451565</v>
      </c>
      <c r="M369" s="199"/>
      <c r="N369" s="199"/>
      <c r="O369" s="199"/>
      <c r="P369" s="199"/>
      <c r="Q369" s="199"/>
    </row>
    <row r="370" spans="1:17" ht="14.45" customHeight="1" x14ac:dyDescent="0.2">
      <c r="A370" s="200">
        <v>351</v>
      </c>
      <c r="B370" s="199"/>
      <c r="C370" s="226" t="s">
        <v>238</v>
      </c>
      <c r="D370" s="227" t="s">
        <v>117</v>
      </c>
      <c r="E370" s="203">
        <v>78.249455331025601</v>
      </c>
      <c r="F370" s="203">
        <v>79.104701859743599</v>
      </c>
      <c r="G370" s="203">
        <v>79.452764509999994</v>
      </c>
      <c r="H370" s="203">
        <v>77.485835176666598</v>
      </c>
      <c r="I370" s="203">
        <v>91.373169669230805</v>
      </c>
      <c r="J370" s="203">
        <v>94.077288050000007</v>
      </c>
      <c r="K370" s="203">
        <v>68.915537238205104</v>
      </c>
      <c r="L370" s="203">
        <v>65.959173330512797</v>
      </c>
      <c r="M370" s="199"/>
      <c r="N370" s="199"/>
      <c r="O370" s="199"/>
      <c r="P370" s="199"/>
      <c r="Q370" s="199"/>
    </row>
    <row r="371" spans="1:17" ht="14.45" customHeight="1" x14ac:dyDescent="0.2">
      <c r="A371" s="200">
        <v>352</v>
      </c>
      <c r="B371" s="199"/>
      <c r="C371" s="226" t="s">
        <v>225</v>
      </c>
      <c r="D371" s="227" t="s">
        <v>117</v>
      </c>
      <c r="E371" s="203">
        <v>33.795132627472</v>
      </c>
      <c r="F371" s="203">
        <v>29.560313174768499</v>
      </c>
      <c r="G371" s="203">
        <v>37.956480991997104</v>
      </c>
      <c r="H371" s="203">
        <v>40.731640911865604</v>
      </c>
      <c r="I371" s="203">
        <v>42.899374415539697</v>
      </c>
      <c r="J371" s="203">
        <v>50.736508833986001</v>
      </c>
      <c r="K371" s="203">
        <v>57.845032181418098</v>
      </c>
      <c r="L371" s="203">
        <v>61.125641320228297</v>
      </c>
      <c r="M371" s="199"/>
      <c r="N371" s="199"/>
      <c r="O371" s="199"/>
      <c r="P371" s="199"/>
      <c r="Q371" s="199"/>
    </row>
    <row r="372" spans="1:17" ht="14.45" customHeight="1" x14ac:dyDescent="0.2">
      <c r="A372" s="200">
        <v>353</v>
      </c>
      <c r="B372" s="199"/>
      <c r="C372" s="226" t="s">
        <v>224</v>
      </c>
      <c r="D372" s="227" t="s">
        <v>117</v>
      </c>
      <c r="E372" s="203">
        <v>75.273734862360897</v>
      </c>
      <c r="F372" s="203">
        <v>74.743651486451398</v>
      </c>
      <c r="G372" s="203">
        <v>55.368259957482501</v>
      </c>
      <c r="H372" s="203">
        <v>64.771406882824394</v>
      </c>
      <c r="I372" s="203">
        <v>70.94835589081859</v>
      </c>
      <c r="J372" s="203">
        <v>107.81101336453301</v>
      </c>
      <c r="K372" s="203">
        <v>55.479727306893004</v>
      </c>
      <c r="L372" s="203">
        <v>54.830335986837405</v>
      </c>
      <c r="M372" s="199"/>
      <c r="N372" s="199"/>
      <c r="O372" s="199"/>
      <c r="P372" s="199"/>
      <c r="Q372" s="199"/>
    </row>
    <row r="373" spans="1:17" ht="14.45" customHeight="1" x14ac:dyDescent="0.2">
      <c r="A373" s="200">
        <v>354</v>
      </c>
      <c r="B373" s="199"/>
      <c r="C373" s="226" t="s">
        <v>237</v>
      </c>
      <c r="D373" s="227" t="s">
        <v>117</v>
      </c>
      <c r="E373" s="203">
        <v>35.333618390526304</v>
      </c>
      <c r="F373" s="203">
        <v>31.300422603157898</v>
      </c>
      <c r="G373" s="203">
        <v>33.255029466315797</v>
      </c>
      <c r="H373" s="203">
        <v>33.812099554736797</v>
      </c>
      <c r="I373" s="203">
        <v>32.601172168421101</v>
      </c>
      <c r="J373" s="203">
        <v>35.647444445263204</v>
      </c>
      <c r="K373" s="203">
        <v>34.785321179999997</v>
      </c>
      <c r="L373" s="203">
        <v>38.182837161052603</v>
      </c>
      <c r="M373" s="199"/>
      <c r="N373" s="199"/>
      <c r="O373" s="199"/>
      <c r="P373" s="199"/>
      <c r="Q373" s="199"/>
    </row>
    <row r="374" spans="1:17" ht="14.45" customHeight="1" x14ac:dyDescent="0.2">
      <c r="A374" s="200">
        <v>355</v>
      </c>
      <c r="B374" s="199"/>
      <c r="C374" s="226" t="s">
        <v>239</v>
      </c>
      <c r="D374" s="227" t="s">
        <v>117</v>
      </c>
      <c r="E374" s="203">
        <v>20.092735375681901</v>
      </c>
      <c r="F374" s="203">
        <v>18.594821930990403</v>
      </c>
      <c r="G374" s="203">
        <v>19.852279900350901</v>
      </c>
      <c r="H374" s="203">
        <v>21.1224560860724</v>
      </c>
      <c r="I374" s="203">
        <v>25.867979415759297</v>
      </c>
      <c r="J374" s="203">
        <v>23.9306148303226</v>
      </c>
      <c r="K374" s="203">
        <v>25.156117351873199</v>
      </c>
      <c r="L374" s="203">
        <v>34.434208702737202</v>
      </c>
      <c r="M374" s="199"/>
      <c r="N374" s="199"/>
      <c r="O374" s="199"/>
      <c r="P374" s="199"/>
      <c r="Q374" s="199"/>
    </row>
    <row r="375" spans="1:17" ht="14.45" customHeight="1" x14ac:dyDescent="0.2">
      <c r="A375" s="200">
        <v>356</v>
      </c>
      <c r="B375" s="199"/>
      <c r="C375" s="226" t="s">
        <v>227</v>
      </c>
      <c r="D375" s="227" t="s">
        <v>117</v>
      </c>
      <c r="E375" s="203">
        <v>24.389668911663001</v>
      </c>
      <c r="F375" s="203">
        <v>68.109441280085591</v>
      </c>
      <c r="G375" s="203">
        <v>33.788143977123298</v>
      </c>
      <c r="H375" s="203">
        <v>40.597189980662904</v>
      </c>
      <c r="I375" s="203">
        <v>32.541006548851698</v>
      </c>
      <c r="J375" s="203">
        <v>29.1737385511444</v>
      </c>
      <c r="K375" s="203">
        <v>28.921588940538097</v>
      </c>
      <c r="L375" s="203">
        <v>34.039380955526802</v>
      </c>
      <c r="M375" s="199"/>
      <c r="N375" s="199"/>
      <c r="O375" s="199"/>
      <c r="P375" s="199"/>
      <c r="Q375" s="199"/>
    </row>
    <row r="376" spans="1:17" ht="14.45" customHeight="1" x14ac:dyDescent="0.2">
      <c r="A376" s="200">
        <v>357</v>
      </c>
      <c r="B376" s="199"/>
      <c r="C376" s="226" t="s">
        <v>241</v>
      </c>
      <c r="D376" s="227" t="s">
        <v>117</v>
      </c>
      <c r="E376" s="203">
        <v>30.4194034</v>
      </c>
      <c r="F376" s="203">
        <v>28.167049050000003</v>
      </c>
      <c r="G376" s="203">
        <v>28.002465950000001</v>
      </c>
      <c r="H376" s="203">
        <v>30.6024694</v>
      </c>
      <c r="I376" s="203">
        <v>29.075677550000002</v>
      </c>
      <c r="J376" s="203">
        <v>29.290943500000001</v>
      </c>
      <c r="K376" s="203">
        <v>29.543508849999998</v>
      </c>
      <c r="L376" s="203">
        <v>27.908288599999999</v>
      </c>
      <c r="M376" s="199"/>
      <c r="N376" s="199"/>
      <c r="O376" s="199"/>
      <c r="P376" s="199"/>
      <c r="Q376" s="199"/>
    </row>
    <row r="377" spans="1:17" ht="14.45" customHeight="1" x14ac:dyDescent="0.2">
      <c r="A377" s="200">
        <v>358</v>
      </c>
      <c r="B377" s="199"/>
      <c r="C377" s="226" t="s">
        <v>236</v>
      </c>
      <c r="D377" s="227" t="s">
        <v>117</v>
      </c>
      <c r="E377" s="203">
        <v>18.382538706808301</v>
      </c>
      <c r="F377" s="203">
        <v>15.576098148745102</v>
      </c>
      <c r="G377" s="203">
        <v>15.352836563253401</v>
      </c>
      <c r="H377" s="203">
        <v>19.861857256044498</v>
      </c>
      <c r="I377" s="203">
        <v>22.247286536771199</v>
      </c>
      <c r="J377" s="203">
        <v>24.971340299344199</v>
      </c>
      <c r="K377" s="203">
        <v>25.706651845000401</v>
      </c>
      <c r="L377" s="203">
        <v>23.141302579721501</v>
      </c>
      <c r="M377" s="199"/>
      <c r="N377" s="199"/>
      <c r="O377" s="199"/>
      <c r="P377" s="199"/>
      <c r="Q377" s="199"/>
    </row>
    <row r="378" spans="1:17" ht="14.45" customHeight="1" x14ac:dyDescent="0.2">
      <c r="A378" s="200">
        <v>359</v>
      </c>
      <c r="B378" s="199"/>
      <c r="C378" s="226" t="s">
        <v>226</v>
      </c>
      <c r="D378" s="227" t="s">
        <v>117</v>
      </c>
      <c r="E378" s="203">
        <v>16.5365312263636</v>
      </c>
      <c r="F378" s="203">
        <v>12.278165695313</v>
      </c>
      <c r="G378" s="203">
        <v>41.557347944702997</v>
      </c>
      <c r="H378" s="203">
        <v>45.003494370924798</v>
      </c>
      <c r="I378" s="203">
        <v>24.546387324890901</v>
      </c>
      <c r="J378" s="203">
        <v>16.716112420618398</v>
      </c>
      <c r="K378" s="203">
        <v>21.8758315585515</v>
      </c>
      <c r="L378" s="203">
        <v>17.950364153961001</v>
      </c>
      <c r="M378" s="199"/>
      <c r="N378" s="199"/>
      <c r="O378" s="199"/>
      <c r="P378" s="199"/>
      <c r="Q378" s="199"/>
    </row>
    <row r="379" spans="1:17" ht="14.45" customHeight="1" x14ac:dyDescent="0.2">
      <c r="A379" s="200">
        <v>360</v>
      </c>
      <c r="B379" s="199"/>
      <c r="C379" s="226" t="s">
        <v>232</v>
      </c>
      <c r="D379" s="227" t="s">
        <v>117</v>
      </c>
      <c r="E379" s="203">
        <v>11.476708</v>
      </c>
      <c r="F379" s="203">
        <v>18.640295999999999</v>
      </c>
      <c r="G379" s="203">
        <v>19.303460999999999</v>
      </c>
      <c r="H379" s="203">
        <v>23.240651000000003</v>
      </c>
      <c r="I379" s="203">
        <v>18.413315659999999</v>
      </c>
      <c r="J379" s="203">
        <v>18.883858150000002</v>
      </c>
      <c r="K379" s="203">
        <v>15.63602255</v>
      </c>
      <c r="L379" s="203">
        <v>14.62451523</v>
      </c>
      <c r="M379" s="199"/>
      <c r="N379" s="199"/>
      <c r="O379" s="199"/>
      <c r="P379" s="199"/>
      <c r="Q379" s="199"/>
    </row>
    <row r="380" spans="1:17" ht="14.45" customHeight="1" x14ac:dyDescent="0.2">
      <c r="A380" s="200">
        <v>361</v>
      </c>
      <c r="B380" s="199"/>
      <c r="C380" s="226" t="s">
        <v>219</v>
      </c>
      <c r="D380" s="227" t="s">
        <v>117</v>
      </c>
      <c r="E380" s="203">
        <v>77.980247392348602</v>
      </c>
      <c r="F380" s="203">
        <v>45.502840364788199</v>
      </c>
      <c r="G380" s="203">
        <v>44.542595316760597</v>
      </c>
      <c r="H380" s="203">
        <v>17.827144693772599</v>
      </c>
      <c r="I380" s="203">
        <v>18.312483354564801</v>
      </c>
      <c r="J380" s="203">
        <v>28.563062183016999</v>
      </c>
      <c r="K380" s="203">
        <v>26.6913006965619</v>
      </c>
      <c r="L380" s="203">
        <v>11.8445163045666</v>
      </c>
      <c r="M380" s="199"/>
      <c r="N380" s="199"/>
      <c r="O380" s="199"/>
      <c r="P380" s="199"/>
      <c r="Q380" s="199"/>
    </row>
    <row r="381" spans="1:17" ht="14.45" customHeight="1" x14ac:dyDescent="0.2">
      <c r="A381" s="200">
        <v>362</v>
      </c>
      <c r="B381" s="199"/>
      <c r="C381" s="226" t="s">
        <v>243</v>
      </c>
      <c r="D381" s="227" t="s">
        <v>117</v>
      </c>
      <c r="E381" s="203">
        <v>10.1208947287539</v>
      </c>
      <c r="F381" s="203">
        <v>9.5517532034817787</v>
      </c>
      <c r="G381" s="203">
        <v>9.9788042541250714</v>
      </c>
      <c r="H381" s="203">
        <v>9.5311791880476786</v>
      </c>
      <c r="I381" s="203">
        <v>10.2405560173054</v>
      </c>
      <c r="J381" s="203">
        <v>9.5923395876563209</v>
      </c>
      <c r="K381" s="203">
        <v>9.8284943952586605</v>
      </c>
      <c r="L381" s="203">
        <v>10.474247768358101</v>
      </c>
      <c r="M381" s="199"/>
      <c r="N381" s="199"/>
      <c r="O381" s="199"/>
      <c r="P381" s="199"/>
      <c r="Q381" s="199"/>
    </row>
    <row r="382" spans="1:17" ht="14.45" customHeight="1" x14ac:dyDescent="0.2">
      <c r="A382" s="200">
        <v>363</v>
      </c>
      <c r="B382" s="199"/>
      <c r="C382" s="226" t="s">
        <v>242</v>
      </c>
      <c r="D382" s="227" t="s">
        <v>117</v>
      </c>
      <c r="E382" s="203" t="s">
        <v>540</v>
      </c>
      <c r="F382" s="203" t="s">
        <v>540</v>
      </c>
      <c r="G382" s="203" t="s">
        <v>540</v>
      </c>
      <c r="H382" s="203">
        <v>4.2747832554796798E-2</v>
      </c>
      <c r="I382" s="203">
        <v>0.1595</v>
      </c>
      <c r="J382" s="203">
        <v>0.15359999999999999</v>
      </c>
      <c r="K382" s="203">
        <v>0.16969999999999999</v>
      </c>
      <c r="L382" s="203">
        <v>0.2384</v>
      </c>
      <c r="M382" s="199"/>
      <c r="N382" s="199"/>
      <c r="O382" s="199"/>
      <c r="P382" s="199"/>
      <c r="Q382" s="199"/>
    </row>
    <row r="383" spans="1:17" ht="14.45" customHeight="1" x14ac:dyDescent="0.2">
      <c r="A383" s="200">
        <v>364</v>
      </c>
      <c r="B383" s="199"/>
      <c r="C383" s="244" t="s">
        <v>112</v>
      </c>
      <c r="D383" s="228" t="s">
        <v>117</v>
      </c>
      <c r="E383" s="205">
        <v>6241.9067530249704</v>
      </c>
      <c r="F383" s="205">
        <v>6474.6985655302306</v>
      </c>
      <c r="G383" s="205">
        <v>5599.4127511263396</v>
      </c>
      <c r="H383" s="205">
        <v>5576.7565967342098</v>
      </c>
      <c r="I383" s="205">
        <v>5258.3543550883196</v>
      </c>
      <c r="J383" s="205">
        <v>4957.3012808293597</v>
      </c>
      <c r="K383" s="205">
        <v>4507.7779338483697</v>
      </c>
      <c r="L383" s="205">
        <v>4718.17110923784</v>
      </c>
      <c r="M383" s="199"/>
      <c r="N383" s="199"/>
      <c r="O383" s="199"/>
      <c r="P383" s="199"/>
      <c r="Q383" s="199"/>
    </row>
    <row r="384" spans="1:17" s="179" customFormat="1" ht="30" customHeight="1" x14ac:dyDescent="0.2">
      <c r="A384" s="206"/>
      <c r="C384" s="197"/>
      <c r="D384" s="197"/>
      <c r="E384" s="198" t="s">
        <v>593</v>
      </c>
      <c r="F384" s="197"/>
      <c r="G384" s="197"/>
      <c r="H384" s="197"/>
      <c r="I384" s="197"/>
      <c r="J384" s="197"/>
      <c r="K384" s="197"/>
      <c r="L384" s="197"/>
      <c r="M384" s="207"/>
      <c r="N384" s="207"/>
      <c r="O384" s="207"/>
      <c r="P384" s="207"/>
      <c r="Q384" s="207"/>
    </row>
    <row r="385" spans="1:17" ht="14.45" customHeight="1" x14ac:dyDescent="0.2">
      <c r="A385" s="200">
        <v>365</v>
      </c>
      <c r="B385" s="199"/>
      <c r="C385" s="226" t="s">
        <v>223</v>
      </c>
      <c r="D385" s="227" t="s">
        <v>117</v>
      </c>
      <c r="E385" s="203">
        <v>1819.8199682157801</v>
      </c>
      <c r="F385" s="203">
        <v>1794.7911377555199</v>
      </c>
      <c r="G385" s="203">
        <v>2159.28714962104</v>
      </c>
      <c r="H385" s="203">
        <v>2236.8125477470403</v>
      </c>
      <c r="I385" s="203">
        <v>2252.1907353218999</v>
      </c>
      <c r="J385" s="203">
        <v>2450.6127656194399</v>
      </c>
      <c r="K385" s="203">
        <v>2311.2830368592299</v>
      </c>
      <c r="L385" s="203">
        <v>2783.2500537154401</v>
      </c>
      <c r="M385" s="199"/>
      <c r="N385" s="199"/>
      <c r="O385" s="199"/>
      <c r="P385" s="199"/>
      <c r="Q385" s="199"/>
    </row>
    <row r="386" spans="1:17" ht="14.45" customHeight="1" x14ac:dyDescent="0.2">
      <c r="A386" s="200">
        <v>366</v>
      </c>
      <c r="B386" s="199"/>
      <c r="C386" s="226" t="s">
        <v>217</v>
      </c>
      <c r="D386" s="227" t="s">
        <v>117</v>
      </c>
      <c r="E386" s="203">
        <v>1833.7544490909199</v>
      </c>
      <c r="F386" s="203">
        <v>1738.4289955291301</v>
      </c>
      <c r="G386" s="203">
        <v>1646.8171267633099</v>
      </c>
      <c r="H386" s="203">
        <v>1778.4536191185998</v>
      </c>
      <c r="I386" s="203">
        <v>2106.3312948327502</v>
      </c>
      <c r="J386" s="203">
        <v>1823.3406024308199</v>
      </c>
      <c r="K386" s="203">
        <v>1891.3457879917</v>
      </c>
      <c r="L386" s="203">
        <v>2447.8065996813402</v>
      </c>
      <c r="M386" s="199"/>
      <c r="N386" s="199"/>
      <c r="O386" s="199"/>
      <c r="P386" s="199"/>
      <c r="Q386" s="199"/>
    </row>
    <row r="387" spans="1:17" ht="14.45" customHeight="1" x14ac:dyDescent="0.2">
      <c r="A387" s="200">
        <v>367</v>
      </c>
      <c r="B387" s="199"/>
      <c r="C387" s="226" t="s">
        <v>234</v>
      </c>
      <c r="D387" s="227" t="s">
        <v>117</v>
      </c>
      <c r="E387" s="203">
        <v>479.19443820016204</v>
      </c>
      <c r="F387" s="203">
        <v>432.995840440493</v>
      </c>
      <c r="G387" s="203">
        <v>461.53936368036301</v>
      </c>
      <c r="H387" s="203">
        <v>574.59671318350797</v>
      </c>
      <c r="I387" s="203">
        <v>487.94147429168902</v>
      </c>
      <c r="J387" s="203">
        <v>677.72514861689797</v>
      </c>
      <c r="K387" s="203">
        <v>1126.1737533097</v>
      </c>
      <c r="L387" s="203">
        <v>1131.8673628351901</v>
      </c>
      <c r="M387" s="199"/>
      <c r="N387" s="199"/>
      <c r="O387" s="199"/>
      <c r="P387" s="199"/>
      <c r="Q387" s="199"/>
    </row>
    <row r="388" spans="1:17" ht="14.45" customHeight="1" x14ac:dyDescent="0.2">
      <c r="A388" s="200">
        <v>368</v>
      </c>
      <c r="B388" s="199"/>
      <c r="C388" s="226" t="s">
        <v>230</v>
      </c>
      <c r="D388" s="227" t="s">
        <v>117</v>
      </c>
      <c r="E388" s="203">
        <v>1406.79558982393</v>
      </c>
      <c r="F388" s="203">
        <v>1392.37973763783</v>
      </c>
      <c r="G388" s="203">
        <v>1136.3870542992399</v>
      </c>
      <c r="H388" s="203">
        <v>941.3702905290919</v>
      </c>
      <c r="I388" s="203">
        <v>878.45306397957904</v>
      </c>
      <c r="J388" s="203">
        <v>887.103384984282</v>
      </c>
      <c r="K388" s="203">
        <v>890.68290185487092</v>
      </c>
      <c r="L388" s="203">
        <v>925.90813132459903</v>
      </c>
      <c r="M388" s="199"/>
      <c r="N388" s="199"/>
      <c r="O388" s="199"/>
      <c r="P388" s="199"/>
      <c r="Q388" s="199"/>
    </row>
    <row r="389" spans="1:17" ht="14.45" customHeight="1" x14ac:dyDescent="0.2">
      <c r="A389" s="200">
        <v>369</v>
      </c>
      <c r="B389" s="199"/>
      <c r="C389" s="226" t="s">
        <v>218</v>
      </c>
      <c r="D389" s="227" t="s">
        <v>117</v>
      </c>
      <c r="E389" s="203">
        <v>398.64206059412498</v>
      </c>
      <c r="F389" s="203">
        <v>426.58873250754203</v>
      </c>
      <c r="G389" s="203">
        <v>497.72952815543499</v>
      </c>
      <c r="H389" s="203">
        <v>540.38502060805399</v>
      </c>
      <c r="I389" s="203">
        <v>517.60096590318096</v>
      </c>
      <c r="J389" s="203">
        <v>543.41104002019199</v>
      </c>
      <c r="K389" s="203">
        <v>568.10493266176593</v>
      </c>
      <c r="L389" s="203">
        <v>543.665592236051</v>
      </c>
      <c r="M389" s="199"/>
      <c r="N389" s="199"/>
      <c r="O389" s="199"/>
      <c r="P389" s="199"/>
      <c r="Q389" s="199"/>
    </row>
    <row r="390" spans="1:17" ht="14.45" customHeight="1" x14ac:dyDescent="0.2">
      <c r="A390" s="200">
        <v>370</v>
      </c>
      <c r="B390" s="199"/>
      <c r="C390" s="226" t="s">
        <v>226</v>
      </c>
      <c r="D390" s="227" t="s">
        <v>117</v>
      </c>
      <c r="E390" s="203">
        <v>319.72365942052602</v>
      </c>
      <c r="F390" s="203">
        <v>295.36404660262696</v>
      </c>
      <c r="G390" s="203">
        <v>371.57914489788499</v>
      </c>
      <c r="H390" s="203">
        <v>446.53152146839102</v>
      </c>
      <c r="I390" s="203">
        <v>498.74652402455803</v>
      </c>
      <c r="J390" s="203">
        <v>452.03788486963401</v>
      </c>
      <c r="K390" s="203">
        <v>457.38730621141605</v>
      </c>
      <c r="L390" s="203">
        <v>439.52676763688902</v>
      </c>
      <c r="M390" s="199"/>
      <c r="N390" s="199"/>
      <c r="O390" s="199"/>
      <c r="P390" s="199"/>
      <c r="Q390" s="199"/>
    </row>
    <row r="391" spans="1:17" ht="14.45" customHeight="1" x14ac:dyDescent="0.2">
      <c r="A391" s="200">
        <v>371</v>
      </c>
      <c r="B391" s="199"/>
      <c r="C391" s="226" t="s">
        <v>221</v>
      </c>
      <c r="D391" s="227" t="s">
        <v>117</v>
      </c>
      <c r="E391" s="203">
        <v>370.614707857143</v>
      </c>
      <c r="F391" s="203">
        <v>366.33732202380901</v>
      </c>
      <c r="G391" s="203">
        <v>386.811986785714</v>
      </c>
      <c r="H391" s="203">
        <v>396.01887916666698</v>
      </c>
      <c r="I391" s="203">
        <v>399.00024500000001</v>
      </c>
      <c r="J391" s="203">
        <v>424.42720547619103</v>
      </c>
      <c r="K391" s="203">
        <v>431.67169000000001</v>
      </c>
      <c r="L391" s="203">
        <v>400.34086702381001</v>
      </c>
      <c r="M391" s="199"/>
      <c r="N391" s="199"/>
      <c r="O391" s="199"/>
      <c r="P391" s="199"/>
      <c r="Q391" s="199"/>
    </row>
    <row r="392" spans="1:17" ht="14.45" customHeight="1" x14ac:dyDescent="0.2">
      <c r="A392" s="200">
        <v>372</v>
      </c>
      <c r="B392" s="199"/>
      <c r="C392" s="226" t="s">
        <v>222</v>
      </c>
      <c r="D392" s="227" t="s">
        <v>117</v>
      </c>
      <c r="E392" s="203">
        <v>310.096811856709</v>
      </c>
      <c r="F392" s="203">
        <v>299.57381635559602</v>
      </c>
      <c r="G392" s="203">
        <v>294.835103374163</v>
      </c>
      <c r="H392" s="203">
        <v>308.04321546578797</v>
      </c>
      <c r="I392" s="203">
        <v>348.65901594036603</v>
      </c>
      <c r="J392" s="203">
        <v>374.91902431229602</v>
      </c>
      <c r="K392" s="203">
        <v>440.826352348912</v>
      </c>
      <c r="L392" s="203">
        <v>398.96107165949002</v>
      </c>
      <c r="M392" s="199"/>
      <c r="N392" s="199"/>
      <c r="O392" s="199"/>
      <c r="P392" s="199"/>
      <c r="Q392" s="199"/>
    </row>
    <row r="393" spans="1:17" ht="14.45" customHeight="1" x14ac:dyDescent="0.2">
      <c r="A393" s="200">
        <v>373</v>
      </c>
      <c r="B393" s="199"/>
      <c r="C393" s="226" t="s">
        <v>219</v>
      </c>
      <c r="D393" s="227" t="s">
        <v>117</v>
      </c>
      <c r="E393" s="203">
        <v>182.509016682669</v>
      </c>
      <c r="F393" s="203">
        <v>132.606176945626</v>
      </c>
      <c r="G393" s="203">
        <v>165.99925299357</v>
      </c>
      <c r="H393" s="203">
        <v>211.14110439818998</v>
      </c>
      <c r="I393" s="203">
        <v>301.83240342433101</v>
      </c>
      <c r="J393" s="203">
        <v>407.57991364919701</v>
      </c>
      <c r="K393" s="203">
        <v>328.88429017120302</v>
      </c>
      <c r="L393" s="203">
        <v>376.85562507778201</v>
      </c>
      <c r="M393" s="199"/>
      <c r="N393" s="199"/>
      <c r="O393" s="199"/>
      <c r="P393" s="199"/>
      <c r="Q393" s="199"/>
    </row>
    <row r="394" spans="1:17" ht="14.45" customHeight="1" x14ac:dyDescent="0.2">
      <c r="A394" s="200">
        <v>374</v>
      </c>
      <c r="B394" s="199"/>
      <c r="C394" s="226" t="s">
        <v>231</v>
      </c>
      <c r="D394" s="227" t="s">
        <v>117</v>
      </c>
      <c r="E394" s="203">
        <v>350.75887901027301</v>
      </c>
      <c r="F394" s="203">
        <v>322.35120325149603</v>
      </c>
      <c r="G394" s="203">
        <v>361.02433037670204</v>
      </c>
      <c r="H394" s="203">
        <v>318.110248113382</v>
      </c>
      <c r="I394" s="203">
        <v>299.16775994999801</v>
      </c>
      <c r="J394" s="203">
        <v>359.625412454041</v>
      </c>
      <c r="K394" s="203">
        <v>303.23990173183103</v>
      </c>
      <c r="L394" s="203">
        <v>344.71033119248699</v>
      </c>
      <c r="M394" s="199"/>
      <c r="N394" s="199"/>
      <c r="O394" s="199"/>
      <c r="P394" s="199"/>
      <c r="Q394" s="199"/>
    </row>
    <row r="395" spans="1:17" ht="14.45" customHeight="1" x14ac:dyDescent="0.2">
      <c r="A395" s="200">
        <v>375</v>
      </c>
      <c r="B395" s="199"/>
      <c r="C395" s="226" t="s">
        <v>220</v>
      </c>
      <c r="D395" s="227" t="s">
        <v>117</v>
      </c>
      <c r="E395" s="203">
        <v>175.798407632476</v>
      </c>
      <c r="F395" s="203">
        <v>302.29067881118698</v>
      </c>
      <c r="G395" s="203">
        <v>319.06942457248704</v>
      </c>
      <c r="H395" s="203">
        <v>341.40665371493196</v>
      </c>
      <c r="I395" s="203">
        <v>271.61598197783502</v>
      </c>
      <c r="J395" s="203">
        <v>294.173315848725</v>
      </c>
      <c r="K395" s="203">
        <v>305.115699464903</v>
      </c>
      <c r="L395" s="203">
        <v>331.77471487612104</v>
      </c>
      <c r="M395" s="199"/>
      <c r="N395" s="199"/>
      <c r="O395" s="199"/>
      <c r="P395" s="199"/>
      <c r="Q395" s="199"/>
    </row>
    <row r="396" spans="1:17" ht="14.45" customHeight="1" x14ac:dyDescent="0.2">
      <c r="A396" s="200">
        <v>376</v>
      </c>
      <c r="B396" s="199"/>
      <c r="C396" s="226" t="s">
        <v>224</v>
      </c>
      <c r="D396" s="227" t="s">
        <v>117</v>
      </c>
      <c r="E396" s="203">
        <v>100.12651537141599</v>
      </c>
      <c r="F396" s="203">
        <v>129.74501327297699</v>
      </c>
      <c r="G396" s="203">
        <v>229.74256865597602</v>
      </c>
      <c r="H396" s="203">
        <v>170.14764607523398</v>
      </c>
      <c r="I396" s="203">
        <v>188.708026654869</v>
      </c>
      <c r="J396" s="203">
        <v>241.59038468690198</v>
      </c>
      <c r="K396" s="203">
        <v>325.113110769169</v>
      </c>
      <c r="L396" s="203">
        <v>282.70925987411999</v>
      </c>
      <c r="M396" s="199"/>
      <c r="N396" s="199"/>
      <c r="O396" s="199"/>
      <c r="P396" s="199"/>
      <c r="Q396" s="199"/>
    </row>
    <row r="397" spans="1:17" ht="14.45" customHeight="1" x14ac:dyDescent="0.2">
      <c r="A397" s="200">
        <v>377</v>
      </c>
      <c r="B397" s="199"/>
      <c r="C397" s="226" t="s">
        <v>238</v>
      </c>
      <c r="D397" s="227" t="s">
        <v>117</v>
      </c>
      <c r="E397" s="203">
        <v>227.23906826759199</v>
      </c>
      <c r="F397" s="203">
        <v>218.69576661082701</v>
      </c>
      <c r="G397" s="203">
        <v>226.838616510561</v>
      </c>
      <c r="H397" s="203">
        <v>227.930420513169</v>
      </c>
      <c r="I397" s="203">
        <v>224.67631285259102</v>
      </c>
      <c r="J397" s="203">
        <v>226.08737431872999</v>
      </c>
      <c r="K397" s="203">
        <v>229.51816688452502</v>
      </c>
      <c r="L397" s="203">
        <v>247.00455880435601</v>
      </c>
      <c r="M397" s="199"/>
      <c r="N397" s="199"/>
      <c r="O397" s="199"/>
      <c r="P397" s="199"/>
      <c r="Q397" s="199"/>
    </row>
    <row r="398" spans="1:17" ht="14.45" customHeight="1" x14ac:dyDescent="0.2">
      <c r="A398" s="200">
        <v>378</v>
      </c>
      <c r="B398" s="199"/>
      <c r="C398" s="226" t="s">
        <v>235</v>
      </c>
      <c r="D398" s="227" t="s">
        <v>117</v>
      </c>
      <c r="E398" s="203">
        <v>114.71804868993</v>
      </c>
      <c r="F398" s="203">
        <v>124.08467951524</v>
      </c>
      <c r="G398" s="203">
        <v>132.589736732734</v>
      </c>
      <c r="H398" s="203">
        <v>152.04535220121699</v>
      </c>
      <c r="I398" s="203">
        <v>156.55411186192498</v>
      </c>
      <c r="J398" s="203">
        <v>151.91307738454501</v>
      </c>
      <c r="K398" s="203">
        <v>175.71241492762698</v>
      </c>
      <c r="L398" s="203">
        <v>203.49070894075601</v>
      </c>
      <c r="M398" s="199"/>
      <c r="N398" s="199"/>
      <c r="O398" s="199"/>
      <c r="P398" s="199"/>
      <c r="Q398" s="199"/>
    </row>
    <row r="399" spans="1:17" ht="14.45" customHeight="1" x14ac:dyDescent="0.2">
      <c r="A399" s="200">
        <v>379</v>
      </c>
      <c r="B399" s="199"/>
      <c r="C399" s="226" t="s">
        <v>233</v>
      </c>
      <c r="D399" s="227" t="s">
        <v>117</v>
      </c>
      <c r="E399" s="203">
        <v>140.45328598088801</v>
      </c>
      <c r="F399" s="203">
        <v>139.02828853791698</v>
      </c>
      <c r="G399" s="203">
        <v>160.68655604429603</v>
      </c>
      <c r="H399" s="203">
        <v>159.70566685889801</v>
      </c>
      <c r="I399" s="203">
        <v>156.53300462805501</v>
      </c>
      <c r="J399" s="203">
        <v>173.52165457440699</v>
      </c>
      <c r="K399" s="203">
        <v>154.55186327221202</v>
      </c>
      <c r="L399" s="203">
        <v>160.885344762003</v>
      </c>
      <c r="M399" s="199"/>
      <c r="N399" s="199"/>
      <c r="O399" s="199"/>
      <c r="P399" s="199"/>
      <c r="Q399" s="199"/>
    </row>
    <row r="400" spans="1:17" ht="14.45" customHeight="1" x14ac:dyDescent="0.2">
      <c r="A400" s="200">
        <v>380</v>
      </c>
      <c r="B400" s="199"/>
      <c r="C400" s="226" t="s">
        <v>228</v>
      </c>
      <c r="D400" s="227" t="s">
        <v>117</v>
      </c>
      <c r="E400" s="203">
        <v>89.798261739901605</v>
      </c>
      <c r="F400" s="203">
        <v>83.123636669466507</v>
      </c>
      <c r="G400" s="203">
        <v>101.869151236831</v>
      </c>
      <c r="H400" s="203">
        <v>125.123480422455</v>
      </c>
      <c r="I400" s="203">
        <v>120.097967117723</v>
      </c>
      <c r="J400" s="203">
        <v>105.61922283205701</v>
      </c>
      <c r="K400" s="203">
        <v>106.66417744281199</v>
      </c>
      <c r="L400" s="203">
        <v>126.25875631082</v>
      </c>
      <c r="M400" s="199"/>
      <c r="N400" s="199"/>
      <c r="O400" s="199"/>
      <c r="P400" s="199"/>
      <c r="Q400" s="199"/>
    </row>
    <row r="401" spans="1:17" ht="14.45" customHeight="1" x14ac:dyDescent="0.2">
      <c r="A401" s="200">
        <v>381</v>
      </c>
      <c r="B401" s="199"/>
      <c r="C401" s="226" t="s">
        <v>227</v>
      </c>
      <c r="D401" s="227" t="s">
        <v>117</v>
      </c>
      <c r="E401" s="203">
        <v>46.169160988569203</v>
      </c>
      <c r="F401" s="203">
        <v>39.5011292738116</v>
      </c>
      <c r="G401" s="203">
        <v>63.298112620733995</v>
      </c>
      <c r="H401" s="203">
        <v>63.844554747700499</v>
      </c>
      <c r="I401" s="203">
        <v>53.166412591702503</v>
      </c>
      <c r="J401" s="203">
        <v>77.145137183249105</v>
      </c>
      <c r="K401" s="203">
        <v>91.938767697682195</v>
      </c>
      <c r="L401" s="203">
        <v>109.766978806628</v>
      </c>
      <c r="M401" s="199"/>
      <c r="N401" s="199"/>
      <c r="O401" s="199"/>
      <c r="P401" s="199"/>
      <c r="Q401" s="199"/>
    </row>
    <row r="402" spans="1:17" ht="14.45" customHeight="1" x14ac:dyDescent="0.2">
      <c r="A402" s="200">
        <v>382</v>
      </c>
      <c r="B402" s="199"/>
      <c r="C402" s="226" t="s">
        <v>240</v>
      </c>
      <c r="D402" s="227" t="s">
        <v>117</v>
      </c>
      <c r="E402" s="203">
        <v>94.759917242671207</v>
      </c>
      <c r="F402" s="203">
        <v>112.518807822171</v>
      </c>
      <c r="G402" s="203">
        <v>129.752182158853</v>
      </c>
      <c r="H402" s="203">
        <v>100.88332207134501</v>
      </c>
      <c r="I402" s="203">
        <v>137.858082397641</v>
      </c>
      <c r="J402" s="203">
        <v>209.32636807759101</v>
      </c>
      <c r="K402" s="203">
        <v>107.977745275907</v>
      </c>
      <c r="L402" s="203">
        <v>109.38952204434</v>
      </c>
      <c r="M402" s="199"/>
      <c r="N402" s="199"/>
      <c r="O402" s="199"/>
      <c r="P402" s="199"/>
      <c r="Q402" s="199"/>
    </row>
    <row r="403" spans="1:17" ht="14.45" customHeight="1" x14ac:dyDescent="0.2">
      <c r="A403" s="200">
        <v>383</v>
      </c>
      <c r="B403" s="199"/>
      <c r="C403" s="226" t="s">
        <v>225</v>
      </c>
      <c r="D403" s="227" t="s">
        <v>117</v>
      </c>
      <c r="E403" s="203">
        <v>72.225388037875192</v>
      </c>
      <c r="F403" s="203">
        <v>57.773061609720301</v>
      </c>
      <c r="G403" s="203">
        <v>44.2401592825872</v>
      </c>
      <c r="H403" s="203">
        <v>49.013065899446097</v>
      </c>
      <c r="I403" s="203">
        <v>63.141495128270101</v>
      </c>
      <c r="J403" s="203">
        <v>51.898625480340506</v>
      </c>
      <c r="K403" s="203">
        <v>62.596591740907002</v>
      </c>
      <c r="L403" s="203">
        <v>102.19548373077301</v>
      </c>
      <c r="M403" s="199"/>
      <c r="N403" s="199"/>
      <c r="O403" s="199"/>
      <c r="P403" s="199"/>
      <c r="Q403" s="199"/>
    </row>
    <row r="404" spans="1:17" ht="14.45" customHeight="1" x14ac:dyDescent="0.2">
      <c r="A404" s="200">
        <v>384</v>
      </c>
      <c r="B404" s="199"/>
      <c r="C404" s="226" t="s">
        <v>229</v>
      </c>
      <c r="D404" s="227" t="s">
        <v>117</v>
      </c>
      <c r="E404" s="203">
        <v>115.35720637804799</v>
      </c>
      <c r="F404" s="203">
        <v>109.11104433147399</v>
      </c>
      <c r="G404" s="203">
        <v>121.507297372588</v>
      </c>
      <c r="H404" s="203">
        <v>89.845511564792602</v>
      </c>
      <c r="I404" s="203">
        <v>83.165313221042908</v>
      </c>
      <c r="J404" s="203">
        <v>91.667238201834806</v>
      </c>
      <c r="K404" s="203">
        <v>85.459905813119505</v>
      </c>
      <c r="L404" s="203">
        <v>85.874179924767105</v>
      </c>
      <c r="M404" s="199"/>
      <c r="N404" s="199"/>
      <c r="O404" s="199"/>
      <c r="P404" s="199"/>
      <c r="Q404" s="199"/>
    </row>
    <row r="405" spans="1:17" ht="14.45" customHeight="1" x14ac:dyDescent="0.2">
      <c r="A405" s="200">
        <v>385</v>
      </c>
      <c r="B405" s="199"/>
      <c r="C405" s="226" t="s">
        <v>239</v>
      </c>
      <c r="D405" s="227" t="s">
        <v>117</v>
      </c>
      <c r="E405" s="203">
        <v>27.836696147771502</v>
      </c>
      <c r="F405" s="203">
        <v>26.0725857902024</v>
      </c>
      <c r="G405" s="203">
        <v>27.391175012020099</v>
      </c>
      <c r="H405" s="203">
        <v>29.377214890868501</v>
      </c>
      <c r="I405" s="203">
        <v>36.932950868199306</v>
      </c>
      <c r="J405" s="203">
        <v>36.4609731369979</v>
      </c>
      <c r="K405" s="203">
        <v>32.621994626195402</v>
      </c>
      <c r="L405" s="203">
        <v>33.972607864104106</v>
      </c>
      <c r="M405" s="199"/>
      <c r="N405" s="199"/>
      <c r="O405" s="199"/>
      <c r="P405" s="199"/>
      <c r="Q405" s="199"/>
    </row>
    <row r="406" spans="1:17" ht="14.45" customHeight="1" x14ac:dyDescent="0.2">
      <c r="A406" s="200">
        <v>386</v>
      </c>
      <c r="B406" s="199"/>
      <c r="C406" s="226" t="s">
        <v>241</v>
      </c>
      <c r="D406" s="227" t="s">
        <v>117</v>
      </c>
      <c r="E406" s="203">
        <v>25.703421600000002</v>
      </c>
      <c r="F406" s="203">
        <v>25.853825949999997</v>
      </c>
      <c r="G406" s="203">
        <v>27.532344049999999</v>
      </c>
      <c r="H406" s="203">
        <v>28.1438706</v>
      </c>
      <c r="I406" s="203">
        <v>28.825297449999997</v>
      </c>
      <c r="J406" s="203">
        <v>29.5562465</v>
      </c>
      <c r="K406" s="203">
        <v>30.233626149999999</v>
      </c>
      <c r="L406" s="203">
        <v>31.148896400000002</v>
      </c>
      <c r="M406" s="199"/>
      <c r="N406" s="199"/>
      <c r="O406" s="199"/>
      <c r="P406" s="199"/>
      <c r="Q406" s="199"/>
    </row>
    <row r="407" spans="1:17" ht="14.45" customHeight="1" x14ac:dyDescent="0.2">
      <c r="A407" s="200">
        <v>387</v>
      </c>
      <c r="B407" s="199"/>
      <c r="C407" s="226" t="s">
        <v>232</v>
      </c>
      <c r="D407" s="227" t="s">
        <v>117</v>
      </c>
      <c r="E407" s="203">
        <v>12.978192</v>
      </c>
      <c r="F407" s="203">
        <v>12.638704000000001</v>
      </c>
      <c r="G407" s="203">
        <v>19.206739000000002</v>
      </c>
      <c r="H407" s="203">
        <v>15.876249</v>
      </c>
      <c r="I407" s="203">
        <v>22.106419339999999</v>
      </c>
      <c r="J407" s="203">
        <v>19.753186849999999</v>
      </c>
      <c r="K407" s="203">
        <v>23.271210449999998</v>
      </c>
      <c r="L407" s="203">
        <v>25.35759277</v>
      </c>
      <c r="M407" s="199"/>
      <c r="N407" s="199"/>
      <c r="O407" s="199"/>
      <c r="P407" s="199"/>
      <c r="Q407" s="199"/>
    </row>
    <row r="408" spans="1:17" ht="14.45" customHeight="1" x14ac:dyDescent="0.2">
      <c r="A408" s="200">
        <v>388</v>
      </c>
      <c r="B408" s="199"/>
      <c r="C408" s="226" t="s">
        <v>243</v>
      </c>
      <c r="D408" s="227" t="s">
        <v>117</v>
      </c>
      <c r="E408" s="203">
        <v>25.083810705809398</v>
      </c>
      <c r="F408" s="203">
        <v>20.23774296653</v>
      </c>
      <c r="G408" s="203">
        <v>21.298982545996402</v>
      </c>
      <c r="H408" s="203">
        <v>20.880586784052699</v>
      </c>
      <c r="I408" s="203">
        <v>20.551265755287002</v>
      </c>
      <c r="J408" s="203">
        <v>21.924170472085102</v>
      </c>
      <c r="K408" s="203">
        <v>21.734841846994399</v>
      </c>
      <c r="L408" s="203">
        <v>23.936339329493798</v>
      </c>
      <c r="M408" s="199"/>
      <c r="N408" s="199"/>
      <c r="O408" s="199"/>
      <c r="P408" s="199"/>
      <c r="Q408" s="199"/>
    </row>
    <row r="409" spans="1:17" ht="14.45" customHeight="1" x14ac:dyDescent="0.2">
      <c r="A409" s="200">
        <v>389</v>
      </c>
      <c r="B409" s="199"/>
      <c r="C409" s="226" t="s">
        <v>236</v>
      </c>
      <c r="D409" s="227" t="s">
        <v>117</v>
      </c>
      <c r="E409" s="203">
        <v>18.555601420330099</v>
      </c>
      <c r="F409" s="203">
        <v>15.4358138442652</v>
      </c>
      <c r="G409" s="203">
        <v>17.468074008405701</v>
      </c>
      <c r="H409" s="203">
        <v>24.181798266990899</v>
      </c>
      <c r="I409" s="203">
        <v>19.496425149611802</v>
      </c>
      <c r="J409" s="203">
        <v>20.074478664972201</v>
      </c>
      <c r="K409" s="203">
        <v>22.184169916597302</v>
      </c>
      <c r="L409" s="203">
        <v>23.32381716087</v>
      </c>
      <c r="M409" s="199"/>
      <c r="N409" s="199"/>
      <c r="O409" s="199"/>
      <c r="P409" s="199"/>
      <c r="Q409" s="199"/>
    </row>
    <row r="410" spans="1:17" ht="14.45" customHeight="1" x14ac:dyDescent="0.2">
      <c r="A410" s="200">
        <v>390</v>
      </c>
      <c r="B410" s="199"/>
      <c r="C410" s="226" t="s">
        <v>237</v>
      </c>
      <c r="D410" s="227" t="s">
        <v>117</v>
      </c>
      <c r="E410" s="203">
        <v>4.0160558200000001</v>
      </c>
      <c r="F410" s="203">
        <v>3.66811055473684</v>
      </c>
      <c r="G410" s="203">
        <v>3.72943684947368</v>
      </c>
      <c r="H410" s="203">
        <v>4.0155428663157897</v>
      </c>
      <c r="I410" s="203">
        <v>4.0315567789473699</v>
      </c>
      <c r="J410" s="203">
        <v>5.52068723894737</v>
      </c>
      <c r="K410" s="203">
        <v>5.8852060831578905</v>
      </c>
      <c r="L410" s="203">
        <v>6.6705983126315793</v>
      </c>
      <c r="M410" s="199"/>
      <c r="N410" s="199"/>
      <c r="O410" s="199"/>
      <c r="P410" s="199"/>
      <c r="Q410" s="199"/>
    </row>
    <row r="411" spans="1:17" ht="14.45" customHeight="1" x14ac:dyDescent="0.2">
      <c r="A411" s="200">
        <v>391</v>
      </c>
      <c r="B411" s="199"/>
      <c r="C411" s="226" t="s">
        <v>242</v>
      </c>
      <c r="D411" s="227" t="s">
        <v>117</v>
      </c>
      <c r="E411" s="203" t="s">
        <v>540</v>
      </c>
      <c r="F411" s="203" t="s">
        <v>540</v>
      </c>
      <c r="G411" s="203" t="s">
        <v>540</v>
      </c>
      <c r="H411" s="203">
        <v>0</v>
      </c>
      <c r="I411" s="203" t="s">
        <v>540</v>
      </c>
      <c r="J411" s="203">
        <v>8.6267063674392599</v>
      </c>
      <c r="K411" s="203" t="s">
        <v>540</v>
      </c>
      <c r="L411" s="203" t="s">
        <v>540</v>
      </c>
      <c r="M411" s="199"/>
      <c r="N411" s="199"/>
      <c r="O411" s="199"/>
      <c r="P411" s="199"/>
      <c r="Q411" s="199"/>
    </row>
    <row r="412" spans="1:17" ht="14.45" customHeight="1" x14ac:dyDescent="0.2">
      <c r="A412" s="200">
        <v>392</v>
      </c>
      <c r="B412" s="199"/>
      <c r="C412" s="244" t="s">
        <v>112</v>
      </c>
      <c r="D412" s="228" t="s">
        <v>117</v>
      </c>
      <c r="E412" s="205">
        <v>8762.7286187755089</v>
      </c>
      <c r="F412" s="205">
        <v>8621.1958986101799</v>
      </c>
      <c r="G412" s="205">
        <v>9128.2305976009593</v>
      </c>
      <c r="H412" s="205">
        <v>9353.8840962761296</v>
      </c>
      <c r="I412" s="205">
        <v>9677.3841064420485</v>
      </c>
      <c r="J412" s="205">
        <v>10165.6412302518</v>
      </c>
      <c r="K412" s="205">
        <v>10530.179445502401</v>
      </c>
      <c r="L412" s="205">
        <v>11696.6517622949</v>
      </c>
      <c r="M412" s="199"/>
      <c r="N412" s="199"/>
      <c r="O412" s="199"/>
      <c r="P412" s="199"/>
      <c r="Q412" s="199"/>
    </row>
    <row r="413" spans="1:17" s="179" customFormat="1" ht="30" customHeight="1" x14ac:dyDescent="0.2">
      <c r="A413" s="206"/>
      <c r="C413" s="197"/>
      <c r="D413" s="197"/>
      <c r="E413" s="198" t="s">
        <v>594</v>
      </c>
      <c r="F413" s="197"/>
      <c r="G413" s="197"/>
      <c r="H413" s="197"/>
      <c r="I413" s="197"/>
      <c r="J413" s="197"/>
      <c r="K413" s="197"/>
      <c r="L413" s="197"/>
      <c r="M413" s="207"/>
      <c r="N413" s="207"/>
      <c r="O413" s="207"/>
      <c r="P413" s="207"/>
      <c r="Q413" s="207"/>
    </row>
    <row r="414" spans="1:17" ht="14.45" customHeight="1" x14ac:dyDescent="0.2">
      <c r="A414" s="200">
        <v>393</v>
      </c>
      <c r="B414" s="199"/>
      <c r="C414" s="226" t="s">
        <v>220</v>
      </c>
      <c r="D414" s="227" t="s">
        <v>117</v>
      </c>
      <c r="E414" s="203">
        <v>8907.3186831365983</v>
      </c>
      <c r="F414" s="203">
        <v>11638.094806609301</v>
      </c>
      <c r="G414" s="203">
        <v>11044.756462204899</v>
      </c>
      <c r="H414" s="203">
        <v>8394.2179115635099</v>
      </c>
      <c r="I414" s="203">
        <v>9033.4156492111488</v>
      </c>
      <c r="J414" s="203">
        <v>10497.614642324699</v>
      </c>
      <c r="K414" s="203">
        <v>13231.319429096799</v>
      </c>
      <c r="L414" s="203">
        <v>13102.888900633401</v>
      </c>
      <c r="M414" s="199"/>
      <c r="N414" s="199"/>
      <c r="O414" s="199"/>
      <c r="P414" s="199"/>
      <c r="Q414" s="199"/>
    </row>
    <row r="415" spans="1:17" ht="14.45" customHeight="1" x14ac:dyDescent="0.2">
      <c r="A415" s="200">
        <v>394</v>
      </c>
      <c r="B415" s="199"/>
      <c r="C415" s="226" t="s">
        <v>234</v>
      </c>
      <c r="D415" s="227" t="s">
        <v>117</v>
      </c>
      <c r="E415" s="203">
        <v>9275.3657932874394</v>
      </c>
      <c r="F415" s="203">
        <v>11429.3851438416</v>
      </c>
      <c r="G415" s="203">
        <v>12721.3081693937</v>
      </c>
      <c r="H415" s="203">
        <v>11975.3045853571</v>
      </c>
      <c r="I415" s="203">
        <v>12358.126207055901</v>
      </c>
      <c r="J415" s="203">
        <v>11804.641341413399</v>
      </c>
      <c r="K415" s="203">
        <v>13426.751554907501</v>
      </c>
      <c r="L415" s="203">
        <v>12576.361714152099</v>
      </c>
      <c r="M415" s="199"/>
      <c r="N415" s="199"/>
      <c r="O415" s="199"/>
      <c r="P415" s="199"/>
      <c r="Q415" s="199"/>
    </row>
    <row r="416" spans="1:17" ht="14.45" customHeight="1" x14ac:dyDescent="0.2">
      <c r="A416" s="200">
        <v>395</v>
      </c>
      <c r="B416" s="199"/>
      <c r="C416" s="226" t="s">
        <v>240</v>
      </c>
      <c r="D416" s="227" t="s">
        <v>117</v>
      </c>
      <c r="E416" s="203">
        <v>3319.0059492227597</v>
      </c>
      <c r="F416" s="203">
        <v>3843.2820581139199</v>
      </c>
      <c r="G416" s="203">
        <v>3830.40803307337</v>
      </c>
      <c r="H416" s="203">
        <v>3434.86320936226</v>
      </c>
      <c r="I416" s="203">
        <v>4061.0315739048701</v>
      </c>
      <c r="J416" s="203">
        <v>4190.2319661607899</v>
      </c>
      <c r="K416" s="203">
        <v>3875.4083052393903</v>
      </c>
      <c r="L416" s="203">
        <v>4273.9727717934102</v>
      </c>
      <c r="M416" s="199"/>
      <c r="N416" s="199"/>
      <c r="O416" s="199"/>
      <c r="P416" s="199"/>
      <c r="Q416" s="199"/>
    </row>
    <row r="417" spans="1:17" ht="14.45" customHeight="1" x14ac:dyDescent="0.2">
      <c r="A417" s="200">
        <v>396</v>
      </c>
      <c r="B417" s="199"/>
      <c r="C417" s="226" t="s">
        <v>228</v>
      </c>
      <c r="D417" s="227" t="s">
        <v>117</v>
      </c>
      <c r="E417" s="203">
        <v>2601.4862954234</v>
      </c>
      <c r="F417" s="203">
        <v>2032.6975969015</v>
      </c>
      <c r="G417" s="203">
        <v>2548.3445039519597</v>
      </c>
      <c r="H417" s="203">
        <v>3108.2271353496299</v>
      </c>
      <c r="I417" s="203">
        <v>2393.05346212616</v>
      </c>
      <c r="J417" s="203">
        <v>3848.5501003732097</v>
      </c>
      <c r="K417" s="203">
        <v>1976.6293749241199</v>
      </c>
      <c r="L417" s="203">
        <v>3782.9493292204502</v>
      </c>
      <c r="M417" s="199"/>
      <c r="N417" s="199"/>
      <c r="O417" s="199"/>
      <c r="P417" s="199"/>
      <c r="Q417" s="199"/>
    </row>
    <row r="418" spans="1:17" ht="14.45" customHeight="1" x14ac:dyDescent="0.2">
      <c r="A418" s="200">
        <v>397</v>
      </c>
      <c r="B418" s="199"/>
      <c r="C418" s="226" t="s">
        <v>219</v>
      </c>
      <c r="D418" s="227" t="s">
        <v>117</v>
      </c>
      <c r="E418" s="203">
        <v>2398.0992423144298</v>
      </c>
      <c r="F418" s="203">
        <v>1801.8839369192601</v>
      </c>
      <c r="G418" s="203">
        <v>2229.8650794609598</v>
      </c>
      <c r="H418" s="203">
        <v>1744.1198616889601</v>
      </c>
      <c r="I418" s="203">
        <v>2266.6350979409399</v>
      </c>
      <c r="J418" s="203">
        <v>2889.3139004612003</v>
      </c>
      <c r="K418" s="203">
        <v>2468.85881728095</v>
      </c>
      <c r="L418" s="203">
        <v>2585.2288694111298</v>
      </c>
      <c r="M418" s="199"/>
      <c r="N418" s="199"/>
      <c r="O418" s="199"/>
      <c r="P418" s="199"/>
      <c r="Q418" s="199"/>
    </row>
    <row r="419" spans="1:17" ht="14.45" customHeight="1" x14ac:dyDescent="0.2">
      <c r="A419" s="200">
        <v>398</v>
      </c>
      <c r="B419" s="199"/>
      <c r="C419" s="226" t="s">
        <v>224</v>
      </c>
      <c r="D419" s="227" t="s">
        <v>117</v>
      </c>
      <c r="E419" s="203">
        <v>1166.81566975446</v>
      </c>
      <c r="F419" s="203">
        <v>1331.87460530409</v>
      </c>
      <c r="G419" s="203">
        <v>1247.27198076224</v>
      </c>
      <c r="H419" s="203">
        <v>1444.1542770183601</v>
      </c>
      <c r="I419" s="203">
        <v>1729.0793025815201</v>
      </c>
      <c r="J419" s="203">
        <v>1511.9080898893301</v>
      </c>
      <c r="K419" s="203">
        <v>1175.3876670642701</v>
      </c>
      <c r="L419" s="203">
        <v>1153.1590089972999</v>
      </c>
      <c r="M419" s="199"/>
      <c r="N419" s="199"/>
      <c r="O419" s="199"/>
      <c r="P419" s="199"/>
      <c r="Q419" s="199"/>
    </row>
    <row r="420" spans="1:17" ht="14.45" customHeight="1" x14ac:dyDescent="0.2">
      <c r="A420" s="200">
        <v>399</v>
      </c>
      <c r="B420" s="199"/>
      <c r="C420" s="226" t="s">
        <v>227</v>
      </c>
      <c r="D420" s="227" t="s">
        <v>117</v>
      </c>
      <c r="E420" s="203">
        <v>763.30892611944103</v>
      </c>
      <c r="F420" s="203">
        <v>900.31399089582408</v>
      </c>
      <c r="G420" s="203">
        <v>860.25131306939306</v>
      </c>
      <c r="H420" s="203">
        <v>668.55696690876198</v>
      </c>
      <c r="I420" s="203">
        <v>708.51721832521901</v>
      </c>
      <c r="J420" s="203">
        <v>1092.7877304981801</v>
      </c>
      <c r="K420" s="203">
        <v>802.82154074958703</v>
      </c>
      <c r="L420" s="203">
        <v>743.60189808872008</v>
      </c>
      <c r="M420" s="199"/>
      <c r="N420" s="199"/>
      <c r="O420" s="199"/>
      <c r="P420" s="199"/>
      <c r="Q420" s="199"/>
    </row>
    <row r="421" spans="1:17" ht="14.45" customHeight="1" x14ac:dyDescent="0.2">
      <c r="A421" s="200">
        <v>400</v>
      </c>
      <c r="B421" s="199"/>
      <c r="C421" s="226" t="s">
        <v>233</v>
      </c>
      <c r="D421" s="227" t="s">
        <v>117</v>
      </c>
      <c r="E421" s="203">
        <v>549.01241522217094</v>
      </c>
      <c r="F421" s="203">
        <v>528.19976077459398</v>
      </c>
      <c r="G421" s="203">
        <v>585.77134545273202</v>
      </c>
      <c r="H421" s="203">
        <v>546.71918368511399</v>
      </c>
      <c r="I421" s="203">
        <v>549.13314969683597</v>
      </c>
      <c r="J421" s="203">
        <v>558.84557864534793</v>
      </c>
      <c r="K421" s="203">
        <v>555.99369124964994</v>
      </c>
      <c r="L421" s="203">
        <v>585.08018919961307</v>
      </c>
      <c r="M421" s="199"/>
      <c r="N421" s="199"/>
      <c r="O421" s="199"/>
      <c r="P421" s="199"/>
      <c r="Q421" s="199"/>
    </row>
    <row r="422" spans="1:17" ht="14.45" customHeight="1" x14ac:dyDescent="0.2">
      <c r="A422" s="200">
        <v>401</v>
      </c>
      <c r="B422" s="199"/>
      <c r="C422" s="226" t="s">
        <v>231</v>
      </c>
      <c r="D422" s="227" t="s">
        <v>117</v>
      </c>
      <c r="E422" s="203">
        <v>547.05306851057105</v>
      </c>
      <c r="F422" s="203">
        <v>516.72507566679599</v>
      </c>
      <c r="G422" s="203">
        <v>492.34184987126696</v>
      </c>
      <c r="H422" s="203">
        <v>453.74939848525895</v>
      </c>
      <c r="I422" s="203">
        <v>505.80103249070004</v>
      </c>
      <c r="J422" s="203">
        <v>441.58824531119001</v>
      </c>
      <c r="K422" s="203">
        <v>507.254910075667</v>
      </c>
      <c r="L422" s="203">
        <v>582.53661153095209</v>
      </c>
      <c r="M422" s="199"/>
      <c r="N422" s="199"/>
      <c r="O422" s="199"/>
      <c r="P422" s="199"/>
      <c r="Q422" s="199"/>
    </row>
    <row r="423" spans="1:17" ht="14.45" customHeight="1" x14ac:dyDescent="0.2">
      <c r="A423" s="200">
        <v>402</v>
      </c>
      <c r="B423" s="199"/>
      <c r="C423" s="226" t="s">
        <v>229</v>
      </c>
      <c r="D423" s="227" t="s">
        <v>117</v>
      </c>
      <c r="E423" s="203">
        <v>480.73847114495504</v>
      </c>
      <c r="F423" s="203">
        <v>466.12907258119702</v>
      </c>
      <c r="G423" s="203">
        <v>420.88961262612099</v>
      </c>
      <c r="H423" s="203">
        <v>409.61458824368202</v>
      </c>
      <c r="I423" s="203">
        <v>382.41939818331599</v>
      </c>
      <c r="J423" s="203">
        <v>364.57610807935998</v>
      </c>
      <c r="K423" s="203">
        <v>370.71051297541999</v>
      </c>
      <c r="L423" s="203">
        <v>345.97285014561299</v>
      </c>
      <c r="M423" s="199"/>
      <c r="N423" s="199"/>
      <c r="O423" s="199"/>
      <c r="P423" s="199"/>
      <c r="Q423" s="199"/>
    </row>
    <row r="424" spans="1:17" ht="14.45" customHeight="1" x14ac:dyDescent="0.2">
      <c r="A424" s="200">
        <v>403</v>
      </c>
      <c r="B424" s="199"/>
      <c r="C424" s="226" t="s">
        <v>236</v>
      </c>
      <c r="D424" s="227" t="s">
        <v>117</v>
      </c>
      <c r="E424" s="203">
        <v>80.771964515980002</v>
      </c>
      <c r="F424" s="203">
        <v>84.367380198576498</v>
      </c>
      <c r="G424" s="203">
        <v>73.512345672255492</v>
      </c>
      <c r="H424" s="203">
        <v>75.691248514046904</v>
      </c>
      <c r="I424" s="203">
        <v>82.837634328834</v>
      </c>
      <c r="J424" s="203">
        <v>84.893090204310496</v>
      </c>
      <c r="K424" s="203">
        <v>86.927703987939708</v>
      </c>
      <c r="L424" s="203">
        <v>93.966824651285492</v>
      </c>
      <c r="M424" s="199"/>
      <c r="N424" s="199"/>
      <c r="O424" s="199"/>
      <c r="P424" s="199"/>
      <c r="Q424" s="199"/>
    </row>
    <row r="425" spans="1:17" ht="14.45" customHeight="1" x14ac:dyDescent="0.2">
      <c r="A425" s="200">
        <v>404</v>
      </c>
      <c r="B425" s="199"/>
      <c r="C425" s="226" t="s">
        <v>226</v>
      </c>
      <c r="D425" s="227" t="s">
        <v>117</v>
      </c>
      <c r="E425" s="203">
        <v>66.534602863513811</v>
      </c>
      <c r="F425" s="203">
        <v>59.362916635764606</v>
      </c>
      <c r="G425" s="203">
        <v>87.569261632378698</v>
      </c>
      <c r="H425" s="203">
        <v>99.284469661974896</v>
      </c>
      <c r="I425" s="203">
        <v>88.861595494730295</v>
      </c>
      <c r="J425" s="203">
        <v>73.131748088908708</v>
      </c>
      <c r="K425" s="203">
        <v>73.072553079534501</v>
      </c>
      <c r="L425" s="203">
        <v>77.053519226800404</v>
      </c>
      <c r="M425" s="199"/>
      <c r="N425" s="199"/>
      <c r="O425" s="199"/>
      <c r="P425" s="199"/>
      <c r="Q425" s="199"/>
    </row>
    <row r="426" spans="1:17" ht="14.45" customHeight="1" x14ac:dyDescent="0.2">
      <c r="A426" s="200">
        <v>405</v>
      </c>
      <c r="B426" s="199"/>
      <c r="C426" s="226" t="s">
        <v>239</v>
      </c>
      <c r="D426" s="227" t="s">
        <v>117</v>
      </c>
      <c r="E426" s="203">
        <v>39.241241365624099</v>
      </c>
      <c r="F426" s="203">
        <v>38.157324930193703</v>
      </c>
      <c r="G426" s="203">
        <v>40.120257104040995</v>
      </c>
      <c r="H426" s="203">
        <v>39.111615912702504</v>
      </c>
      <c r="I426" s="203">
        <v>49.444795238961596</v>
      </c>
      <c r="J426" s="203">
        <v>45.665246999101001</v>
      </c>
      <c r="K426" s="203">
        <v>46.733648452793503</v>
      </c>
      <c r="L426" s="203">
        <v>50.662769867982298</v>
      </c>
      <c r="M426" s="199"/>
      <c r="N426" s="199"/>
      <c r="O426" s="199"/>
      <c r="P426" s="199"/>
      <c r="Q426" s="199"/>
    </row>
    <row r="427" spans="1:17" ht="14.45" customHeight="1" x14ac:dyDescent="0.2">
      <c r="A427" s="200">
        <v>406</v>
      </c>
      <c r="B427" s="199"/>
      <c r="C427" s="226" t="s">
        <v>238</v>
      </c>
      <c r="D427" s="227" t="s">
        <v>117</v>
      </c>
      <c r="E427" s="203">
        <v>35.932798478305102</v>
      </c>
      <c r="F427" s="203">
        <v>37.049716580711902</v>
      </c>
      <c r="G427" s="203">
        <v>36.718098671746304</v>
      </c>
      <c r="H427" s="203">
        <v>34.485749669138599</v>
      </c>
      <c r="I427" s="203">
        <v>29.456433401254902</v>
      </c>
      <c r="J427" s="203">
        <v>34.431268733833605</v>
      </c>
      <c r="K427" s="203">
        <v>38.222737851628402</v>
      </c>
      <c r="L427" s="203">
        <v>39.714828813849003</v>
      </c>
      <c r="M427" s="199"/>
      <c r="N427" s="199"/>
      <c r="O427" s="199"/>
      <c r="P427" s="199"/>
      <c r="Q427" s="199"/>
    </row>
    <row r="428" spans="1:17" ht="14.45" customHeight="1" x14ac:dyDescent="0.2">
      <c r="A428" s="200">
        <v>407</v>
      </c>
      <c r="B428" s="199"/>
      <c r="C428" s="226" t="s">
        <v>243</v>
      </c>
      <c r="D428" s="227" t="s">
        <v>117</v>
      </c>
      <c r="E428" s="203">
        <v>24.935210734127597</v>
      </c>
      <c r="F428" s="203">
        <v>20.926095394990401</v>
      </c>
      <c r="G428" s="203">
        <v>20.721613565150701</v>
      </c>
      <c r="H428" s="203">
        <v>24.2403671489072</v>
      </c>
      <c r="I428" s="203">
        <v>22.7638703812537</v>
      </c>
      <c r="J428" s="203">
        <v>25.366539507510101</v>
      </c>
      <c r="K428" s="203">
        <v>25.739585487391601</v>
      </c>
      <c r="L428" s="203">
        <v>27.990122492341602</v>
      </c>
      <c r="M428" s="199"/>
      <c r="N428" s="199"/>
      <c r="O428" s="199"/>
      <c r="P428" s="199"/>
      <c r="Q428" s="199"/>
    </row>
    <row r="429" spans="1:17" ht="14.45" customHeight="1" x14ac:dyDescent="0.2">
      <c r="A429" s="200">
        <v>408</v>
      </c>
      <c r="B429" s="199"/>
      <c r="C429" s="226" t="s">
        <v>225</v>
      </c>
      <c r="D429" s="227" t="s">
        <v>117</v>
      </c>
      <c r="E429" s="203">
        <v>14.154162469917001</v>
      </c>
      <c r="F429" s="203">
        <v>13.036751789772499</v>
      </c>
      <c r="G429" s="203">
        <v>12.233013352182899</v>
      </c>
      <c r="H429" s="203">
        <v>15.002562173759399</v>
      </c>
      <c r="I429" s="203">
        <v>19.753911613651599</v>
      </c>
      <c r="J429" s="203">
        <v>15.4037000928111</v>
      </c>
      <c r="K429" s="203">
        <v>12.876107553296901</v>
      </c>
      <c r="L429" s="203">
        <v>12.2534291349337</v>
      </c>
      <c r="M429" s="199"/>
      <c r="N429" s="199"/>
      <c r="O429" s="199"/>
      <c r="P429" s="199"/>
      <c r="Q429" s="199"/>
    </row>
    <row r="430" spans="1:17" ht="14.45" customHeight="1" x14ac:dyDescent="0.2">
      <c r="A430" s="200">
        <v>409</v>
      </c>
      <c r="B430" s="199"/>
      <c r="C430" s="226" t="s">
        <v>217</v>
      </c>
      <c r="D430" s="227" t="s">
        <v>117</v>
      </c>
      <c r="E430" s="203">
        <v>0.52576886220200902</v>
      </c>
      <c r="F430" s="203">
        <v>0.52778272465517495</v>
      </c>
      <c r="G430" s="203">
        <v>0.96674684287774904</v>
      </c>
      <c r="H430" s="203">
        <v>1.6725760410785799</v>
      </c>
      <c r="I430" s="203">
        <v>2.4458575530115998</v>
      </c>
      <c r="J430" s="203">
        <v>5.01611759347053</v>
      </c>
      <c r="K430" s="203">
        <v>9.1387054331313191</v>
      </c>
      <c r="L430" s="203">
        <v>11.5755936582175</v>
      </c>
      <c r="M430" s="199"/>
      <c r="N430" s="199"/>
      <c r="O430" s="199"/>
      <c r="P430" s="199"/>
      <c r="Q430" s="199"/>
    </row>
    <row r="431" spans="1:17" ht="14.45" customHeight="1" x14ac:dyDescent="0.2">
      <c r="A431" s="200">
        <v>410</v>
      </c>
      <c r="B431" s="199"/>
      <c r="C431" s="226" t="s">
        <v>222</v>
      </c>
      <c r="D431" s="227" t="s">
        <v>117</v>
      </c>
      <c r="E431" s="203">
        <v>5.65163538658161</v>
      </c>
      <c r="F431" s="203">
        <v>5.1267152925830795</v>
      </c>
      <c r="G431" s="203">
        <v>4.0404890052731597</v>
      </c>
      <c r="H431" s="203">
        <v>4.1827991637475295</v>
      </c>
      <c r="I431" s="203">
        <v>5.1178298648714398</v>
      </c>
      <c r="J431" s="203">
        <v>6.9533443373864703</v>
      </c>
      <c r="K431" s="203">
        <v>9.7912452683770415</v>
      </c>
      <c r="L431" s="203">
        <v>11.194718368323599</v>
      </c>
      <c r="M431" s="199"/>
      <c r="N431" s="199"/>
      <c r="O431" s="199"/>
      <c r="P431" s="199"/>
      <c r="Q431" s="199"/>
    </row>
    <row r="432" spans="1:17" ht="14.45" customHeight="1" x14ac:dyDescent="0.2">
      <c r="A432" s="200">
        <v>411</v>
      </c>
      <c r="B432" s="199"/>
      <c r="C432" s="226" t="s">
        <v>230</v>
      </c>
      <c r="D432" s="227" t="s">
        <v>117</v>
      </c>
      <c r="E432" s="203">
        <v>0.180051051282585</v>
      </c>
      <c r="F432" s="203">
        <v>0.179907586622465</v>
      </c>
      <c r="G432" s="203">
        <v>0.188610478140086</v>
      </c>
      <c r="H432" s="203">
        <v>0.19786788414968801</v>
      </c>
      <c r="I432" s="203">
        <v>6.6289591560894596</v>
      </c>
      <c r="J432" s="203">
        <v>9.0873962940292401</v>
      </c>
      <c r="K432" s="203">
        <v>8.3338542881341802</v>
      </c>
      <c r="L432" s="203">
        <v>9.38283951376137</v>
      </c>
      <c r="M432" s="199"/>
      <c r="N432" s="199"/>
      <c r="O432" s="199"/>
      <c r="P432" s="199"/>
      <c r="Q432" s="199"/>
    </row>
    <row r="433" spans="1:17" ht="14.45" customHeight="1" x14ac:dyDescent="0.2">
      <c r="A433" s="200">
        <v>412</v>
      </c>
      <c r="B433" s="199"/>
      <c r="C433" s="226" t="s">
        <v>221</v>
      </c>
      <c r="D433" s="227" t="s">
        <v>117</v>
      </c>
      <c r="E433" s="203">
        <v>0</v>
      </c>
      <c r="F433" s="203">
        <v>0</v>
      </c>
      <c r="G433" s="203">
        <v>0</v>
      </c>
      <c r="H433" s="203">
        <v>0</v>
      </c>
      <c r="I433" s="203">
        <v>0</v>
      </c>
      <c r="J433" s="203">
        <v>0</v>
      </c>
      <c r="K433" s="203">
        <v>0</v>
      </c>
      <c r="L433" s="203">
        <v>0</v>
      </c>
      <c r="M433" s="199"/>
      <c r="N433" s="199"/>
      <c r="O433" s="199"/>
      <c r="P433" s="199"/>
      <c r="Q433" s="199"/>
    </row>
    <row r="434" spans="1:17" ht="14.45" customHeight="1" x14ac:dyDescent="0.2">
      <c r="A434" s="200">
        <v>413</v>
      </c>
      <c r="B434" s="199"/>
      <c r="C434" s="226" t="s">
        <v>237</v>
      </c>
      <c r="D434" s="227" t="s">
        <v>117</v>
      </c>
      <c r="E434" s="203">
        <v>0</v>
      </c>
      <c r="F434" s="203">
        <v>0</v>
      </c>
      <c r="G434" s="203">
        <v>0</v>
      </c>
      <c r="H434" s="203">
        <v>0</v>
      </c>
      <c r="I434" s="203">
        <v>0</v>
      </c>
      <c r="J434" s="203">
        <v>0</v>
      </c>
      <c r="K434" s="203">
        <v>0</v>
      </c>
      <c r="L434" s="203">
        <v>0</v>
      </c>
      <c r="M434" s="199"/>
      <c r="N434" s="199"/>
      <c r="O434" s="199"/>
      <c r="P434" s="199"/>
      <c r="Q434" s="199"/>
    </row>
    <row r="435" spans="1:17" ht="14.45" customHeight="1" x14ac:dyDescent="0.2">
      <c r="A435" s="200">
        <v>414</v>
      </c>
      <c r="B435" s="199"/>
      <c r="C435" s="226" t="s">
        <v>241</v>
      </c>
      <c r="D435" s="227" t="s">
        <v>117</v>
      </c>
      <c r="E435" s="203">
        <v>0</v>
      </c>
      <c r="F435" s="203">
        <v>0</v>
      </c>
      <c r="G435" s="203">
        <v>0</v>
      </c>
      <c r="H435" s="203">
        <v>0</v>
      </c>
      <c r="I435" s="203">
        <v>0</v>
      </c>
      <c r="J435" s="203">
        <v>0</v>
      </c>
      <c r="K435" s="203">
        <v>0</v>
      </c>
      <c r="L435" s="203">
        <v>0</v>
      </c>
      <c r="M435" s="199"/>
      <c r="N435" s="199"/>
      <c r="O435" s="199"/>
      <c r="P435" s="199"/>
      <c r="Q435" s="199"/>
    </row>
    <row r="436" spans="1:17" ht="14.45" customHeight="1" x14ac:dyDescent="0.2">
      <c r="A436" s="200">
        <v>415</v>
      </c>
      <c r="B436" s="199"/>
      <c r="C436" s="226" t="s">
        <v>235</v>
      </c>
      <c r="D436" s="227" t="s">
        <v>117</v>
      </c>
      <c r="E436" s="203">
        <v>0</v>
      </c>
      <c r="F436" s="203">
        <v>0</v>
      </c>
      <c r="G436" s="203">
        <v>0</v>
      </c>
      <c r="H436" s="203">
        <v>0</v>
      </c>
      <c r="I436" s="203">
        <v>0</v>
      </c>
      <c r="J436" s="203">
        <v>0</v>
      </c>
      <c r="K436" s="203">
        <v>0</v>
      </c>
      <c r="L436" s="203">
        <v>0</v>
      </c>
      <c r="M436" s="199"/>
      <c r="N436" s="199"/>
      <c r="O436" s="199"/>
      <c r="P436" s="199"/>
      <c r="Q436" s="199"/>
    </row>
    <row r="437" spans="1:17" ht="14.45" customHeight="1" x14ac:dyDescent="0.2">
      <c r="A437" s="200">
        <v>416</v>
      </c>
      <c r="B437" s="199"/>
      <c r="C437" s="226" t="s">
        <v>223</v>
      </c>
      <c r="D437" s="227" t="s">
        <v>117</v>
      </c>
      <c r="E437" s="203">
        <v>0</v>
      </c>
      <c r="F437" s="203">
        <v>0</v>
      </c>
      <c r="G437" s="203">
        <v>0</v>
      </c>
      <c r="H437" s="203">
        <v>0</v>
      </c>
      <c r="I437" s="203">
        <v>0</v>
      </c>
      <c r="J437" s="203">
        <v>0</v>
      </c>
      <c r="K437" s="203">
        <v>0</v>
      </c>
      <c r="L437" s="203">
        <v>0</v>
      </c>
      <c r="M437" s="199"/>
      <c r="N437" s="199"/>
      <c r="O437" s="199"/>
      <c r="P437" s="199"/>
      <c r="Q437" s="199"/>
    </row>
    <row r="438" spans="1:17" ht="14.45" customHeight="1" x14ac:dyDescent="0.2">
      <c r="A438" s="200">
        <v>417</v>
      </c>
      <c r="B438" s="199"/>
      <c r="C438" s="226" t="s">
        <v>232</v>
      </c>
      <c r="D438" s="227" t="s">
        <v>117</v>
      </c>
      <c r="E438" s="203">
        <v>0</v>
      </c>
      <c r="F438" s="203">
        <v>0</v>
      </c>
      <c r="G438" s="203">
        <v>0</v>
      </c>
      <c r="H438" s="203">
        <v>0</v>
      </c>
      <c r="I438" s="203">
        <v>0</v>
      </c>
      <c r="J438" s="203">
        <v>0</v>
      </c>
      <c r="K438" s="203">
        <v>0</v>
      </c>
      <c r="L438" s="203">
        <v>0</v>
      </c>
      <c r="M438" s="199"/>
      <c r="N438" s="199"/>
      <c r="O438" s="199"/>
      <c r="P438" s="199"/>
      <c r="Q438" s="199"/>
    </row>
    <row r="439" spans="1:17" ht="14.45" customHeight="1" x14ac:dyDescent="0.2">
      <c r="A439" s="200">
        <v>418</v>
      </c>
      <c r="B439" s="199"/>
      <c r="C439" s="226" t="s">
        <v>218</v>
      </c>
      <c r="D439" s="227" t="s">
        <v>117</v>
      </c>
      <c r="E439" s="203">
        <v>0</v>
      </c>
      <c r="F439" s="203">
        <v>0</v>
      </c>
      <c r="G439" s="203">
        <v>0</v>
      </c>
      <c r="H439" s="203">
        <v>0</v>
      </c>
      <c r="I439" s="203">
        <v>0</v>
      </c>
      <c r="J439" s="203">
        <v>0</v>
      </c>
      <c r="K439" s="203">
        <v>0</v>
      </c>
      <c r="L439" s="203">
        <v>0</v>
      </c>
      <c r="M439" s="199"/>
      <c r="N439" s="199"/>
      <c r="O439" s="199"/>
      <c r="P439" s="199"/>
      <c r="Q439" s="199"/>
    </row>
    <row r="440" spans="1:17" ht="14.45" customHeight="1" x14ac:dyDescent="0.2">
      <c r="A440" s="200">
        <v>419</v>
      </c>
      <c r="B440" s="199"/>
      <c r="C440" s="226" t="s">
        <v>242</v>
      </c>
      <c r="D440" s="227" t="s">
        <v>117</v>
      </c>
      <c r="E440" s="203" t="s">
        <v>540</v>
      </c>
      <c r="F440" s="203" t="s">
        <v>540</v>
      </c>
      <c r="G440" s="203" t="s">
        <v>540</v>
      </c>
      <c r="H440" s="203">
        <v>0</v>
      </c>
      <c r="I440" s="203">
        <v>0</v>
      </c>
      <c r="J440" s="203">
        <v>0</v>
      </c>
      <c r="K440" s="203">
        <v>0</v>
      </c>
      <c r="L440" s="203">
        <v>0</v>
      </c>
      <c r="M440" s="199"/>
      <c r="N440" s="199"/>
      <c r="O440" s="199"/>
      <c r="P440" s="199"/>
      <c r="Q440" s="199"/>
    </row>
    <row r="441" spans="1:17" ht="14.45" customHeight="1" x14ac:dyDescent="0.2">
      <c r="A441" s="200">
        <v>420</v>
      </c>
      <c r="B441" s="199"/>
      <c r="C441" s="244" t="s">
        <v>112</v>
      </c>
      <c r="D441" s="228" t="s">
        <v>117</v>
      </c>
      <c r="E441" s="205">
        <v>30276.131949863699</v>
      </c>
      <c r="F441" s="205">
        <v>34747.320638741905</v>
      </c>
      <c r="G441" s="205">
        <v>36257.278786190705</v>
      </c>
      <c r="H441" s="205">
        <v>32473.3963738321</v>
      </c>
      <c r="I441" s="205">
        <v>34294.522978549299</v>
      </c>
      <c r="J441" s="205">
        <v>37500.006155008101</v>
      </c>
      <c r="K441" s="205">
        <v>38701.971944965604</v>
      </c>
      <c r="L441" s="205">
        <v>40065.546788900196</v>
      </c>
      <c r="M441" s="199"/>
      <c r="N441" s="199"/>
      <c r="O441" s="199"/>
      <c r="P441" s="199"/>
      <c r="Q441" s="199"/>
    </row>
    <row r="442" spans="1:17" ht="15" customHeight="1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177"/>
      <c r="B443" s="199" t="s">
        <v>247</v>
      </c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207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207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207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207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207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207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207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207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207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207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207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207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207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207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207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207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207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207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207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207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207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207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207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207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207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207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207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207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207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207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207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207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207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207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207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207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207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207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207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207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207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207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207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207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207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207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207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207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207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207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207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207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207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207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207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207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207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207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207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207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207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207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207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207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207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207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207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207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207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207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207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207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207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207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207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207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207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207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207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207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207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207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207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207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207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207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207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207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207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207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207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207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207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207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207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207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207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207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207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207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207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207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207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207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207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207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207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207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207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207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207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207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207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207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207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207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207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207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207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207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207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207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207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207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207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207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207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207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207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207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207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207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207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207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207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207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207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207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207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207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207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207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207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207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207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207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207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207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207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207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207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207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207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207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207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207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207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207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207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207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207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207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207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207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207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207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207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207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207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207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207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207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207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207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207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207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207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207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207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207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207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207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207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207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207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207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207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207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207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207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207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207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207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207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207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207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207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207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207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207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207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207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207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207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207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207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207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207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207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207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207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207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207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207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207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207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207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207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207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207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207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207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207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207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207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207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207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207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207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207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207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207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207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207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207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207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207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207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207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207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207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207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207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207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207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207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207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207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207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207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207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207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207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207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207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207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207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207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207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207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207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207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207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207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207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207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207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207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207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207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207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207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207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207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207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207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207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207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207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207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207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207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207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207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207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207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207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207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207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207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207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207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207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207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207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207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207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207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207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207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207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207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207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207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207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207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207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207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207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207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207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207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207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207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207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207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207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207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207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207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207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207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207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207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207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207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207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207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207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207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207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207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207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207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207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207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207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207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207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207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207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207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207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207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207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207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207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207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207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207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207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207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207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207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207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207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207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207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207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207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207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207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207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207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207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207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207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207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207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207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207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207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207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207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207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207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207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207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207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207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207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207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207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207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207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207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207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207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207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207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207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207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207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207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207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207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207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207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207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207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207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207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207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207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207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207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207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207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207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207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207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207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207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207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207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207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207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207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207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207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207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207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207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207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207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207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207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207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207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207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207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207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207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207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207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207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207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207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207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207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207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207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207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207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207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207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207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207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207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207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207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207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207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207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207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207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207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207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207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207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207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207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207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207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207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207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207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207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207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207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207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207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207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207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207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207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207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207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207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207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207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207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207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207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207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207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207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207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207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207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207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207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207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207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207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207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207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207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207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207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207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207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207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207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207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207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207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207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207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207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207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207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207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207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207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207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207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207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207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207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207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207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207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207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207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207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207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207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207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207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207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207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207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207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207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207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207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207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207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207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207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207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207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207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207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207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207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207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207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207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207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207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207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207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207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207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207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207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207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207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207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207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207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207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207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207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207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207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207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207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207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207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207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207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207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207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207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207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207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207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207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207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207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207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207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207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207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207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207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207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207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207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207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207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207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207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207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207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207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207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207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207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207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207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207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207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207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207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207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207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207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207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207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207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207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207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207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207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207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207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207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207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207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207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207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207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207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207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207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207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207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207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207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207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207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207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207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207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207"/>
      <c r="M1082" s="199"/>
      <c r="N1082" s="199"/>
      <c r="O1082" s="199"/>
      <c r="P1082" s="199"/>
      <c r="Q1082" s="199"/>
    </row>
  </sheetData>
  <pageMargins left="0.51181102362204722" right="0.51181102362204722" top="0.59055118110236227" bottom="0.39370078740157483" header="0.51181102362204722" footer="0.11811023622047245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05"/>
  <sheetViews>
    <sheetView zoomScaleNormal="100" zoomScaleSheetLayoutView="100" workbookViewId="0"/>
  </sheetViews>
  <sheetFormatPr baseColWidth="10" defaultRowHeight="12.75" x14ac:dyDescent="0.2"/>
  <cols>
    <col min="1" max="1" width="5.140625" style="177" customWidth="1"/>
    <col min="2" max="2" width="2.28515625" style="177" customWidth="1"/>
    <col min="3" max="3" width="25.7109375" style="177" customWidth="1"/>
    <col min="4" max="4" width="8.7109375" style="177" customWidth="1"/>
    <col min="5" max="11" width="9.7109375" style="177" customWidth="1"/>
    <col min="12" max="16384" width="11.42578125" style="177"/>
  </cols>
  <sheetData>
    <row r="1" spans="1:16" ht="15" x14ac:dyDescent="0.2">
      <c r="A1" s="175" t="s">
        <v>103</v>
      </c>
      <c r="B1" s="175" t="s">
        <v>104</v>
      </c>
      <c r="C1" s="176"/>
      <c r="H1" s="178"/>
      <c r="K1" s="179"/>
    </row>
    <row r="2" spans="1:16" ht="15" x14ac:dyDescent="0.2">
      <c r="A2" s="175">
        <v>2</v>
      </c>
      <c r="B2" s="211" t="s">
        <v>575</v>
      </c>
      <c r="C2" s="176"/>
      <c r="H2" s="178"/>
      <c r="K2" s="179"/>
    </row>
    <row r="3" spans="1:16" s="183" customFormat="1" ht="15" x14ac:dyDescent="0.25">
      <c r="A3" s="212" t="s">
        <v>568</v>
      </c>
      <c r="B3" s="182" t="s">
        <v>35</v>
      </c>
      <c r="C3" s="213"/>
      <c r="H3" s="184"/>
      <c r="K3" s="185"/>
    </row>
    <row r="4" spans="1:16" s="187" customFormat="1" ht="15" customHeight="1" x14ac:dyDescent="0.2">
      <c r="A4" s="186" t="s">
        <v>599</v>
      </c>
      <c r="B4" s="186" t="s">
        <v>49</v>
      </c>
      <c r="C4" s="214"/>
    </row>
    <row r="5" spans="1:16" ht="11.25" customHeight="1" x14ac:dyDescent="0.35">
      <c r="A5" s="179"/>
      <c r="B5" s="188"/>
      <c r="H5" s="178"/>
      <c r="K5" s="179"/>
    </row>
    <row r="6" spans="1:16" s="193" customFormat="1" ht="20.100000000000001" customHeight="1" x14ac:dyDescent="0.2">
      <c r="A6" s="441" t="s">
        <v>108</v>
      </c>
      <c r="B6" s="443" t="s">
        <v>600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2"/>
      <c r="M6" s="192"/>
      <c r="N6" s="192"/>
      <c r="O6" s="192"/>
      <c r="P6" s="192"/>
    </row>
    <row r="7" spans="1:16" ht="20.100000000000001" customHeight="1" x14ac:dyDescent="0.2">
      <c r="A7" s="442"/>
      <c r="B7" s="445"/>
      <c r="C7" s="446"/>
      <c r="D7" s="245" t="s">
        <v>110</v>
      </c>
      <c r="E7" s="246"/>
      <c r="F7" s="246"/>
      <c r="G7" s="246"/>
      <c r="H7" s="246"/>
      <c r="I7" s="246"/>
      <c r="J7" s="246"/>
      <c r="K7" s="246"/>
      <c r="L7" s="199"/>
      <c r="M7" s="199"/>
      <c r="N7" s="199"/>
      <c r="O7" s="199"/>
      <c r="P7" s="199"/>
    </row>
    <row r="8" spans="1:16" ht="24.95" customHeight="1" x14ac:dyDescent="0.2">
      <c r="A8" s="247"/>
      <c r="B8" s="248"/>
      <c r="C8" s="248"/>
      <c r="D8" s="198" t="s">
        <v>601</v>
      </c>
      <c r="E8" s="207"/>
      <c r="F8" s="207"/>
      <c r="G8" s="207"/>
      <c r="H8" s="207"/>
      <c r="I8" s="207"/>
      <c r="J8" s="207"/>
      <c r="K8" s="207"/>
      <c r="L8" s="199"/>
      <c r="M8" s="199"/>
      <c r="N8" s="199"/>
      <c r="O8" s="199"/>
      <c r="P8" s="199"/>
    </row>
    <row r="9" spans="1:16" ht="15" customHeight="1" x14ac:dyDescent="0.2">
      <c r="A9" s="200">
        <v>1</v>
      </c>
      <c r="B9" s="201"/>
      <c r="C9" s="202" t="s">
        <v>250</v>
      </c>
      <c r="D9" s="203">
        <v>5022.9027569262407</v>
      </c>
      <c r="E9" s="203">
        <v>5334.3902081569795</v>
      </c>
      <c r="F9" s="203">
        <v>5914.7367199850696</v>
      </c>
      <c r="G9" s="203">
        <v>5845.3358859910395</v>
      </c>
      <c r="H9" s="203">
        <v>5710.3040183310095</v>
      </c>
      <c r="I9" s="203">
        <v>6358.8849502481298</v>
      </c>
      <c r="J9" s="203">
        <v>6216.4475735166498</v>
      </c>
      <c r="K9" s="203">
        <v>6558.0478251897703</v>
      </c>
      <c r="L9" s="199"/>
      <c r="M9" s="199"/>
      <c r="N9" s="199"/>
      <c r="O9" s="199"/>
      <c r="P9" s="199"/>
    </row>
    <row r="10" spans="1:16" ht="15" customHeight="1" x14ac:dyDescent="0.2">
      <c r="A10" s="200">
        <v>2</v>
      </c>
      <c r="B10" s="201"/>
      <c r="C10" s="202" t="s">
        <v>251</v>
      </c>
      <c r="D10" s="203">
        <v>902.51056770782702</v>
      </c>
      <c r="E10" s="203">
        <v>781.1645131911431</v>
      </c>
      <c r="F10" s="203">
        <v>881.61705078121599</v>
      </c>
      <c r="G10" s="203">
        <v>909.36212693726702</v>
      </c>
      <c r="H10" s="203">
        <v>953.68786032765411</v>
      </c>
      <c r="I10" s="203">
        <v>901.64727721413101</v>
      </c>
      <c r="J10" s="203">
        <v>822.32373452217701</v>
      </c>
      <c r="K10" s="203">
        <v>971.52798936746808</v>
      </c>
      <c r="L10" s="199"/>
      <c r="M10" s="199"/>
      <c r="N10" s="199"/>
      <c r="O10" s="199"/>
      <c r="P10" s="199"/>
    </row>
    <row r="11" spans="1:16" ht="15" customHeight="1" x14ac:dyDescent="0.2">
      <c r="A11" s="200">
        <v>3</v>
      </c>
      <c r="B11" s="201"/>
      <c r="C11" s="202" t="s">
        <v>252</v>
      </c>
      <c r="D11" s="203">
        <v>297.112427976682</v>
      </c>
      <c r="E11" s="203">
        <v>288.29052508331603</v>
      </c>
      <c r="F11" s="203">
        <v>314.88209912603099</v>
      </c>
      <c r="G11" s="203">
        <v>298.33406477087101</v>
      </c>
      <c r="H11" s="203">
        <v>281.03665464959698</v>
      </c>
      <c r="I11" s="203">
        <v>279.20621312629697</v>
      </c>
      <c r="J11" s="203">
        <v>258.17621173562299</v>
      </c>
      <c r="K11" s="203">
        <v>263.65568340975301</v>
      </c>
      <c r="L11" s="199"/>
      <c r="M11" s="199"/>
      <c r="N11" s="199"/>
      <c r="O11" s="199"/>
      <c r="P11" s="199"/>
    </row>
    <row r="12" spans="1:16" ht="15" customHeight="1" x14ac:dyDescent="0.2">
      <c r="A12" s="200">
        <v>4</v>
      </c>
      <c r="B12" s="201"/>
      <c r="C12" s="202" t="s">
        <v>253</v>
      </c>
      <c r="D12" s="203">
        <v>100.357030305084</v>
      </c>
      <c r="E12" s="203">
        <v>46.4156677660065</v>
      </c>
      <c r="F12" s="203">
        <v>44.207658573484601</v>
      </c>
      <c r="G12" s="203">
        <v>43.456432481513801</v>
      </c>
      <c r="H12" s="203">
        <v>189.96199906711101</v>
      </c>
      <c r="I12" s="203">
        <v>263.911097399158</v>
      </c>
      <c r="J12" s="203">
        <v>133.50722259909401</v>
      </c>
      <c r="K12" s="203">
        <v>215.20236860334199</v>
      </c>
      <c r="L12" s="199"/>
      <c r="M12" s="199"/>
      <c r="N12" s="199"/>
      <c r="O12" s="199"/>
      <c r="P12" s="199"/>
    </row>
    <row r="13" spans="1:16" ht="15" customHeight="1" x14ac:dyDescent="0.2">
      <c r="A13" s="200">
        <v>5</v>
      </c>
      <c r="B13" s="201"/>
      <c r="C13" s="204" t="s">
        <v>112</v>
      </c>
      <c r="D13" s="205">
        <v>6322.8827829158299</v>
      </c>
      <c r="E13" s="205">
        <v>6450.2609141974499</v>
      </c>
      <c r="F13" s="205">
        <v>7155.4435284658002</v>
      </c>
      <c r="G13" s="205">
        <v>7096.4885101806904</v>
      </c>
      <c r="H13" s="205">
        <v>7134.9905323753701</v>
      </c>
      <c r="I13" s="205">
        <v>7803.6495379877097</v>
      </c>
      <c r="J13" s="205">
        <v>7430.4547423735403</v>
      </c>
      <c r="K13" s="205">
        <v>8008.4338665703299</v>
      </c>
      <c r="L13" s="199"/>
      <c r="M13" s="199"/>
      <c r="N13" s="199"/>
      <c r="O13" s="199"/>
      <c r="P13" s="199"/>
    </row>
    <row r="14" spans="1:16" s="179" customFormat="1" ht="30" customHeight="1" x14ac:dyDescent="0.2">
      <c r="A14" s="206"/>
      <c r="C14" s="244"/>
      <c r="D14" s="198" t="s">
        <v>602</v>
      </c>
      <c r="E14" s="197"/>
      <c r="F14" s="197"/>
      <c r="G14" s="197"/>
      <c r="H14" s="197"/>
      <c r="I14" s="197"/>
      <c r="J14" s="197"/>
      <c r="K14" s="197"/>
      <c r="L14" s="207"/>
      <c r="M14" s="207"/>
      <c r="N14" s="207"/>
      <c r="O14" s="207"/>
      <c r="P14" s="207"/>
    </row>
    <row r="15" spans="1:16" ht="15" customHeight="1" x14ac:dyDescent="0.2">
      <c r="A15" s="200">
        <v>6</v>
      </c>
      <c r="B15" s="201"/>
      <c r="C15" s="202" t="s">
        <v>250</v>
      </c>
      <c r="D15" s="203">
        <v>697.98841286774905</v>
      </c>
      <c r="E15" s="203">
        <v>775.70901510181807</v>
      </c>
      <c r="F15" s="203">
        <v>796.17412738829898</v>
      </c>
      <c r="G15" s="203">
        <v>761.64785650312797</v>
      </c>
      <c r="H15" s="203">
        <v>765.92745191258905</v>
      </c>
      <c r="I15" s="203">
        <v>866.40145914257698</v>
      </c>
      <c r="J15" s="203">
        <v>917.09333534962104</v>
      </c>
      <c r="K15" s="203">
        <v>1028.45742181584</v>
      </c>
      <c r="L15" s="199"/>
      <c r="M15" s="199"/>
      <c r="N15" s="199"/>
      <c r="O15" s="199"/>
      <c r="P15" s="199"/>
    </row>
    <row r="16" spans="1:16" ht="15" customHeight="1" x14ac:dyDescent="0.2">
      <c r="A16" s="200">
        <v>7</v>
      </c>
      <c r="B16" s="201"/>
      <c r="C16" s="202" t="s">
        <v>251</v>
      </c>
      <c r="D16" s="203">
        <v>25.567431883230402</v>
      </c>
      <c r="E16" s="203">
        <v>28.759762879777401</v>
      </c>
      <c r="F16" s="203">
        <v>21.241122399481501</v>
      </c>
      <c r="G16" s="203">
        <v>22.766036054554199</v>
      </c>
      <c r="H16" s="203">
        <v>31.281429931564702</v>
      </c>
      <c r="I16" s="203">
        <v>28.855831682796602</v>
      </c>
      <c r="J16" s="203">
        <v>19.6055117926268</v>
      </c>
      <c r="K16" s="203">
        <v>20.398240610903798</v>
      </c>
      <c r="L16" s="199"/>
      <c r="M16" s="199"/>
      <c r="N16" s="199"/>
      <c r="O16" s="199"/>
      <c r="P16" s="199"/>
    </row>
    <row r="17" spans="1:16" ht="15" customHeight="1" x14ac:dyDescent="0.2">
      <c r="A17" s="200">
        <v>8</v>
      </c>
      <c r="B17" s="201"/>
      <c r="C17" s="202" t="s">
        <v>252</v>
      </c>
      <c r="D17" s="203">
        <v>88.277136413132695</v>
      </c>
      <c r="E17" s="203">
        <v>78.565083984951798</v>
      </c>
      <c r="F17" s="203">
        <v>89.216406439283602</v>
      </c>
      <c r="G17" s="203">
        <v>96.567412750614707</v>
      </c>
      <c r="H17" s="203">
        <v>102.752444523289</v>
      </c>
      <c r="I17" s="203">
        <v>95.346997114648801</v>
      </c>
      <c r="J17" s="203">
        <v>77.400473288731902</v>
      </c>
      <c r="K17" s="203">
        <v>74.188906330091001</v>
      </c>
      <c r="L17" s="199"/>
      <c r="M17" s="199"/>
      <c r="N17" s="199"/>
      <c r="O17" s="199"/>
      <c r="P17" s="199"/>
    </row>
    <row r="18" spans="1:16" ht="15" customHeight="1" x14ac:dyDescent="0.2">
      <c r="A18" s="200">
        <v>9</v>
      </c>
      <c r="B18" s="201"/>
      <c r="C18" s="202" t="s">
        <v>253</v>
      </c>
      <c r="D18" s="203">
        <v>1.8366629856836401</v>
      </c>
      <c r="E18" s="203">
        <v>1.4435407067735</v>
      </c>
      <c r="F18" s="203">
        <v>2.6258038722214603</v>
      </c>
      <c r="G18" s="203">
        <v>2.3357396282920901</v>
      </c>
      <c r="H18" s="203">
        <v>2.07988918261825</v>
      </c>
      <c r="I18" s="203">
        <v>2.9437637512477899</v>
      </c>
      <c r="J18" s="203">
        <v>3.6491514960251501</v>
      </c>
      <c r="K18" s="203">
        <v>1.31429781931798</v>
      </c>
      <c r="L18" s="199"/>
      <c r="M18" s="199"/>
      <c r="N18" s="199"/>
      <c r="O18" s="199"/>
      <c r="P18" s="199"/>
    </row>
    <row r="19" spans="1:16" ht="15" customHeight="1" x14ac:dyDescent="0.2">
      <c r="A19" s="200">
        <v>10</v>
      </c>
      <c r="B19" s="201"/>
      <c r="C19" s="204" t="s">
        <v>112</v>
      </c>
      <c r="D19" s="205">
        <v>813.669644149796</v>
      </c>
      <c r="E19" s="205">
        <v>884.47740267332097</v>
      </c>
      <c r="F19" s="205">
        <v>909.25746009928605</v>
      </c>
      <c r="G19" s="205">
        <v>883.31704493658901</v>
      </c>
      <c r="H19" s="205">
        <v>902.04121555006009</v>
      </c>
      <c r="I19" s="205">
        <v>993.54805169127098</v>
      </c>
      <c r="J19" s="205">
        <v>1017.74847192701</v>
      </c>
      <c r="K19" s="205">
        <v>1124.3588665761602</v>
      </c>
      <c r="L19" s="199"/>
      <c r="M19" s="199"/>
      <c r="N19" s="199"/>
      <c r="O19" s="199"/>
      <c r="P19" s="199"/>
    </row>
    <row r="20" spans="1:16" s="179" customFormat="1" ht="30" customHeight="1" x14ac:dyDescent="0.2">
      <c r="A20" s="206"/>
      <c r="C20" s="244"/>
      <c r="D20" s="198" t="s">
        <v>594</v>
      </c>
      <c r="E20" s="197"/>
      <c r="F20" s="197"/>
      <c r="G20" s="197"/>
      <c r="H20" s="197"/>
      <c r="I20" s="197"/>
      <c r="J20" s="197"/>
      <c r="K20" s="197"/>
      <c r="L20" s="207"/>
      <c r="M20" s="207"/>
      <c r="N20" s="207"/>
      <c r="O20" s="207"/>
      <c r="P20" s="207"/>
    </row>
    <row r="21" spans="1:16" ht="15" customHeight="1" x14ac:dyDescent="0.2">
      <c r="A21" s="200">
        <v>11</v>
      </c>
      <c r="B21" s="201"/>
      <c r="C21" s="202" t="s">
        <v>250</v>
      </c>
      <c r="D21" s="203">
        <v>2304.5475048357002</v>
      </c>
      <c r="E21" s="203">
        <v>2520.4503406437702</v>
      </c>
      <c r="F21" s="203">
        <v>2803.1478938780801</v>
      </c>
      <c r="G21" s="203">
        <v>2597.5959526589299</v>
      </c>
      <c r="H21" s="203">
        <v>2406.7959180237199</v>
      </c>
      <c r="I21" s="203">
        <v>2825.3180210205496</v>
      </c>
      <c r="J21" s="203">
        <v>2535.1568508328201</v>
      </c>
      <c r="K21" s="203">
        <v>2744.2651906562</v>
      </c>
      <c r="L21" s="199"/>
      <c r="M21" s="199"/>
      <c r="N21" s="199"/>
      <c r="O21" s="199"/>
      <c r="P21" s="199"/>
    </row>
    <row r="22" spans="1:16" ht="15" customHeight="1" x14ac:dyDescent="0.2">
      <c r="A22" s="200">
        <v>12</v>
      </c>
      <c r="B22" s="201"/>
      <c r="C22" s="202" t="s">
        <v>251</v>
      </c>
      <c r="D22" s="203">
        <v>305.36636974292099</v>
      </c>
      <c r="E22" s="203">
        <v>233.065148998815</v>
      </c>
      <c r="F22" s="203">
        <v>296.43394930221797</v>
      </c>
      <c r="G22" s="203">
        <v>282.816920120551</v>
      </c>
      <c r="H22" s="203">
        <v>267.85127192531002</v>
      </c>
      <c r="I22" s="203">
        <v>271.428284603696</v>
      </c>
      <c r="J22" s="203">
        <v>245.53793204639499</v>
      </c>
      <c r="K22" s="203">
        <v>246.396193265509</v>
      </c>
      <c r="L22" s="199"/>
      <c r="M22" s="199"/>
      <c r="N22" s="199"/>
      <c r="O22" s="199"/>
      <c r="P22" s="199"/>
    </row>
    <row r="23" spans="1:16" ht="15" customHeight="1" x14ac:dyDescent="0.2">
      <c r="A23" s="200">
        <v>13</v>
      </c>
      <c r="B23" s="201"/>
      <c r="C23" s="202" t="s">
        <v>252</v>
      </c>
      <c r="D23" s="203">
        <v>118.12995288452299</v>
      </c>
      <c r="E23" s="203">
        <v>118.441041365489</v>
      </c>
      <c r="F23" s="203">
        <v>141.27593302498002</v>
      </c>
      <c r="G23" s="203">
        <v>128.47896127106301</v>
      </c>
      <c r="H23" s="203">
        <v>115.03960314493899</v>
      </c>
      <c r="I23" s="203">
        <v>115.64019029320301</v>
      </c>
      <c r="J23" s="203">
        <v>107.61327740191099</v>
      </c>
      <c r="K23" s="203">
        <v>114.458303101075</v>
      </c>
      <c r="L23" s="199"/>
      <c r="M23" s="199"/>
      <c r="N23" s="199"/>
      <c r="O23" s="199"/>
      <c r="P23" s="199"/>
    </row>
    <row r="24" spans="1:16" ht="15" customHeight="1" x14ac:dyDescent="0.2">
      <c r="A24" s="200">
        <v>14</v>
      </c>
      <c r="B24" s="201"/>
      <c r="C24" s="202" t="s">
        <v>253</v>
      </c>
      <c r="D24" s="203">
        <v>68.60563816898231</v>
      </c>
      <c r="E24" s="203">
        <v>19.953912163900199</v>
      </c>
      <c r="F24" s="203">
        <v>12.404578599302701</v>
      </c>
      <c r="G24" s="203">
        <v>15.881010186055301</v>
      </c>
      <c r="H24" s="203">
        <v>137.06693565382298</v>
      </c>
      <c r="I24" s="203">
        <v>193.33359375034399</v>
      </c>
      <c r="J24" s="203">
        <v>76.677920428179306</v>
      </c>
      <c r="K24" s="203">
        <v>111.95736595522999</v>
      </c>
      <c r="L24" s="199"/>
      <c r="M24" s="199"/>
      <c r="N24" s="199"/>
      <c r="O24" s="199"/>
      <c r="P24" s="199"/>
    </row>
    <row r="25" spans="1:16" ht="15" customHeight="1" x14ac:dyDescent="0.2">
      <c r="A25" s="200">
        <v>15</v>
      </c>
      <c r="B25" s="201"/>
      <c r="C25" s="204" t="s">
        <v>112</v>
      </c>
      <c r="D25" s="205">
        <v>2796.6494656321297</v>
      </c>
      <c r="E25" s="205">
        <v>2891.9104431719798</v>
      </c>
      <c r="F25" s="205">
        <v>3253.2623548045899</v>
      </c>
      <c r="G25" s="205">
        <v>3024.7728442366001</v>
      </c>
      <c r="H25" s="205">
        <v>2926.7537287477903</v>
      </c>
      <c r="I25" s="205">
        <v>3405.72008966779</v>
      </c>
      <c r="J25" s="205">
        <v>2964.9859807092998</v>
      </c>
      <c r="K25" s="205">
        <v>3217.0770529780202</v>
      </c>
      <c r="L25" s="199"/>
      <c r="M25" s="199"/>
      <c r="N25" s="199"/>
      <c r="O25" s="199"/>
      <c r="P25" s="199"/>
    </row>
    <row r="26" spans="1:16" s="179" customFormat="1" ht="30" customHeight="1" x14ac:dyDescent="0.2">
      <c r="A26" s="206"/>
      <c r="C26" s="244"/>
      <c r="D26" s="198" t="s">
        <v>593</v>
      </c>
      <c r="E26" s="197"/>
      <c r="F26" s="197"/>
      <c r="G26" s="197"/>
      <c r="H26" s="197"/>
      <c r="I26" s="197"/>
      <c r="J26" s="197"/>
      <c r="K26" s="197"/>
      <c r="L26" s="207"/>
      <c r="M26" s="207"/>
      <c r="N26" s="207"/>
      <c r="O26" s="207"/>
      <c r="P26" s="207"/>
    </row>
    <row r="27" spans="1:16" ht="15" customHeight="1" x14ac:dyDescent="0.2">
      <c r="A27" s="200">
        <v>16</v>
      </c>
      <c r="B27" s="201"/>
      <c r="C27" s="202" t="s">
        <v>250</v>
      </c>
      <c r="D27" s="203">
        <v>2020.3668392227901</v>
      </c>
      <c r="E27" s="203">
        <v>2038.2308524113901</v>
      </c>
      <c r="F27" s="203">
        <v>2315.41469871868</v>
      </c>
      <c r="G27" s="203">
        <v>2486.0920768289702</v>
      </c>
      <c r="H27" s="203">
        <v>2537.5806483947099</v>
      </c>
      <c r="I27" s="203">
        <v>2667.1654700850004</v>
      </c>
      <c r="J27" s="203">
        <v>2764.1973873342099</v>
      </c>
      <c r="K27" s="203">
        <v>2785.3252127177302</v>
      </c>
      <c r="L27" s="199"/>
      <c r="M27" s="199"/>
      <c r="N27" s="199"/>
      <c r="O27" s="199"/>
      <c r="P27" s="199"/>
    </row>
    <row r="28" spans="1:16" ht="15" customHeight="1" x14ac:dyDescent="0.2">
      <c r="A28" s="200">
        <v>17</v>
      </c>
      <c r="B28" s="201"/>
      <c r="C28" s="202" t="s">
        <v>251</v>
      </c>
      <c r="D28" s="203">
        <v>571.57676608167606</v>
      </c>
      <c r="E28" s="203">
        <v>519.33960131255003</v>
      </c>
      <c r="F28" s="203">
        <v>563.94197907951695</v>
      </c>
      <c r="G28" s="203">
        <v>603.77917076216193</v>
      </c>
      <c r="H28" s="203">
        <v>654.55515847077891</v>
      </c>
      <c r="I28" s="203">
        <v>601.36316092763798</v>
      </c>
      <c r="J28" s="203">
        <v>557.18029068315604</v>
      </c>
      <c r="K28" s="203">
        <v>704.73355549105497</v>
      </c>
      <c r="L28" s="199"/>
      <c r="M28" s="199"/>
      <c r="N28" s="199"/>
      <c r="O28" s="199"/>
      <c r="P28" s="199"/>
    </row>
    <row r="29" spans="1:16" ht="15" customHeight="1" x14ac:dyDescent="0.2">
      <c r="A29" s="200">
        <v>18</v>
      </c>
      <c r="B29" s="201"/>
      <c r="C29" s="202" t="s">
        <v>252</v>
      </c>
      <c r="D29" s="203">
        <v>90.705338679027207</v>
      </c>
      <c r="E29" s="203">
        <v>91.284399732875201</v>
      </c>
      <c r="F29" s="203">
        <v>84.389759661767897</v>
      </c>
      <c r="G29" s="203">
        <v>73.287690749193899</v>
      </c>
      <c r="H29" s="203">
        <v>63.244606981368996</v>
      </c>
      <c r="I29" s="203">
        <v>68.21902571844511</v>
      </c>
      <c r="J29" s="203">
        <v>73.162461044980802</v>
      </c>
      <c r="K29" s="203">
        <v>75.008473978586807</v>
      </c>
      <c r="L29" s="199"/>
      <c r="M29" s="199"/>
      <c r="N29" s="199"/>
      <c r="O29" s="199"/>
      <c r="P29" s="199"/>
    </row>
    <row r="30" spans="1:16" ht="15" customHeight="1" x14ac:dyDescent="0.2">
      <c r="A30" s="200">
        <v>19</v>
      </c>
      <c r="B30" s="201"/>
      <c r="C30" s="202" t="s">
        <v>253</v>
      </c>
      <c r="D30" s="203">
        <v>29.9147291504182</v>
      </c>
      <c r="E30" s="203">
        <v>25.0182148953328</v>
      </c>
      <c r="F30" s="203">
        <v>29.177276101960402</v>
      </c>
      <c r="G30" s="203">
        <v>25.239682667166399</v>
      </c>
      <c r="H30" s="203">
        <v>50.8151742306705</v>
      </c>
      <c r="I30" s="203">
        <v>67.63373989756559</v>
      </c>
      <c r="J30" s="203">
        <v>53.180150674889198</v>
      </c>
      <c r="K30" s="203">
        <v>101.930704828793</v>
      </c>
      <c r="L30" s="199"/>
      <c r="M30" s="199"/>
      <c r="N30" s="199"/>
      <c r="O30" s="199"/>
      <c r="P30" s="199"/>
    </row>
    <row r="31" spans="1:16" ht="15" customHeight="1" x14ac:dyDescent="0.2">
      <c r="A31" s="200">
        <v>20</v>
      </c>
      <c r="B31" s="201"/>
      <c r="C31" s="204" t="s">
        <v>112</v>
      </c>
      <c r="D31" s="205">
        <v>2712.56367313391</v>
      </c>
      <c r="E31" s="205">
        <v>2673.8730683521499</v>
      </c>
      <c r="F31" s="205">
        <v>2992.9237135619301</v>
      </c>
      <c r="G31" s="205">
        <v>3188.39862100749</v>
      </c>
      <c r="H31" s="205">
        <v>3306.1955880775299</v>
      </c>
      <c r="I31" s="205">
        <v>3404.3813966286498</v>
      </c>
      <c r="J31" s="205">
        <v>3447.7202897372399</v>
      </c>
      <c r="K31" s="205">
        <v>3666.9979470161602</v>
      </c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  <row r="1083" spans="1:16" x14ac:dyDescent="0.2">
      <c r="A1083" s="199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</row>
    <row r="1084" spans="1:16" x14ac:dyDescent="0.2">
      <c r="A1084" s="199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</row>
    <row r="1085" spans="1:16" x14ac:dyDescent="0.2">
      <c r="A1085" s="199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</row>
    <row r="1086" spans="1:16" x14ac:dyDescent="0.2">
      <c r="A1086" s="199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</row>
    <row r="1087" spans="1:16" x14ac:dyDescent="0.2">
      <c r="A1087" s="199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</row>
    <row r="1088" spans="1:16" x14ac:dyDescent="0.2">
      <c r="A1088" s="199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</row>
    <row r="1089" spans="1:16" x14ac:dyDescent="0.2">
      <c r="A1089" s="199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</row>
    <row r="1090" spans="1:16" x14ac:dyDescent="0.2">
      <c r="A1090" s="199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</row>
    <row r="1091" spans="1:16" x14ac:dyDescent="0.2">
      <c r="A1091" s="199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</row>
    <row r="1092" spans="1:16" x14ac:dyDescent="0.2">
      <c r="A1092" s="199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</row>
    <row r="1093" spans="1:16" x14ac:dyDescent="0.2">
      <c r="A1093" s="199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</row>
    <row r="1094" spans="1:16" x14ac:dyDescent="0.2">
      <c r="A1094" s="199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</row>
    <row r="1095" spans="1:16" x14ac:dyDescent="0.2">
      <c r="A1095" s="199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</row>
    <row r="1096" spans="1:16" x14ac:dyDescent="0.2">
      <c r="A1096" s="199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</row>
    <row r="1097" spans="1:16" x14ac:dyDescent="0.2">
      <c r="A1097" s="199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</row>
    <row r="1098" spans="1:16" x14ac:dyDescent="0.2">
      <c r="A1098" s="199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</row>
    <row r="1099" spans="1:16" x14ac:dyDescent="0.2">
      <c r="A1099" s="199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</row>
    <row r="1100" spans="1:16" x14ac:dyDescent="0.2">
      <c r="A1100" s="199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</row>
    <row r="1101" spans="1:16" x14ac:dyDescent="0.2">
      <c r="A1101" s="199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</row>
    <row r="1102" spans="1:16" x14ac:dyDescent="0.2">
      <c r="A1102" s="199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</row>
    <row r="1103" spans="1:16" x14ac:dyDescent="0.2">
      <c r="A1103" s="199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</row>
    <row r="1104" spans="1:16" x14ac:dyDescent="0.2">
      <c r="A1104" s="199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</row>
    <row r="1105" spans="1:16" x14ac:dyDescent="0.2">
      <c r="A1105" s="199"/>
      <c r="B1105" s="199"/>
      <c r="C1105" s="199"/>
      <c r="D1105" s="199"/>
      <c r="E1105" s="199"/>
      <c r="F1105" s="199"/>
      <c r="G1105" s="199"/>
      <c r="H1105" s="199"/>
      <c r="I1105" s="199"/>
      <c r="J1105" s="199"/>
      <c r="K1105" s="199"/>
      <c r="L1105" s="199"/>
      <c r="M1105" s="199"/>
      <c r="N1105" s="199"/>
      <c r="O1105" s="199"/>
      <c r="P1105" s="199"/>
    </row>
  </sheetData>
  <mergeCells count="2">
    <mergeCell ref="A6:A7"/>
    <mergeCell ref="B6:C7"/>
  </mergeCells>
  <pageMargins left="0.51181102362204722" right="0.11811023622047245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10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20.7109375" style="177" bestFit="1" customWidth="1"/>
    <col min="4" max="11" width="9.7109375" style="177" customWidth="1"/>
    <col min="12" max="16384" width="11.42578125" style="177"/>
  </cols>
  <sheetData>
    <row r="1" spans="1:16" ht="15" x14ac:dyDescent="0.2">
      <c r="A1" s="175" t="s">
        <v>118</v>
      </c>
      <c r="B1" s="175" t="s">
        <v>104</v>
      </c>
      <c r="C1" s="176"/>
    </row>
    <row r="2" spans="1:16" ht="15" x14ac:dyDescent="0.2">
      <c r="A2" s="175">
        <v>2</v>
      </c>
      <c r="B2" s="211" t="s">
        <v>575</v>
      </c>
      <c r="C2" s="176"/>
    </row>
    <row r="3" spans="1:16" ht="15" x14ac:dyDescent="0.25">
      <c r="A3" s="212" t="s">
        <v>603</v>
      </c>
      <c r="B3" s="182" t="s">
        <v>35</v>
      </c>
      <c r="C3" s="213"/>
    </row>
    <row r="4" spans="1:16" s="187" customFormat="1" x14ac:dyDescent="0.2">
      <c r="A4" s="186" t="s">
        <v>604</v>
      </c>
      <c r="B4" s="214" t="s">
        <v>566</v>
      </c>
      <c r="C4" s="214"/>
    </row>
    <row r="5" spans="1:16" ht="13.5" customHeight="1" x14ac:dyDescent="0.35">
      <c r="A5" s="179"/>
      <c r="B5" s="188"/>
      <c r="H5" s="178"/>
      <c r="K5" s="179"/>
    </row>
    <row r="6" spans="1:16" ht="20.100000000000001" customHeight="1" x14ac:dyDescent="0.2">
      <c r="A6" s="441" t="s">
        <v>108</v>
      </c>
      <c r="B6" s="443" t="s">
        <v>120</v>
      </c>
      <c r="C6" s="444"/>
      <c r="D6" s="189">
        <v>2008</v>
      </c>
      <c r="E6" s="190">
        <v>2009</v>
      </c>
      <c r="F6" s="190">
        <v>2010</v>
      </c>
      <c r="G6" s="190">
        <v>2011</v>
      </c>
      <c r="H6" s="190">
        <v>2012</v>
      </c>
      <c r="I6" s="190">
        <v>2013</v>
      </c>
      <c r="J6" s="191">
        <v>2014</v>
      </c>
      <c r="K6" s="191">
        <v>2015</v>
      </c>
      <c r="L6" s="199"/>
      <c r="M6" s="199"/>
      <c r="N6" s="199"/>
      <c r="O6" s="199"/>
      <c r="P6" s="199"/>
    </row>
    <row r="7" spans="1:16" ht="20.100000000000001" customHeight="1" x14ac:dyDescent="0.2">
      <c r="A7" s="442"/>
      <c r="B7" s="445"/>
      <c r="C7" s="446"/>
      <c r="D7" s="249" t="s">
        <v>117</v>
      </c>
      <c r="E7" s="250"/>
      <c r="F7" s="250"/>
      <c r="G7" s="250"/>
      <c r="H7" s="250"/>
      <c r="I7" s="250"/>
      <c r="J7" s="250"/>
      <c r="K7" s="250"/>
      <c r="L7" s="199"/>
      <c r="M7" s="199"/>
      <c r="N7" s="199"/>
      <c r="O7" s="199"/>
      <c r="P7" s="199"/>
    </row>
    <row r="8" spans="1:16" ht="20.100000000000001" customHeight="1" x14ac:dyDescent="0.2">
      <c r="A8" s="200">
        <v>1</v>
      </c>
      <c r="B8" s="199"/>
      <c r="C8" s="251" t="s">
        <v>139</v>
      </c>
      <c r="D8" s="203">
        <v>7829.92850000001</v>
      </c>
      <c r="E8" s="203">
        <v>8442.8744999999999</v>
      </c>
      <c r="F8" s="203">
        <v>9394.4894999999997</v>
      </c>
      <c r="G8" s="203">
        <v>8583.0240999999896</v>
      </c>
      <c r="H8" s="203">
        <v>8979.4867000000104</v>
      </c>
      <c r="I8" s="203">
        <v>9456.7452999999896</v>
      </c>
      <c r="J8" s="203">
        <v>8935.1776999999893</v>
      </c>
      <c r="K8" s="203">
        <v>9370.062999999991</v>
      </c>
      <c r="L8" s="199"/>
      <c r="M8" s="199"/>
      <c r="N8" s="199"/>
      <c r="O8" s="199"/>
      <c r="P8" s="199"/>
    </row>
    <row r="9" spans="1:16" ht="15" customHeight="1" x14ac:dyDescent="0.2">
      <c r="A9" s="200">
        <v>2</v>
      </c>
      <c r="B9" s="199"/>
      <c r="C9" s="202" t="s">
        <v>125</v>
      </c>
      <c r="D9" s="203">
        <v>2466.1337000000003</v>
      </c>
      <c r="E9" s="203">
        <v>2495.7730999999999</v>
      </c>
      <c r="F9" s="203">
        <v>2653.8092999999999</v>
      </c>
      <c r="G9" s="203">
        <v>2625.1578999999997</v>
      </c>
      <c r="H9" s="203">
        <v>2518.8537000000001</v>
      </c>
      <c r="I9" s="203">
        <v>2506.4139</v>
      </c>
      <c r="J9" s="203">
        <v>2546.6337999999996</v>
      </c>
      <c r="K9" s="203">
        <v>2665.1868999999997</v>
      </c>
      <c r="L9" s="199"/>
      <c r="M9" s="199"/>
      <c r="N9" s="199"/>
      <c r="O9" s="199"/>
      <c r="P9" s="199"/>
    </row>
    <row r="10" spans="1:16" ht="15" customHeight="1" x14ac:dyDescent="0.2">
      <c r="A10" s="200">
        <v>3</v>
      </c>
      <c r="B10" s="199"/>
      <c r="C10" s="202" t="s">
        <v>145</v>
      </c>
      <c r="D10" s="203">
        <v>2052.6666</v>
      </c>
      <c r="E10" s="203">
        <v>2089.277</v>
      </c>
      <c r="F10" s="203">
        <v>2300.0383999999999</v>
      </c>
      <c r="G10" s="203">
        <v>2279.8735000000001</v>
      </c>
      <c r="H10" s="203">
        <v>2565.7386000000001</v>
      </c>
      <c r="I10" s="203">
        <v>2610.6494999999904</v>
      </c>
      <c r="J10" s="203">
        <v>2678.1554000000001</v>
      </c>
      <c r="K10" s="203">
        <v>2638.6120000000001</v>
      </c>
      <c r="L10" s="199"/>
      <c r="M10" s="199"/>
      <c r="N10" s="199"/>
      <c r="O10" s="199"/>
      <c r="P10" s="199"/>
    </row>
    <row r="11" spans="1:16" ht="15" customHeight="1" x14ac:dyDescent="0.2">
      <c r="A11" s="200">
        <v>4</v>
      </c>
      <c r="B11" s="199"/>
      <c r="C11" s="202" t="s">
        <v>605</v>
      </c>
      <c r="D11" s="203">
        <v>539.54700000000003</v>
      </c>
      <c r="E11" s="203">
        <v>377.7439</v>
      </c>
      <c r="F11" s="203">
        <v>1020.7076999999999</v>
      </c>
      <c r="G11" s="203">
        <v>1093.3558</v>
      </c>
      <c r="H11" s="203">
        <v>755.57439999999895</v>
      </c>
      <c r="I11" s="203">
        <v>2410.1994</v>
      </c>
      <c r="J11" s="203">
        <v>1020.5108</v>
      </c>
      <c r="K11" s="203">
        <v>2279.8539000000001</v>
      </c>
      <c r="L11" s="199"/>
      <c r="M11" s="199"/>
      <c r="N11" s="199"/>
      <c r="O11" s="199"/>
      <c r="P11" s="199"/>
    </row>
    <row r="12" spans="1:16" ht="15" customHeight="1" x14ac:dyDescent="0.2">
      <c r="A12" s="200">
        <v>5</v>
      </c>
      <c r="B12" s="199"/>
      <c r="C12" s="202" t="s">
        <v>130</v>
      </c>
      <c r="D12" s="203">
        <v>2104.7036000000003</v>
      </c>
      <c r="E12" s="203">
        <v>2500.2902000000004</v>
      </c>
      <c r="F12" s="203">
        <v>2230.1945000000001</v>
      </c>
      <c r="G12" s="203">
        <v>2160.7368999999999</v>
      </c>
      <c r="H12" s="203">
        <v>2215.3576000000003</v>
      </c>
      <c r="I12" s="203">
        <v>2015.7243999999998</v>
      </c>
      <c r="J12" s="203">
        <v>2193.9850999999999</v>
      </c>
      <c r="K12" s="203">
        <v>2053.2577999999999</v>
      </c>
      <c r="L12" s="199"/>
      <c r="M12" s="199"/>
      <c r="N12" s="199"/>
      <c r="O12" s="199"/>
      <c r="P12" s="199"/>
    </row>
    <row r="13" spans="1:16" ht="15" customHeight="1" x14ac:dyDescent="0.2">
      <c r="A13" s="200">
        <v>6</v>
      </c>
      <c r="B13" s="199"/>
      <c r="C13" s="202" t="s">
        <v>124</v>
      </c>
      <c r="D13" s="203">
        <v>1671.7296000000001</v>
      </c>
      <c r="E13" s="203">
        <v>1217.9451000000001</v>
      </c>
      <c r="F13" s="203">
        <v>1376.7178000000001</v>
      </c>
      <c r="G13" s="203">
        <v>1645.6136999999999</v>
      </c>
      <c r="H13" s="203">
        <v>1613.0808999999999</v>
      </c>
      <c r="I13" s="203">
        <v>1553.1251999999999</v>
      </c>
      <c r="J13" s="203">
        <v>1712.5303000000001</v>
      </c>
      <c r="K13" s="203">
        <v>2017.5126</v>
      </c>
      <c r="L13" s="199"/>
      <c r="M13" s="199"/>
      <c r="N13" s="199"/>
      <c r="O13" s="199"/>
      <c r="P13" s="199"/>
    </row>
    <row r="14" spans="1:16" ht="15" customHeight="1" x14ac:dyDescent="0.2">
      <c r="A14" s="200">
        <v>7</v>
      </c>
      <c r="B14" s="199"/>
      <c r="C14" s="202" t="s">
        <v>148</v>
      </c>
      <c r="D14" s="203">
        <v>1823.61</v>
      </c>
      <c r="E14" s="203">
        <v>1803.7596000000001</v>
      </c>
      <c r="F14" s="203">
        <v>1635.5761</v>
      </c>
      <c r="G14" s="203">
        <v>1287.3101999999999</v>
      </c>
      <c r="H14" s="203">
        <v>1674.3446999999999</v>
      </c>
      <c r="I14" s="203">
        <v>2234.9887999999996</v>
      </c>
      <c r="J14" s="203">
        <v>1821.5985000000001</v>
      </c>
      <c r="K14" s="203">
        <v>1671.7986000000001</v>
      </c>
      <c r="L14" s="199"/>
      <c r="M14" s="199"/>
      <c r="N14" s="199"/>
      <c r="O14" s="199"/>
      <c r="P14" s="199"/>
    </row>
    <row r="15" spans="1:16" ht="15" customHeight="1" x14ac:dyDescent="0.2">
      <c r="A15" s="200">
        <v>8</v>
      </c>
      <c r="B15" s="199"/>
      <c r="C15" s="202" t="s">
        <v>146</v>
      </c>
      <c r="D15" s="203">
        <v>1616.8703</v>
      </c>
      <c r="E15" s="203">
        <v>1434.2525000000001</v>
      </c>
      <c r="F15" s="203">
        <v>1584.0501999999999</v>
      </c>
      <c r="G15" s="203">
        <v>1254.1447000000001</v>
      </c>
      <c r="H15" s="203">
        <v>1475.0036</v>
      </c>
      <c r="I15" s="203">
        <v>1488.7366999999999</v>
      </c>
      <c r="J15" s="203">
        <v>1446.9585</v>
      </c>
      <c r="K15" s="203">
        <v>1640.3052</v>
      </c>
      <c r="L15" s="199"/>
      <c r="M15" s="199"/>
      <c r="N15" s="199"/>
      <c r="O15" s="199"/>
      <c r="P15" s="199"/>
    </row>
    <row r="16" spans="1:16" ht="15" customHeight="1" x14ac:dyDescent="0.2">
      <c r="A16" s="200">
        <v>9</v>
      </c>
      <c r="B16" s="199"/>
      <c r="C16" s="202" t="s">
        <v>141</v>
      </c>
      <c r="D16" s="203">
        <v>1559.9625000000001</v>
      </c>
      <c r="E16" s="203">
        <v>1524.1101999999998</v>
      </c>
      <c r="F16" s="203">
        <v>1611.2148</v>
      </c>
      <c r="G16" s="203">
        <v>1599.1516000000001</v>
      </c>
      <c r="H16" s="203">
        <v>1572.0738999999999</v>
      </c>
      <c r="I16" s="203">
        <v>1687.6246000000001</v>
      </c>
      <c r="J16" s="203">
        <v>1442.0125</v>
      </c>
      <c r="K16" s="203">
        <v>1467.5677000000001</v>
      </c>
      <c r="L16" s="199"/>
      <c r="M16" s="199"/>
      <c r="N16" s="199"/>
      <c r="O16" s="199"/>
      <c r="P16" s="199"/>
    </row>
    <row r="17" spans="1:16" ht="15" customHeight="1" x14ac:dyDescent="0.2">
      <c r="A17" s="200">
        <v>10</v>
      </c>
      <c r="B17" s="199"/>
      <c r="C17" s="202" t="s">
        <v>606</v>
      </c>
      <c r="D17" s="203">
        <v>828.73430000000099</v>
      </c>
      <c r="E17" s="203">
        <v>1121.3553999999999</v>
      </c>
      <c r="F17" s="203">
        <v>77.370200000000096</v>
      </c>
      <c r="G17" s="203">
        <v>13.005000000000001</v>
      </c>
      <c r="H17" s="203">
        <v>1164.1775</v>
      </c>
      <c r="I17" s="203">
        <v>1034.3210999999999</v>
      </c>
      <c r="J17" s="203">
        <v>2608.4319</v>
      </c>
      <c r="K17" s="203">
        <v>1322.6875</v>
      </c>
      <c r="L17" s="199"/>
      <c r="M17" s="199"/>
      <c r="N17" s="199"/>
      <c r="O17" s="199"/>
      <c r="P17" s="199"/>
    </row>
    <row r="18" spans="1:16" ht="15" customHeight="1" x14ac:dyDescent="0.2">
      <c r="A18" s="200">
        <v>11</v>
      </c>
      <c r="B18" s="199"/>
      <c r="C18" s="202" t="s">
        <v>607</v>
      </c>
      <c r="D18" s="203">
        <v>367.24170000000004</v>
      </c>
      <c r="E18" s="203">
        <v>295.78980000000001</v>
      </c>
      <c r="F18" s="203">
        <v>114.95960000000001</v>
      </c>
      <c r="G18" s="203">
        <v>118.55210000000001</v>
      </c>
      <c r="H18" s="203">
        <v>325.69459999999998</v>
      </c>
      <c r="I18" s="203">
        <v>407.42090000000002</v>
      </c>
      <c r="J18" s="203">
        <v>657.22630000000004</v>
      </c>
      <c r="K18" s="203">
        <v>1113.2845</v>
      </c>
      <c r="L18" s="199"/>
      <c r="M18" s="199"/>
      <c r="N18" s="199"/>
      <c r="O18" s="199"/>
      <c r="P18" s="199"/>
    </row>
    <row r="19" spans="1:16" ht="15" customHeight="1" x14ac:dyDescent="0.2">
      <c r="A19" s="200">
        <v>12</v>
      </c>
      <c r="B19" s="199"/>
      <c r="C19" s="202" t="s">
        <v>129</v>
      </c>
      <c r="D19" s="203">
        <v>1059.6616000000001</v>
      </c>
      <c r="E19" s="203">
        <v>938.60480000000098</v>
      </c>
      <c r="F19" s="203">
        <v>1002.8611999999999</v>
      </c>
      <c r="G19" s="203">
        <v>951.33320000000106</v>
      </c>
      <c r="H19" s="203">
        <v>802.18959999999993</v>
      </c>
      <c r="I19" s="203">
        <v>831.53300000000002</v>
      </c>
      <c r="J19" s="203">
        <v>810.07640000000004</v>
      </c>
      <c r="K19" s="203">
        <v>953.14649999999801</v>
      </c>
      <c r="L19" s="199"/>
      <c r="M19" s="199"/>
      <c r="N19" s="199"/>
      <c r="O19" s="199"/>
      <c r="P19" s="199"/>
    </row>
    <row r="20" spans="1:16" ht="15" customHeight="1" x14ac:dyDescent="0.2">
      <c r="A20" s="200">
        <v>13</v>
      </c>
      <c r="B20" s="199"/>
      <c r="C20" s="202" t="s">
        <v>608</v>
      </c>
      <c r="D20" s="203">
        <v>294.83109999999999</v>
      </c>
      <c r="E20" s="203">
        <v>148.685</v>
      </c>
      <c r="F20" s="203">
        <v>92.393000000000001</v>
      </c>
      <c r="G20" s="203">
        <v>78.165800000000004</v>
      </c>
      <c r="H20" s="203">
        <v>119.9003</v>
      </c>
      <c r="I20" s="203">
        <v>461.99009999999998</v>
      </c>
      <c r="J20" s="203">
        <v>786.50400000000002</v>
      </c>
      <c r="K20" s="203">
        <v>798.60249999999996</v>
      </c>
      <c r="L20" s="199"/>
      <c r="M20" s="199"/>
      <c r="N20" s="199"/>
      <c r="O20" s="199"/>
      <c r="P20" s="199"/>
    </row>
    <row r="21" spans="1:16" ht="15" customHeight="1" x14ac:dyDescent="0.2">
      <c r="A21" s="200">
        <v>14</v>
      </c>
      <c r="B21" s="199"/>
      <c r="C21" s="202" t="s">
        <v>529</v>
      </c>
      <c r="D21" s="203">
        <v>612.45830000000001</v>
      </c>
      <c r="E21" s="203">
        <v>691.4789999999989</v>
      </c>
      <c r="F21" s="203">
        <v>724.43859999999995</v>
      </c>
      <c r="G21" s="203">
        <v>817.11689999999999</v>
      </c>
      <c r="H21" s="203">
        <v>765.67539999999997</v>
      </c>
      <c r="I21" s="203">
        <v>837.98480000000006</v>
      </c>
      <c r="J21" s="203">
        <v>853.49990000000003</v>
      </c>
      <c r="K21" s="203">
        <v>790.68200000000104</v>
      </c>
      <c r="L21" s="199"/>
      <c r="M21" s="199"/>
      <c r="N21" s="199"/>
      <c r="O21" s="199"/>
      <c r="P21" s="199"/>
    </row>
    <row r="22" spans="1:16" ht="15" customHeight="1" x14ac:dyDescent="0.2">
      <c r="A22" s="200">
        <v>15</v>
      </c>
      <c r="B22" s="199"/>
      <c r="C22" s="202" t="s">
        <v>133</v>
      </c>
      <c r="D22" s="203">
        <v>858.91319999999996</v>
      </c>
      <c r="E22" s="203">
        <v>1219.3947000000001</v>
      </c>
      <c r="F22" s="203">
        <v>856.45710000000099</v>
      </c>
      <c r="G22" s="203">
        <v>740.97430000000008</v>
      </c>
      <c r="H22" s="203">
        <v>809.30799999999999</v>
      </c>
      <c r="I22" s="203">
        <v>755.24110000000098</v>
      </c>
      <c r="J22" s="203">
        <v>696.18359999999996</v>
      </c>
      <c r="K22" s="203">
        <v>711.68289999999899</v>
      </c>
      <c r="L22" s="199"/>
      <c r="M22" s="199"/>
      <c r="N22" s="199"/>
      <c r="O22" s="199"/>
      <c r="P22" s="199"/>
    </row>
    <row r="23" spans="1:16" ht="15" customHeight="1" x14ac:dyDescent="0.2">
      <c r="A23" s="200">
        <v>16</v>
      </c>
      <c r="B23" s="199"/>
      <c r="C23" s="202" t="s">
        <v>128</v>
      </c>
      <c r="D23" s="203">
        <v>458.38749999999999</v>
      </c>
      <c r="E23" s="203">
        <v>457.98409999999996</v>
      </c>
      <c r="F23" s="203">
        <v>509.46440000000001</v>
      </c>
      <c r="G23" s="203">
        <v>513.78729999999996</v>
      </c>
      <c r="H23" s="203">
        <v>534.2521999999999</v>
      </c>
      <c r="I23" s="203">
        <v>589.91909999999996</v>
      </c>
      <c r="J23" s="203">
        <v>604.0414999999989</v>
      </c>
      <c r="K23" s="203">
        <v>588.48880000000008</v>
      </c>
      <c r="L23" s="199"/>
      <c r="M23" s="199"/>
      <c r="N23" s="199"/>
      <c r="O23" s="199"/>
      <c r="P23" s="199"/>
    </row>
    <row r="24" spans="1:16" ht="15" customHeight="1" x14ac:dyDescent="0.2">
      <c r="A24" s="200">
        <v>17</v>
      </c>
      <c r="B24" s="199"/>
      <c r="C24" s="202" t="s">
        <v>153</v>
      </c>
      <c r="D24" s="203">
        <v>707.72489999999902</v>
      </c>
      <c r="E24" s="203">
        <v>655.37440000000004</v>
      </c>
      <c r="F24" s="203">
        <v>661.10419999999999</v>
      </c>
      <c r="G24" s="203">
        <v>592.02730000000008</v>
      </c>
      <c r="H24" s="203">
        <v>637.14</v>
      </c>
      <c r="I24" s="203">
        <v>549.36400000000003</v>
      </c>
      <c r="J24" s="203">
        <v>541.44319999999993</v>
      </c>
      <c r="K24" s="203">
        <v>573.92930000000092</v>
      </c>
      <c r="L24" s="199"/>
      <c r="M24" s="199"/>
      <c r="N24" s="199"/>
      <c r="O24" s="199"/>
      <c r="P24" s="199"/>
    </row>
    <row r="25" spans="1:16" ht="15" customHeight="1" x14ac:dyDescent="0.2">
      <c r="A25" s="200">
        <v>18</v>
      </c>
      <c r="B25" s="199"/>
      <c r="C25" s="202" t="s">
        <v>472</v>
      </c>
      <c r="D25" s="203">
        <v>222.02600000000001</v>
      </c>
      <c r="E25" s="203">
        <v>875.73410000000001</v>
      </c>
      <c r="F25" s="203">
        <v>783.93369999999902</v>
      </c>
      <c r="G25" s="203">
        <v>338.19970000000001</v>
      </c>
      <c r="H25" s="203">
        <v>181.5506</v>
      </c>
      <c r="I25" s="203">
        <v>103.2877</v>
      </c>
      <c r="J25" s="203">
        <v>258.74220000000003</v>
      </c>
      <c r="K25" s="203">
        <v>455.6216</v>
      </c>
      <c r="L25" s="199"/>
      <c r="M25" s="199"/>
      <c r="N25" s="199"/>
      <c r="O25" s="199"/>
      <c r="P25" s="199"/>
    </row>
    <row r="26" spans="1:16" ht="15" customHeight="1" x14ac:dyDescent="0.2">
      <c r="A26" s="200">
        <v>19</v>
      </c>
      <c r="B26" s="199"/>
      <c r="C26" s="202" t="s">
        <v>392</v>
      </c>
      <c r="D26" s="203">
        <v>330.72270000000003</v>
      </c>
      <c r="E26" s="203">
        <v>356.10599999999999</v>
      </c>
      <c r="F26" s="203">
        <v>398.6069</v>
      </c>
      <c r="G26" s="203">
        <v>374.53540000000004</v>
      </c>
      <c r="H26" s="203">
        <v>377.27090000000004</v>
      </c>
      <c r="I26" s="203">
        <v>394.75740000000098</v>
      </c>
      <c r="J26" s="203">
        <v>405.44479999999999</v>
      </c>
      <c r="K26" s="203">
        <v>440.47579999999999</v>
      </c>
      <c r="L26" s="199"/>
      <c r="M26" s="199"/>
      <c r="N26" s="199"/>
      <c r="O26" s="199"/>
      <c r="P26" s="199"/>
    </row>
    <row r="27" spans="1:16" ht="15" customHeight="1" x14ac:dyDescent="0.2">
      <c r="A27" s="200">
        <v>20</v>
      </c>
      <c r="B27" s="199"/>
      <c r="C27" s="202" t="s">
        <v>131</v>
      </c>
      <c r="D27" s="203">
        <v>258.70639999999997</v>
      </c>
      <c r="E27" s="203">
        <v>255.32029999999997</v>
      </c>
      <c r="F27" s="203">
        <v>290.40090000000004</v>
      </c>
      <c r="G27" s="203">
        <v>306.37959999999998</v>
      </c>
      <c r="H27" s="203">
        <v>288.9357</v>
      </c>
      <c r="I27" s="203">
        <v>309.01830000000001</v>
      </c>
      <c r="J27" s="203">
        <v>361.59129999999999</v>
      </c>
      <c r="K27" s="203">
        <v>397.24190000000004</v>
      </c>
      <c r="L27" s="199"/>
      <c r="M27" s="199"/>
      <c r="N27" s="199"/>
      <c r="O27" s="199"/>
      <c r="P27" s="199"/>
    </row>
    <row r="28" spans="1:16" ht="15" customHeight="1" x14ac:dyDescent="0.2">
      <c r="A28" s="200">
        <v>21</v>
      </c>
      <c r="B28" s="199"/>
      <c r="C28" s="202" t="s">
        <v>143</v>
      </c>
      <c r="D28" s="203">
        <v>4806.8184000000001</v>
      </c>
      <c r="E28" s="203">
        <v>6347.4445999999998</v>
      </c>
      <c r="F28" s="203">
        <v>6729.5034000000005</v>
      </c>
      <c r="G28" s="203">
        <v>5507.4956000000102</v>
      </c>
      <c r="H28" s="203">
        <v>5042.7130999999999</v>
      </c>
      <c r="I28" s="203">
        <v>5902.6947</v>
      </c>
      <c r="J28" s="203">
        <v>5680.1151</v>
      </c>
      <c r="K28" s="203">
        <v>7229.0521999999901</v>
      </c>
      <c r="L28" s="199"/>
      <c r="M28" s="199"/>
      <c r="N28" s="199"/>
      <c r="O28" s="199"/>
      <c r="P28" s="199"/>
    </row>
    <row r="29" spans="1:16" ht="15" customHeight="1" x14ac:dyDescent="0.2">
      <c r="A29" s="200">
        <v>22</v>
      </c>
      <c r="B29" s="199"/>
      <c r="C29" s="204" t="s">
        <v>112</v>
      </c>
      <c r="D29" s="205">
        <v>32471.377899999999</v>
      </c>
      <c r="E29" s="205">
        <v>35249.298299999995</v>
      </c>
      <c r="F29" s="205">
        <v>36048.291499999999</v>
      </c>
      <c r="G29" s="205">
        <v>32879.940600000002</v>
      </c>
      <c r="H29" s="205">
        <v>34418.322</v>
      </c>
      <c r="I29" s="205">
        <v>38141.74</v>
      </c>
      <c r="J29" s="205">
        <v>38060.862799999995</v>
      </c>
      <c r="K29" s="205">
        <v>41179.053200000002</v>
      </c>
      <c r="L29" s="199"/>
      <c r="M29" s="199"/>
      <c r="N29" s="199"/>
      <c r="O29" s="199"/>
      <c r="P29" s="199"/>
    </row>
    <row r="30" spans="1:16" x14ac:dyDescent="0.2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</row>
    <row r="31" spans="1:16" x14ac:dyDescent="0.2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</row>
    <row r="32" spans="1:16" x14ac:dyDescent="0.2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</row>
    <row r="33" spans="1:16" x14ac:dyDescent="0.2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</row>
    <row r="34" spans="1:16" x14ac:dyDescent="0.2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</row>
    <row r="35" spans="1:16" x14ac:dyDescent="0.2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</row>
    <row r="36" spans="1:16" x14ac:dyDescent="0.2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</row>
    <row r="37" spans="1:16" x14ac:dyDescent="0.2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</row>
    <row r="38" spans="1:16" x14ac:dyDescent="0.2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</row>
    <row r="39" spans="1:16" x14ac:dyDescent="0.2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</row>
    <row r="40" spans="1:16" x14ac:dyDescent="0.2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x14ac:dyDescent="0.2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</row>
    <row r="42" spans="1:16" x14ac:dyDescent="0.2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</row>
    <row r="43" spans="1:16" x14ac:dyDescent="0.2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</row>
    <row r="44" spans="1:16" x14ac:dyDescent="0.2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</row>
    <row r="45" spans="1:16" x14ac:dyDescent="0.2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</row>
    <row r="46" spans="1:16" x14ac:dyDescent="0.2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</row>
    <row r="47" spans="1:16" x14ac:dyDescent="0.2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</row>
    <row r="48" spans="1:16" x14ac:dyDescent="0.2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</row>
    <row r="49" spans="1:16" x14ac:dyDescent="0.2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</row>
    <row r="50" spans="1:16" x14ac:dyDescent="0.2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</row>
    <row r="51" spans="1:16" x14ac:dyDescent="0.2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</row>
    <row r="52" spans="1:16" x14ac:dyDescent="0.2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</row>
    <row r="53" spans="1:16" x14ac:dyDescent="0.2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</row>
    <row r="54" spans="1:16" x14ac:dyDescent="0.2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</row>
    <row r="55" spans="1:16" x14ac:dyDescent="0.2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</row>
    <row r="56" spans="1:16" x14ac:dyDescent="0.2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</row>
    <row r="57" spans="1:16" x14ac:dyDescent="0.2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</row>
    <row r="58" spans="1:16" x14ac:dyDescent="0.2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</row>
    <row r="59" spans="1:16" x14ac:dyDescent="0.2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</row>
    <row r="60" spans="1:16" x14ac:dyDescent="0.2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</row>
    <row r="61" spans="1:16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</row>
    <row r="62" spans="1:16" x14ac:dyDescent="0.2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</row>
    <row r="63" spans="1:16" x14ac:dyDescent="0.2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</row>
    <row r="64" spans="1:16" x14ac:dyDescent="0.2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</row>
    <row r="65" spans="1:16" x14ac:dyDescent="0.2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</row>
    <row r="66" spans="1:16" x14ac:dyDescent="0.2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</row>
    <row r="67" spans="1:16" x14ac:dyDescent="0.2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</row>
    <row r="68" spans="1:16" x14ac:dyDescent="0.2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</row>
    <row r="69" spans="1:16" x14ac:dyDescent="0.2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</row>
    <row r="70" spans="1:16" x14ac:dyDescent="0.2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</row>
    <row r="71" spans="1:16" x14ac:dyDescent="0.2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</row>
    <row r="72" spans="1:16" x14ac:dyDescent="0.2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</row>
    <row r="73" spans="1:16" x14ac:dyDescent="0.2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</row>
    <row r="74" spans="1:16" x14ac:dyDescent="0.2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</row>
    <row r="75" spans="1:16" x14ac:dyDescent="0.2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</row>
    <row r="76" spans="1:16" x14ac:dyDescent="0.2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</row>
    <row r="77" spans="1:16" x14ac:dyDescent="0.2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</row>
    <row r="78" spans="1:16" x14ac:dyDescent="0.2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</row>
    <row r="79" spans="1:16" x14ac:dyDescent="0.2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</row>
    <row r="80" spans="1:16" x14ac:dyDescent="0.2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</row>
    <row r="81" spans="1:16" x14ac:dyDescent="0.2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</row>
    <row r="82" spans="1:16" x14ac:dyDescent="0.2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</row>
    <row r="83" spans="1:16" x14ac:dyDescent="0.2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</row>
    <row r="84" spans="1:16" x14ac:dyDescent="0.2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</row>
    <row r="85" spans="1:16" x14ac:dyDescent="0.2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</row>
    <row r="86" spans="1:16" x14ac:dyDescent="0.2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</row>
    <row r="87" spans="1:16" x14ac:dyDescent="0.2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</row>
    <row r="88" spans="1:16" x14ac:dyDescent="0.2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</row>
    <row r="89" spans="1:16" x14ac:dyDescent="0.2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</row>
    <row r="90" spans="1:16" x14ac:dyDescent="0.2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</row>
    <row r="91" spans="1:16" x14ac:dyDescent="0.2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</row>
    <row r="92" spans="1:16" x14ac:dyDescent="0.2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</row>
    <row r="93" spans="1:16" x14ac:dyDescent="0.2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</row>
    <row r="94" spans="1:16" x14ac:dyDescent="0.2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</row>
    <row r="95" spans="1:16" x14ac:dyDescent="0.2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</row>
    <row r="96" spans="1:16" x14ac:dyDescent="0.2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</row>
    <row r="97" spans="1:16" x14ac:dyDescent="0.2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</row>
    <row r="98" spans="1:16" x14ac:dyDescent="0.2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</row>
    <row r="99" spans="1:16" x14ac:dyDescent="0.2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</row>
    <row r="100" spans="1:16" x14ac:dyDescent="0.2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</row>
    <row r="101" spans="1:16" x14ac:dyDescent="0.2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</row>
    <row r="102" spans="1:16" x14ac:dyDescent="0.2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</row>
    <row r="103" spans="1:16" x14ac:dyDescent="0.2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</row>
    <row r="104" spans="1:16" x14ac:dyDescent="0.2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</row>
    <row r="105" spans="1:16" x14ac:dyDescent="0.2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</row>
    <row r="106" spans="1:16" x14ac:dyDescent="0.2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</row>
    <row r="107" spans="1:16" x14ac:dyDescent="0.2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</row>
    <row r="108" spans="1:16" x14ac:dyDescent="0.2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</row>
    <row r="109" spans="1:16" x14ac:dyDescent="0.2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</row>
    <row r="110" spans="1:16" x14ac:dyDescent="0.2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</row>
    <row r="111" spans="1:16" x14ac:dyDescent="0.2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</row>
    <row r="112" spans="1:16" x14ac:dyDescent="0.2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</row>
    <row r="113" spans="1:16" x14ac:dyDescent="0.2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</row>
    <row r="114" spans="1:16" x14ac:dyDescent="0.2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</row>
    <row r="115" spans="1:16" x14ac:dyDescent="0.2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</row>
    <row r="116" spans="1:16" x14ac:dyDescent="0.2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</row>
    <row r="117" spans="1:16" x14ac:dyDescent="0.2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</row>
    <row r="118" spans="1:16" x14ac:dyDescent="0.2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</row>
    <row r="119" spans="1:16" x14ac:dyDescent="0.2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</row>
    <row r="120" spans="1:16" x14ac:dyDescent="0.2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</row>
    <row r="121" spans="1:16" x14ac:dyDescent="0.2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</row>
    <row r="122" spans="1:16" x14ac:dyDescent="0.2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</row>
    <row r="123" spans="1:16" x14ac:dyDescent="0.2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</row>
    <row r="124" spans="1:16" x14ac:dyDescent="0.2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</row>
    <row r="125" spans="1:16" x14ac:dyDescent="0.2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</row>
    <row r="126" spans="1:16" x14ac:dyDescent="0.2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</row>
    <row r="127" spans="1:16" x14ac:dyDescent="0.2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</row>
    <row r="128" spans="1:16" x14ac:dyDescent="0.2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</row>
    <row r="129" spans="1:16" x14ac:dyDescent="0.2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</row>
    <row r="130" spans="1:16" x14ac:dyDescent="0.2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</row>
    <row r="131" spans="1:16" x14ac:dyDescent="0.2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</row>
    <row r="132" spans="1:16" x14ac:dyDescent="0.2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</row>
    <row r="133" spans="1:16" x14ac:dyDescent="0.2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</row>
    <row r="134" spans="1:16" x14ac:dyDescent="0.2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</row>
    <row r="135" spans="1:16" x14ac:dyDescent="0.2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</row>
    <row r="136" spans="1:16" x14ac:dyDescent="0.2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</row>
    <row r="137" spans="1:16" x14ac:dyDescent="0.2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</row>
    <row r="138" spans="1:16" x14ac:dyDescent="0.2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</row>
    <row r="139" spans="1:16" x14ac:dyDescent="0.2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</row>
    <row r="140" spans="1:16" x14ac:dyDescent="0.2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</row>
    <row r="141" spans="1:16" x14ac:dyDescent="0.2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</row>
    <row r="142" spans="1:16" x14ac:dyDescent="0.2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</row>
    <row r="143" spans="1:16" x14ac:dyDescent="0.2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</row>
    <row r="144" spans="1:16" x14ac:dyDescent="0.2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</row>
    <row r="145" spans="1:16" x14ac:dyDescent="0.2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</row>
    <row r="146" spans="1:16" x14ac:dyDescent="0.2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</row>
    <row r="147" spans="1:16" x14ac:dyDescent="0.2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</row>
    <row r="148" spans="1:16" x14ac:dyDescent="0.2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</row>
    <row r="149" spans="1:16" x14ac:dyDescent="0.2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</row>
    <row r="150" spans="1:16" x14ac:dyDescent="0.2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</row>
    <row r="151" spans="1:16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</row>
    <row r="152" spans="1:16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</row>
    <row r="153" spans="1:16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</row>
    <row r="154" spans="1:16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</row>
    <row r="155" spans="1:16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</row>
    <row r="156" spans="1:16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</row>
    <row r="157" spans="1:16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</row>
    <row r="158" spans="1:16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</row>
    <row r="159" spans="1:16" x14ac:dyDescent="0.2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</row>
    <row r="160" spans="1:16" x14ac:dyDescent="0.2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</row>
    <row r="161" spans="1:16" x14ac:dyDescent="0.2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</row>
    <row r="162" spans="1:16" x14ac:dyDescent="0.2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</row>
    <row r="163" spans="1:16" x14ac:dyDescent="0.2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</row>
    <row r="164" spans="1:16" x14ac:dyDescent="0.2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</row>
    <row r="165" spans="1:16" x14ac:dyDescent="0.2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</row>
    <row r="166" spans="1:16" x14ac:dyDescent="0.2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</row>
    <row r="167" spans="1:16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</row>
    <row r="168" spans="1:16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</row>
    <row r="169" spans="1:16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</row>
    <row r="170" spans="1:16" x14ac:dyDescent="0.2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</row>
    <row r="171" spans="1:16" x14ac:dyDescent="0.2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</row>
    <row r="172" spans="1:16" x14ac:dyDescent="0.2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</row>
    <row r="173" spans="1:16" x14ac:dyDescent="0.2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</row>
    <row r="174" spans="1:16" x14ac:dyDescent="0.2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</row>
    <row r="175" spans="1:16" x14ac:dyDescent="0.2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</row>
    <row r="176" spans="1:16" x14ac:dyDescent="0.2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</row>
    <row r="177" spans="1:16" x14ac:dyDescent="0.2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</row>
    <row r="178" spans="1:16" x14ac:dyDescent="0.2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</row>
    <row r="179" spans="1:16" x14ac:dyDescent="0.2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</row>
    <row r="180" spans="1:16" x14ac:dyDescent="0.2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</row>
    <row r="181" spans="1:16" x14ac:dyDescent="0.2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</row>
    <row r="182" spans="1:16" x14ac:dyDescent="0.2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</row>
    <row r="183" spans="1:16" x14ac:dyDescent="0.2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</row>
    <row r="184" spans="1:16" x14ac:dyDescent="0.2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</row>
    <row r="185" spans="1:16" x14ac:dyDescent="0.2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</row>
    <row r="186" spans="1:16" x14ac:dyDescent="0.2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</row>
    <row r="187" spans="1:16" x14ac:dyDescent="0.2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</row>
    <row r="188" spans="1:16" x14ac:dyDescent="0.2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</row>
    <row r="189" spans="1:16" x14ac:dyDescent="0.2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</row>
    <row r="190" spans="1:16" x14ac:dyDescent="0.2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</row>
    <row r="191" spans="1:16" x14ac:dyDescent="0.2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</row>
    <row r="192" spans="1:16" x14ac:dyDescent="0.2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</row>
    <row r="193" spans="1:16" x14ac:dyDescent="0.2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</row>
    <row r="194" spans="1:16" x14ac:dyDescent="0.2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</row>
    <row r="195" spans="1:16" x14ac:dyDescent="0.2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</row>
    <row r="196" spans="1:16" x14ac:dyDescent="0.2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</row>
    <row r="197" spans="1:16" x14ac:dyDescent="0.2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</row>
    <row r="198" spans="1:16" x14ac:dyDescent="0.2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</row>
    <row r="199" spans="1:16" x14ac:dyDescent="0.2">
      <c r="A199" s="199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</row>
    <row r="200" spans="1:16" x14ac:dyDescent="0.2">
      <c r="A200" s="199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</row>
    <row r="201" spans="1:16" x14ac:dyDescent="0.2">
      <c r="A201" s="199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</row>
    <row r="202" spans="1:16" x14ac:dyDescent="0.2">
      <c r="A202" s="199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</row>
    <row r="203" spans="1:16" x14ac:dyDescent="0.2">
      <c r="A203" s="199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</row>
    <row r="204" spans="1:16" x14ac:dyDescent="0.2">
      <c r="A204" s="199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</row>
    <row r="205" spans="1:16" x14ac:dyDescent="0.2">
      <c r="A205" s="199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</row>
    <row r="206" spans="1:16" x14ac:dyDescent="0.2">
      <c r="A206" s="199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</row>
    <row r="207" spans="1:16" x14ac:dyDescent="0.2">
      <c r="A207" s="199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</row>
    <row r="208" spans="1:16" x14ac:dyDescent="0.2">
      <c r="A208" s="199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</row>
    <row r="209" spans="1:16" x14ac:dyDescent="0.2">
      <c r="A209" s="199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</row>
    <row r="210" spans="1:16" x14ac:dyDescent="0.2">
      <c r="A210" s="199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</row>
    <row r="211" spans="1:16" x14ac:dyDescent="0.2">
      <c r="A211" s="199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</row>
    <row r="212" spans="1:16" x14ac:dyDescent="0.2">
      <c r="A212" s="199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</row>
    <row r="213" spans="1:16" x14ac:dyDescent="0.2">
      <c r="A213" s="199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</row>
    <row r="214" spans="1:16" x14ac:dyDescent="0.2">
      <c r="A214" s="199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</row>
    <row r="215" spans="1:16" x14ac:dyDescent="0.2">
      <c r="A215" s="199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</row>
    <row r="216" spans="1:16" x14ac:dyDescent="0.2">
      <c r="A216" s="199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</row>
    <row r="217" spans="1:16" x14ac:dyDescent="0.2">
      <c r="A217" s="199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</row>
    <row r="218" spans="1:16" x14ac:dyDescent="0.2">
      <c r="A218" s="199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</row>
    <row r="219" spans="1:16" x14ac:dyDescent="0.2">
      <c r="A219" s="199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</row>
    <row r="220" spans="1:16" x14ac:dyDescent="0.2">
      <c r="A220" s="199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</row>
    <row r="221" spans="1:16" x14ac:dyDescent="0.2">
      <c r="A221" s="199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</row>
    <row r="222" spans="1:16" x14ac:dyDescent="0.2">
      <c r="A222" s="199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</row>
    <row r="223" spans="1:16" x14ac:dyDescent="0.2">
      <c r="A223" s="199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</row>
    <row r="224" spans="1:16" x14ac:dyDescent="0.2">
      <c r="A224" s="199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</row>
    <row r="225" spans="1:16" x14ac:dyDescent="0.2">
      <c r="A225" s="199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</row>
    <row r="226" spans="1:16" x14ac:dyDescent="0.2">
      <c r="A226" s="199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</row>
    <row r="227" spans="1:16" x14ac:dyDescent="0.2">
      <c r="A227" s="199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</row>
    <row r="228" spans="1:16" x14ac:dyDescent="0.2">
      <c r="A228" s="199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</row>
    <row r="229" spans="1:16" x14ac:dyDescent="0.2">
      <c r="A229" s="199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</row>
    <row r="230" spans="1:16" x14ac:dyDescent="0.2">
      <c r="A230" s="199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</row>
    <row r="231" spans="1:16" x14ac:dyDescent="0.2">
      <c r="A231" s="199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</row>
    <row r="232" spans="1:16" x14ac:dyDescent="0.2">
      <c r="A232" s="199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</row>
    <row r="233" spans="1:16" x14ac:dyDescent="0.2">
      <c r="A233" s="199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</row>
    <row r="234" spans="1:16" x14ac:dyDescent="0.2">
      <c r="A234" s="199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</row>
    <row r="235" spans="1:16" x14ac:dyDescent="0.2">
      <c r="A235" s="199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</row>
    <row r="236" spans="1:16" x14ac:dyDescent="0.2">
      <c r="A236" s="199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</row>
    <row r="237" spans="1:16" x14ac:dyDescent="0.2">
      <c r="A237" s="199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</row>
    <row r="238" spans="1:16" x14ac:dyDescent="0.2">
      <c r="A238" s="199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</row>
    <row r="239" spans="1:16" x14ac:dyDescent="0.2">
      <c r="A239" s="199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</row>
    <row r="240" spans="1:16" x14ac:dyDescent="0.2">
      <c r="A240" s="199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</row>
    <row r="241" spans="1:16" x14ac:dyDescent="0.2">
      <c r="A241" s="199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</row>
    <row r="242" spans="1:16" x14ac:dyDescent="0.2">
      <c r="A242" s="199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</row>
    <row r="243" spans="1:16" x14ac:dyDescent="0.2">
      <c r="A243" s="199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</row>
    <row r="244" spans="1:16" x14ac:dyDescent="0.2">
      <c r="A244" s="199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</row>
    <row r="245" spans="1:16" x14ac:dyDescent="0.2">
      <c r="A245" s="199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</row>
    <row r="246" spans="1:16" x14ac:dyDescent="0.2">
      <c r="A246" s="199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</row>
    <row r="247" spans="1:16" x14ac:dyDescent="0.2">
      <c r="A247" s="199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</row>
    <row r="248" spans="1:16" x14ac:dyDescent="0.2">
      <c r="A248" s="199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</row>
    <row r="249" spans="1:16" x14ac:dyDescent="0.2">
      <c r="A249" s="199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</row>
    <row r="250" spans="1:16" x14ac:dyDescent="0.2">
      <c r="A250" s="199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</row>
    <row r="251" spans="1:16" x14ac:dyDescent="0.2">
      <c r="A251" s="199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</row>
    <row r="252" spans="1:16" x14ac:dyDescent="0.2">
      <c r="A252" s="199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</row>
    <row r="253" spans="1:16" x14ac:dyDescent="0.2">
      <c r="A253" s="199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</row>
    <row r="254" spans="1:16" x14ac:dyDescent="0.2">
      <c r="A254" s="199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</row>
    <row r="255" spans="1:16" x14ac:dyDescent="0.2">
      <c r="A255" s="199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</row>
    <row r="256" spans="1:16" x14ac:dyDescent="0.2">
      <c r="A256" s="199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</row>
    <row r="257" spans="1:16" x14ac:dyDescent="0.2">
      <c r="A257" s="199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</row>
    <row r="258" spans="1:16" x14ac:dyDescent="0.2">
      <c r="A258" s="199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</row>
    <row r="259" spans="1:16" x14ac:dyDescent="0.2">
      <c r="A259" s="199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</row>
    <row r="260" spans="1:16" x14ac:dyDescent="0.2">
      <c r="A260" s="199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</row>
    <row r="261" spans="1:16" x14ac:dyDescent="0.2">
      <c r="A261" s="199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</row>
    <row r="262" spans="1:16" x14ac:dyDescent="0.2">
      <c r="A262" s="199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</row>
    <row r="263" spans="1:16" x14ac:dyDescent="0.2">
      <c r="A263" s="199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</row>
    <row r="264" spans="1:16" x14ac:dyDescent="0.2">
      <c r="A264" s="199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</row>
    <row r="265" spans="1:16" x14ac:dyDescent="0.2">
      <c r="A265" s="199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</row>
    <row r="266" spans="1:16" x14ac:dyDescent="0.2">
      <c r="A266" s="199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</row>
    <row r="267" spans="1:16" x14ac:dyDescent="0.2">
      <c r="A267" s="199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</row>
    <row r="268" spans="1:16" x14ac:dyDescent="0.2">
      <c r="A268" s="199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</row>
    <row r="269" spans="1:16" x14ac:dyDescent="0.2">
      <c r="A269" s="199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</row>
    <row r="270" spans="1:16" x14ac:dyDescent="0.2">
      <c r="A270" s="199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</row>
    <row r="271" spans="1:16" x14ac:dyDescent="0.2">
      <c r="A271" s="199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</row>
    <row r="272" spans="1:16" x14ac:dyDescent="0.2">
      <c r="A272" s="199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</row>
    <row r="273" spans="1:16" x14ac:dyDescent="0.2">
      <c r="A273" s="199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</row>
    <row r="274" spans="1:16" x14ac:dyDescent="0.2">
      <c r="A274" s="199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</row>
    <row r="275" spans="1:16" x14ac:dyDescent="0.2">
      <c r="A275" s="199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</row>
    <row r="276" spans="1:16" x14ac:dyDescent="0.2">
      <c r="A276" s="199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</row>
    <row r="277" spans="1:16" x14ac:dyDescent="0.2">
      <c r="A277" s="199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</row>
    <row r="278" spans="1:16" x14ac:dyDescent="0.2">
      <c r="A278" s="199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</row>
    <row r="279" spans="1:16" x14ac:dyDescent="0.2">
      <c r="A279" s="199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</row>
    <row r="280" spans="1:16" x14ac:dyDescent="0.2">
      <c r="A280" s="199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</row>
    <row r="281" spans="1:16" x14ac:dyDescent="0.2">
      <c r="A281" s="199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</row>
    <row r="282" spans="1:16" x14ac:dyDescent="0.2">
      <c r="A282" s="199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</row>
    <row r="283" spans="1:16" x14ac:dyDescent="0.2">
      <c r="A283" s="199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</row>
    <row r="284" spans="1:16" x14ac:dyDescent="0.2">
      <c r="A284" s="199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</row>
    <row r="285" spans="1:16" x14ac:dyDescent="0.2">
      <c r="A285" s="199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</row>
    <row r="286" spans="1:16" x14ac:dyDescent="0.2">
      <c r="A286" s="199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</row>
    <row r="287" spans="1:16" x14ac:dyDescent="0.2">
      <c r="A287" s="199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</row>
    <row r="288" spans="1:16" x14ac:dyDescent="0.2">
      <c r="A288" s="199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</row>
    <row r="289" spans="1:16" x14ac:dyDescent="0.2">
      <c r="A289" s="199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</row>
    <row r="290" spans="1:16" x14ac:dyDescent="0.2">
      <c r="A290" s="199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</row>
    <row r="291" spans="1:16" x14ac:dyDescent="0.2">
      <c r="A291" s="199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</row>
    <row r="292" spans="1:16" x14ac:dyDescent="0.2">
      <c r="A292" s="199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</row>
    <row r="293" spans="1:16" x14ac:dyDescent="0.2">
      <c r="A293" s="199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</row>
    <row r="294" spans="1:16" x14ac:dyDescent="0.2">
      <c r="A294" s="199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</row>
    <row r="295" spans="1:16" x14ac:dyDescent="0.2">
      <c r="A295" s="199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</row>
    <row r="296" spans="1:16" x14ac:dyDescent="0.2">
      <c r="A296" s="199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</row>
    <row r="297" spans="1:16" x14ac:dyDescent="0.2">
      <c r="A297" s="199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</row>
    <row r="298" spans="1:16" x14ac:dyDescent="0.2">
      <c r="A298" s="199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</row>
    <row r="299" spans="1:16" x14ac:dyDescent="0.2">
      <c r="A299" s="199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</row>
    <row r="300" spans="1:16" x14ac:dyDescent="0.2">
      <c r="A300" s="199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</row>
    <row r="301" spans="1:16" x14ac:dyDescent="0.2">
      <c r="A301" s="199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</row>
    <row r="302" spans="1:16" x14ac:dyDescent="0.2">
      <c r="A302" s="199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</row>
    <row r="303" spans="1:16" x14ac:dyDescent="0.2">
      <c r="A303" s="199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</row>
    <row r="304" spans="1:16" x14ac:dyDescent="0.2">
      <c r="A304" s="199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</row>
    <row r="305" spans="1:16" x14ac:dyDescent="0.2">
      <c r="A305" s="199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</row>
    <row r="306" spans="1:16" x14ac:dyDescent="0.2">
      <c r="A306" s="199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</row>
    <row r="307" spans="1:16" x14ac:dyDescent="0.2">
      <c r="A307" s="199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</row>
    <row r="308" spans="1:16" x14ac:dyDescent="0.2">
      <c r="A308" s="199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</row>
    <row r="309" spans="1:16" x14ac:dyDescent="0.2">
      <c r="A309" s="199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</row>
    <row r="310" spans="1:16" x14ac:dyDescent="0.2">
      <c r="A310" s="199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</row>
    <row r="311" spans="1:16" x14ac:dyDescent="0.2">
      <c r="A311" s="199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</row>
    <row r="312" spans="1:16" x14ac:dyDescent="0.2">
      <c r="A312" s="199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</row>
    <row r="313" spans="1:16" x14ac:dyDescent="0.2">
      <c r="A313" s="199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</row>
    <row r="314" spans="1:16" x14ac:dyDescent="0.2">
      <c r="A314" s="199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</row>
    <row r="315" spans="1:16" x14ac:dyDescent="0.2">
      <c r="A315" s="199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</row>
    <row r="316" spans="1:16" x14ac:dyDescent="0.2">
      <c r="A316" s="199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</row>
    <row r="317" spans="1:16" x14ac:dyDescent="0.2">
      <c r="A317" s="199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</row>
    <row r="318" spans="1:16" x14ac:dyDescent="0.2">
      <c r="A318" s="199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</row>
    <row r="319" spans="1:16" x14ac:dyDescent="0.2">
      <c r="A319" s="199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</row>
    <row r="320" spans="1:16" x14ac:dyDescent="0.2">
      <c r="A320" s="199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</row>
    <row r="321" spans="1:16" x14ac:dyDescent="0.2">
      <c r="A321" s="199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</row>
    <row r="322" spans="1:16" x14ac:dyDescent="0.2">
      <c r="A322" s="199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</row>
    <row r="323" spans="1:16" x14ac:dyDescent="0.2">
      <c r="A323" s="199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</row>
    <row r="324" spans="1:16" x14ac:dyDescent="0.2">
      <c r="A324" s="199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</row>
    <row r="325" spans="1:16" x14ac:dyDescent="0.2">
      <c r="A325" s="199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</row>
    <row r="326" spans="1:16" x14ac:dyDescent="0.2">
      <c r="A326" s="199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</row>
    <row r="327" spans="1:16" x14ac:dyDescent="0.2">
      <c r="A327" s="199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</row>
    <row r="328" spans="1:16" x14ac:dyDescent="0.2">
      <c r="A328" s="199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</row>
    <row r="329" spans="1:16" x14ac:dyDescent="0.2">
      <c r="A329" s="199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</row>
    <row r="330" spans="1:16" x14ac:dyDescent="0.2">
      <c r="A330" s="199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</row>
    <row r="331" spans="1:16" x14ac:dyDescent="0.2">
      <c r="A331" s="199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</row>
    <row r="332" spans="1:16" x14ac:dyDescent="0.2">
      <c r="A332" s="199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</row>
    <row r="333" spans="1:16" x14ac:dyDescent="0.2">
      <c r="A333" s="199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</row>
    <row r="334" spans="1:16" x14ac:dyDescent="0.2">
      <c r="A334" s="199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</row>
    <row r="335" spans="1:16" x14ac:dyDescent="0.2">
      <c r="A335" s="199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</row>
    <row r="336" spans="1:16" x14ac:dyDescent="0.2">
      <c r="A336" s="199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</row>
    <row r="337" spans="1:16" x14ac:dyDescent="0.2">
      <c r="A337" s="199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</row>
    <row r="338" spans="1:16" x14ac:dyDescent="0.2">
      <c r="A338" s="199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</row>
    <row r="339" spans="1:16" x14ac:dyDescent="0.2">
      <c r="A339" s="199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</row>
    <row r="340" spans="1:16" x14ac:dyDescent="0.2">
      <c r="A340" s="199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</row>
    <row r="341" spans="1:16" x14ac:dyDescent="0.2">
      <c r="A341" s="199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</row>
    <row r="342" spans="1:16" x14ac:dyDescent="0.2">
      <c r="A342" s="199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</row>
    <row r="343" spans="1:16" x14ac:dyDescent="0.2">
      <c r="A343" s="199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</row>
    <row r="344" spans="1:16" x14ac:dyDescent="0.2">
      <c r="A344" s="199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</row>
    <row r="345" spans="1:16" x14ac:dyDescent="0.2">
      <c r="A345" s="199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</row>
    <row r="346" spans="1:16" x14ac:dyDescent="0.2">
      <c r="A346" s="199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</row>
    <row r="347" spans="1:16" x14ac:dyDescent="0.2">
      <c r="A347" s="199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</row>
    <row r="348" spans="1:16" x14ac:dyDescent="0.2">
      <c r="A348" s="199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</row>
    <row r="349" spans="1:16" x14ac:dyDescent="0.2">
      <c r="A349" s="199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</row>
    <row r="350" spans="1:16" x14ac:dyDescent="0.2">
      <c r="A350" s="199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</row>
    <row r="351" spans="1:16" x14ac:dyDescent="0.2">
      <c r="A351" s="199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</row>
    <row r="352" spans="1:16" x14ac:dyDescent="0.2">
      <c r="A352" s="199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</row>
    <row r="353" spans="1:16" x14ac:dyDescent="0.2">
      <c r="A353" s="199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</row>
    <row r="354" spans="1:16" x14ac:dyDescent="0.2">
      <c r="A354" s="199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</row>
    <row r="355" spans="1:16" x14ac:dyDescent="0.2">
      <c r="A355" s="199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</row>
    <row r="356" spans="1:16" x14ac:dyDescent="0.2">
      <c r="A356" s="199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</row>
    <row r="357" spans="1:16" x14ac:dyDescent="0.2">
      <c r="A357" s="199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</row>
    <row r="358" spans="1:16" x14ac:dyDescent="0.2">
      <c r="A358" s="199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</row>
    <row r="359" spans="1:16" x14ac:dyDescent="0.2">
      <c r="A359" s="199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</row>
    <row r="360" spans="1:16" x14ac:dyDescent="0.2">
      <c r="A360" s="199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</row>
    <row r="361" spans="1:16" x14ac:dyDescent="0.2">
      <c r="A361" s="199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</row>
    <row r="362" spans="1:16" x14ac:dyDescent="0.2">
      <c r="A362" s="199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</row>
    <row r="363" spans="1:16" x14ac:dyDescent="0.2">
      <c r="A363" s="199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</row>
    <row r="364" spans="1:16" x14ac:dyDescent="0.2">
      <c r="A364" s="199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</row>
    <row r="365" spans="1:16" x14ac:dyDescent="0.2">
      <c r="A365" s="199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</row>
    <row r="366" spans="1:16" x14ac:dyDescent="0.2">
      <c r="A366" s="199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</row>
    <row r="367" spans="1:16" x14ac:dyDescent="0.2">
      <c r="A367" s="199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</row>
    <row r="368" spans="1:16" x14ac:dyDescent="0.2">
      <c r="A368" s="199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</row>
    <row r="369" spans="1:16" x14ac:dyDescent="0.2">
      <c r="A369" s="199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</row>
    <row r="370" spans="1:16" x14ac:dyDescent="0.2">
      <c r="A370" s="199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</row>
    <row r="371" spans="1:16" x14ac:dyDescent="0.2">
      <c r="A371" s="199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</row>
    <row r="372" spans="1:16" x14ac:dyDescent="0.2">
      <c r="A372" s="199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</row>
    <row r="373" spans="1:16" x14ac:dyDescent="0.2">
      <c r="A373" s="199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</row>
    <row r="374" spans="1:16" x14ac:dyDescent="0.2">
      <c r="A374" s="199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</row>
    <row r="375" spans="1:16" x14ac:dyDescent="0.2">
      <c r="A375" s="199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</row>
    <row r="376" spans="1:16" x14ac:dyDescent="0.2">
      <c r="A376" s="199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</row>
    <row r="377" spans="1:16" x14ac:dyDescent="0.2">
      <c r="A377" s="199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</row>
    <row r="378" spans="1:16" x14ac:dyDescent="0.2">
      <c r="A378" s="199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</row>
    <row r="379" spans="1:16" x14ac:dyDescent="0.2">
      <c r="A379" s="199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</row>
    <row r="380" spans="1:16" x14ac:dyDescent="0.2">
      <c r="A380" s="199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</row>
    <row r="381" spans="1:16" x14ac:dyDescent="0.2">
      <c r="A381" s="199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</row>
    <row r="382" spans="1:16" x14ac:dyDescent="0.2">
      <c r="A382" s="199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</row>
    <row r="383" spans="1:16" x14ac:dyDescent="0.2">
      <c r="A383" s="199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</row>
    <row r="384" spans="1:16" x14ac:dyDescent="0.2">
      <c r="A384" s="199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</row>
    <row r="385" spans="1:16" x14ac:dyDescent="0.2">
      <c r="A385" s="199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</row>
    <row r="386" spans="1:16" x14ac:dyDescent="0.2">
      <c r="A386" s="199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</row>
    <row r="387" spans="1:16" x14ac:dyDescent="0.2">
      <c r="A387" s="199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</row>
    <row r="388" spans="1:16" x14ac:dyDescent="0.2">
      <c r="A388" s="199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</row>
    <row r="389" spans="1:16" x14ac:dyDescent="0.2">
      <c r="A389" s="199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</row>
    <row r="390" spans="1:16" x14ac:dyDescent="0.2">
      <c r="A390" s="199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</row>
    <row r="391" spans="1:16" x14ac:dyDescent="0.2">
      <c r="A391" s="199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</row>
    <row r="392" spans="1:16" x14ac:dyDescent="0.2">
      <c r="A392" s="199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</row>
    <row r="393" spans="1:16" x14ac:dyDescent="0.2">
      <c r="A393" s="199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</row>
    <row r="394" spans="1:16" x14ac:dyDescent="0.2">
      <c r="A394" s="199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</row>
    <row r="395" spans="1:16" x14ac:dyDescent="0.2">
      <c r="A395" s="199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</row>
    <row r="396" spans="1:16" x14ac:dyDescent="0.2">
      <c r="A396" s="199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</row>
    <row r="397" spans="1:16" x14ac:dyDescent="0.2">
      <c r="A397" s="199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</row>
    <row r="398" spans="1:16" x14ac:dyDescent="0.2">
      <c r="A398" s="199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</row>
    <row r="399" spans="1:16" x14ac:dyDescent="0.2">
      <c r="A399" s="199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</row>
    <row r="400" spans="1:16" x14ac:dyDescent="0.2">
      <c r="A400" s="199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</row>
    <row r="401" spans="1:16" x14ac:dyDescent="0.2">
      <c r="A401" s="199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</row>
    <row r="402" spans="1:16" x14ac:dyDescent="0.2">
      <c r="A402" s="199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</row>
    <row r="403" spans="1:16" x14ac:dyDescent="0.2">
      <c r="A403" s="199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</row>
    <row r="404" spans="1:16" x14ac:dyDescent="0.2">
      <c r="A404" s="199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</row>
    <row r="405" spans="1:16" x14ac:dyDescent="0.2">
      <c r="A405" s="199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</row>
    <row r="406" spans="1:16" x14ac:dyDescent="0.2">
      <c r="A406" s="199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</row>
    <row r="407" spans="1:16" x14ac:dyDescent="0.2">
      <c r="A407" s="199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</row>
    <row r="408" spans="1:16" x14ac:dyDescent="0.2">
      <c r="A408" s="199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</row>
    <row r="409" spans="1:16" x14ac:dyDescent="0.2">
      <c r="A409" s="199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</row>
    <row r="410" spans="1:16" x14ac:dyDescent="0.2">
      <c r="A410" s="199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</row>
    <row r="411" spans="1:16" x14ac:dyDescent="0.2">
      <c r="A411" s="199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</row>
    <row r="412" spans="1:16" x14ac:dyDescent="0.2">
      <c r="A412" s="199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</row>
    <row r="413" spans="1:16" x14ac:dyDescent="0.2">
      <c r="A413" s="199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</row>
    <row r="414" spans="1:16" x14ac:dyDescent="0.2">
      <c r="A414" s="199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</row>
    <row r="415" spans="1:16" x14ac:dyDescent="0.2">
      <c r="A415" s="199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</row>
    <row r="416" spans="1:16" x14ac:dyDescent="0.2">
      <c r="A416" s="199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</row>
    <row r="417" spans="1:16" x14ac:dyDescent="0.2">
      <c r="A417" s="199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</row>
    <row r="418" spans="1:16" x14ac:dyDescent="0.2">
      <c r="A418" s="199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</row>
    <row r="419" spans="1:16" x14ac:dyDescent="0.2">
      <c r="A419" s="199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</row>
    <row r="420" spans="1:16" x14ac:dyDescent="0.2">
      <c r="A420" s="199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</row>
    <row r="421" spans="1:16" x14ac:dyDescent="0.2">
      <c r="A421" s="199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</row>
    <row r="422" spans="1:16" x14ac:dyDescent="0.2">
      <c r="A422" s="199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</row>
    <row r="423" spans="1:16" x14ac:dyDescent="0.2">
      <c r="A423" s="199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</row>
    <row r="424" spans="1:16" x14ac:dyDescent="0.2">
      <c r="A424" s="199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</row>
    <row r="425" spans="1:16" x14ac:dyDescent="0.2">
      <c r="A425" s="199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</row>
    <row r="426" spans="1:16" x14ac:dyDescent="0.2">
      <c r="A426" s="199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</row>
    <row r="427" spans="1:16" x14ac:dyDescent="0.2">
      <c r="A427" s="199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</row>
    <row r="428" spans="1:16" x14ac:dyDescent="0.2">
      <c r="A428" s="199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</row>
    <row r="429" spans="1:16" x14ac:dyDescent="0.2">
      <c r="A429" s="199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</row>
    <row r="430" spans="1:16" x14ac:dyDescent="0.2">
      <c r="A430" s="199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</row>
    <row r="431" spans="1:16" x14ac:dyDescent="0.2">
      <c r="A431" s="199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</row>
    <row r="432" spans="1:16" x14ac:dyDescent="0.2">
      <c r="A432" s="199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</row>
    <row r="433" spans="1:16" x14ac:dyDescent="0.2">
      <c r="A433" s="199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</row>
    <row r="434" spans="1:16" x14ac:dyDescent="0.2">
      <c r="A434" s="199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</row>
    <row r="435" spans="1:16" x14ac:dyDescent="0.2">
      <c r="A435" s="199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</row>
    <row r="436" spans="1:16" x14ac:dyDescent="0.2">
      <c r="A436" s="199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</row>
    <row r="437" spans="1:16" x14ac:dyDescent="0.2">
      <c r="A437" s="199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</row>
    <row r="438" spans="1:16" x14ac:dyDescent="0.2">
      <c r="A438" s="199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</row>
    <row r="439" spans="1:16" x14ac:dyDescent="0.2">
      <c r="A439" s="199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</row>
    <row r="440" spans="1:16" x14ac:dyDescent="0.2">
      <c r="A440" s="199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</row>
    <row r="441" spans="1:16" x14ac:dyDescent="0.2">
      <c r="A441" s="199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</row>
    <row r="442" spans="1:16" x14ac:dyDescent="0.2">
      <c r="A442" s="199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</row>
    <row r="443" spans="1:16" x14ac:dyDescent="0.2">
      <c r="A443" s="199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</row>
    <row r="444" spans="1:16" x14ac:dyDescent="0.2">
      <c r="A444" s="199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</row>
    <row r="445" spans="1:16" x14ac:dyDescent="0.2">
      <c r="A445" s="199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</row>
    <row r="446" spans="1:16" x14ac:dyDescent="0.2">
      <c r="A446" s="199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</row>
    <row r="447" spans="1:16" x14ac:dyDescent="0.2">
      <c r="A447" s="199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</row>
    <row r="448" spans="1:16" x14ac:dyDescent="0.2">
      <c r="A448" s="199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</row>
    <row r="449" spans="1:16" x14ac:dyDescent="0.2">
      <c r="A449" s="199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</row>
    <row r="450" spans="1:16" x14ac:dyDescent="0.2">
      <c r="A450" s="199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</row>
    <row r="451" spans="1:16" x14ac:dyDescent="0.2">
      <c r="A451" s="199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</row>
    <row r="452" spans="1:16" x14ac:dyDescent="0.2">
      <c r="A452" s="199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</row>
    <row r="453" spans="1:16" x14ac:dyDescent="0.2">
      <c r="A453" s="199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</row>
    <row r="454" spans="1:16" x14ac:dyDescent="0.2">
      <c r="A454" s="199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</row>
    <row r="455" spans="1:16" x14ac:dyDescent="0.2">
      <c r="A455" s="199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</row>
    <row r="456" spans="1:16" x14ac:dyDescent="0.2">
      <c r="A456" s="199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</row>
    <row r="457" spans="1:16" x14ac:dyDescent="0.2">
      <c r="A457" s="199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</row>
    <row r="458" spans="1:16" x14ac:dyDescent="0.2">
      <c r="A458" s="199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</row>
    <row r="459" spans="1:16" x14ac:dyDescent="0.2">
      <c r="A459" s="199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</row>
    <row r="460" spans="1:16" x14ac:dyDescent="0.2">
      <c r="A460" s="199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</row>
    <row r="461" spans="1:16" x14ac:dyDescent="0.2">
      <c r="A461" s="199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</row>
    <row r="462" spans="1:16" x14ac:dyDescent="0.2">
      <c r="A462" s="199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</row>
    <row r="463" spans="1:16" x14ac:dyDescent="0.2">
      <c r="A463" s="199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</row>
    <row r="464" spans="1:16" x14ac:dyDescent="0.2">
      <c r="A464" s="199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</row>
    <row r="465" spans="1:16" x14ac:dyDescent="0.2">
      <c r="A465" s="199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</row>
    <row r="466" spans="1:16" x14ac:dyDescent="0.2">
      <c r="A466" s="199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</row>
    <row r="467" spans="1:16" x14ac:dyDescent="0.2">
      <c r="A467" s="199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</row>
    <row r="468" spans="1:16" x14ac:dyDescent="0.2">
      <c r="A468" s="199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</row>
    <row r="469" spans="1:16" x14ac:dyDescent="0.2">
      <c r="A469" s="199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</row>
    <row r="470" spans="1:16" x14ac:dyDescent="0.2">
      <c r="A470" s="199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</row>
    <row r="471" spans="1:16" x14ac:dyDescent="0.2">
      <c r="A471" s="199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</row>
    <row r="472" spans="1:16" x14ac:dyDescent="0.2">
      <c r="A472" s="199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</row>
    <row r="473" spans="1:16" x14ac:dyDescent="0.2">
      <c r="A473" s="199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</row>
    <row r="474" spans="1:16" x14ac:dyDescent="0.2">
      <c r="A474" s="199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</row>
    <row r="475" spans="1:16" x14ac:dyDescent="0.2">
      <c r="A475" s="199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</row>
    <row r="476" spans="1:16" x14ac:dyDescent="0.2">
      <c r="A476" s="199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</row>
    <row r="477" spans="1:16" x14ac:dyDescent="0.2">
      <c r="A477" s="199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</row>
    <row r="478" spans="1:16" x14ac:dyDescent="0.2">
      <c r="A478" s="199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</row>
    <row r="479" spans="1:16" x14ac:dyDescent="0.2">
      <c r="A479" s="199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</row>
    <row r="480" spans="1:16" x14ac:dyDescent="0.2">
      <c r="A480" s="199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</row>
    <row r="481" spans="1:16" x14ac:dyDescent="0.2">
      <c r="A481" s="199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</row>
    <row r="482" spans="1:16" x14ac:dyDescent="0.2">
      <c r="A482" s="199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</row>
    <row r="483" spans="1:16" x14ac:dyDescent="0.2">
      <c r="A483" s="199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</row>
    <row r="484" spans="1:16" x14ac:dyDescent="0.2">
      <c r="A484" s="199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</row>
    <row r="485" spans="1:16" x14ac:dyDescent="0.2">
      <c r="A485" s="199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</row>
    <row r="486" spans="1:16" x14ac:dyDescent="0.2">
      <c r="A486" s="199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</row>
    <row r="487" spans="1:16" x14ac:dyDescent="0.2">
      <c r="A487" s="199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</row>
    <row r="488" spans="1:16" x14ac:dyDescent="0.2">
      <c r="A488" s="199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</row>
    <row r="489" spans="1:16" x14ac:dyDescent="0.2">
      <c r="A489" s="199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</row>
    <row r="490" spans="1:16" x14ac:dyDescent="0.2">
      <c r="A490" s="199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</row>
    <row r="491" spans="1:16" x14ac:dyDescent="0.2">
      <c r="A491" s="199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</row>
    <row r="492" spans="1:16" x14ac:dyDescent="0.2">
      <c r="A492" s="199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</row>
    <row r="493" spans="1:16" x14ac:dyDescent="0.2">
      <c r="A493" s="199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</row>
    <row r="494" spans="1:16" x14ac:dyDescent="0.2">
      <c r="A494" s="199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</row>
    <row r="495" spans="1:16" x14ac:dyDescent="0.2">
      <c r="A495" s="199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</row>
    <row r="496" spans="1:16" x14ac:dyDescent="0.2">
      <c r="A496" s="199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</row>
    <row r="497" spans="1:16" x14ac:dyDescent="0.2">
      <c r="A497" s="199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</row>
    <row r="498" spans="1:16" x14ac:dyDescent="0.2">
      <c r="A498" s="199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</row>
    <row r="499" spans="1:16" x14ac:dyDescent="0.2">
      <c r="A499" s="199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</row>
    <row r="500" spans="1:16" x14ac:dyDescent="0.2">
      <c r="A500" s="199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</row>
    <row r="501" spans="1:16" x14ac:dyDescent="0.2">
      <c r="A501" s="199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</row>
    <row r="502" spans="1:16" x14ac:dyDescent="0.2">
      <c r="A502" s="199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</row>
    <row r="503" spans="1:16" x14ac:dyDescent="0.2">
      <c r="A503" s="199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</row>
    <row r="504" spans="1:16" x14ac:dyDescent="0.2">
      <c r="A504" s="199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</row>
    <row r="505" spans="1:16" x14ac:dyDescent="0.2">
      <c r="A505" s="199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</row>
    <row r="506" spans="1:16" x14ac:dyDescent="0.2">
      <c r="A506" s="199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</row>
    <row r="507" spans="1:16" x14ac:dyDescent="0.2">
      <c r="A507" s="199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</row>
    <row r="508" spans="1:16" x14ac:dyDescent="0.2">
      <c r="A508" s="199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</row>
    <row r="509" spans="1:16" x14ac:dyDescent="0.2">
      <c r="A509" s="199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</row>
    <row r="510" spans="1:16" x14ac:dyDescent="0.2">
      <c r="A510" s="199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</row>
    <row r="511" spans="1:16" x14ac:dyDescent="0.2">
      <c r="A511" s="199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</row>
    <row r="512" spans="1:16" x14ac:dyDescent="0.2">
      <c r="A512" s="199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</row>
    <row r="513" spans="1:16" x14ac:dyDescent="0.2">
      <c r="A513" s="199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</row>
    <row r="514" spans="1:16" x14ac:dyDescent="0.2">
      <c r="A514" s="199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</row>
    <row r="515" spans="1:16" x14ac:dyDescent="0.2">
      <c r="A515" s="199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</row>
    <row r="516" spans="1:16" x14ac:dyDescent="0.2">
      <c r="A516" s="199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</row>
    <row r="517" spans="1:16" x14ac:dyDescent="0.2">
      <c r="A517" s="199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</row>
    <row r="518" spans="1:16" x14ac:dyDescent="0.2">
      <c r="A518" s="199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</row>
    <row r="519" spans="1:16" x14ac:dyDescent="0.2">
      <c r="A519" s="199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</row>
    <row r="520" spans="1:16" x14ac:dyDescent="0.2">
      <c r="A520" s="199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</row>
    <row r="521" spans="1:16" x14ac:dyDescent="0.2">
      <c r="A521" s="199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</row>
    <row r="522" spans="1:16" x14ac:dyDescent="0.2">
      <c r="A522" s="199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</row>
    <row r="523" spans="1:16" x14ac:dyDescent="0.2">
      <c r="A523" s="199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</row>
    <row r="524" spans="1:16" x14ac:dyDescent="0.2">
      <c r="A524" s="199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</row>
    <row r="525" spans="1:16" x14ac:dyDescent="0.2">
      <c r="A525" s="199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</row>
    <row r="526" spans="1:16" x14ac:dyDescent="0.2">
      <c r="A526" s="199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</row>
    <row r="527" spans="1:16" x14ac:dyDescent="0.2">
      <c r="A527" s="199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</row>
    <row r="528" spans="1:16" x14ac:dyDescent="0.2">
      <c r="A528" s="199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</row>
    <row r="529" spans="1:16" x14ac:dyDescent="0.2">
      <c r="A529" s="199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</row>
    <row r="530" spans="1:16" x14ac:dyDescent="0.2">
      <c r="A530" s="199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</row>
    <row r="531" spans="1:16" x14ac:dyDescent="0.2">
      <c r="A531" s="199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</row>
    <row r="532" spans="1:16" x14ac:dyDescent="0.2">
      <c r="A532" s="199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</row>
    <row r="533" spans="1:16" x14ac:dyDescent="0.2">
      <c r="A533" s="199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</row>
    <row r="534" spans="1:16" x14ac:dyDescent="0.2">
      <c r="A534" s="199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</row>
    <row r="535" spans="1:16" x14ac:dyDescent="0.2">
      <c r="A535" s="199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</row>
    <row r="536" spans="1:16" x14ac:dyDescent="0.2">
      <c r="A536" s="199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</row>
    <row r="537" spans="1:16" x14ac:dyDescent="0.2">
      <c r="A537" s="199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</row>
    <row r="538" spans="1:16" x14ac:dyDescent="0.2">
      <c r="A538" s="199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</row>
    <row r="539" spans="1:16" x14ac:dyDescent="0.2">
      <c r="A539" s="199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</row>
    <row r="540" spans="1:16" x14ac:dyDescent="0.2">
      <c r="A540" s="199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</row>
    <row r="541" spans="1:16" x14ac:dyDescent="0.2">
      <c r="A541" s="199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</row>
    <row r="542" spans="1:16" x14ac:dyDescent="0.2">
      <c r="A542" s="199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</row>
    <row r="543" spans="1:16" x14ac:dyDescent="0.2">
      <c r="A543" s="199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</row>
    <row r="544" spans="1:16" x14ac:dyDescent="0.2">
      <c r="A544" s="199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</row>
    <row r="545" spans="1:16" x14ac:dyDescent="0.2">
      <c r="A545" s="199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</row>
    <row r="546" spans="1:16" x14ac:dyDescent="0.2">
      <c r="A546" s="199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</row>
    <row r="547" spans="1:16" x14ac:dyDescent="0.2">
      <c r="A547" s="199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</row>
    <row r="548" spans="1:16" x14ac:dyDescent="0.2">
      <c r="A548" s="199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</row>
    <row r="549" spans="1:16" x14ac:dyDescent="0.2">
      <c r="A549" s="199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</row>
    <row r="550" spans="1:16" x14ac:dyDescent="0.2">
      <c r="A550" s="199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</row>
    <row r="551" spans="1:16" x14ac:dyDescent="0.2">
      <c r="A551" s="199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</row>
    <row r="552" spans="1:16" x14ac:dyDescent="0.2">
      <c r="A552" s="199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</row>
    <row r="553" spans="1:16" x14ac:dyDescent="0.2">
      <c r="A553" s="199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</row>
    <row r="554" spans="1:16" x14ac:dyDescent="0.2">
      <c r="A554" s="199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</row>
    <row r="555" spans="1:16" x14ac:dyDescent="0.2">
      <c r="A555" s="199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</row>
    <row r="556" spans="1:16" x14ac:dyDescent="0.2">
      <c r="A556" s="199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</row>
    <row r="557" spans="1:16" x14ac:dyDescent="0.2">
      <c r="A557" s="199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</row>
    <row r="558" spans="1:16" x14ac:dyDescent="0.2">
      <c r="A558" s="199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</row>
    <row r="559" spans="1:16" x14ac:dyDescent="0.2">
      <c r="A559" s="199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</row>
    <row r="560" spans="1:16" x14ac:dyDescent="0.2">
      <c r="A560" s="199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</row>
    <row r="561" spans="1:16" x14ac:dyDescent="0.2">
      <c r="A561" s="199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</row>
    <row r="562" spans="1:16" x14ac:dyDescent="0.2">
      <c r="A562" s="199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</row>
    <row r="563" spans="1:16" x14ac:dyDescent="0.2">
      <c r="A563" s="199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</row>
    <row r="564" spans="1:16" x14ac:dyDescent="0.2">
      <c r="A564" s="199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</row>
    <row r="565" spans="1:16" x14ac:dyDescent="0.2">
      <c r="A565" s="199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</row>
    <row r="566" spans="1:16" x14ac:dyDescent="0.2">
      <c r="A566" s="199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</row>
    <row r="567" spans="1:16" x14ac:dyDescent="0.2">
      <c r="A567" s="199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</row>
    <row r="568" spans="1:16" x14ac:dyDescent="0.2">
      <c r="A568" s="199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</row>
    <row r="569" spans="1:16" x14ac:dyDescent="0.2">
      <c r="A569" s="199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</row>
    <row r="570" spans="1:16" x14ac:dyDescent="0.2">
      <c r="A570" s="199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</row>
    <row r="571" spans="1:16" x14ac:dyDescent="0.2">
      <c r="A571" s="199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</row>
    <row r="572" spans="1:16" x14ac:dyDescent="0.2">
      <c r="A572" s="199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</row>
    <row r="573" spans="1:16" x14ac:dyDescent="0.2">
      <c r="A573" s="199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</row>
    <row r="574" spans="1:16" x14ac:dyDescent="0.2">
      <c r="A574" s="199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</row>
    <row r="575" spans="1:16" x14ac:dyDescent="0.2">
      <c r="A575" s="199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</row>
    <row r="576" spans="1:16" x14ac:dyDescent="0.2">
      <c r="A576" s="199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</row>
    <row r="577" spans="1:16" x14ac:dyDescent="0.2">
      <c r="A577" s="199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</row>
    <row r="578" spans="1:16" x14ac:dyDescent="0.2">
      <c r="A578" s="199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</row>
    <row r="579" spans="1:16" x14ac:dyDescent="0.2">
      <c r="A579" s="199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</row>
    <row r="580" spans="1:16" x14ac:dyDescent="0.2">
      <c r="A580" s="199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</row>
    <row r="581" spans="1:16" x14ac:dyDescent="0.2">
      <c r="A581" s="199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</row>
    <row r="582" spans="1:16" x14ac:dyDescent="0.2">
      <c r="A582" s="199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</row>
    <row r="583" spans="1:16" x14ac:dyDescent="0.2">
      <c r="A583" s="199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</row>
    <row r="584" spans="1:16" x14ac:dyDescent="0.2">
      <c r="A584" s="199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</row>
    <row r="585" spans="1:16" x14ac:dyDescent="0.2">
      <c r="A585" s="199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</row>
    <row r="586" spans="1:16" x14ac:dyDescent="0.2">
      <c r="A586" s="199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</row>
    <row r="587" spans="1:16" x14ac:dyDescent="0.2">
      <c r="A587" s="199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</row>
    <row r="588" spans="1:16" x14ac:dyDescent="0.2">
      <c r="A588" s="199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</row>
    <row r="589" spans="1:16" x14ac:dyDescent="0.2">
      <c r="A589" s="199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</row>
    <row r="590" spans="1:16" x14ac:dyDescent="0.2">
      <c r="A590" s="199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</row>
    <row r="591" spans="1:16" x14ac:dyDescent="0.2">
      <c r="A591" s="199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</row>
    <row r="592" spans="1:16" x14ac:dyDescent="0.2">
      <c r="A592" s="199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</row>
    <row r="593" spans="1:16" x14ac:dyDescent="0.2">
      <c r="A593" s="199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</row>
    <row r="594" spans="1:16" x14ac:dyDescent="0.2">
      <c r="A594" s="199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</row>
    <row r="595" spans="1:16" x14ac:dyDescent="0.2">
      <c r="A595" s="199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</row>
    <row r="596" spans="1:16" x14ac:dyDescent="0.2">
      <c r="A596" s="199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</row>
    <row r="597" spans="1:16" x14ac:dyDescent="0.2">
      <c r="A597" s="199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</row>
    <row r="598" spans="1:16" x14ac:dyDescent="0.2">
      <c r="A598" s="199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</row>
    <row r="599" spans="1:16" x14ac:dyDescent="0.2">
      <c r="A599" s="199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</row>
    <row r="600" spans="1:16" x14ac:dyDescent="0.2">
      <c r="A600" s="199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</row>
    <row r="601" spans="1:16" x14ac:dyDescent="0.2">
      <c r="A601" s="199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</row>
    <row r="602" spans="1:16" x14ac:dyDescent="0.2">
      <c r="A602" s="199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</row>
    <row r="603" spans="1:16" x14ac:dyDescent="0.2">
      <c r="A603" s="199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</row>
    <row r="604" spans="1:16" x14ac:dyDescent="0.2">
      <c r="A604" s="199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</row>
    <row r="605" spans="1:16" x14ac:dyDescent="0.2">
      <c r="A605" s="199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</row>
    <row r="606" spans="1:16" x14ac:dyDescent="0.2">
      <c r="A606" s="199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</row>
    <row r="607" spans="1:16" x14ac:dyDescent="0.2">
      <c r="A607" s="199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</row>
    <row r="608" spans="1:16" x14ac:dyDescent="0.2">
      <c r="A608" s="199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</row>
    <row r="609" spans="1:16" x14ac:dyDescent="0.2">
      <c r="A609" s="199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</row>
    <row r="610" spans="1:16" x14ac:dyDescent="0.2">
      <c r="A610" s="199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</row>
    <row r="611" spans="1:16" x14ac:dyDescent="0.2">
      <c r="A611" s="199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</row>
    <row r="612" spans="1:16" x14ac:dyDescent="0.2">
      <c r="A612" s="199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</row>
    <row r="613" spans="1:16" x14ac:dyDescent="0.2">
      <c r="A613" s="199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</row>
    <row r="614" spans="1:16" x14ac:dyDescent="0.2">
      <c r="A614" s="199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</row>
    <row r="615" spans="1:16" x14ac:dyDescent="0.2">
      <c r="A615" s="199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</row>
    <row r="616" spans="1:16" x14ac:dyDescent="0.2">
      <c r="A616" s="199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</row>
    <row r="617" spans="1:16" x14ac:dyDescent="0.2">
      <c r="A617" s="199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</row>
    <row r="618" spans="1:16" x14ac:dyDescent="0.2">
      <c r="A618" s="199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</row>
    <row r="619" spans="1:16" x14ac:dyDescent="0.2">
      <c r="A619" s="199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</row>
    <row r="620" spans="1:16" x14ac:dyDescent="0.2">
      <c r="A620" s="199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</row>
    <row r="621" spans="1:16" x14ac:dyDescent="0.2">
      <c r="A621" s="199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</row>
    <row r="622" spans="1:16" x14ac:dyDescent="0.2">
      <c r="A622" s="199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</row>
    <row r="623" spans="1:16" x14ac:dyDescent="0.2">
      <c r="A623" s="199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</row>
    <row r="624" spans="1:16" x14ac:dyDescent="0.2">
      <c r="A624" s="199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</row>
    <row r="625" spans="1:16" x14ac:dyDescent="0.2">
      <c r="A625" s="199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</row>
    <row r="626" spans="1:16" x14ac:dyDescent="0.2">
      <c r="A626" s="199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</row>
    <row r="627" spans="1:16" x14ac:dyDescent="0.2">
      <c r="A627" s="199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</row>
    <row r="628" spans="1:16" x14ac:dyDescent="0.2">
      <c r="A628" s="199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</row>
    <row r="629" spans="1:16" x14ac:dyDescent="0.2">
      <c r="A629" s="199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</row>
    <row r="630" spans="1:16" x14ac:dyDescent="0.2">
      <c r="A630" s="199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</row>
    <row r="631" spans="1:16" x14ac:dyDescent="0.2">
      <c r="A631" s="199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</row>
    <row r="632" spans="1:16" x14ac:dyDescent="0.2">
      <c r="A632" s="199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</row>
    <row r="633" spans="1:16" x14ac:dyDescent="0.2">
      <c r="A633" s="199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</row>
    <row r="634" spans="1:16" x14ac:dyDescent="0.2">
      <c r="A634" s="199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</row>
    <row r="635" spans="1:16" x14ac:dyDescent="0.2">
      <c r="A635" s="199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</row>
    <row r="636" spans="1:16" x14ac:dyDescent="0.2">
      <c r="A636" s="199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</row>
    <row r="637" spans="1:16" x14ac:dyDescent="0.2">
      <c r="A637" s="199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</row>
    <row r="638" spans="1:16" x14ac:dyDescent="0.2">
      <c r="A638" s="199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</row>
    <row r="639" spans="1:16" x14ac:dyDescent="0.2">
      <c r="A639" s="199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</row>
    <row r="640" spans="1:16" x14ac:dyDescent="0.2">
      <c r="A640" s="199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</row>
    <row r="641" spans="1:16" x14ac:dyDescent="0.2">
      <c r="A641" s="199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</row>
    <row r="642" spans="1:16" x14ac:dyDescent="0.2">
      <c r="A642" s="199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</row>
    <row r="643" spans="1:16" x14ac:dyDescent="0.2">
      <c r="A643" s="199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</row>
    <row r="644" spans="1:16" x14ac:dyDescent="0.2">
      <c r="A644" s="199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</row>
    <row r="645" spans="1:16" x14ac:dyDescent="0.2">
      <c r="A645" s="199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</row>
    <row r="646" spans="1:16" x14ac:dyDescent="0.2">
      <c r="A646" s="199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</row>
    <row r="647" spans="1:16" x14ac:dyDescent="0.2">
      <c r="A647" s="199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</row>
    <row r="648" spans="1:16" x14ac:dyDescent="0.2">
      <c r="A648" s="199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</row>
    <row r="649" spans="1:16" x14ac:dyDescent="0.2">
      <c r="A649" s="199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</row>
    <row r="650" spans="1:16" x14ac:dyDescent="0.2">
      <c r="A650" s="199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</row>
    <row r="651" spans="1:16" x14ac:dyDescent="0.2">
      <c r="A651" s="199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</row>
    <row r="652" spans="1:16" x14ac:dyDescent="0.2">
      <c r="A652" s="199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</row>
    <row r="653" spans="1:16" x14ac:dyDescent="0.2">
      <c r="A653" s="199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</row>
    <row r="654" spans="1:16" x14ac:dyDescent="0.2">
      <c r="A654" s="199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</row>
    <row r="655" spans="1:16" x14ac:dyDescent="0.2">
      <c r="A655" s="199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</row>
    <row r="656" spans="1:16" x14ac:dyDescent="0.2">
      <c r="A656" s="199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</row>
    <row r="657" spans="1:16" x14ac:dyDescent="0.2">
      <c r="A657" s="199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</row>
    <row r="658" spans="1:16" x14ac:dyDescent="0.2">
      <c r="A658" s="199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</row>
    <row r="659" spans="1:16" x14ac:dyDescent="0.2">
      <c r="A659" s="199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</row>
    <row r="660" spans="1:16" x14ac:dyDescent="0.2">
      <c r="A660" s="199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</row>
    <row r="661" spans="1:16" x14ac:dyDescent="0.2">
      <c r="A661" s="199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</row>
    <row r="662" spans="1:16" x14ac:dyDescent="0.2">
      <c r="A662" s="199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</row>
    <row r="663" spans="1:16" x14ac:dyDescent="0.2">
      <c r="A663" s="199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</row>
    <row r="664" spans="1:16" x14ac:dyDescent="0.2">
      <c r="A664" s="199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</row>
    <row r="665" spans="1:16" x14ac:dyDescent="0.2">
      <c r="A665" s="199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</row>
    <row r="666" spans="1:16" x14ac:dyDescent="0.2">
      <c r="A666" s="199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</row>
    <row r="667" spans="1:16" x14ac:dyDescent="0.2">
      <c r="A667" s="199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</row>
    <row r="668" spans="1:16" x14ac:dyDescent="0.2">
      <c r="A668" s="199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</row>
    <row r="669" spans="1:16" x14ac:dyDescent="0.2">
      <c r="A669" s="199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</row>
    <row r="670" spans="1:16" x14ac:dyDescent="0.2">
      <c r="A670" s="199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</row>
    <row r="671" spans="1:16" x14ac:dyDescent="0.2">
      <c r="A671" s="199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</row>
    <row r="672" spans="1:16" x14ac:dyDescent="0.2">
      <c r="A672" s="199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</row>
    <row r="673" spans="1:16" x14ac:dyDescent="0.2">
      <c r="A673" s="199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</row>
    <row r="674" spans="1:16" x14ac:dyDescent="0.2">
      <c r="A674" s="199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</row>
    <row r="675" spans="1:16" x14ac:dyDescent="0.2">
      <c r="A675" s="199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</row>
    <row r="676" spans="1:16" x14ac:dyDescent="0.2">
      <c r="A676" s="199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</row>
    <row r="677" spans="1:16" x14ac:dyDescent="0.2">
      <c r="A677" s="199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</row>
    <row r="678" spans="1:16" x14ac:dyDescent="0.2">
      <c r="A678" s="199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</row>
    <row r="679" spans="1:16" x14ac:dyDescent="0.2">
      <c r="A679" s="199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</row>
    <row r="680" spans="1:16" x14ac:dyDescent="0.2">
      <c r="A680" s="199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</row>
    <row r="681" spans="1:16" x14ac:dyDescent="0.2">
      <c r="A681" s="199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</row>
    <row r="682" spans="1:16" x14ac:dyDescent="0.2">
      <c r="A682" s="199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</row>
    <row r="683" spans="1:16" x14ac:dyDescent="0.2">
      <c r="A683" s="199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</row>
    <row r="684" spans="1:16" x14ac:dyDescent="0.2">
      <c r="A684" s="199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</row>
    <row r="685" spans="1:16" x14ac:dyDescent="0.2">
      <c r="A685" s="199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</row>
    <row r="686" spans="1:16" x14ac:dyDescent="0.2">
      <c r="A686" s="199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</row>
    <row r="687" spans="1:16" x14ac:dyDescent="0.2">
      <c r="A687" s="199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</row>
    <row r="688" spans="1:16" x14ac:dyDescent="0.2">
      <c r="A688" s="199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</row>
    <row r="689" spans="1:16" x14ac:dyDescent="0.2">
      <c r="A689" s="199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</row>
    <row r="690" spans="1:16" x14ac:dyDescent="0.2">
      <c r="A690" s="199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</row>
    <row r="691" spans="1:16" x14ac:dyDescent="0.2">
      <c r="A691" s="199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</row>
    <row r="692" spans="1:16" x14ac:dyDescent="0.2">
      <c r="A692" s="199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</row>
    <row r="693" spans="1:16" x14ac:dyDescent="0.2">
      <c r="A693" s="199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</row>
    <row r="694" spans="1:16" x14ac:dyDescent="0.2">
      <c r="A694" s="199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</row>
    <row r="695" spans="1:16" x14ac:dyDescent="0.2">
      <c r="A695" s="199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</row>
    <row r="696" spans="1:16" x14ac:dyDescent="0.2">
      <c r="A696" s="199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</row>
    <row r="697" spans="1:16" x14ac:dyDescent="0.2">
      <c r="A697" s="199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</row>
    <row r="698" spans="1:16" x14ac:dyDescent="0.2">
      <c r="A698" s="199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</row>
    <row r="699" spans="1:16" x14ac:dyDescent="0.2">
      <c r="A699" s="199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</row>
    <row r="700" spans="1:16" x14ac:dyDescent="0.2">
      <c r="A700" s="199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</row>
    <row r="701" spans="1:16" x14ac:dyDescent="0.2">
      <c r="A701" s="199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</row>
    <row r="702" spans="1:16" x14ac:dyDescent="0.2">
      <c r="A702" s="199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</row>
    <row r="703" spans="1:16" x14ac:dyDescent="0.2">
      <c r="A703" s="199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</row>
    <row r="704" spans="1:16" x14ac:dyDescent="0.2">
      <c r="A704" s="199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</row>
    <row r="705" spans="1:16" x14ac:dyDescent="0.2">
      <c r="A705" s="199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</row>
    <row r="706" spans="1:16" x14ac:dyDescent="0.2">
      <c r="A706" s="199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</row>
    <row r="707" spans="1:16" x14ac:dyDescent="0.2">
      <c r="A707" s="199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</row>
    <row r="708" spans="1:16" x14ac:dyDescent="0.2">
      <c r="A708" s="199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</row>
    <row r="709" spans="1:16" x14ac:dyDescent="0.2">
      <c r="A709" s="199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</row>
    <row r="710" spans="1:16" x14ac:dyDescent="0.2">
      <c r="A710" s="199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</row>
    <row r="711" spans="1:16" x14ac:dyDescent="0.2">
      <c r="A711" s="199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</row>
    <row r="712" spans="1:16" x14ac:dyDescent="0.2">
      <c r="A712" s="199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</row>
    <row r="713" spans="1:16" x14ac:dyDescent="0.2">
      <c r="A713" s="199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</row>
    <row r="714" spans="1:16" x14ac:dyDescent="0.2">
      <c r="A714" s="199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</row>
    <row r="715" spans="1:16" x14ac:dyDescent="0.2">
      <c r="A715" s="199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</row>
    <row r="716" spans="1:16" x14ac:dyDescent="0.2">
      <c r="A716" s="199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</row>
    <row r="717" spans="1:16" x14ac:dyDescent="0.2">
      <c r="A717" s="199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</row>
    <row r="718" spans="1:16" x14ac:dyDescent="0.2">
      <c r="A718" s="199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</row>
    <row r="719" spans="1:16" x14ac:dyDescent="0.2">
      <c r="A719" s="199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</row>
    <row r="720" spans="1:16" x14ac:dyDescent="0.2">
      <c r="A720" s="199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</row>
    <row r="721" spans="1:16" x14ac:dyDescent="0.2">
      <c r="A721" s="199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</row>
    <row r="722" spans="1:16" x14ac:dyDescent="0.2">
      <c r="A722" s="199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</row>
    <row r="723" spans="1:16" x14ac:dyDescent="0.2">
      <c r="A723" s="199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</row>
    <row r="724" spans="1:16" x14ac:dyDescent="0.2">
      <c r="A724" s="199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</row>
    <row r="725" spans="1:16" x14ac:dyDescent="0.2">
      <c r="A725" s="199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</row>
    <row r="726" spans="1:16" x14ac:dyDescent="0.2">
      <c r="A726" s="199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</row>
    <row r="727" spans="1:16" x14ac:dyDescent="0.2">
      <c r="A727" s="199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</row>
    <row r="728" spans="1:16" x14ac:dyDescent="0.2">
      <c r="A728" s="199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</row>
    <row r="729" spans="1:16" x14ac:dyDescent="0.2">
      <c r="A729" s="199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</row>
    <row r="730" spans="1:16" x14ac:dyDescent="0.2">
      <c r="A730" s="199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</row>
    <row r="731" spans="1:16" x14ac:dyDescent="0.2">
      <c r="A731" s="199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</row>
    <row r="732" spans="1:16" x14ac:dyDescent="0.2">
      <c r="A732" s="199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</row>
    <row r="733" spans="1:16" x14ac:dyDescent="0.2">
      <c r="A733" s="199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</row>
    <row r="734" spans="1:16" x14ac:dyDescent="0.2">
      <c r="A734" s="199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</row>
    <row r="735" spans="1:16" x14ac:dyDescent="0.2">
      <c r="A735" s="199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</row>
    <row r="736" spans="1:16" x14ac:dyDescent="0.2">
      <c r="A736" s="199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</row>
    <row r="737" spans="1:16" x14ac:dyDescent="0.2">
      <c r="A737" s="199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</row>
    <row r="738" spans="1:16" x14ac:dyDescent="0.2">
      <c r="A738" s="199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</row>
    <row r="739" spans="1:16" x14ac:dyDescent="0.2">
      <c r="A739" s="199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</row>
    <row r="740" spans="1:16" x14ac:dyDescent="0.2">
      <c r="A740" s="199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</row>
    <row r="741" spans="1:16" x14ac:dyDescent="0.2">
      <c r="A741" s="199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</row>
    <row r="742" spans="1:16" x14ac:dyDescent="0.2">
      <c r="A742" s="199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</row>
    <row r="743" spans="1:16" x14ac:dyDescent="0.2">
      <c r="A743" s="199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</row>
    <row r="744" spans="1:16" x14ac:dyDescent="0.2">
      <c r="A744" s="199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</row>
    <row r="745" spans="1:16" x14ac:dyDescent="0.2">
      <c r="A745" s="199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</row>
    <row r="746" spans="1:16" x14ac:dyDescent="0.2">
      <c r="A746" s="199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</row>
    <row r="747" spans="1:16" x14ac:dyDescent="0.2">
      <c r="A747" s="199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</row>
    <row r="748" spans="1:16" x14ac:dyDescent="0.2">
      <c r="A748" s="199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</row>
    <row r="749" spans="1:16" x14ac:dyDescent="0.2">
      <c r="A749" s="199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</row>
    <row r="750" spans="1:16" x14ac:dyDescent="0.2">
      <c r="A750" s="199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</row>
    <row r="751" spans="1:16" x14ac:dyDescent="0.2">
      <c r="A751" s="199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</row>
    <row r="752" spans="1:16" x14ac:dyDescent="0.2">
      <c r="A752" s="199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</row>
    <row r="753" spans="1:16" x14ac:dyDescent="0.2">
      <c r="A753" s="199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</row>
    <row r="754" spans="1:16" x14ac:dyDescent="0.2">
      <c r="A754" s="199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</row>
    <row r="755" spans="1:16" x14ac:dyDescent="0.2">
      <c r="A755" s="199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</row>
    <row r="756" spans="1:16" x14ac:dyDescent="0.2">
      <c r="A756" s="199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</row>
    <row r="757" spans="1:16" x14ac:dyDescent="0.2">
      <c r="A757" s="199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</row>
    <row r="758" spans="1:16" x14ac:dyDescent="0.2">
      <c r="A758" s="199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</row>
    <row r="759" spans="1:16" x14ac:dyDescent="0.2">
      <c r="A759" s="199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</row>
    <row r="760" spans="1:16" x14ac:dyDescent="0.2">
      <c r="A760" s="199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</row>
    <row r="761" spans="1:16" x14ac:dyDescent="0.2">
      <c r="A761" s="199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</row>
    <row r="762" spans="1:16" x14ac:dyDescent="0.2">
      <c r="A762" s="199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</row>
    <row r="763" spans="1:16" x14ac:dyDescent="0.2">
      <c r="A763" s="199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</row>
    <row r="764" spans="1:16" x14ac:dyDescent="0.2">
      <c r="A764" s="199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</row>
    <row r="765" spans="1:16" x14ac:dyDescent="0.2">
      <c r="A765" s="199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</row>
    <row r="766" spans="1:16" x14ac:dyDescent="0.2">
      <c r="A766" s="199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</row>
    <row r="767" spans="1:16" x14ac:dyDescent="0.2">
      <c r="A767" s="199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</row>
    <row r="768" spans="1:16" x14ac:dyDescent="0.2">
      <c r="A768" s="199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</row>
    <row r="769" spans="1:16" x14ac:dyDescent="0.2">
      <c r="A769" s="199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</row>
    <row r="770" spans="1:16" x14ac:dyDescent="0.2">
      <c r="A770" s="199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</row>
    <row r="771" spans="1:16" x14ac:dyDescent="0.2">
      <c r="A771" s="199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</row>
    <row r="772" spans="1:16" x14ac:dyDescent="0.2">
      <c r="A772" s="199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</row>
    <row r="773" spans="1:16" x14ac:dyDescent="0.2">
      <c r="A773" s="199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</row>
    <row r="774" spans="1:16" x14ac:dyDescent="0.2">
      <c r="A774" s="199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</row>
    <row r="775" spans="1:16" x14ac:dyDescent="0.2">
      <c r="A775" s="199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</row>
    <row r="776" spans="1:16" x14ac:dyDescent="0.2">
      <c r="A776" s="199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</row>
    <row r="777" spans="1:16" x14ac:dyDescent="0.2">
      <c r="A777" s="199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</row>
    <row r="778" spans="1:16" x14ac:dyDescent="0.2">
      <c r="A778" s="199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</row>
    <row r="779" spans="1:16" x14ac:dyDescent="0.2">
      <c r="A779" s="199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</row>
    <row r="780" spans="1:16" x14ac:dyDescent="0.2">
      <c r="A780" s="199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</row>
    <row r="781" spans="1:16" x14ac:dyDescent="0.2">
      <c r="A781" s="199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</row>
    <row r="782" spans="1:16" x14ac:dyDescent="0.2">
      <c r="A782" s="199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</row>
    <row r="783" spans="1:16" x14ac:dyDescent="0.2">
      <c r="A783" s="199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</row>
    <row r="784" spans="1:16" x14ac:dyDescent="0.2">
      <c r="A784" s="199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</row>
    <row r="785" spans="1:16" x14ac:dyDescent="0.2">
      <c r="A785" s="199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</row>
    <row r="786" spans="1:16" x14ac:dyDescent="0.2">
      <c r="A786" s="199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</row>
    <row r="787" spans="1:16" x14ac:dyDescent="0.2">
      <c r="A787" s="199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</row>
    <row r="788" spans="1:16" x14ac:dyDescent="0.2">
      <c r="A788" s="199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</row>
    <row r="789" spans="1:16" x14ac:dyDescent="0.2">
      <c r="A789" s="199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</row>
    <row r="790" spans="1:16" x14ac:dyDescent="0.2">
      <c r="A790" s="199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</row>
    <row r="791" spans="1:16" x14ac:dyDescent="0.2">
      <c r="A791" s="199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</row>
    <row r="792" spans="1:16" x14ac:dyDescent="0.2">
      <c r="A792" s="199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</row>
    <row r="793" spans="1:16" x14ac:dyDescent="0.2">
      <c r="A793" s="199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</row>
    <row r="794" spans="1:16" x14ac:dyDescent="0.2">
      <c r="A794" s="199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</row>
    <row r="795" spans="1:16" x14ac:dyDescent="0.2">
      <c r="A795" s="199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</row>
    <row r="796" spans="1:16" x14ac:dyDescent="0.2">
      <c r="A796" s="199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</row>
    <row r="797" spans="1:16" x14ac:dyDescent="0.2">
      <c r="A797" s="199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</row>
    <row r="798" spans="1:16" x14ac:dyDescent="0.2">
      <c r="A798" s="199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</row>
    <row r="799" spans="1:16" x14ac:dyDescent="0.2">
      <c r="A799" s="199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</row>
    <row r="800" spans="1:16" x14ac:dyDescent="0.2">
      <c r="A800" s="199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</row>
    <row r="801" spans="1:16" x14ac:dyDescent="0.2">
      <c r="A801" s="199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</row>
    <row r="802" spans="1:16" x14ac:dyDescent="0.2">
      <c r="A802" s="199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</row>
    <row r="803" spans="1:16" x14ac:dyDescent="0.2">
      <c r="A803" s="199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</row>
    <row r="804" spans="1:16" x14ac:dyDescent="0.2">
      <c r="A804" s="199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</row>
    <row r="805" spans="1:16" x14ac:dyDescent="0.2">
      <c r="A805" s="199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</row>
    <row r="806" spans="1:16" x14ac:dyDescent="0.2">
      <c r="A806" s="199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</row>
    <row r="807" spans="1:16" x14ac:dyDescent="0.2">
      <c r="A807" s="199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</row>
    <row r="808" spans="1:16" x14ac:dyDescent="0.2">
      <c r="A808" s="199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</row>
    <row r="809" spans="1:16" x14ac:dyDescent="0.2">
      <c r="A809" s="199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</row>
    <row r="810" spans="1:16" x14ac:dyDescent="0.2">
      <c r="A810" s="199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</row>
    <row r="811" spans="1:16" x14ac:dyDescent="0.2">
      <c r="A811" s="199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</row>
    <row r="812" spans="1:16" x14ac:dyDescent="0.2">
      <c r="A812" s="199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</row>
    <row r="813" spans="1:16" x14ac:dyDescent="0.2">
      <c r="A813" s="199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</row>
    <row r="814" spans="1:16" x14ac:dyDescent="0.2">
      <c r="A814" s="199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</row>
    <row r="815" spans="1:16" x14ac:dyDescent="0.2">
      <c r="A815" s="199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</row>
    <row r="816" spans="1:16" x14ac:dyDescent="0.2">
      <c r="A816" s="199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</row>
    <row r="817" spans="1:16" x14ac:dyDescent="0.2">
      <c r="A817" s="199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</row>
    <row r="818" spans="1:16" x14ac:dyDescent="0.2">
      <c r="A818" s="199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</row>
    <row r="819" spans="1:16" x14ac:dyDescent="0.2">
      <c r="A819" s="199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</row>
    <row r="820" spans="1:16" x14ac:dyDescent="0.2">
      <c r="A820" s="199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</row>
    <row r="821" spans="1:16" x14ac:dyDescent="0.2">
      <c r="A821" s="199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</row>
    <row r="822" spans="1:16" x14ac:dyDescent="0.2">
      <c r="A822" s="199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</row>
    <row r="823" spans="1:16" x14ac:dyDescent="0.2">
      <c r="A823" s="199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</row>
    <row r="824" spans="1:16" x14ac:dyDescent="0.2">
      <c r="A824" s="199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</row>
    <row r="825" spans="1:16" x14ac:dyDescent="0.2">
      <c r="A825" s="199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</row>
    <row r="826" spans="1:16" x14ac:dyDescent="0.2">
      <c r="A826" s="199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</row>
    <row r="827" spans="1:16" x14ac:dyDescent="0.2">
      <c r="A827" s="199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</row>
    <row r="828" spans="1:16" x14ac:dyDescent="0.2">
      <c r="A828" s="199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</row>
    <row r="829" spans="1:16" x14ac:dyDescent="0.2">
      <c r="A829" s="199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</row>
    <row r="830" spans="1:16" x14ac:dyDescent="0.2">
      <c r="A830" s="199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</row>
    <row r="831" spans="1:16" x14ac:dyDescent="0.2">
      <c r="A831" s="199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</row>
    <row r="832" spans="1:16" x14ac:dyDescent="0.2">
      <c r="A832" s="199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</row>
    <row r="833" spans="1:16" x14ac:dyDescent="0.2">
      <c r="A833" s="199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</row>
    <row r="834" spans="1:16" x14ac:dyDescent="0.2">
      <c r="A834" s="199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</row>
    <row r="835" spans="1:16" x14ac:dyDescent="0.2">
      <c r="A835" s="199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</row>
    <row r="836" spans="1:16" x14ac:dyDescent="0.2">
      <c r="A836" s="199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</row>
    <row r="837" spans="1:16" x14ac:dyDescent="0.2">
      <c r="A837" s="199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</row>
    <row r="838" spans="1:16" x14ac:dyDescent="0.2">
      <c r="A838" s="199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</row>
    <row r="839" spans="1:16" x14ac:dyDescent="0.2">
      <c r="A839" s="199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</row>
    <row r="840" spans="1:16" x14ac:dyDescent="0.2">
      <c r="A840" s="199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</row>
    <row r="841" spans="1:16" x14ac:dyDescent="0.2">
      <c r="A841" s="199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</row>
    <row r="842" spans="1:16" x14ac:dyDescent="0.2">
      <c r="A842" s="199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</row>
    <row r="843" spans="1:16" x14ac:dyDescent="0.2">
      <c r="A843" s="199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</row>
    <row r="844" spans="1:16" x14ac:dyDescent="0.2">
      <c r="A844" s="199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</row>
    <row r="845" spans="1:16" x14ac:dyDescent="0.2">
      <c r="A845" s="199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</row>
    <row r="846" spans="1:16" x14ac:dyDescent="0.2">
      <c r="A846" s="199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</row>
    <row r="847" spans="1:16" x14ac:dyDescent="0.2">
      <c r="A847" s="199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</row>
    <row r="848" spans="1:16" x14ac:dyDescent="0.2">
      <c r="A848" s="199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</row>
    <row r="849" spans="1:16" x14ac:dyDescent="0.2">
      <c r="A849" s="199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</row>
    <row r="850" spans="1:16" x14ac:dyDescent="0.2">
      <c r="A850" s="199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</row>
    <row r="851" spans="1:16" x14ac:dyDescent="0.2">
      <c r="A851" s="199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</row>
    <row r="852" spans="1:16" x14ac:dyDescent="0.2">
      <c r="A852" s="199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</row>
    <row r="853" spans="1:16" x14ac:dyDescent="0.2">
      <c r="A853" s="199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</row>
    <row r="854" spans="1:16" x14ac:dyDescent="0.2">
      <c r="A854" s="199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</row>
    <row r="855" spans="1:16" x14ac:dyDescent="0.2">
      <c r="A855" s="199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</row>
    <row r="856" spans="1:16" x14ac:dyDescent="0.2">
      <c r="A856" s="199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</row>
    <row r="857" spans="1:16" x14ac:dyDescent="0.2">
      <c r="A857" s="199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</row>
    <row r="858" spans="1:16" x14ac:dyDescent="0.2">
      <c r="A858" s="199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</row>
    <row r="859" spans="1:16" x14ac:dyDescent="0.2">
      <c r="A859" s="199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</row>
    <row r="860" spans="1:16" x14ac:dyDescent="0.2">
      <c r="A860" s="199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</row>
    <row r="861" spans="1:16" x14ac:dyDescent="0.2">
      <c r="A861" s="199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</row>
    <row r="862" spans="1:16" x14ac:dyDescent="0.2">
      <c r="A862" s="199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</row>
    <row r="863" spans="1:16" x14ac:dyDescent="0.2">
      <c r="A863" s="199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</row>
    <row r="864" spans="1:16" x14ac:dyDescent="0.2">
      <c r="A864" s="199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</row>
    <row r="865" spans="1:16" x14ac:dyDescent="0.2">
      <c r="A865" s="199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</row>
    <row r="866" spans="1:16" x14ac:dyDescent="0.2">
      <c r="A866" s="199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</row>
    <row r="867" spans="1:16" x14ac:dyDescent="0.2">
      <c r="A867" s="199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</row>
    <row r="868" spans="1:16" x14ac:dyDescent="0.2">
      <c r="A868" s="199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</row>
    <row r="869" spans="1:16" x14ac:dyDescent="0.2">
      <c r="A869" s="199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</row>
    <row r="870" spans="1:16" x14ac:dyDescent="0.2">
      <c r="A870" s="199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</row>
    <row r="871" spans="1:16" x14ac:dyDescent="0.2">
      <c r="A871" s="199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</row>
    <row r="872" spans="1:16" x14ac:dyDescent="0.2">
      <c r="A872" s="199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</row>
    <row r="873" spans="1:16" x14ac:dyDescent="0.2">
      <c r="A873" s="199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</row>
    <row r="874" spans="1:16" x14ac:dyDescent="0.2">
      <c r="A874" s="199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</row>
    <row r="875" spans="1:16" x14ac:dyDescent="0.2">
      <c r="A875" s="199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</row>
    <row r="876" spans="1:16" x14ac:dyDescent="0.2">
      <c r="A876" s="199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</row>
    <row r="877" spans="1:16" x14ac:dyDescent="0.2">
      <c r="A877" s="199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</row>
    <row r="878" spans="1:16" x14ac:dyDescent="0.2">
      <c r="A878" s="199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</row>
    <row r="879" spans="1:16" x14ac:dyDescent="0.2">
      <c r="A879" s="199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</row>
    <row r="880" spans="1:16" x14ac:dyDescent="0.2">
      <c r="A880" s="199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</row>
    <row r="881" spans="1:16" x14ac:dyDescent="0.2">
      <c r="A881" s="199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</row>
    <row r="882" spans="1:16" x14ac:dyDescent="0.2">
      <c r="A882" s="199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</row>
    <row r="883" spans="1:16" x14ac:dyDescent="0.2">
      <c r="A883" s="199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</row>
    <row r="884" spans="1:16" x14ac:dyDescent="0.2">
      <c r="A884" s="199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</row>
    <row r="885" spans="1:16" x14ac:dyDescent="0.2">
      <c r="A885" s="199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</row>
    <row r="886" spans="1:16" x14ac:dyDescent="0.2">
      <c r="A886" s="199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</row>
    <row r="887" spans="1:16" x14ac:dyDescent="0.2">
      <c r="A887" s="199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</row>
    <row r="888" spans="1:16" x14ac:dyDescent="0.2">
      <c r="A888" s="199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</row>
    <row r="889" spans="1:16" x14ac:dyDescent="0.2">
      <c r="A889" s="199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</row>
    <row r="890" spans="1:16" x14ac:dyDescent="0.2">
      <c r="A890" s="199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</row>
    <row r="891" spans="1:16" x14ac:dyDescent="0.2">
      <c r="A891" s="199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</row>
    <row r="892" spans="1:16" x14ac:dyDescent="0.2">
      <c r="A892" s="199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</row>
    <row r="893" spans="1:16" x14ac:dyDescent="0.2">
      <c r="A893" s="199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</row>
    <row r="894" spans="1:16" x14ac:dyDescent="0.2">
      <c r="A894" s="199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</row>
    <row r="895" spans="1:16" x14ac:dyDescent="0.2">
      <c r="A895" s="199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</row>
    <row r="896" spans="1:16" x14ac:dyDescent="0.2">
      <c r="A896" s="199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</row>
    <row r="897" spans="1:16" x14ac:dyDescent="0.2">
      <c r="A897" s="199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</row>
    <row r="898" spans="1:16" x14ac:dyDescent="0.2">
      <c r="A898" s="199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</row>
    <row r="899" spans="1:16" x14ac:dyDescent="0.2">
      <c r="A899" s="199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</row>
    <row r="900" spans="1:16" x14ac:dyDescent="0.2">
      <c r="A900" s="199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</row>
    <row r="901" spans="1:16" x14ac:dyDescent="0.2">
      <c r="A901" s="199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</row>
    <row r="902" spans="1:16" x14ac:dyDescent="0.2">
      <c r="A902" s="199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</row>
    <row r="903" spans="1:16" x14ac:dyDescent="0.2">
      <c r="A903" s="199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</row>
    <row r="904" spans="1:16" x14ac:dyDescent="0.2">
      <c r="A904" s="199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</row>
    <row r="905" spans="1:16" x14ac:dyDescent="0.2">
      <c r="A905" s="199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</row>
    <row r="906" spans="1:16" x14ac:dyDescent="0.2">
      <c r="A906" s="199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</row>
    <row r="907" spans="1:16" x14ac:dyDescent="0.2">
      <c r="A907" s="199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</row>
    <row r="908" spans="1:16" x14ac:dyDescent="0.2">
      <c r="A908" s="199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</row>
    <row r="909" spans="1:16" x14ac:dyDescent="0.2">
      <c r="A909" s="199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</row>
    <row r="910" spans="1:16" x14ac:dyDescent="0.2">
      <c r="A910" s="199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</row>
    <row r="911" spans="1:16" x14ac:dyDescent="0.2">
      <c r="A911" s="199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</row>
    <row r="912" spans="1:16" x14ac:dyDescent="0.2">
      <c r="A912" s="199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</row>
    <row r="913" spans="1:16" x14ac:dyDescent="0.2">
      <c r="A913" s="199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</row>
    <row r="914" spans="1:16" x14ac:dyDescent="0.2">
      <c r="A914" s="199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</row>
    <row r="915" spans="1:16" x14ac:dyDescent="0.2">
      <c r="A915" s="199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</row>
    <row r="916" spans="1:16" x14ac:dyDescent="0.2">
      <c r="A916" s="199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</row>
    <row r="917" spans="1:16" x14ac:dyDescent="0.2">
      <c r="A917" s="199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</row>
    <row r="918" spans="1:16" x14ac:dyDescent="0.2">
      <c r="A918" s="199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</row>
    <row r="919" spans="1:16" x14ac:dyDescent="0.2">
      <c r="A919" s="199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</row>
    <row r="920" spans="1:16" x14ac:dyDescent="0.2">
      <c r="A920" s="199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</row>
    <row r="921" spans="1:16" x14ac:dyDescent="0.2">
      <c r="A921" s="199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</row>
    <row r="922" spans="1:16" x14ac:dyDescent="0.2">
      <c r="A922" s="199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</row>
    <row r="923" spans="1:16" x14ac:dyDescent="0.2">
      <c r="A923" s="199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</row>
    <row r="924" spans="1:16" x14ac:dyDescent="0.2">
      <c r="A924" s="199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</row>
    <row r="925" spans="1:16" x14ac:dyDescent="0.2">
      <c r="A925" s="199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</row>
    <row r="926" spans="1:16" x14ac:dyDescent="0.2">
      <c r="A926" s="199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</row>
    <row r="927" spans="1:16" x14ac:dyDescent="0.2">
      <c r="A927" s="199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</row>
    <row r="928" spans="1:16" x14ac:dyDescent="0.2">
      <c r="A928" s="199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</row>
    <row r="929" spans="1:16" x14ac:dyDescent="0.2">
      <c r="A929" s="199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</row>
    <row r="930" spans="1:16" x14ac:dyDescent="0.2">
      <c r="A930" s="199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</row>
    <row r="931" spans="1:16" x14ac:dyDescent="0.2">
      <c r="A931" s="199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</row>
    <row r="932" spans="1:16" x14ac:dyDescent="0.2">
      <c r="A932" s="199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</row>
    <row r="933" spans="1:16" x14ac:dyDescent="0.2">
      <c r="A933" s="199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</row>
    <row r="934" spans="1:16" x14ac:dyDescent="0.2">
      <c r="A934" s="199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</row>
    <row r="935" spans="1:16" x14ac:dyDescent="0.2">
      <c r="A935" s="199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</row>
    <row r="936" spans="1:16" x14ac:dyDescent="0.2">
      <c r="A936" s="199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</row>
    <row r="937" spans="1:16" x14ac:dyDescent="0.2">
      <c r="A937" s="199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</row>
    <row r="938" spans="1:16" x14ac:dyDescent="0.2">
      <c r="A938" s="199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</row>
    <row r="939" spans="1:16" x14ac:dyDescent="0.2">
      <c r="A939" s="199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</row>
    <row r="940" spans="1:16" x14ac:dyDescent="0.2">
      <c r="A940" s="199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</row>
    <row r="941" spans="1:16" x14ac:dyDescent="0.2">
      <c r="A941" s="199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</row>
    <row r="942" spans="1:16" x14ac:dyDescent="0.2">
      <c r="A942" s="199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</row>
    <row r="943" spans="1:16" x14ac:dyDescent="0.2">
      <c r="A943" s="199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</row>
    <row r="944" spans="1:16" x14ac:dyDescent="0.2">
      <c r="A944" s="199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</row>
    <row r="945" spans="1:16" x14ac:dyDescent="0.2">
      <c r="A945" s="199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</row>
    <row r="946" spans="1:16" x14ac:dyDescent="0.2">
      <c r="A946" s="199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</row>
    <row r="947" spans="1:16" x14ac:dyDescent="0.2">
      <c r="A947" s="199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</row>
    <row r="948" spans="1:16" x14ac:dyDescent="0.2">
      <c r="A948" s="199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</row>
    <row r="949" spans="1:16" x14ac:dyDescent="0.2">
      <c r="A949" s="199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</row>
    <row r="950" spans="1:16" x14ac:dyDescent="0.2">
      <c r="A950" s="199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</row>
    <row r="951" spans="1:16" x14ac:dyDescent="0.2">
      <c r="A951" s="199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</row>
    <row r="952" spans="1:16" x14ac:dyDescent="0.2">
      <c r="A952" s="199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</row>
    <row r="953" spans="1:16" x14ac:dyDescent="0.2">
      <c r="A953" s="199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</row>
    <row r="954" spans="1:16" x14ac:dyDescent="0.2">
      <c r="A954" s="199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</row>
    <row r="955" spans="1:16" x14ac:dyDescent="0.2">
      <c r="A955" s="199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</row>
    <row r="956" spans="1:16" x14ac:dyDescent="0.2">
      <c r="A956" s="199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</row>
    <row r="957" spans="1:16" x14ac:dyDescent="0.2">
      <c r="A957" s="199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</row>
    <row r="958" spans="1:16" x14ac:dyDescent="0.2">
      <c r="A958" s="199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</row>
    <row r="959" spans="1:16" x14ac:dyDescent="0.2">
      <c r="A959" s="199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</row>
    <row r="960" spans="1:16" x14ac:dyDescent="0.2">
      <c r="A960" s="199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</row>
    <row r="961" spans="1:16" x14ac:dyDescent="0.2">
      <c r="A961" s="199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</row>
    <row r="962" spans="1:16" x14ac:dyDescent="0.2">
      <c r="A962" s="199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</row>
    <row r="963" spans="1:16" x14ac:dyDescent="0.2">
      <c r="A963" s="199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</row>
    <row r="964" spans="1:16" x14ac:dyDescent="0.2">
      <c r="A964" s="199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</row>
    <row r="965" spans="1:16" x14ac:dyDescent="0.2">
      <c r="A965" s="199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</row>
    <row r="966" spans="1:16" x14ac:dyDescent="0.2">
      <c r="A966" s="199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</row>
    <row r="967" spans="1:16" x14ac:dyDescent="0.2">
      <c r="A967" s="199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</row>
    <row r="968" spans="1:16" x14ac:dyDescent="0.2">
      <c r="A968" s="199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</row>
    <row r="969" spans="1:16" x14ac:dyDescent="0.2">
      <c r="A969" s="199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</row>
    <row r="970" spans="1:16" x14ac:dyDescent="0.2">
      <c r="A970" s="199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</row>
    <row r="971" spans="1:16" x14ac:dyDescent="0.2">
      <c r="A971" s="199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</row>
    <row r="972" spans="1:16" x14ac:dyDescent="0.2">
      <c r="A972" s="199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</row>
    <row r="973" spans="1:16" x14ac:dyDescent="0.2">
      <c r="A973" s="199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</row>
    <row r="974" spans="1:16" x14ac:dyDescent="0.2">
      <c r="A974" s="199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</row>
    <row r="975" spans="1:16" x14ac:dyDescent="0.2">
      <c r="A975" s="199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</row>
    <row r="976" spans="1:16" x14ac:dyDescent="0.2">
      <c r="A976" s="199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</row>
    <row r="977" spans="1:16" x14ac:dyDescent="0.2">
      <c r="A977" s="199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</row>
    <row r="978" spans="1:16" x14ac:dyDescent="0.2">
      <c r="A978" s="199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</row>
    <row r="979" spans="1:16" x14ac:dyDescent="0.2">
      <c r="A979" s="199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</row>
    <row r="980" spans="1:16" x14ac:dyDescent="0.2">
      <c r="A980" s="199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</row>
    <row r="981" spans="1:16" x14ac:dyDescent="0.2">
      <c r="A981" s="199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</row>
    <row r="982" spans="1:16" x14ac:dyDescent="0.2">
      <c r="A982" s="199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</row>
    <row r="983" spans="1:16" x14ac:dyDescent="0.2">
      <c r="A983" s="199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</row>
    <row r="984" spans="1:16" x14ac:dyDescent="0.2">
      <c r="A984" s="199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</row>
    <row r="985" spans="1:16" x14ac:dyDescent="0.2">
      <c r="A985" s="199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</row>
    <row r="986" spans="1:16" x14ac:dyDescent="0.2">
      <c r="A986" s="199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</row>
    <row r="987" spans="1:16" x14ac:dyDescent="0.2">
      <c r="A987" s="199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</row>
    <row r="988" spans="1:16" x14ac:dyDescent="0.2">
      <c r="A988" s="199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</row>
    <row r="989" spans="1:16" x14ac:dyDescent="0.2">
      <c r="A989" s="199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</row>
    <row r="990" spans="1:16" x14ac:dyDescent="0.2">
      <c r="A990" s="199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</row>
    <row r="991" spans="1:16" x14ac:dyDescent="0.2">
      <c r="A991" s="199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</row>
    <row r="992" spans="1:16" x14ac:dyDescent="0.2">
      <c r="A992" s="199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</row>
    <row r="993" spans="1:16" x14ac:dyDescent="0.2">
      <c r="A993" s="199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</row>
    <row r="994" spans="1:16" x14ac:dyDescent="0.2">
      <c r="A994" s="199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</row>
    <row r="995" spans="1:16" x14ac:dyDescent="0.2">
      <c r="A995" s="199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</row>
    <row r="996" spans="1:16" x14ac:dyDescent="0.2">
      <c r="A996" s="199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</row>
    <row r="997" spans="1:16" x14ac:dyDescent="0.2">
      <c r="A997" s="199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</row>
    <row r="998" spans="1:16" x14ac:dyDescent="0.2">
      <c r="A998" s="199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</row>
    <row r="999" spans="1:16" x14ac:dyDescent="0.2">
      <c r="A999" s="199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</row>
    <row r="1000" spans="1:16" x14ac:dyDescent="0.2">
      <c r="A1000" s="199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</row>
    <row r="1001" spans="1:16" x14ac:dyDescent="0.2">
      <c r="A1001" s="199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</row>
    <row r="1002" spans="1:16" x14ac:dyDescent="0.2">
      <c r="A1002" s="199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</row>
    <row r="1003" spans="1:16" x14ac:dyDescent="0.2">
      <c r="A1003" s="199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</row>
    <row r="1004" spans="1:16" x14ac:dyDescent="0.2">
      <c r="A1004" s="199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</row>
    <row r="1005" spans="1:16" x14ac:dyDescent="0.2">
      <c r="A1005" s="199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</row>
    <row r="1006" spans="1:16" x14ac:dyDescent="0.2">
      <c r="A1006" s="199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</row>
    <row r="1007" spans="1:16" x14ac:dyDescent="0.2">
      <c r="A1007" s="199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</row>
    <row r="1008" spans="1:16" x14ac:dyDescent="0.2">
      <c r="A1008" s="199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</row>
    <row r="1009" spans="1:16" x14ac:dyDescent="0.2">
      <c r="A1009" s="199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</row>
    <row r="1010" spans="1:16" x14ac:dyDescent="0.2">
      <c r="A1010" s="199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</row>
    <row r="1011" spans="1:16" x14ac:dyDescent="0.2">
      <c r="A1011" s="199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</row>
    <row r="1012" spans="1:16" x14ac:dyDescent="0.2">
      <c r="A1012" s="199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</row>
    <row r="1013" spans="1:16" x14ac:dyDescent="0.2">
      <c r="A1013" s="199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</row>
    <row r="1014" spans="1:16" x14ac:dyDescent="0.2">
      <c r="A1014" s="199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</row>
    <row r="1015" spans="1:16" x14ac:dyDescent="0.2">
      <c r="A1015" s="199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</row>
    <row r="1016" spans="1:16" x14ac:dyDescent="0.2">
      <c r="A1016" s="199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</row>
    <row r="1017" spans="1:16" x14ac:dyDescent="0.2">
      <c r="A1017" s="199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</row>
    <row r="1018" spans="1:16" x14ac:dyDescent="0.2">
      <c r="A1018" s="199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</row>
    <row r="1019" spans="1:16" x14ac:dyDescent="0.2">
      <c r="A1019" s="199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</row>
    <row r="1020" spans="1:16" x14ac:dyDescent="0.2">
      <c r="A1020" s="199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</row>
    <row r="1021" spans="1:16" x14ac:dyDescent="0.2">
      <c r="A1021" s="199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</row>
    <row r="1022" spans="1:16" x14ac:dyDescent="0.2">
      <c r="A1022" s="199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</row>
    <row r="1023" spans="1:16" x14ac:dyDescent="0.2">
      <c r="A1023" s="199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</row>
    <row r="1024" spans="1:16" x14ac:dyDescent="0.2">
      <c r="A1024" s="199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</row>
    <row r="1025" spans="1:16" x14ac:dyDescent="0.2">
      <c r="A1025" s="199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</row>
    <row r="1026" spans="1:16" x14ac:dyDescent="0.2">
      <c r="A1026" s="199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</row>
    <row r="1027" spans="1:16" x14ac:dyDescent="0.2">
      <c r="A1027" s="199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</row>
    <row r="1028" spans="1:16" x14ac:dyDescent="0.2">
      <c r="A1028" s="199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</row>
    <row r="1029" spans="1:16" x14ac:dyDescent="0.2">
      <c r="A1029" s="199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</row>
    <row r="1030" spans="1:16" x14ac:dyDescent="0.2">
      <c r="A1030" s="199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</row>
    <row r="1031" spans="1:16" x14ac:dyDescent="0.2">
      <c r="A1031" s="199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</row>
    <row r="1032" spans="1:16" x14ac:dyDescent="0.2">
      <c r="A1032" s="199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</row>
    <row r="1033" spans="1:16" x14ac:dyDescent="0.2">
      <c r="A1033" s="199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</row>
    <row r="1034" spans="1:16" x14ac:dyDescent="0.2">
      <c r="A1034" s="199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</row>
    <row r="1035" spans="1:16" x14ac:dyDescent="0.2">
      <c r="A1035" s="199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</row>
    <row r="1036" spans="1:16" x14ac:dyDescent="0.2">
      <c r="A1036" s="199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</row>
    <row r="1037" spans="1:16" x14ac:dyDescent="0.2">
      <c r="A1037" s="199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</row>
    <row r="1038" spans="1:16" x14ac:dyDescent="0.2">
      <c r="A1038" s="199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</row>
    <row r="1039" spans="1:16" x14ac:dyDescent="0.2">
      <c r="A1039" s="199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</row>
    <row r="1040" spans="1:16" x14ac:dyDescent="0.2">
      <c r="A1040" s="199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</row>
    <row r="1041" spans="1:16" x14ac:dyDescent="0.2">
      <c r="A1041" s="199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</row>
    <row r="1042" spans="1:16" x14ac:dyDescent="0.2">
      <c r="A1042" s="199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</row>
    <row r="1043" spans="1:16" x14ac:dyDescent="0.2">
      <c r="A1043" s="199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</row>
    <row r="1044" spans="1:16" x14ac:dyDescent="0.2">
      <c r="A1044" s="199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</row>
    <row r="1045" spans="1:16" x14ac:dyDescent="0.2">
      <c r="A1045" s="199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</row>
    <row r="1046" spans="1:16" x14ac:dyDescent="0.2">
      <c r="A1046" s="199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</row>
    <row r="1047" spans="1:16" x14ac:dyDescent="0.2">
      <c r="A1047" s="199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</row>
    <row r="1048" spans="1:16" x14ac:dyDescent="0.2">
      <c r="A1048" s="199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</row>
    <row r="1049" spans="1:16" x14ac:dyDescent="0.2">
      <c r="A1049" s="199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</row>
    <row r="1050" spans="1:16" x14ac:dyDescent="0.2">
      <c r="A1050" s="199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</row>
    <row r="1051" spans="1:16" x14ac:dyDescent="0.2">
      <c r="A1051" s="199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</row>
    <row r="1052" spans="1:16" x14ac:dyDescent="0.2">
      <c r="A1052" s="199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</row>
    <row r="1053" spans="1:16" x14ac:dyDescent="0.2">
      <c r="A1053" s="199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</row>
    <row r="1054" spans="1:16" x14ac:dyDescent="0.2">
      <c r="A1054" s="199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</row>
    <row r="1055" spans="1:16" x14ac:dyDescent="0.2">
      <c r="A1055" s="199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</row>
    <row r="1056" spans="1:16" x14ac:dyDescent="0.2">
      <c r="A1056" s="199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</row>
    <row r="1057" spans="1:16" x14ac:dyDescent="0.2">
      <c r="A1057" s="199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</row>
    <row r="1058" spans="1:16" x14ac:dyDescent="0.2">
      <c r="A1058" s="199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</row>
    <row r="1059" spans="1:16" x14ac:dyDescent="0.2">
      <c r="A1059" s="199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</row>
    <row r="1060" spans="1:16" x14ac:dyDescent="0.2">
      <c r="A1060" s="199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</row>
    <row r="1061" spans="1:16" x14ac:dyDescent="0.2">
      <c r="A1061" s="199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</row>
    <row r="1062" spans="1:16" x14ac:dyDescent="0.2">
      <c r="A1062" s="199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</row>
    <row r="1063" spans="1:16" x14ac:dyDescent="0.2">
      <c r="A1063" s="199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</row>
    <row r="1064" spans="1:16" x14ac:dyDescent="0.2">
      <c r="A1064" s="199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</row>
    <row r="1065" spans="1:16" x14ac:dyDescent="0.2">
      <c r="A1065" s="199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</row>
    <row r="1066" spans="1:16" x14ac:dyDescent="0.2">
      <c r="A1066" s="199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</row>
    <row r="1067" spans="1:16" x14ac:dyDescent="0.2">
      <c r="A1067" s="199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</row>
    <row r="1068" spans="1:16" x14ac:dyDescent="0.2">
      <c r="A1068" s="199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</row>
    <row r="1069" spans="1:16" x14ac:dyDescent="0.2">
      <c r="A1069" s="199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</row>
    <row r="1070" spans="1:16" x14ac:dyDescent="0.2">
      <c r="A1070" s="199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</row>
    <row r="1071" spans="1:16" x14ac:dyDescent="0.2">
      <c r="A1071" s="199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</row>
    <row r="1072" spans="1:16" x14ac:dyDescent="0.2">
      <c r="A1072" s="199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</row>
    <row r="1073" spans="1:16" x14ac:dyDescent="0.2">
      <c r="A1073" s="199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</row>
    <row r="1074" spans="1:16" x14ac:dyDescent="0.2">
      <c r="A1074" s="199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</row>
    <row r="1075" spans="1:16" x14ac:dyDescent="0.2">
      <c r="A1075" s="199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</row>
    <row r="1076" spans="1:16" x14ac:dyDescent="0.2">
      <c r="A1076" s="199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</row>
    <row r="1077" spans="1:16" x14ac:dyDescent="0.2">
      <c r="A1077" s="199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</row>
    <row r="1078" spans="1:16" x14ac:dyDescent="0.2">
      <c r="A1078" s="199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</row>
    <row r="1079" spans="1:16" x14ac:dyDescent="0.2">
      <c r="A1079" s="199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</row>
    <row r="1080" spans="1:16" x14ac:dyDescent="0.2">
      <c r="A1080" s="199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</row>
    <row r="1081" spans="1:16" x14ac:dyDescent="0.2">
      <c r="A1081" s="199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</row>
    <row r="1082" spans="1:16" x14ac:dyDescent="0.2">
      <c r="A1082" s="199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</row>
    <row r="1083" spans="1:16" x14ac:dyDescent="0.2">
      <c r="A1083" s="199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</row>
    <row r="1084" spans="1:16" x14ac:dyDescent="0.2">
      <c r="A1084" s="199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</row>
    <row r="1085" spans="1:16" x14ac:dyDescent="0.2">
      <c r="A1085" s="199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</row>
    <row r="1086" spans="1:16" x14ac:dyDescent="0.2">
      <c r="A1086" s="199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</row>
    <row r="1087" spans="1:16" x14ac:dyDescent="0.2">
      <c r="A1087" s="199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</row>
    <row r="1088" spans="1:16" x14ac:dyDescent="0.2">
      <c r="A1088" s="199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</row>
    <row r="1089" spans="1:16" x14ac:dyDescent="0.2">
      <c r="A1089" s="199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</row>
    <row r="1090" spans="1:16" x14ac:dyDescent="0.2">
      <c r="A1090" s="199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</row>
    <row r="1091" spans="1:16" x14ac:dyDescent="0.2">
      <c r="A1091" s="199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</row>
    <row r="1092" spans="1:16" x14ac:dyDescent="0.2">
      <c r="A1092" s="199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</row>
    <row r="1093" spans="1:16" x14ac:dyDescent="0.2">
      <c r="A1093" s="199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</row>
    <row r="1094" spans="1:16" x14ac:dyDescent="0.2">
      <c r="A1094" s="199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</row>
    <row r="1095" spans="1:16" x14ac:dyDescent="0.2">
      <c r="A1095" s="199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</row>
    <row r="1096" spans="1:16" x14ac:dyDescent="0.2">
      <c r="A1096" s="199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</row>
    <row r="1097" spans="1:16" x14ac:dyDescent="0.2">
      <c r="A1097" s="199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</row>
    <row r="1098" spans="1:16" x14ac:dyDescent="0.2">
      <c r="A1098" s="199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</row>
    <row r="1099" spans="1:16" x14ac:dyDescent="0.2">
      <c r="A1099" s="199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</row>
    <row r="1100" spans="1:16" x14ac:dyDescent="0.2">
      <c r="A1100" s="199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</row>
    <row r="1101" spans="1:16" x14ac:dyDescent="0.2">
      <c r="A1101" s="199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</row>
    <row r="1102" spans="1:16" x14ac:dyDescent="0.2">
      <c r="A1102" s="199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</row>
    <row r="1103" spans="1:16" x14ac:dyDescent="0.2">
      <c r="A1103" s="199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</row>
    <row r="1104" spans="1:16" x14ac:dyDescent="0.2">
      <c r="A1104" s="199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</row>
    <row r="1105" spans="1:16" x14ac:dyDescent="0.2">
      <c r="A1105" s="199"/>
      <c r="B1105" s="199"/>
      <c r="C1105" s="199"/>
      <c r="D1105" s="199"/>
      <c r="E1105" s="199"/>
      <c r="F1105" s="199"/>
      <c r="G1105" s="199"/>
      <c r="H1105" s="199"/>
      <c r="I1105" s="199"/>
      <c r="J1105" s="199"/>
      <c r="K1105" s="199"/>
      <c r="L1105" s="199"/>
      <c r="M1105" s="199"/>
      <c r="N1105" s="199"/>
      <c r="O1105" s="199"/>
      <c r="P1105" s="199"/>
    </row>
    <row r="1106" spans="1:16" x14ac:dyDescent="0.2">
      <c r="A1106" s="199"/>
      <c r="B1106" s="199"/>
      <c r="C1106" s="199"/>
      <c r="D1106" s="199"/>
      <c r="E1106" s="199"/>
      <c r="F1106" s="199"/>
      <c r="G1106" s="199"/>
      <c r="H1106" s="199"/>
      <c r="I1106" s="199"/>
      <c r="J1106" s="199"/>
      <c r="K1106" s="199"/>
      <c r="L1106" s="199"/>
      <c r="M1106" s="199"/>
      <c r="N1106" s="199"/>
      <c r="O1106" s="199"/>
      <c r="P1106" s="199"/>
    </row>
    <row r="1107" spans="1:16" x14ac:dyDescent="0.2">
      <c r="A1107" s="199"/>
      <c r="B1107" s="199"/>
      <c r="C1107" s="199"/>
      <c r="D1107" s="199"/>
      <c r="E1107" s="199"/>
      <c r="F1107" s="199"/>
      <c r="G1107" s="199"/>
      <c r="H1107" s="199"/>
      <c r="I1107" s="199"/>
      <c r="J1107" s="199"/>
      <c r="K1107" s="199"/>
      <c r="L1107" s="199"/>
      <c r="M1107" s="199"/>
      <c r="N1107" s="199"/>
      <c r="O1107" s="199"/>
      <c r="P1107" s="199"/>
    </row>
    <row r="1108" spans="1:16" x14ac:dyDescent="0.2">
      <c r="A1108" s="199"/>
      <c r="B1108" s="199"/>
      <c r="C1108" s="199"/>
      <c r="D1108" s="199"/>
      <c r="E1108" s="199"/>
      <c r="F1108" s="199"/>
      <c r="G1108" s="199"/>
      <c r="H1108" s="199"/>
      <c r="I1108" s="199"/>
      <c r="J1108" s="199"/>
      <c r="K1108" s="199"/>
      <c r="L1108" s="199"/>
      <c r="M1108" s="199"/>
      <c r="N1108" s="199"/>
      <c r="O1108" s="199"/>
      <c r="P1108" s="199"/>
    </row>
    <row r="1109" spans="1:16" x14ac:dyDescent="0.2">
      <c r="A1109" s="199"/>
      <c r="B1109" s="199"/>
      <c r="C1109" s="199"/>
      <c r="D1109" s="199"/>
      <c r="E1109" s="199"/>
      <c r="F1109" s="199"/>
      <c r="G1109" s="199"/>
      <c r="H1109" s="199"/>
      <c r="I1109" s="199"/>
      <c r="J1109" s="199"/>
      <c r="K1109" s="199"/>
      <c r="L1109" s="199"/>
      <c r="M1109" s="199"/>
      <c r="N1109" s="199"/>
      <c r="O1109" s="199"/>
      <c r="P1109" s="199"/>
    </row>
    <row r="1110" spans="1:16" x14ac:dyDescent="0.2">
      <c r="A1110" s="199"/>
      <c r="B1110" s="199"/>
      <c r="C1110" s="199"/>
      <c r="D1110" s="199"/>
      <c r="E1110" s="199"/>
      <c r="F1110" s="199"/>
      <c r="G1110" s="199"/>
      <c r="H1110" s="199"/>
      <c r="I1110" s="199"/>
      <c r="J1110" s="199"/>
      <c r="K1110" s="199"/>
      <c r="L1110" s="199"/>
      <c r="M1110" s="199"/>
      <c r="N1110" s="199"/>
      <c r="O1110" s="199"/>
      <c r="P1110" s="199"/>
    </row>
  </sheetData>
  <mergeCells count="2">
    <mergeCell ref="A6:A7"/>
    <mergeCell ref="B6:C7"/>
  </mergeCells>
  <pageMargins left="0.51181102362204722" right="0.11811023622047245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2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4.7109375" style="177" customWidth="1"/>
    <col min="4" max="4" width="30.5703125" style="177" bestFit="1" customWidth="1"/>
    <col min="5" max="5" width="9.85546875" style="177" customWidth="1"/>
    <col min="6" max="12" width="9.7109375" style="177" customWidth="1"/>
    <col min="13" max="13" width="9.710937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567</v>
      </c>
      <c r="C2" s="176"/>
      <c r="E2" s="223"/>
      <c r="J2" s="178"/>
    </row>
    <row r="3" spans="1:17" ht="15" x14ac:dyDescent="0.2">
      <c r="A3" s="252" t="s">
        <v>98</v>
      </c>
      <c r="B3" s="182" t="s">
        <v>51</v>
      </c>
      <c r="C3" s="176"/>
      <c r="E3" s="223"/>
      <c r="J3" s="178"/>
    </row>
    <row r="4" spans="1:17" s="181" customFormat="1" ht="14.25" x14ac:dyDescent="0.2">
      <c r="A4" s="186" t="s">
        <v>611</v>
      </c>
      <c r="B4" s="186" t="s">
        <v>47</v>
      </c>
      <c r="C4" s="212"/>
      <c r="J4" s="215"/>
      <c r="M4" s="216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B7" s="179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37" t="s">
        <v>158</v>
      </c>
      <c r="D8" s="238" t="s">
        <v>159</v>
      </c>
      <c r="E8" s="227" t="s">
        <v>117</v>
      </c>
      <c r="F8" s="203">
        <v>2085.3798999999999</v>
      </c>
      <c r="G8" s="203">
        <v>2263.8251</v>
      </c>
      <c r="H8" s="203">
        <v>2212.8008</v>
      </c>
      <c r="I8" s="203">
        <v>2089.9870000000001</v>
      </c>
      <c r="J8" s="203">
        <v>2459.5422000000003</v>
      </c>
      <c r="K8" s="203">
        <v>2742.4520000000002</v>
      </c>
      <c r="L8" s="203">
        <v>2152.6275000000001</v>
      </c>
      <c r="M8" s="203">
        <v>2261.5855999999999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37" t="s">
        <v>160</v>
      </c>
      <c r="D9" s="238" t="s">
        <v>161</v>
      </c>
      <c r="E9" s="227" t="s">
        <v>117</v>
      </c>
      <c r="F9" s="203">
        <v>918.96140000000003</v>
      </c>
      <c r="G9" s="203">
        <v>838.51049999999998</v>
      </c>
      <c r="H9" s="203">
        <v>841.67130000000009</v>
      </c>
      <c r="I9" s="203">
        <v>800.40039999999999</v>
      </c>
      <c r="J9" s="203">
        <v>709.3424</v>
      </c>
      <c r="K9" s="203">
        <v>739.3415</v>
      </c>
      <c r="L9" s="203">
        <v>745.72239999999999</v>
      </c>
      <c r="M9" s="203">
        <v>805.32659999999998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37" t="s">
        <v>162</v>
      </c>
      <c r="D10" s="238" t="s">
        <v>163</v>
      </c>
      <c r="E10" s="227" t="s">
        <v>117</v>
      </c>
      <c r="F10" s="203">
        <v>229.71189999999999</v>
      </c>
      <c r="G10" s="203">
        <v>235.60070000000002</v>
      </c>
      <c r="H10" s="203">
        <v>260.06150000000002</v>
      </c>
      <c r="I10" s="203">
        <v>244.74260000000001</v>
      </c>
      <c r="J10" s="203">
        <v>262.94079999999997</v>
      </c>
      <c r="K10" s="203">
        <v>235.4785</v>
      </c>
      <c r="L10" s="203">
        <v>233.34639999999999</v>
      </c>
      <c r="M10" s="203">
        <v>228.1765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37" t="s">
        <v>164</v>
      </c>
      <c r="D11" s="238" t="s">
        <v>165</v>
      </c>
      <c r="E11" s="227" t="s">
        <v>117</v>
      </c>
      <c r="F11" s="203">
        <v>10290.650599999999</v>
      </c>
      <c r="G11" s="203">
        <v>12766.5573</v>
      </c>
      <c r="H11" s="203">
        <v>12085.157499999999</v>
      </c>
      <c r="I11" s="203">
        <v>9936.554900000001</v>
      </c>
      <c r="J11" s="203">
        <v>9992.9578000000001</v>
      </c>
      <c r="K11" s="203">
        <v>12878.0705</v>
      </c>
      <c r="L11" s="203">
        <v>12940.0759</v>
      </c>
      <c r="M11" s="203">
        <v>14460.172699999999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37" t="s">
        <v>168</v>
      </c>
      <c r="D12" s="238" t="s">
        <v>169</v>
      </c>
      <c r="E12" s="227" t="s">
        <v>117</v>
      </c>
      <c r="F12" s="203">
        <v>659.63750000000005</v>
      </c>
      <c r="G12" s="203">
        <v>488.36409999999995</v>
      </c>
      <c r="H12" s="203">
        <v>597.04919999999993</v>
      </c>
      <c r="I12" s="203">
        <v>508.13329999999996</v>
      </c>
      <c r="J12" s="203">
        <v>423.65109999999999</v>
      </c>
      <c r="K12" s="203">
        <v>404.38679999999999</v>
      </c>
      <c r="L12" s="203">
        <v>511.8963</v>
      </c>
      <c r="M12" s="203">
        <v>480.60759999999999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37" t="s">
        <v>176</v>
      </c>
      <c r="D13" s="238" t="s">
        <v>177</v>
      </c>
      <c r="E13" s="227" t="s">
        <v>117</v>
      </c>
      <c r="F13" s="203">
        <v>6.8846999999999996</v>
      </c>
      <c r="G13" s="203">
        <v>13.5153</v>
      </c>
      <c r="H13" s="203">
        <v>12.7553</v>
      </c>
      <c r="I13" s="203">
        <v>8.0218000000000007</v>
      </c>
      <c r="J13" s="203">
        <v>8.5692000000000004</v>
      </c>
      <c r="K13" s="203">
        <v>14.549899999999999</v>
      </c>
      <c r="L13" s="203">
        <v>15.3506</v>
      </c>
      <c r="M13" s="203">
        <v>18.9482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452" t="s">
        <v>112</v>
      </c>
      <c r="D14" s="453"/>
      <c r="E14" s="228" t="s">
        <v>117</v>
      </c>
      <c r="F14" s="205">
        <v>14191.226000000001</v>
      </c>
      <c r="G14" s="205">
        <v>16606.373</v>
      </c>
      <c r="H14" s="205">
        <v>16009.4956</v>
      </c>
      <c r="I14" s="205">
        <v>13587.84</v>
      </c>
      <c r="J14" s="205">
        <v>13857.003500000001</v>
      </c>
      <c r="K14" s="205">
        <v>17014.279200000001</v>
      </c>
      <c r="L14" s="205">
        <v>16599.019100000001</v>
      </c>
      <c r="M14" s="205">
        <v>18254.817199999998</v>
      </c>
      <c r="N14" s="199"/>
      <c r="O14" s="199"/>
      <c r="P14" s="199"/>
      <c r="Q14" s="199"/>
    </row>
    <row r="15" spans="1:17" s="179" customFormat="1" ht="30" customHeight="1" x14ac:dyDescent="0.2">
      <c r="A15" s="206"/>
      <c r="C15" s="197"/>
      <c r="D15" s="197"/>
      <c r="E15" s="197"/>
      <c r="F15" s="198" t="s">
        <v>612</v>
      </c>
      <c r="G15" s="197"/>
      <c r="H15" s="197"/>
      <c r="I15" s="197"/>
      <c r="J15" s="197"/>
      <c r="K15" s="197"/>
      <c r="L15" s="197"/>
      <c r="M15" s="197"/>
      <c r="N15" s="207"/>
      <c r="O15" s="207"/>
      <c r="P15" s="207"/>
      <c r="Q15" s="207"/>
    </row>
    <row r="16" spans="1:17" ht="15" customHeight="1" x14ac:dyDescent="0.2">
      <c r="A16" s="200">
        <v>8</v>
      </c>
      <c r="B16" s="199"/>
      <c r="C16" s="237" t="s">
        <v>158</v>
      </c>
      <c r="D16" s="238" t="s">
        <v>159</v>
      </c>
      <c r="E16" s="227" t="s">
        <v>117</v>
      </c>
      <c r="F16" s="203">
        <v>152.47704099999999</v>
      </c>
      <c r="G16" s="203">
        <v>138.71418499999999</v>
      </c>
      <c r="H16" s="203">
        <v>136.20592600000001</v>
      </c>
      <c r="I16" s="203">
        <v>115.21539</v>
      </c>
      <c r="J16" s="203">
        <v>306.45207900000003</v>
      </c>
      <c r="K16" s="203">
        <v>185.04360999999997</v>
      </c>
      <c r="L16" s="203">
        <v>138.460263</v>
      </c>
      <c r="M16" s="203">
        <v>124.518782</v>
      </c>
      <c r="N16" s="199"/>
      <c r="O16" s="199"/>
      <c r="P16" s="199"/>
      <c r="Q16" s="199"/>
    </row>
    <row r="17" spans="1:17" ht="15" customHeight="1" x14ac:dyDescent="0.2">
      <c r="A17" s="200">
        <v>9</v>
      </c>
      <c r="B17" s="199"/>
      <c r="C17" s="237" t="s">
        <v>160</v>
      </c>
      <c r="D17" s="238" t="s">
        <v>161</v>
      </c>
      <c r="E17" s="227" t="s">
        <v>117</v>
      </c>
      <c r="F17" s="203">
        <v>779.5770060000001</v>
      </c>
      <c r="G17" s="203">
        <v>717.74127099999998</v>
      </c>
      <c r="H17" s="203">
        <v>708.88225299999999</v>
      </c>
      <c r="I17" s="203">
        <v>673.78070100000002</v>
      </c>
      <c r="J17" s="203">
        <v>555.05898999999999</v>
      </c>
      <c r="K17" s="203">
        <v>613.53330900000003</v>
      </c>
      <c r="L17" s="203">
        <v>640.95824300000004</v>
      </c>
      <c r="M17" s="203">
        <v>661.353297</v>
      </c>
      <c r="N17" s="199"/>
      <c r="O17" s="199"/>
      <c r="P17" s="199"/>
      <c r="Q17" s="199"/>
    </row>
    <row r="18" spans="1:17" ht="15" customHeight="1" x14ac:dyDescent="0.2">
      <c r="A18" s="200">
        <v>10</v>
      </c>
      <c r="B18" s="199"/>
      <c r="C18" s="237" t="s">
        <v>162</v>
      </c>
      <c r="D18" s="238" t="s">
        <v>163</v>
      </c>
      <c r="E18" s="227" t="s">
        <v>117</v>
      </c>
      <c r="F18" s="203">
        <v>229.71189999999999</v>
      </c>
      <c r="G18" s="203">
        <v>235.60070000000002</v>
      </c>
      <c r="H18" s="203">
        <v>260.06150000000002</v>
      </c>
      <c r="I18" s="203">
        <v>244.74260000000001</v>
      </c>
      <c r="J18" s="203">
        <v>262.94079999999997</v>
      </c>
      <c r="K18" s="203">
        <v>235.4785</v>
      </c>
      <c r="L18" s="203">
        <v>233.34639999999999</v>
      </c>
      <c r="M18" s="203">
        <v>228.1765</v>
      </c>
      <c r="N18" s="199"/>
      <c r="O18" s="199"/>
      <c r="P18" s="199"/>
      <c r="Q18" s="199"/>
    </row>
    <row r="19" spans="1:17" ht="15" customHeight="1" x14ac:dyDescent="0.2">
      <c r="A19" s="200">
        <v>11</v>
      </c>
      <c r="B19" s="199"/>
      <c r="C19" s="237" t="s">
        <v>164</v>
      </c>
      <c r="D19" s="238" t="s">
        <v>165</v>
      </c>
      <c r="E19" s="227" t="s">
        <v>117</v>
      </c>
      <c r="F19" s="203">
        <v>511.51404100000002</v>
      </c>
      <c r="G19" s="203">
        <v>839.02405099999999</v>
      </c>
      <c r="H19" s="203">
        <v>670.61108100000001</v>
      </c>
      <c r="I19" s="203">
        <v>439.21515799999997</v>
      </c>
      <c r="J19" s="203">
        <v>484.086994</v>
      </c>
      <c r="K19" s="203">
        <v>508.919512</v>
      </c>
      <c r="L19" s="203">
        <v>522.32083899999998</v>
      </c>
      <c r="M19" s="203">
        <v>708.04880299999991</v>
      </c>
      <c r="N19" s="199"/>
      <c r="O19" s="199"/>
      <c r="P19" s="199"/>
      <c r="Q19" s="199"/>
    </row>
    <row r="20" spans="1:17" ht="15" customHeight="1" x14ac:dyDescent="0.2">
      <c r="A20" s="200">
        <v>12</v>
      </c>
      <c r="B20" s="199"/>
      <c r="C20" s="237" t="s">
        <v>168</v>
      </c>
      <c r="D20" s="238" t="s">
        <v>169</v>
      </c>
      <c r="E20" s="227" t="s">
        <v>117</v>
      </c>
      <c r="F20" s="203">
        <v>168.97107699999998</v>
      </c>
      <c r="G20" s="203">
        <v>105.916647</v>
      </c>
      <c r="H20" s="203">
        <v>148.03422499999999</v>
      </c>
      <c r="I20" s="203">
        <v>133.67881800000001</v>
      </c>
      <c r="J20" s="203">
        <v>90.876141000000004</v>
      </c>
      <c r="K20" s="203">
        <v>81.836331999999999</v>
      </c>
      <c r="L20" s="203">
        <v>124.509576</v>
      </c>
      <c r="M20" s="203">
        <v>159.22749299999998</v>
      </c>
      <c r="N20" s="199"/>
      <c r="O20" s="199"/>
      <c r="P20" s="199"/>
      <c r="Q20" s="199"/>
    </row>
    <row r="21" spans="1:17" ht="15" customHeight="1" x14ac:dyDescent="0.2">
      <c r="A21" s="200">
        <v>13</v>
      </c>
      <c r="B21" s="199"/>
      <c r="C21" s="237" t="s">
        <v>176</v>
      </c>
      <c r="D21" s="238" t="s">
        <v>177</v>
      </c>
      <c r="E21" s="227" t="s">
        <v>117</v>
      </c>
      <c r="F21" s="203">
        <v>6.8846999999999996</v>
      </c>
      <c r="G21" s="203">
        <v>13.5153</v>
      </c>
      <c r="H21" s="203">
        <v>12.7553</v>
      </c>
      <c r="I21" s="203">
        <v>8.0218000000000007</v>
      </c>
      <c r="J21" s="203">
        <v>8.5692000000000004</v>
      </c>
      <c r="K21" s="203">
        <v>14.549899999999999</v>
      </c>
      <c r="L21" s="203">
        <v>15.3506</v>
      </c>
      <c r="M21" s="203">
        <v>18.9482</v>
      </c>
      <c r="N21" s="199"/>
      <c r="O21" s="199"/>
      <c r="P21" s="199"/>
      <c r="Q21" s="199"/>
    </row>
    <row r="22" spans="1:17" ht="15" customHeight="1" x14ac:dyDescent="0.2">
      <c r="A22" s="200">
        <v>14</v>
      </c>
      <c r="B22" s="199"/>
      <c r="C22" s="452" t="s">
        <v>112</v>
      </c>
      <c r="D22" s="453"/>
      <c r="E22" s="228" t="s">
        <v>117</v>
      </c>
      <c r="F22" s="205">
        <v>1849.135765</v>
      </c>
      <c r="G22" s="205">
        <v>2050.512154</v>
      </c>
      <c r="H22" s="205">
        <v>1936.5502849999998</v>
      </c>
      <c r="I22" s="205">
        <v>1614.6544669999998</v>
      </c>
      <c r="J22" s="205">
        <v>1707.9842039999999</v>
      </c>
      <c r="K22" s="205">
        <v>1639.361163</v>
      </c>
      <c r="L22" s="205">
        <v>1674.945921</v>
      </c>
      <c r="M22" s="205">
        <v>1900.2730750000001</v>
      </c>
      <c r="N22" s="199"/>
      <c r="O22" s="199"/>
      <c r="P22" s="199"/>
      <c r="Q22" s="199"/>
    </row>
    <row r="23" spans="1:17" s="179" customFormat="1" ht="30" customHeight="1" x14ac:dyDescent="0.2">
      <c r="A23" s="206" t="s">
        <v>1</v>
      </c>
      <c r="C23" s="197"/>
      <c r="D23" s="197"/>
      <c r="E23" s="197"/>
      <c r="F23" s="198" t="s">
        <v>594</v>
      </c>
      <c r="G23" s="197"/>
      <c r="H23" s="197"/>
      <c r="I23" s="197"/>
      <c r="J23" s="197"/>
      <c r="K23" s="197"/>
      <c r="L23" s="197"/>
      <c r="M23" s="197"/>
      <c r="N23" s="207"/>
      <c r="O23" s="207"/>
      <c r="P23" s="207"/>
      <c r="Q23" s="207"/>
    </row>
    <row r="24" spans="1:17" ht="15" customHeight="1" x14ac:dyDescent="0.2">
      <c r="A24" s="200">
        <v>15</v>
      </c>
      <c r="B24" s="199"/>
      <c r="C24" s="237" t="s">
        <v>158</v>
      </c>
      <c r="D24" s="238" t="s">
        <v>159</v>
      </c>
      <c r="E24" s="227" t="s">
        <v>117</v>
      </c>
      <c r="F24" s="203">
        <v>1932.9028589999998</v>
      </c>
      <c r="G24" s="203">
        <v>2125.1109150000002</v>
      </c>
      <c r="H24" s="203">
        <v>2076.5948739999999</v>
      </c>
      <c r="I24" s="203">
        <v>1974.77161</v>
      </c>
      <c r="J24" s="203">
        <v>2153.0901210000002</v>
      </c>
      <c r="K24" s="203">
        <v>2557.4083900000001</v>
      </c>
      <c r="L24" s="203">
        <v>2014.1672370000001</v>
      </c>
      <c r="M24" s="203">
        <v>2137.0668179999998</v>
      </c>
      <c r="N24" s="199"/>
      <c r="O24" s="199"/>
      <c r="P24" s="199"/>
      <c r="Q24" s="199"/>
    </row>
    <row r="25" spans="1:17" ht="15" customHeight="1" x14ac:dyDescent="0.2">
      <c r="A25" s="200">
        <v>16</v>
      </c>
      <c r="B25" s="199"/>
      <c r="C25" s="237" t="s">
        <v>160</v>
      </c>
      <c r="D25" s="238" t="s">
        <v>161</v>
      </c>
      <c r="E25" s="227" t="s">
        <v>117</v>
      </c>
      <c r="F25" s="203">
        <v>139.38439399999993</v>
      </c>
      <c r="G25" s="203">
        <v>120.769229</v>
      </c>
      <c r="H25" s="203">
        <v>132.7890470000001</v>
      </c>
      <c r="I25" s="203">
        <v>126.61969899999997</v>
      </c>
      <c r="J25" s="203">
        <v>154.28341</v>
      </c>
      <c r="K25" s="203">
        <v>125.80819099999997</v>
      </c>
      <c r="L25" s="203">
        <v>104.76415699999995</v>
      </c>
      <c r="M25" s="203">
        <v>143.97330299999999</v>
      </c>
      <c r="N25" s="199"/>
      <c r="O25" s="199"/>
      <c r="P25" s="199"/>
      <c r="Q25" s="199"/>
    </row>
    <row r="26" spans="1:17" ht="15" customHeight="1" x14ac:dyDescent="0.2">
      <c r="A26" s="200">
        <v>17</v>
      </c>
      <c r="B26" s="199"/>
      <c r="C26" s="237" t="s">
        <v>162</v>
      </c>
      <c r="D26" s="238" t="s">
        <v>163</v>
      </c>
      <c r="E26" s="227" t="s">
        <v>117</v>
      </c>
      <c r="F26" s="203">
        <v>0</v>
      </c>
      <c r="G26" s="203">
        <v>0</v>
      </c>
      <c r="H26" s="203">
        <v>0</v>
      </c>
      <c r="I26" s="203">
        <v>0</v>
      </c>
      <c r="J26" s="203">
        <v>0</v>
      </c>
      <c r="K26" s="203">
        <v>0</v>
      </c>
      <c r="L26" s="203">
        <v>0</v>
      </c>
      <c r="M26" s="203">
        <v>0</v>
      </c>
      <c r="N26" s="199"/>
      <c r="O26" s="199"/>
      <c r="P26" s="199"/>
      <c r="Q26" s="199"/>
    </row>
    <row r="27" spans="1:17" ht="15" customHeight="1" x14ac:dyDescent="0.2">
      <c r="A27" s="200">
        <v>18</v>
      </c>
      <c r="B27" s="199"/>
      <c r="C27" s="237" t="s">
        <v>164</v>
      </c>
      <c r="D27" s="238" t="s">
        <v>165</v>
      </c>
      <c r="E27" s="227" t="s">
        <v>117</v>
      </c>
      <c r="F27" s="203">
        <v>9779.1365589999987</v>
      </c>
      <c r="G27" s="203">
        <v>11927.533249</v>
      </c>
      <c r="H27" s="203">
        <v>11414.546418999998</v>
      </c>
      <c r="I27" s="203">
        <v>9497.3397420000001</v>
      </c>
      <c r="J27" s="203">
        <v>9508.8708060000008</v>
      </c>
      <c r="K27" s="203">
        <v>12369.150987999999</v>
      </c>
      <c r="L27" s="203">
        <v>12417.755061</v>
      </c>
      <c r="M27" s="203">
        <v>13752.123896999999</v>
      </c>
      <c r="N27" s="199"/>
      <c r="O27" s="199"/>
      <c r="P27" s="199"/>
      <c r="Q27" s="199"/>
    </row>
    <row r="28" spans="1:17" ht="15" customHeight="1" x14ac:dyDescent="0.2">
      <c r="A28" s="200">
        <v>19</v>
      </c>
      <c r="B28" s="199"/>
      <c r="C28" s="237" t="s">
        <v>168</v>
      </c>
      <c r="D28" s="238" t="s">
        <v>169</v>
      </c>
      <c r="E28" s="227" t="s">
        <v>117</v>
      </c>
      <c r="F28" s="203">
        <v>490.66642300000007</v>
      </c>
      <c r="G28" s="203">
        <v>382.44745299999994</v>
      </c>
      <c r="H28" s="203">
        <v>449.01497499999994</v>
      </c>
      <c r="I28" s="203">
        <v>374.45448199999998</v>
      </c>
      <c r="J28" s="203">
        <v>332.77495899999997</v>
      </c>
      <c r="K28" s="203">
        <v>322.55046800000002</v>
      </c>
      <c r="L28" s="203">
        <v>387.38672400000002</v>
      </c>
      <c r="M28" s="203">
        <v>321.38010700000001</v>
      </c>
      <c r="N28" s="199"/>
      <c r="O28" s="199"/>
      <c r="P28" s="199"/>
      <c r="Q28" s="199"/>
    </row>
    <row r="29" spans="1:17" ht="15" customHeight="1" x14ac:dyDescent="0.2">
      <c r="A29" s="200">
        <v>20</v>
      </c>
      <c r="B29" s="199"/>
      <c r="C29" s="237" t="s">
        <v>176</v>
      </c>
      <c r="D29" s="238" t="s">
        <v>177</v>
      </c>
      <c r="E29" s="227" t="s">
        <v>117</v>
      </c>
      <c r="F29" s="203">
        <v>0</v>
      </c>
      <c r="G29" s="203">
        <v>0</v>
      </c>
      <c r="H29" s="203">
        <v>0</v>
      </c>
      <c r="I29" s="203">
        <v>0</v>
      </c>
      <c r="J29" s="203">
        <v>0</v>
      </c>
      <c r="K29" s="203">
        <v>0</v>
      </c>
      <c r="L29" s="203">
        <v>0</v>
      </c>
      <c r="M29" s="203">
        <v>0</v>
      </c>
      <c r="N29" s="199"/>
      <c r="O29" s="199"/>
      <c r="P29" s="199"/>
      <c r="Q29" s="199"/>
    </row>
    <row r="30" spans="1:17" ht="15" customHeight="1" x14ac:dyDescent="0.2">
      <c r="A30" s="200">
        <v>21</v>
      </c>
      <c r="B30" s="199"/>
      <c r="C30" s="452" t="s">
        <v>112</v>
      </c>
      <c r="D30" s="453"/>
      <c r="E30" s="228" t="s">
        <v>117</v>
      </c>
      <c r="F30" s="205">
        <v>12342.090235</v>
      </c>
      <c r="G30" s="205">
        <v>14555.860846</v>
      </c>
      <c r="H30" s="205">
        <v>14072.945315000001</v>
      </c>
      <c r="I30" s="205">
        <v>11973.185533</v>
      </c>
      <c r="J30" s="205">
        <v>12149.019296</v>
      </c>
      <c r="K30" s="205">
        <v>15374.918037000001</v>
      </c>
      <c r="L30" s="205">
        <v>14924.073179000001</v>
      </c>
      <c r="M30" s="205">
        <v>16354.544124999997</v>
      </c>
      <c r="N30" s="199"/>
      <c r="O30" s="199"/>
      <c r="P30" s="199"/>
      <c r="Q30" s="199"/>
    </row>
    <row r="31" spans="1:17" s="179" customFormat="1" ht="30" customHeight="1" x14ac:dyDescent="0.2">
      <c r="A31" s="206"/>
      <c r="C31" s="197"/>
      <c r="D31" s="197"/>
      <c r="E31" s="197"/>
      <c r="F31" s="198" t="s">
        <v>613</v>
      </c>
      <c r="G31" s="197"/>
      <c r="H31" s="197"/>
      <c r="I31" s="197"/>
      <c r="J31" s="197"/>
      <c r="K31" s="197"/>
      <c r="L31" s="197"/>
      <c r="M31" s="197"/>
      <c r="N31" s="207"/>
      <c r="O31" s="207"/>
      <c r="P31" s="207"/>
      <c r="Q31" s="207"/>
    </row>
    <row r="32" spans="1:17" ht="15" customHeight="1" x14ac:dyDescent="0.2">
      <c r="A32" s="200">
        <v>22</v>
      </c>
      <c r="B32" s="199"/>
      <c r="C32" s="237" t="s">
        <v>158</v>
      </c>
      <c r="D32" s="238" t="s">
        <v>159</v>
      </c>
      <c r="E32" s="227" t="s">
        <v>190</v>
      </c>
      <c r="F32" s="253">
        <f t="shared" ref="F32:M38" si="0">F24/F$30*100</f>
        <v>15.661065688197828</v>
      </c>
      <c r="G32" s="253">
        <f t="shared" si="0"/>
        <v>14.599692436493633</v>
      </c>
      <c r="H32" s="253">
        <f t="shared" si="0"/>
        <v>14.755936497433906</v>
      </c>
      <c r="I32" s="253">
        <f t="shared" si="0"/>
        <v>16.493284970463506</v>
      </c>
      <c r="J32" s="253">
        <f t="shared" si="0"/>
        <v>17.722336828528157</v>
      </c>
      <c r="K32" s="253">
        <f t="shared" si="0"/>
        <v>16.633639176778395</v>
      </c>
      <c r="L32" s="253">
        <f t="shared" si="0"/>
        <v>13.49609595746408</v>
      </c>
      <c r="M32" s="253">
        <f t="shared" si="0"/>
        <v>13.067113345783952</v>
      </c>
      <c r="N32" s="199"/>
      <c r="O32" s="199"/>
      <c r="P32" s="199"/>
      <c r="Q32" s="199"/>
    </row>
    <row r="33" spans="1:17" ht="15" customHeight="1" x14ac:dyDescent="0.2">
      <c r="A33" s="200">
        <v>23</v>
      </c>
      <c r="B33" s="199"/>
      <c r="C33" s="237" t="s">
        <v>160</v>
      </c>
      <c r="D33" s="238" t="s">
        <v>161</v>
      </c>
      <c r="E33" s="227" t="s">
        <v>190</v>
      </c>
      <c r="F33" s="253">
        <f t="shared" si="0"/>
        <v>1.1293418808811677</v>
      </c>
      <c r="G33" s="253">
        <f t="shared" si="0"/>
        <v>0.82969485815871746</v>
      </c>
      <c r="H33" s="253">
        <f t="shared" si="0"/>
        <v>0.94357679950950679</v>
      </c>
      <c r="I33" s="253">
        <f t="shared" si="0"/>
        <v>1.0575272441157448</v>
      </c>
      <c r="J33" s="253">
        <f t="shared" si="0"/>
        <v>1.269924808258367</v>
      </c>
      <c r="K33" s="253">
        <f t="shared" si="0"/>
        <v>0.818269019042836</v>
      </c>
      <c r="L33" s="253">
        <f t="shared" si="0"/>
        <v>0.70198099234340372</v>
      </c>
      <c r="M33" s="253">
        <f t="shared" si="0"/>
        <v>0.88032599318936999</v>
      </c>
      <c r="N33" s="199"/>
      <c r="O33" s="199"/>
      <c r="P33" s="199"/>
      <c r="Q33" s="199"/>
    </row>
    <row r="34" spans="1:17" ht="15" customHeight="1" x14ac:dyDescent="0.2">
      <c r="A34" s="200">
        <v>24</v>
      </c>
      <c r="B34" s="199"/>
      <c r="C34" s="237" t="s">
        <v>162</v>
      </c>
      <c r="D34" s="238" t="s">
        <v>163</v>
      </c>
      <c r="E34" s="227" t="s">
        <v>190</v>
      </c>
      <c r="F34" s="253">
        <f t="shared" si="0"/>
        <v>0</v>
      </c>
      <c r="G34" s="253">
        <f t="shared" si="0"/>
        <v>0</v>
      </c>
      <c r="H34" s="253">
        <f t="shared" si="0"/>
        <v>0</v>
      </c>
      <c r="I34" s="253">
        <f t="shared" si="0"/>
        <v>0</v>
      </c>
      <c r="J34" s="253">
        <f t="shared" si="0"/>
        <v>0</v>
      </c>
      <c r="K34" s="253">
        <f t="shared" si="0"/>
        <v>0</v>
      </c>
      <c r="L34" s="253">
        <f t="shared" si="0"/>
        <v>0</v>
      </c>
      <c r="M34" s="253">
        <f t="shared" si="0"/>
        <v>0</v>
      </c>
      <c r="N34" s="199"/>
      <c r="O34" s="199"/>
      <c r="P34" s="199"/>
      <c r="Q34" s="199"/>
    </row>
    <row r="35" spans="1:17" ht="15" customHeight="1" x14ac:dyDescent="0.2">
      <c r="A35" s="200">
        <v>25</v>
      </c>
      <c r="B35" s="199"/>
      <c r="C35" s="237" t="s">
        <v>164</v>
      </c>
      <c r="D35" s="238" t="s">
        <v>165</v>
      </c>
      <c r="E35" s="227" t="s">
        <v>190</v>
      </c>
      <c r="F35" s="253">
        <f t="shared" si="0"/>
        <v>79.234038747084227</v>
      </c>
      <c r="G35" s="253">
        <f t="shared" si="0"/>
        <v>81.943166228315008</v>
      </c>
      <c r="H35" s="253">
        <f t="shared" si="0"/>
        <v>81.109861251528628</v>
      </c>
      <c r="I35" s="253">
        <f t="shared" si="0"/>
        <v>79.321745376982804</v>
      </c>
      <c r="J35" s="253">
        <f t="shared" si="0"/>
        <v>78.268628720762223</v>
      </c>
      <c r="K35" s="253">
        <f t="shared" si="0"/>
        <v>80.450191397660959</v>
      </c>
      <c r="L35" s="253">
        <f t="shared" si="0"/>
        <v>83.206205920199466</v>
      </c>
      <c r="M35" s="253">
        <f t="shared" si="0"/>
        <v>84.087479246689199</v>
      </c>
      <c r="N35" s="199"/>
      <c r="O35" s="199"/>
      <c r="P35" s="199"/>
      <c r="Q35" s="199"/>
    </row>
    <row r="36" spans="1:17" ht="15" customHeight="1" x14ac:dyDescent="0.2">
      <c r="A36" s="200">
        <v>26</v>
      </c>
      <c r="B36" s="199"/>
      <c r="C36" s="237" t="s">
        <v>168</v>
      </c>
      <c r="D36" s="238" t="s">
        <v>169</v>
      </c>
      <c r="E36" s="227" t="s">
        <v>190</v>
      </c>
      <c r="F36" s="253">
        <f t="shared" si="0"/>
        <v>3.9755536838367647</v>
      </c>
      <c r="G36" s="253">
        <f t="shared" si="0"/>
        <v>2.6274464770326365</v>
      </c>
      <c r="H36" s="253">
        <f t="shared" si="0"/>
        <v>3.1906254515279473</v>
      </c>
      <c r="I36" s="253">
        <f t="shared" si="0"/>
        <v>3.1274424084379548</v>
      </c>
      <c r="J36" s="253">
        <f t="shared" si="0"/>
        <v>2.739109642451258</v>
      </c>
      <c r="K36" s="253">
        <f t="shared" si="0"/>
        <v>2.0979004065177902</v>
      </c>
      <c r="L36" s="253">
        <f t="shared" si="0"/>
        <v>2.5957171299930408</v>
      </c>
      <c r="M36" s="253">
        <f t="shared" si="0"/>
        <v>1.9650814143374975</v>
      </c>
      <c r="N36" s="199"/>
      <c r="O36" s="199"/>
      <c r="P36" s="199"/>
      <c r="Q36" s="199"/>
    </row>
    <row r="37" spans="1:17" ht="15" customHeight="1" x14ac:dyDescent="0.2">
      <c r="A37" s="200">
        <v>27</v>
      </c>
      <c r="B37" s="199"/>
      <c r="C37" s="237" t="s">
        <v>176</v>
      </c>
      <c r="D37" s="238" t="s">
        <v>177</v>
      </c>
      <c r="E37" s="227" t="s">
        <v>190</v>
      </c>
      <c r="F37" s="253">
        <f t="shared" si="0"/>
        <v>0</v>
      </c>
      <c r="G37" s="253">
        <f t="shared" si="0"/>
        <v>0</v>
      </c>
      <c r="H37" s="253">
        <f t="shared" si="0"/>
        <v>0</v>
      </c>
      <c r="I37" s="253">
        <f t="shared" si="0"/>
        <v>0</v>
      </c>
      <c r="J37" s="253">
        <f t="shared" si="0"/>
        <v>0</v>
      </c>
      <c r="K37" s="253">
        <f t="shared" si="0"/>
        <v>0</v>
      </c>
      <c r="L37" s="253">
        <f t="shared" si="0"/>
        <v>0</v>
      </c>
      <c r="M37" s="253">
        <f t="shared" si="0"/>
        <v>0</v>
      </c>
      <c r="N37" s="199"/>
      <c r="O37" s="199"/>
      <c r="P37" s="199"/>
      <c r="Q37" s="199"/>
    </row>
    <row r="38" spans="1:17" ht="15" customHeight="1" x14ac:dyDescent="0.2">
      <c r="A38" s="200">
        <v>28</v>
      </c>
      <c r="B38" s="199"/>
      <c r="C38" s="452" t="s">
        <v>112</v>
      </c>
      <c r="D38" s="453"/>
      <c r="E38" s="228" t="s">
        <v>190</v>
      </c>
      <c r="F38" s="230">
        <f t="shared" si="0"/>
        <v>100</v>
      </c>
      <c r="G38" s="230">
        <f t="shared" si="0"/>
        <v>100</v>
      </c>
      <c r="H38" s="230">
        <f t="shared" si="0"/>
        <v>100</v>
      </c>
      <c r="I38" s="230">
        <f t="shared" si="0"/>
        <v>100</v>
      </c>
      <c r="J38" s="230">
        <f t="shared" si="0"/>
        <v>100</v>
      </c>
      <c r="K38" s="230">
        <f t="shared" si="0"/>
        <v>100</v>
      </c>
      <c r="L38" s="230">
        <f t="shared" si="0"/>
        <v>100</v>
      </c>
      <c r="M38" s="230">
        <f t="shared" si="0"/>
        <v>100</v>
      </c>
      <c r="N38" s="199"/>
      <c r="O38" s="199"/>
      <c r="P38" s="199"/>
      <c r="Q38" s="199"/>
    </row>
    <row r="39" spans="1:17" s="179" customFormat="1" ht="30" customHeight="1" x14ac:dyDescent="0.2">
      <c r="A39" s="206"/>
      <c r="C39" s="197"/>
      <c r="D39" s="197"/>
      <c r="E39" s="197"/>
      <c r="F39" s="198" t="s">
        <v>204</v>
      </c>
      <c r="G39" s="197"/>
      <c r="H39" s="197"/>
      <c r="I39" s="197"/>
      <c r="J39" s="197"/>
      <c r="K39" s="197"/>
      <c r="L39" s="197"/>
      <c r="M39" s="197"/>
      <c r="N39" s="207"/>
      <c r="O39" s="207"/>
      <c r="P39" s="207"/>
      <c r="Q39" s="207"/>
    </row>
    <row r="40" spans="1:17" ht="15" customHeight="1" x14ac:dyDescent="0.2">
      <c r="A40" s="200">
        <v>29</v>
      </c>
      <c r="B40" s="199"/>
      <c r="C40" s="237" t="s">
        <v>158</v>
      </c>
      <c r="D40" s="238" t="s">
        <v>159</v>
      </c>
      <c r="E40" s="227" t="s">
        <v>110</v>
      </c>
      <c r="F40" s="203">
        <v>64.503540551782095</v>
      </c>
      <c r="G40" s="203">
        <v>67.134825247923999</v>
      </c>
      <c r="H40" s="203">
        <v>71.887007595871395</v>
      </c>
      <c r="I40" s="203">
        <v>63.921970575346599</v>
      </c>
      <c r="J40" s="203">
        <v>73.437826318691904</v>
      </c>
      <c r="K40" s="203">
        <v>86.913608174142297</v>
      </c>
      <c r="L40" s="203">
        <v>65.514585295548699</v>
      </c>
      <c r="M40" s="203">
        <v>68.412395888761708</v>
      </c>
      <c r="N40" s="199"/>
      <c r="O40" s="199"/>
      <c r="P40" s="199"/>
      <c r="Q40" s="199"/>
    </row>
    <row r="41" spans="1:17" ht="15" customHeight="1" x14ac:dyDescent="0.2">
      <c r="A41" s="200">
        <v>30</v>
      </c>
      <c r="B41" s="199"/>
      <c r="C41" s="237" t="s">
        <v>160</v>
      </c>
      <c r="D41" s="238" t="s">
        <v>161</v>
      </c>
      <c r="E41" s="227" t="s">
        <v>110</v>
      </c>
      <c r="F41" s="203">
        <v>49.7460983926753</v>
      </c>
      <c r="G41" s="203">
        <v>45.938118335876403</v>
      </c>
      <c r="H41" s="203">
        <v>51.264498444882896</v>
      </c>
      <c r="I41" s="203">
        <v>47.021550147198404</v>
      </c>
      <c r="J41" s="203">
        <v>41.076471663379003</v>
      </c>
      <c r="K41" s="203">
        <v>43.798912138414401</v>
      </c>
      <c r="L41" s="203">
        <v>41.777474778128699</v>
      </c>
      <c r="M41" s="203">
        <v>44.879540596286702</v>
      </c>
      <c r="N41" s="199"/>
      <c r="O41" s="199"/>
      <c r="P41" s="199"/>
      <c r="Q41" s="199"/>
    </row>
    <row r="42" spans="1:17" ht="15" customHeight="1" x14ac:dyDescent="0.2">
      <c r="A42" s="200">
        <v>31</v>
      </c>
      <c r="B42" s="199"/>
      <c r="C42" s="237" t="s">
        <v>162</v>
      </c>
      <c r="D42" s="238" t="s">
        <v>163</v>
      </c>
      <c r="E42" s="227" t="s">
        <v>110</v>
      </c>
      <c r="F42" s="203">
        <v>248.141053473391</v>
      </c>
      <c r="G42" s="203">
        <v>253.14365711779499</v>
      </c>
      <c r="H42" s="203">
        <v>273.46337397783401</v>
      </c>
      <c r="I42" s="203">
        <v>254.92590842859602</v>
      </c>
      <c r="J42" s="203">
        <v>256.640910454829</v>
      </c>
      <c r="K42" s="203">
        <v>236.00066016224699</v>
      </c>
      <c r="L42" s="203">
        <v>211.44062318566</v>
      </c>
      <c r="M42" s="203">
        <v>208.460208110618</v>
      </c>
      <c r="N42" s="199"/>
      <c r="O42" s="199"/>
      <c r="P42" s="199"/>
      <c r="Q42" s="199"/>
    </row>
    <row r="43" spans="1:17" ht="15" customHeight="1" x14ac:dyDescent="0.2">
      <c r="A43" s="200">
        <v>32</v>
      </c>
      <c r="B43" s="199"/>
      <c r="C43" s="237" t="s">
        <v>164</v>
      </c>
      <c r="D43" s="238" t="s">
        <v>165</v>
      </c>
      <c r="E43" s="227" t="s">
        <v>110</v>
      </c>
      <c r="F43" s="203">
        <v>1397.6538157085699</v>
      </c>
      <c r="G43" s="203">
        <v>1740.2549578565001</v>
      </c>
      <c r="H43" s="203">
        <v>1756.3427687614198</v>
      </c>
      <c r="I43" s="203">
        <v>1525.7736356724402</v>
      </c>
      <c r="J43" s="203">
        <v>1402.02967924018</v>
      </c>
      <c r="K43" s="203">
        <v>1743.0270154560098</v>
      </c>
      <c r="L43" s="203">
        <v>1566.2836926231601</v>
      </c>
      <c r="M43" s="203">
        <v>1793.64560484137</v>
      </c>
      <c r="N43" s="199"/>
      <c r="O43" s="199"/>
      <c r="P43" s="199"/>
      <c r="Q43" s="199"/>
    </row>
    <row r="44" spans="1:17" ht="15" customHeight="1" x14ac:dyDescent="0.2">
      <c r="A44" s="200">
        <v>33</v>
      </c>
      <c r="B44" s="199"/>
      <c r="C44" s="237" t="s">
        <v>168</v>
      </c>
      <c r="D44" s="238" t="s">
        <v>169</v>
      </c>
      <c r="E44" s="227" t="s">
        <v>110</v>
      </c>
      <c r="F44" s="203">
        <v>209.30766980298898</v>
      </c>
      <c r="G44" s="203">
        <v>133.45324599393601</v>
      </c>
      <c r="H44" s="203">
        <v>189.50720158914501</v>
      </c>
      <c r="I44" s="203">
        <v>179.552376700249</v>
      </c>
      <c r="J44" s="203">
        <v>127.026084992356</v>
      </c>
      <c r="K44" s="203">
        <v>118.769226196508</v>
      </c>
      <c r="L44" s="203">
        <v>146.88655228010899</v>
      </c>
      <c r="M44" s="203">
        <v>156.301626952411</v>
      </c>
      <c r="N44" s="199"/>
      <c r="O44" s="199"/>
      <c r="P44" s="199"/>
      <c r="Q44" s="199"/>
    </row>
    <row r="45" spans="1:17" ht="15" customHeight="1" x14ac:dyDescent="0.2">
      <c r="A45" s="200">
        <v>34</v>
      </c>
      <c r="B45" s="199"/>
      <c r="C45" s="237" t="s">
        <v>176</v>
      </c>
      <c r="D45" s="238" t="s">
        <v>177</v>
      </c>
      <c r="E45" s="227" t="s">
        <v>110</v>
      </c>
      <c r="F45" s="203">
        <v>14.355216653388</v>
      </c>
      <c r="G45" s="203">
        <v>27.838381205090901</v>
      </c>
      <c r="H45" s="203">
        <v>27.849721767539702</v>
      </c>
      <c r="I45" s="203">
        <v>16.829769442727898</v>
      </c>
      <c r="J45" s="203">
        <v>18.397338793103298</v>
      </c>
      <c r="K45" s="203">
        <v>31.682163238663399</v>
      </c>
      <c r="L45" s="203">
        <v>32.999693060360705</v>
      </c>
      <c r="M45" s="203">
        <v>40.930764444034004</v>
      </c>
      <c r="N45" s="199"/>
      <c r="O45" s="199"/>
      <c r="P45" s="199"/>
      <c r="Q45" s="199"/>
    </row>
    <row r="46" spans="1:17" ht="15" customHeight="1" x14ac:dyDescent="0.2">
      <c r="A46" s="200">
        <v>35</v>
      </c>
      <c r="B46" s="199"/>
      <c r="C46" s="452" t="s">
        <v>112</v>
      </c>
      <c r="D46" s="453"/>
      <c r="E46" s="228" t="s">
        <v>110</v>
      </c>
      <c r="F46" s="205">
        <v>1983.7073945827901</v>
      </c>
      <c r="G46" s="205">
        <v>2267.76318575712</v>
      </c>
      <c r="H46" s="205">
        <v>2370.31457213669</v>
      </c>
      <c r="I46" s="205">
        <v>2088.0252109665603</v>
      </c>
      <c r="J46" s="205">
        <v>1918.6083114625399</v>
      </c>
      <c r="K46" s="205">
        <v>2260.1915853659798</v>
      </c>
      <c r="L46" s="205">
        <v>2064.9026212229701</v>
      </c>
      <c r="M46" s="205">
        <v>2312.6301408334903</v>
      </c>
      <c r="N46" s="199"/>
      <c r="O46" s="199"/>
      <c r="P46" s="199"/>
      <c r="Q46" s="199"/>
    </row>
    <row r="47" spans="1:17" s="179" customFormat="1" ht="30" customHeight="1" x14ac:dyDescent="0.2">
      <c r="A47" s="206"/>
      <c r="C47" s="197"/>
      <c r="D47" s="197"/>
      <c r="E47" s="197"/>
      <c r="F47" s="198" t="s">
        <v>593</v>
      </c>
      <c r="G47" s="197"/>
      <c r="H47" s="197"/>
      <c r="I47" s="197"/>
      <c r="J47" s="197"/>
      <c r="K47" s="197"/>
      <c r="L47" s="197"/>
      <c r="M47" s="197"/>
      <c r="N47" s="207"/>
      <c r="O47" s="207"/>
      <c r="P47" s="207"/>
      <c r="Q47" s="207"/>
    </row>
    <row r="48" spans="1:17" ht="15" customHeight="1" x14ac:dyDescent="0.2">
      <c r="A48" s="200">
        <v>36</v>
      </c>
      <c r="B48" s="199"/>
      <c r="C48" s="237" t="s">
        <v>158</v>
      </c>
      <c r="D48" s="238" t="s">
        <v>159</v>
      </c>
      <c r="E48" s="227" t="s">
        <v>110</v>
      </c>
      <c r="F48" s="235">
        <v>9.1269673561809004</v>
      </c>
      <c r="G48" s="235">
        <v>9.0982829260939706</v>
      </c>
      <c r="H48" s="235">
        <v>9.8170746968357605</v>
      </c>
      <c r="I48" s="235">
        <v>11.542952869795499</v>
      </c>
      <c r="J48" s="235">
        <v>16.0887804297105</v>
      </c>
      <c r="K48" s="235">
        <v>14.783245150245101</v>
      </c>
      <c r="L48" s="235">
        <v>13.669290694613101</v>
      </c>
      <c r="M48" s="235">
        <v>11.7595189842332</v>
      </c>
      <c r="N48" s="199"/>
      <c r="O48" s="199"/>
      <c r="P48" s="199"/>
      <c r="Q48" s="199"/>
    </row>
    <row r="49" spans="1:17" ht="15" customHeight="1" x14ac:dyDescent="0.2">
      <c r="A49" s="200">
        <v>37</v>
      </c>
      <c r="B49" s="199"/>
      <c r="C49" s="237" t="s">
        <v>160</v>
      </c>
      <c r="D49" s="238" t="s">
        <v>161</v>
      </c>
      <c r="E49" s="227" t="s">
        <v>110</v>
      </c>
      <c r="F49" s="235">
        <v>42.762691110918901</v>
      </c>
      <c r="G49" s="235">
        <v>40.016213067300299</v>
      </c>
      <c r="H49" s="235">
        <v>43.637062857886605</v>
      </c>
      <c r="I49" s="235">
        <v>40.261487216719395</v>
      </c>
      <c r="J49" s="235">
        <v>33.0754467620771</v>
      </c>
      <c r="K49" s="235">
        <v>36.15229068184</v>
      </c>
      <c r="L49" s="235">
        <v>36.4085165022897</v>
      </c>
      <c r="M49" s="235">
        <v>38.278469325456101</v>
      </c>
      <c r="N49" s="199"/>
      <c r="O49" s="199"/>
      <c r="P49" s="199"/>
      <c r="Q49" s="199"/>
    </row>
    <row r="50" spans="1:17" ht="15" customHeight="1" x14ac:dyDescent="0.2">
      <c r="A50" s="200">
        <v>38</v>
      </c>
      <c r="B50" s="199"/>
      <c r="C50" s="237" t="s">
        <v>162</v>
      </c>
      <c r="D50" s="238" t="s">
        <v>163</v>
      </c>
      <c r="E50" s="227" t="s">
        <v>110</v>
      </c>
      <c r="F50" s="235">
        <v>248.141053473391</v>
      </c>
      <c r="G50" s="235">
        <v>253.14365711779499</v>
      </c>
      <c r="H50" s="235">
        <v>273.46337397783401</v>
      </c>
      <c r="I50" s="235">
        <v>254.92590842859602</v>
      </c>
      <c r="J50" s="235">
        <v>256.640910454829</v>
      </c>
      <c r="K50" s="235">
        <v>236.00066016224699</v>
      </c>
      <c r="L50" s="235">
        <v>211.44062318566</v>
      </c>
      <c r="M50" s="235">
        <v>208.460208110618</v>
      </c>
      <c r="N50" s="199"/>
      <c r="O50" s="199"/>
      <c r="P50" s="199"/>
      <c r="Q50" s="199"/>
    </row>
    <row r="51" spans="1:17" ht="15" customHeight="1" x14ac:dyDescent="0.2">
      <c r="A51" s="200">
        <v>39</v>
      </c>
      <c r="B51" s="199"/>
      <c r="C51" s="237" t="s">
        <v>164</v>
      </c>
      <c r="D51" s="238" t="s">
        <v>165</v>
      </c>
      <c r="E51" s="227" t="s">
        <v>110</v>
      </c>
      <c r="F51" s="235">
        <v>100.276266781301</v>
      </c>
      <c r="G51" s="235">
        <v>173.30228095381898</v>
      </c>
      <c r="H51" s="235">
        <v>132.67979031144</v>
      </c>
      <c r="I51" s="235">
        <v>86.4682990278354</v>
      </c>
      <c r="J51" s="235">
        <v>96.190847484314602</v>
      </c>
      <c r="K51" s="235">
        <v>101.038120125718</v>
      </c>
      <c r="L51" s="235">
        <v>103.582391843536</v>
      </c>
      <c r="M51" s="235">
        <v>140.50163166211601</v>
      </c>
      <c r="N51" s="199"/>
      <c r="O51" s="199"/>
      <c r="P51" s="199"/>
      <c r="Q51" s="199"/>
    </row>
    <row r="52" spans="1:17" ht="15" customHeight="1" x14ac:dyDescent="0.2">
      <c r="A52" s="200">
        <v>40</v>
      </c>
      <c r="B52" s="199"/>
      <c r="C52" s="237" t="s">
        <v>168</v>
      </c>
      <c r="D52" s="238" t="s">
        <v>169</v>
      </c>
      <c r="E52" s="227" t="s">
        <v>110</v>
      </c>
      <c r="F52" s="235">
        <v>84.351904420270102</v>
      </c>
      <c r="G52" s="235">
        <v>59.338382331623201</v>
      </c>
      <c r="H52" s="235">
        <v>82.222393666227902</v>
      </c>
      <c r="I52" s="235">
        <v>80.704245675607396</v>
      </c>
      <c r="J52" s="235">
        <v>61.683694009759598</v>
      </c>
      <c r="K52" s="235">
        <v>62.171418222804697</v>
      </c>
      <c r="L52" s="235">
        <v>85.415658218478896</v>
      </c>
      <c r="M52" s="235">
        <v>105.990551124083</v>
      </c>
      <c r="N52" s="199"/>
      <c r="O52" s="199"/>
      <c r="P52" s="199"/>
      <c r="Q52" s="199"/>
    </row>
    <row r="53" spans="1:17" ht="15" customHeight="1" x14ac:dyDescent="0.2">
      <c r="A53" s="200">
        <v>41</v>
      </c>
      <c r="B53" s="199"/>
      <c r="C53" s="237" t="s">
        <v>176</v>
      </c>
      <c r="D53" s="238" t="s">
        <v>177</v>
      </c>
      <c r="E53" s="227" t="s">
        <v>110</v>
      </c>
      <c r="F53" s="235">
        <v>14.355216653388</v>
      </c>
      <c r="G53" s="235">
        <v>27.838381205090901</v>
      </c>
      <c r="H53" s="235">
        <v>27.849721767539702</v>
      </c>
      <c r="I53" s="235">
        <v>16.829769442727898</v>
      </c>
      <c r="J53" s="235">
        <v>18.397338793103298</v>
      </c>
      <c r="K53" s="235">
        <v>31.682163238663399</v>
      </c>
      <c r="L53" s="235">
        <v>32.999693060360705</v>
      </c>
      <c r="M53" s="235">
        <v>40.930764444034004</v>
      </c>
      <c r="N53" s="199"/>
      <c r="O53" s="199"/>
      <c r="P53" s="199"/>
      <c r="Q53" s="199"/>
    </row>
    <row r="54" spans="1:17" ht="15" customHeight="1" x14ac:dyDescent="0.2">
      <c r="A54" s="200">
        <v>42</v>
      </c>
      <c r="B54" s="199"/>
      <c r="C54" s="452" t="s">
        <v>112</v>
      </c>
      <c r="D54" s="453"/>
      <c r="E54" s="228" t="s">
        <v>110</v>
      </c>
      <c r="F54" s="236">
        <v>499.01409979544997</v>
      </c>
      <c r="G54" s="236">
        <v>562.73719760172196</v>
      </c>
      <c r="H54" s="236">
        <v>569.66941727776396</v>
      </c>
      <c r="I54" s="236">
        <v>490.73266266128201</v>
      </c>
      <c r="J54" s="236">
        <v>482.07701793379402</v>
      </c>
      <c r="K54" s="236">
        <v>481.82789758151699</v>
      </c>
      <c r="L54" s="236">
        <v>483.51617350493802</v>
      </c>
      <c r="M54" s="236">
        <v>545.92114365053999</v>
      </c>
      <c r="N54" s="199"/>
      <c r="O54" s="199"/>
      <c r="P54" s="199"/>
      <c r="Q54" s="199"/>
    </row>
    <row r="55" spans="1:17" ht="30" customHeight="1" x14ac:dyDescent="0.2">
      <c r="A55" s="206"/>
      <c r="B55" s="179"/>
      <c r="C55" s="197"/>
      <c r="D55" s="197"/>
      <c r="E55" s="197"/>
      <c r="F55" s="198" t="s">
        <v>594</v>
      </c>
      <c r="G55" s="197"/>
      <c r="H55" s="197"/>
      <c r="I55" s="197"/>
      <c r="J55" s="197"/>
      <c r="K55" s="197"/>
      <c r="L55" s="197"/>
      <c r="M55" s="197"/>
      <c r="N55" s="199"/>
      <c r="O55" s="199"/>
      <c r="P55" s="199"/>
      <c r="Q55" s="199"/>
    </row>
    <row r="56" spans="1:17" ht="15" customHeight="1" x14ac:dyDescent="0.2">
      <c r="A56" s="200">
        <v>43</v>
      </c>
      <c r="B56" s="199"/>
      <c r="C56" s="237" t="s">
        <v>158</v>
      </c>
      <c r="D56" s="238" t="s">
        <v>159</v>
      </c>
      <c r="E56" s="227" t="s">
        <v>110</v>
      </c>
      <c r="F56" s="203">
        <v>55.376573195601203</v>
      </c>
      <c r="G56" s="203">
        <v>58.036542321829998</v>
      </c>
      <c r="H56" s="203">
        <v>62.069932899035599</v>
      </c>
      <c r="I56" s="203">
        <v>52.379017705551</v>
      </c>
      <c r="J56" s="203">
        <v>57.3490458889815</v>
      </c>
      <c r="K56" s="203">
        <v>72.13036302389709</v>
      </c>
      <c r="L56" s="203">
        <v>51.845294600935603</v>
      </c>
      <c r="M56" s="203">
        <v>56.652876904528497</v>
      </c>
      <c r="N56" s="199"/>
      <c r="O56" s="199"/>
      <c r="P56" s="199"/>
      <c r="Q56" s="199"/>
    </row>
    <row r="57" spans="1:17" ht="15" customHeight="1" x14ac:dyDescent="0.2">
      <c r="A57" s="200">
        <v>44</v>
      </c>
      <c r="B57" s="199"/>
      <c r="C57" s="237" t="s">
        <v>160</v>
      </c>
      <c r="D57" s="238" t="s">
        <v>161</v>
      </c>
      <c r="E57" s="227" t="s">
        <v>110</v>
      </c>
      <c r="F57" s="203">
        <v>6.9834072817564001</v>
      </c>
      <c r="G57" s="203">
        <v>5.9219052685761602</v>
      </c>
      <c r="H57" s="203">
        <v>7.6274355869963699</v>
      </c>
      <c r="I57" s="203">
        <v>6.7600629304789601</v>
      </c>
      <c r="J57" s="203">
        <v>8.00102490130182</v>
      </c>
      <c r="K57" s="203">
        <v>7.6466214565744206</v>
      </c>
      <c r="L57" s="203">
        <v>5.36895827583903</v>
      </c>
      <c r="M57" s="203">
        <v>6.6010712708305901</v>
      </c>
      <c r="N57" s="199"/>
      <c r="O57" s="199"/>
      <c r="P57" s="199"/>
      <c r="Q57" s="199"/>
    </row>
    <row r="58" spans="1:17" ht="15" customHeight="1" x14ac:dyDescent="0.2">
      <c r="A58" s="200">
        <v>45</v>
      </c>
      <c r="B58" s="199"/>
      <c r="C58" s="237" t="s">
        <v>162</v>
      </c>
      <c r="D58" s="238" t="s">
        <v>163</v>
      </c>
      <c r="E58" s="227" t="s">
        <v>110</v>
      </c>
      <c r="F58" s="203">
        <v>0</v>
      </c>
      <c r="G58" s="203">
        <v>0</v>
      </c>
      <c r="H58" s="203">
        <v>0</v>
      </c>
      <c r="I58" s="203">
        <v>0</v>
      </c>
      <c r="J58" s="203">
        <v>0</v>
      </c>
      <c r="K58" s="203">
        <v>0</v>
      </c>
      <c r="L58" s="203">
        <v>0</v>
      </c>
      <c r="M58" s="203">
        <v>0</v>
      </c>
      <c r="N58" s="199"/>
      <c r="O58" s="199"/>
      <c r="P58" s="199"/>
      <c r="Q58" s="199"/>
    </row>
    <row r="59" spans="1:17" ht="15" customHeight="1" x14ac:dyDescent="0.2">
      <c r="A59" s="200">
        <v>46</v>
      </c>
      <c r="B59" s="199"/>
      <c r="C59" s="237" t="s">
        <v>164</v>
      </c>
      <c r="D59" s="238" t="s">
        <v>165</v>
      </c>
      <c r="E59" s="227" t="s">
        <v>110</v>
      </c>
      <c r="F59" s="203">
        <v>1297.37754892726</v>
      </c>
      <c r="G59" s="203">
        <v>1566.95267690268</v>
      </c>
      <c r="H59" s="203">
        <v>1623.6629784499801</v>
      </c>
      <c r="I59" s="203">
        <v>1439.30533664461</v>
      </c>
      <c r="J59" s="203">
        <v>1305.8388317558699</v>
      </c>
      <c r="K59" s="203">
        <v>1641.98889533029</v>
      </c>
      <c r="L59" s="203">
        <v>1462.7013007796199</v>
      </c>
      <c r="M59" s="203">
        <v>1653.14397317926</v>
      </c>
      <c r="N59" s="199"/>
      <c r="O59" s="199"/>
      <c r="P59" s="199"/>
      <c r="Q59" s="199"/>
    </row>
    <row r="60" spans="1:17" ht="15" customHeight="1" x14ac:dyDescent="0.2">
      <c r="A60" s="200">
        <v>47</v>
      </c>
      <c r="B60" s="199"/>
      <c r="C60" s="237" t="s">
        <v>168</v>
      </c>
      <c r="D60" s="238" t="s">
        <v>169</v>
      </c>
      <c r="E60" s="227" t="s">
        <v>110</v>
      </c>
      <c r="F60" s="203">
        <v>124.95576538271899</v>
      </c>
      <c r="G60" s="203">
        <v>74.1148636623128</v>
      </c>
      <c r="H60" s="203">
        <v>107.284807922917</v>
      </c>
      <c r="I60" s="203">
        <v>98.848131024641205</v>
      </c>
      <c r="J60" s="203">
        <v>65.342390982596001</v>
      </c>
      <c r="K60" s="203">
        <v>56.597807973703205</v>
      </c>
      <c r="L60" s="203">
        <v>61.470894061630304</v>
      </c>
      <c r="M60" s="203">
        <v>50.311075828327496</v>
      </c>
      <c r="N60" s="199"/>
      <c r="O60" s="199"/>
      <c r="P60" s="199"/>
      <c r="Q60" s="199"/>
    </row>
    <row r="61" spans="1:17" ht="15" customHeight="1" x14ac:dyDescent="0.2">
      <c r="A61" s="200">
        <v>48</v>
      </c>
      <c r="B61" s="199"/>
      <c r="C61" s="237" t="s">
        <v>176</v>
      </c>
      <c r="D61" s="238" t="s">
        <v>177</v>
      </c>
      <c r="E61" s="227" t="s">
        <v>110</v>
      </c>
      <c r="F61" s="203">
        <v>0</v>
      </c>
      <c r="G61" s="203">
        <v>0</v>
      </c>
      <c r="H61" s="203">
        <v>0</v>
      </c>
      <c r="I61" s="203">
        <v>0</v>
      </c>
      <c r="J61" s="203">
        <v>0</v>
      </c>
      <c r="K61" s="203">
        <v>0</v>
      </c>
      <c r="L61" s="203">
        <v>0</v>
      </c>
      <c r="M61" s="203">
        <v>0</v>
      </c>
      <c r="N61" s="199"/>
      <c r="O61" s="199"/>
      <c r="P61" s="199"/>
      <c r="Q61" s="199"/>
    </row>
    <row r="62" spans="1:17" ht="15" customHeight="1" x14ac:dyDescent="0.2">
      <c r="A62" s="200">
        <v>49</v>
      </c>
      <c r="B62" s="199"/>
      <c r="C62" s="452" t="s">
        <v>112</v>
      </c>
      <c r="D62" s="453"/>
      <c r="E62" s="228" t="s">
        <v>110</v>
      </c>
      <c r="F62" s="205">
        <v>1484.6932947873402</v>
      </c>
      <c r="G62" s="205">
        <v>1705.0259881554</v>
      </c>
      <c r="H62" s="205">
        <v>1800.64515485892</v>
      </c>
      <c r="I62" s="205">
        <v>1597.29254830528</v>
      </c>
      <c r="J62" s="205">
        <v>1436.53129352875</v>
      </c>
      <c r="K62" s="205">
        <v>1778.3636877844599</v>
      </c>
      <c r="L62" s="205">
        <v>1581.38644771803</v>
      </c>
      <c r="M62" s="205">
        <v>1766.7089971829498</v>
      </c>
      <c r="N62" s="199"/>
      <c r="O62" s="199"/>
      <c r="P62" s="199"/>
      <c r="Q62" s="199"/>
    </row>
    <row r="63" spans="1:17" ht="30" customHeight="1" x14ac:dyDescent="0.2">
      <c r="A63" s="206"/>
      <c r="B63" s="179"/>
      <c r="C63" s="197"/>
      <c r="D63" s="197"/>
      <c r="E63" s="197"/>
      <c r="F63" s="451" t="s">
        <v>614</v>
      </c>
      <c r="G63" s="451"/>
      <c r="H63" s="451"/>
      <c r="I63" s="451"/>
      <c r="J63" s="451"/>
      <c r="K63" s="451"/>
      <c r="L63" s="451"/>
      <c r="M63" s="451"/>
      <c r="N63" s="199"/>
      <c r="O63" s="199"/>
      <c r="P63" s="199"/>
      <c r="Q63" s="199"/>
    </row>
    <row r="64" spans="1:17" ht="15" customHeight="1" x14ac:dyDescent="0.2">
      <c r="A64" s="200">
        <v>50</v>
      </c>
      <c r="B64" s="199"/>
      <c r="C64" s="237" t="s">
        <v>158</v>
      </c>
      <c r="D64" s="238" t="s">
        <v>159</v>
      </c>
      <c r="E64" s="227" t="s">
        <v>190</v>
      </c>
      <c r="F64" s="253">
        <f t="shared" ref="F64:M70" si="1">F56/F$62*100</f>
        <v>3.7298325108643433</v>
      </c>
      <c r="G64" s="253">
        <f t="shared" si="1"/>
        <v>3.403850892889758</v>
      </c>
      <c r="H64" s="253">
        <f t="shared" si="1"/>
        <v>3.4470941002198043</v>
      </c>
      <c r="I64" s="253">
        <f t="shared" si="1"/>
        <v>3.2792375924576178</v>
      </c>
      <c r="J64" s="253">
        <f t="shared" si="1"/>
        <v>3.992189111878456</v>
      </c>
      <c r="K64" s="253">
        <f t="shared" si="1"/>
        <v>4.0559961676770016</v>
      </c>
      <c r="L64" s="253">
        <f t="shared" si="1"/>
        <v>3.2784709060678576</v>
      </c>
      <c r="M64" s="253">
        <f t="shared" si="1"/>
        <v>3.2066897828030849</v>
      </c>
      <c r="N64" s="199"/>
      <c r="O64" s="199"/>
      <c r="P64" s="199"/>
      <c r="Q64" s="199"/>
    </row>
    <row r="65" spans="1:17" ht="15" customHeight="1" x14ac:dyDescent="0.2">
      <c r="A65" s="200">
        <v>51</v>
      </c>
      <c r="B65" s="199"/>
      <c r="C65" s="237" t="s">
        <v>160</v>
      </c>
      <c r="D65" s="238" t="s">
        <v>161</v>
      </c>
      <c r="E65" s="227" t="s">
        <v>190</v>
      </c>
      <c r="F65" s="253">
        <f t="shared" si="1"/>
        <v>0.47036026270709785</v>
      </c>
      <c r="G65" s="253">
        <f t="shared" si="1"/>
        <v>0.34732052823328718</v>
      </c>
      <c r="H65" s="253">
        <f t="shared" si="1"/>
        <v>0.42359459699287488</v>
      </c>
      <c r="I65" s="253">
        <f t="shared" si="1"/>
        <v>0.42322008812044831</v>
      </c>
      <c r="J65" s="253">
        <f t="shared" si="1"/>
        <v>0.55696836799481053</v>
      </c>
      <c r="K65" s="253">
        <f t="shared" si="1"/>
        <v>0.42998074629497279</v>
      </c>
      <c r="L65" s="253">
        <f t="shared" si="1"/>
        <v>0.33950956665820275</v>
      </c>
      <c r="M65" s="253">
        <f t="shared" si="1"/>
        <v>0.37363659104901376</v>
      </c>
      <c r="N65" s="199"/>
      <c r="O65" s="199"/>
      <c r="P65" s="199"/>
      <c r="Q65" s="199"/>
    </row>
    <row r="66" spans="1:17" ht="15" customHeight="1" x14ac:dyDescent="0.2">
      <c r="A66" s="200">
        <v>52</v>
      </c>
      <c r="B66" s="199"/>
      <c r="C66" s="237" t="s">
        <v>162</v>
      </c>
      <c r="D66" s="238" t="s">
        <v>163</v>
      </c>
      <c r="E66" s="227" t="s">
        <v>190</v>
      </c>
      <c r="F66" s="253">
        <f t="shared" si="1"/>
        <v>0</v>
      </c>
      <c r="G66" s="253">
        <f t="shared" si="1"/>
        <v>0</v>
      </c>
      <c r="H66" s="253">
        <f t="shared" si="1"/>
        <v>0</v>
      </c>
      <c r="I66" s="253">
        <f t="shared" si="1"/>
        <v>0</v>
      </c>
      <c r="J66" s="253">
        <f t="shared" si="1"/>
        <v>0</v>
      </c>
      <c r="K66" s="253">
        <f t="shared" si="1"/>
        <v>0</v>
      </c>
      <c r="L66" s="253">
        <f t="shared" si="1"/>
        <v>0</v>
      </c>
      <c r="M66" s="253">
        <f t="shared" si="1"/>
        <v>0</v>
      </c>
      <c r="N66" s="199"/>
      <c r="O66" s="199"/>
      <c r="P66" s="199"/>
      <c r="Q66" s="199"/>
    </row>
    <row r="67" spans="1:17" ht="15" customHeight="1" x14ac:dyDescent="0.2">
      <c r="A67" s="200">
        <v>53</v>
      </c>
      <c r="B67" s="199"/>
      <c r="C67" s="237" t="s">
        <v>164</v>
      </c>
      <c r="D67" s="238" t="s">
        <v>165</v>
      </c>
      <c r="E67" s="227" t="s">
        <v>190</v>
      </c>
      <c r="F67" s="253">
        <f t="shared" si="1"/>
        <v>87.383539312952152</v>
      </c>
      <c r="G67" s="253">
        <f t="shared" si="1"/>
        <v>91.901982010133693</v>
      </c>
      <c r="H67" s="253">
        <f t="shared" si="1"/>
        <v>90.171179705709065</v>
      </c>
      <c r="I67" s="253">
        <f t="shared" si="1"/>
        <v>90.109062248597255</v>
      </c>
      <c r="J67" s="253">
        <f t="shared" si="1"/>
        <v>90.902219648007659</v>
      </c>
      <c r="K67" s="253">
        <f t="shared" si="1"/>
        <v>92.331445283609568</v>
      </c>
      <c r="L67" s="253">
        <f t="shared" si="1"/>
        <v>92.494867582198196</v>
      </c>
      <c r="M67" s="253">
        <f t="shared" si="1"/>
        <v>93.571945114630012</v>
      </c>
      <c r="N67" s="199"/>
      <c r="O67" s="199"/>
      <c r="P67" s="199"/>
      <c r="Q67" s="199"/>
    </row>
    <row r="68" spans="1:17" ht="15" customHeight="1" x14ac:dyDescent="0.2">
      <c r="A68" s="200">
        <v>54</v>
      </c>
      <c r="B68" s="199"/>
      <c r="C68" s="237" t="s">
        <v>168</v>
      </c>
      <c r="D68" s="238" t="s">
        <v>169</v>
      </c>
      <c r="E68" s="227" t="s">
        <v>190</v>
      </c>
      <c r="F68" s="253">
        <f t="shared" si="1"/>
        <v>8.4162679134761653</v>
      </c>
      <c r="G68" s="253">
        <f t="shared" si="1"/>
        <v>4.3468465687431976</v>
      </c>
      <c r="H68" s="253">
        <f t="shared" si="1"/>
        <v>5.9581315970787552</v>
      </c>
      <c r="I68" s="253">
        <f t="shared" si="1"/>
        <v>6.1884800708247605</v>
      </c>
      <c r="J68" s="253">
        <f t="shared" si="1"/>
        <v>4.5486228721190241</v>
      </c>
      <c r="K68" s="253">
        <f t="shared" si="1"/>
        <v>3.1825778024187219</v>
      </c>
      <c r="L68" s="253">
        <f t="shared" si="1"/>
        <v>3.887151945075408</v>
      </c>
      <c r="M68" s="253">
        <f t="shared" si="1"/>
        <v>2.8477285115177109</v>
      </c>
      <c r="N68" s="199"/>
      <c r="O68" s="199"/>
      <c r="P68" s="199"/>
      <c r="Q68" s="199"/>
    </row>
    <row r="69" spans="1:17" ht="15" customHeight="1" x14ac:dyDescent="0.2">
      <c r="A69" s="200">
        <v>55</v>
      </c>
      <c r="B69" s="199"/>
      <c r="C69" s="237" t="s">
        <v>176</v>
      </c>
      <c r="D69" s="238" t="s">
        <v>177</v>
      </c>
      <c r="E69" s="227" t="s">
        <v>190</v>
      </c>
      <c r="F69" s="253">
        <f t="shared" si="1"/>
        <v>0</v>
      </c>
      <c r="G69" s="253">
        <f t="shared" si="1"/>
        <v>0</v>
      </c>
      <c r="H69" s="253">
        <f t="shared" si="1"/>
        <v>0</v>
      </c>
      <c r="I69" s="253">
        <f t="shared" si="1"/>
        <v>0</v>
      </c>
      <c r="J69" s="253">
        <f t="shared" si="1"/>
        <v>0</v>
      </c>
      <c r="K69" s="253">
        <f t="shared" si="1"/>
        <v>0</v>
      </c>
      <c r="L69" s="253">
        <f t="shared" si="1"/>
        <v>0</v>
      </c>
      <c r="M69" s="253">
        <f t="shared" si="1"/>
        <v>0</v>
      </c>
      <c r="N69" s="199"/>
      <c r="O69" s="199"/>
      <c r="P69" s="199"/>
      <c r="Q69" s="199"/>
    </row>
    <row r="70" spans="1:17" ht="15" customHeight="1" x14ac:dyDescent="0.2">
      <c r="A70" s="200">
        <v>56</v>
      </c>
      <c r="B70" s="199"/>
      <c r="C70" s="452" t="s">
        <v>112</v>
      </c>
      <c r="D70" s="453"/>
      <c r="E70" s="228" t="s">
        <v>190</v>
      </c>
      <c r="F70" s="230">
        <f t="shared" si="1"/>
        <v>100</v>
      </c>
      <c r="G70" s="230">
        <f t="shared" si="1"/>
        <v>100</v>
      </c>
      <c r="H70" s="230">
        <f t="shared" si="1"/>
        <v>100</v>
      </c>
      <c r="I70" s="230">
        <f t="shared" si="1"/>
        <v>100</v>
      </c>
      <c r="J70" s="230">
        <f t="shared" si="1"/>
        <v>100</v>
      </c>
      <c r="K70" s="230">
        <f t="shared" si="1"/>
        <v>100</v>
      </c>
      <c r="L70" s="230">
        <f t="shared" si="1"/>
        <v>100</v>
      </c>
      <c r="M70" s="230">
        <f t="shared" si="1"/>
        <v>100</v>
      </c>
      <c r="N70" s="199"/>
      <c r="O70" s="199"/>
      <c r="P70" s="199"/>
      <c r="Q70" s="199"/>
    </row>
    <row r="71" spans="1:17" s="179" customFormat="1" ht="30" customHeight="1" x14ac:dyDescent="0.2">
      <c r="A71" s="206"/>
      <c r="C71" s="197"/>
      <c r="D71" s="197"/>
      <c r="E71" s="197"/>
      <c r="F71" s="198" t="s">
        <v>206</v>
      </c>
      <c r="G71" s="197"/>
      <c r="H71" s="197"/>
      <c r="I71" s="197"/>
      <c r="J71" s="197"/>
      <c r="K71" s="197"/>
      <c r="L71" s="197"/>
      <c r="M71" s="197"/>
      <c r="N71" s="207"/>
      <c r="O71" s="207"/>
      <c r="P71" s="207"/>
      <c r="Q71" s="207"/>
    </row>
    <row r="72" spans="1:17" ht="15" customHeight="1" x14ac:dyDescent="0.2">
      <c r="A72" s="200">
        <v>57</v>
      </c>
      <c r="B72" s="199"/>
      <c r="C72" s="237" t="s">
        <v>158</v>
      </c>
      <c r="D72" s="238" t="s">
        <v>159</v>
      </c>
      <c r="E72" s="227" t="s">
        <v>110</v>
      </c>
      <c r="F72" s="203">
        <v>64.503540551782095</v>
      </c>
      <c r="G72" s="203">
        <v>67.133398997296197</v>
      </c>
      <c r="H72" s="203">
        <v>71.883951946470205</v>
      </c>
      <c r="I72" s="203">
        <v>63.917637487168498</v>
      </c>
      <c r="J72" s="203">
        <v>73.37740343129019</v>
      </c>
      <c r="K72" s="203">
        <v>86.859714759695507</v>
      </c>
      <c r="L72" s="203">
        <v>65.464362413325205</v>
      </c>
      <c r="M72" s="203">
        <v>68.347753666236201</v>
      </c>
      <c r="N72" s="199"/>
      <c r="O72" s="199"/>
      <c r="P72" s="199"/>
      <c r="Q72" s="199"/>
    </row>
    <row r="73" spans="1:17" ht="15" customHeight="1" x14ac:dyDescent="0.2">
      <c r="A73" s="200">
        <v>58</v>
      </c>
      <c r="B73" s="199"/>
      <c r="C73" s="237" t="s">
        <v>160</v>
      </c>
      <c r="D73" s="238" t="s">
        <v>161</v>
      </c>
      <c r="E73" s="227" t="s">
        <v>110</v>
      </c>
      <c r="F73" s="203">
        <v>1.6619757851966699</v>
      </c>
      <c r="G73" s="203">
        <v>1.7276072853365299</v>
      </c>
      <c r="H73" s="203">
        <v>1.6932600703845901</v>
      </c>
      <c r="I73" s="203">
        <v>1.4967049745241399</v>
      </c>
      <c r="J73" s="203">
        <v>2.0008342781330501</v>
      </c>
      <c r="K73" s="203">
        <v>1.9006674907635699</v>
      </c>
      <c r="L73" s="203">
        <v>1.73376065703635</v>
      </c>
      <c r="M73" s="203">
        <v>2.0318830957177298</v>
      </c>
      <c r="N73" s="199"/>
      <c r="O73" s="199"/>
      <c r="P73" s="199"/>
      <c r="Q73" s="199"/>
    </row>
    <row r="74" spans="1:17" ht="15" customHeight="1" x14ac:dyDescent="0.2">
      <c r="A74" s="200">
        <v>59</v>
      </c>
      <c r="B74" s="199"/>
      <c r="C74" s="237" t="s">
        <v>162</v>
      </c>
      <c r="D74" s="238" t="s">
        <v>163</v>
      </c>
      <c r="E74" s="227" t="s">
        <v>110</v>
      </c>
      <c r="F74" s="203">
        <v>19.045066156706202</v>
      </c>
      <c r="G74" s="203">
        <v>17.486030733834401</v>
      </c>
      <c r="H74" s="203">
        <v>17.548994758590602</v>
      </c>
      <c r="I74" s="203">
        <v>15.766461339032899</v>
      </c>
      <c r="J74" s="203">
        <v>12.836324556601799</v>
      </c>
      <c r="K74" s="203">
        <v>15.354755740637801</v>
      </c>
      <c r="L74" s="203">
        <v>13.9734933691321</v>
      </c>
      <c r="M74" s="203">
        <v>18.619910468192401</v>
      </c>
      <c r="N74" s="199"/>
      <c r="O74" s="199"/>
      <c r="P74" s="199"/>
      <c r="Q74" s="199"/>
    </row>
    <row r="75" spans="1:17" ht="15" customHeight="1" x14ac:dyDescent="0.2">
      <c r="A75" s="200">
        <v>60</v>
      </c>
      <c r="B75" s="199"/>
      <c r="C75" s="237" t="s">
        <v>164</v>
      </c>
      <c r="D75" s="238" t="s">
        <v>165</v>
      </c>
      <c r="E75" s="227" t="s">
        <v>110</v>
      </c>
      <c r="F75" s="203">
        <v>1397.6538157085699</v>
      </c>
      <c r="G75" s="203">
        <v>1740.2549578565001</v>
      </c>
      <c r="H75" s="203">
        <v>1756.3427687614198</v>
      </c>
      <c r="I75" s="203">
        <v>1525.7736356724402</v>
      </c>
      <c r="J75" s="203">
        <v>1402.02967924018</v>
      </c>
      <c r="K75" s="203">
        <v>1743.0270154560098</v>
      </c>
      <c r="L75" s="203">
        <v>1566.2836926231601</v>
      </c>
      <c r="M75" s="203">
        <v>1793.64560484137</v>
      </c>
      <c r="N75" s="234"/>
      <c r="O75" s="234"/>
      <c r="P75" s="234"/>
      <c r="Q75" s="199"/>
    </row>
    <row r="76" spans="1:17" ht="15" customHeight="1" x14ac:dyDescent="0.2">
      <c r="A76" s="200">
        <v>61</v>
      </c>
      <c r="B76" s="199"/>
      <c r="C76" s="237" t="s">
        <v>168</v>
      </c>
      <c r="D76" s="238" t="s">
        <v>169</v>
      </c>
      <c r="E76" s="227" t="s">
        <v>110</v>
      </c>
      <c r="F76" s="203">
        <v>207.08954051493802</v>
      </c>
      <c r="G76" s="203">
        <v>131.15584278420698</v>
      </c>
      <c r="H76" s="203">
        <v>186.98685381781002</v>
      </c>
      <c r="I76" s="203">
        <v>177.67439989894001</v>
      </c>
      <c r="J76" s="203">
        <v>126.38740293424199</v>
      </c>
      <c r="K76" s="203">
        <v>118.33565169071299</v>
      </c>
      <c r="L76" s="203">
        <v>146.73124579329598</v>
      </c>
      <c r="M76" s="203">
        <v>156.03836434224098</v>
      </c>
      <c r="N76" s="234"/>
      <c r="O76" s="234"/>
      <c r="P76" s="234"/>
      <c r="Q76" s="199"/>
    </row>
    <row r="77" spans="1:17" x14ac:dyDescent="0.2">
      <c r="A77" s="200">
        <v>62</v>
      </c>
      <c r="B77" s="199"/>
      <c r="C77" s="237" t="s">
        <v>176</v>
      </c>
      <c r="D77" s="238" t="s">
        <v>177</v>
      </c>
      <c r="E77" s="227" t="s">
        <v>110</v>
      </c>
      <c r="F77" s="203">
        <v>0</v>
      </c>
      <c r="G77" s="203">
        <v>0</v>
      </c>
      <c r="H77" s="203">
        <v>0</v>
      </c>
      <c r="I77" s="203">
        <v>0</v>
      </c>
      <c r="J77" s="203">
        <v>0</v>
      </c>
      <c r="K77" s="203">
        <v>0</v>
      </c>
      <c r="L77" s="203">
        <v>0</v>
      </c>
      <c r="M77" s="203">
        <v>0</v>
      </c>
      <c r="N77" s="234"/>
      <c r="O77" s="234"/>
      <c r="P77" s="234"/>
      <c r="Q77" s="199"/>
    </row>
    <row r="78" spans="1:17" ht="15" customHeight="1" x14ac:dyDescent="0.2">
      <c r="A78" s="200">
        <v>63</v>
      </c>
      <c r="B78" s="199"/>
      <c r="C78" s="452" t="s">
        <v>112</v>
      </c>
      <c r="D78" s="453"/>
      <c r="E78" s="228" t="s">
        <v>110</v>
      </c>
      <c r="F78" s="205">
        <v>1689.9539387171899</v>
      </c>
      <c r="G78" s="205">
        <v>1957.7578376571798</v>
      </c>
      <c r="H78" s="205">
        <v>2034.45582935467</v>
      </c>
      <c r="I78" s="205">
        <v>1784.6288393721102</v>
      </c>
      <c r="J78" s="205">
        <v>1616.6316444404499</v>
      </c>
      <c r="K78" s="205">
        <v>1965.47780513782</v>
      </c>
      <c r="L78" s="205">
        <v>1794.1865548559499</v>
      </c>
      <c r="M78" s="205">
        <v>2038.6835164137599</v>
      </c>
      <c r="N78" s="234"/>
      <c r="O78" s="234"/>
      <c r="P78" s="234"/>
      <c r="Q78" s="199"/>
    </row>
    <row r="79" spans="1:17" s="179" customFormat="1" ht="30" customHeight="1" x14ac:dyDescent="0.2">
      <c r="A79" s="206"/>
      <c r="C79" s="197"/>
      <c r="D79" s="197"/>
      <c r="E79" s="197"/>
      <c r="F79" s="198" t="s">
        <v>593</v>
      </c>
      <c r="G79" s="197"/>
      <c r="H79" s="197"/>
      <c r="I79" s="197"/>
      <c r="J79" s="197"/>
      <c r="K79" s="197"/>
      <c r="L79" s="197"/>
      <c r="M79" s="197"/>
      <c r="N79" s="207"/>
      <c r="O79" s="207"/>
      <c r="P79" s="207"/>
      <c r="Q79" s="207"/>
    </row>
    <row r="80" spans="1:17" ht="15" customHeight="1" x14ac:dyDescent="0.2">
      <c r="A80" s="200">
        <v>64</v>
      </c>
      <c r="B80" s="199"/>
      <c r="C80" s="237" t="s">
        <v>158</v>
      </c>
      <c r="D80" s="238" t="s">
        <v>159</v>
      </c>
      <c r="E80" s="227" t="s">
        <v>110</v>
      </c>
      <c r="F80" s="235">
        <v>9.1269673561809004</v>
      </c>
      <c r="G80" s="235">
        <v>9.0968566754661815</v>
      </c>
      <c r="H80" s="235">
        <v>9.8140190474345594</v>
      </c>
      <c r="I80" s="235">
        <v>11.538619781617401</v>
      </c>
      <c r="J80" s="235">
        <v>16.028357542308701</v>
      </c>
      <c r="K80" s="235">
        <v>14.7293517357983</v>
      </c>
      <c r="L80" s="235">
        <v>13.6190678123896</v>
      </c>
      <c r="M80" s="235">
        <v>11.694876761707699</v>
      </c>
      <c r="N80" s="199"/>
      <c r="O80" s="199"/>
      <c r="P80" s="199"/>
      <c r="Q80" s="199"/>
    </row>
    <row r="81" spans="1:17" ht="15" customHeight="1" x14ac:dyDescent="0.2">
      <c r="A81" s="200">
        <v>65</v>
      </c>
      <c r="B81" s="199"/>
      <c r="C81" s="237" t="s">
        <v>160</v>
      </c>
      <c r="D81" s="238" t="s">
        <v>161</v>
      </c>
      <c r="E81" s="227" t="s">
        <v>110</v>
      </c>
      <c r="F81" s="235">
        <v>0.94262006588811398</v>
      </c>
      <c r="G81" s="235">
        <v>0.91123117834509404</v>
      </c>
      <c r="H81" s="235">
        <v>0.926569955258157</v>
      </c>
      <c r="I81" s="235">
        <v>0.67983279380330197</v>
      </c>
      <c r="J81" s="235">
        <v>0.84143586876641696</v>
      </c>
      <c r="K81" s="235">
        <v>0.81806284928162498</v>
      </c>
      <c r="L81" s="235">
        <v>0.74616417873316898</v>
      </c>
      <c r="M81" s="235">
        <v>0.79550593217529797</v>
      </c>
      <c r="N81" s="199"/>
      <c r="O81" s="199"/>
      <c r="P81" s="199"/>
      <c r="Q81" s="199"/>
    </row>
    <row r="82" spans="1:17" ht="15" customHeight="1" x14ac:dyDescent="0.2">
      <c r="A82" s="200">
        <v>66</v>
      </c>
      <c r="B82" s="199"/>
      <c r="C82" s="237" t="s">
        <v>162</v>
      </c>
      <c r="D82" s="238" t="s">
        <v>163</v>
      </c>
      <c r="E82" s="227" t="s">
        <v>110</v>
      </c>
      <c r="F82" s="235">
        <v>19.045066156706202</v>
      </c>
      <c r="G82" s="235">
        <v>17.486030733834401</v>
      </c>
      <c r="H82" s="235">
        <v>17.548994758590602</v>
      </c>
      <c r="I82" s="235">
        <v>15.766461339032899</v>
      </c>
      <c r="J82" s="235">
        <v>12.836324556601799</v>
      </c>
      <c r="K82" s="235">
        <v>15.354755740637801</v>
      </c>
      <c r="L82" s="235">
        <v>13.9734933691321</v>
      </c>
      <c r="M82" s="235">
        <v>18.619910468192401</v>
      </c>
      <c r="N82" s="199"/>
      <c r="O82" s="199"/>
      <c r="P82" s="199"/>
      <c r="Q82" s="199"/>
    </row>
    <row r="83" spans="1:17" ht="15" customHeight="1" x14ac:dyDescent="0.2">
      <c r="A83" s="200">
        <v>67</v>
      </c>
      <c r="B83" s="199"/>
      <c r="C83" s="237" t="s">
        <v>164</v>
      </c>
      <c r="D83" s="238" t="s">
        <v>165</v>
      </c>
      <c r="E83" s="227" t="s">
        <v>110</v>
      </c>
      <c r="F83" s="235">
        <v>100.276266781301</v>
      </c>
      <c r="G83" s="235">
        <v>173.30228095381898</v>
      </c>
      <c r="H83" s="235">
        <v>132.67979031144</v>
      </c>
      <c r="I83" s="235">
        <v>86.4682990278354</v>
      </c>
      <c r="J83" s="235">
        <v>96.190847484314602</v>
      </c>
      <c r="K83" s="235">
        <v>101.038120125718</v>
      </c>
      <c r="L83" s="235">
        <v>103.582391843536</v>
      </c>
      <c r="M83" s="235">
        <v>140.50163166211601</v>
      </c>
      <c r="N83" s="234"/>
      <c r="O83" s="234"/>
      <c r="P83" s="234"/>
      <c r="Q83" s="199"/>
    </row>
    <row r="84" spans="1:17" ht="15" customHeight="1" x14ac:dyDescent="0.2">
      <c r="A84" s="200">
        <v>68</v>
      </c>
      <c r="B84" s="199"/>
      <c r="C84" s="237" t="s">
        <v>168</v>
      </c>
      <c r="D84" s="238" t="s">
        <v>169</v>
      </c>
      <c r="E84" s="227" t="s">
        <v>110</v>
      </c>
      <c r="F84" s="235">
        <v>82.133775132219</v>
      </c>
      <c r="G84" s="235">
        <v>57.040979121893898</v>
      </c>
      <c r="H84" s="235">
        <v>79.702045894892407</v>
      </c>
      <c r="I84" s="235">
        <v>78.82626887429879</v>
      </c>
      <c r="J84" s="235">
        <v>61.045011951646302</v>
      </c>
      <c r="K84" s="235">
        <v>61.737843717009902</v>
      </c>
      <c r="L84" s="235">
        <v>85.260351731665509</v>
      </c>
      <c r="M84" s="235">
        <v>105.727288513913</v>
      </c>
      <c r="N84" s="234"/>
      <c r="O84" s="234"/>
      <c r="P84" s="234"/>
      <c r="Q84" s="199"/>
    </row>
    <row r="85" spans="1:17" ht="15" customHeight="1" x14ac:dyDescent="0.2">
      <c r="A85" s="200">
        <v>69</v>
      </c>
      <c r="B85" s="199"/>
      <c r="C85" s="237" t="s">
        <v>176</v>
      </c>
      <c r="D85" s="238" t="s">
        <v>177</v>
      </c>
      <c r="E85" s="227" t="s">
        <v>110</v>
      </c>
      <c r="F85" s="235">
        <v>0</v>
      </c>
      <c r="G85" s="235">
        <v>0</v>
      </c>
      <c r="H85" s="235">
        <v>0</v>
      </c>
      <c r="I85" s="235">
        <v>0</v>
      </c>
      <c r="J85" s="235">
        <v>0</v>
      </c>
      <c r="K85" s="235">
        <v>0</v>
      </c>
      <c r="L85" s="235">
        <v>0</v>
      </c>
      <c r="M85" s="235">
        <v>0</v>
      </c>
      <c r="N85" s="234"/>
      <c r="O85" s="234"/>
      <c r="P85" s="234"/>
      <c r="Q85" s="199"/>
    </row>
    <row r="86" spans="1:17" ht="15" customHeight="1" x14ac:dyDescent="0.2">
      <c r="A86" s="200">
        <v>70</v>
      </c>
      <c r="B86" s="199"/>
      <c r="C86" s="452" t="s">
        <v>112</v>
      </c>
      <c r="D86" s="453"/>
      <c r="E86" s="228" t="s">
        <v>110</v>
      </c>
      <c r="F86" s="236">
        <v>211.52469549229602</v>
      </c>
      <c r="G86" s="236">
        <v>257.83737866335798</v>
      </c>
      <c r="H86" s="236">
        <v>240.67141996761498</v>
      </c>
      <c r="I86" s="236">
        <v>193.279481816588</v>
      </c>
      <c r="J86" s="236">
        <v>186.94197740363802</v>
      </c>
      <c r="K86" s="236">
        <v>193.67813416844498</v>
      </c>
      <c r="L86" s="236">
        <v>217.18146893545699</v>
      </c>
      <c r="M86" s="236">
        <v>277.339213338104</v>
      </c>
      <c r="N86" s="234"/>
      <c r="O86" s="234"/>
      <c r="P86" s="234"/>
      <c r="Q86" s="199"/>
    </row>
    <row r="87" spans="1:17" s="179" customFormat="1" ht="30" customHeight="1" x14ac:dyDescent="0.2">
      <c r="A87" s="206"/>
      <c r="C87" s="197"/>
      <c r="D87" s="197"/>
      <c r="E87" s="197"/>
      <c r="F87" s="198" t="s">
        <v>594</v>
      </c>
      <c r="G87" s="197"/>
      <c r="H87" s="197"/>
      <c r="I87" s="197"/>
      <c r="J87" s="197"/>
      <c r="K87" s="197"/>
      <c r="L87" s="197"/>
      <c r="M87" s="197"/>
      <c r="N87" s="207"/>
      <c r="O87" s="207"/>
      <c r="P87" s="207"/>
      <c r="Q87" s="207"/>
    </row>
    <row r="88" spans="1:17" ht="15" customHeight="1" x14ac:dyDescent="0.2">
      <c r="A88" s="200">
        <v>71</v>
      </c>
      <c r="B88" s="199"/>
      <c r="C88" s="237" t="s">
        <v>158</v>
      </c>
      <c r="D88" s="238" t="s">
        <v>159</v>
      </c>
      <c r="E88" s="227" t="s">
        <v>110</v>
      </c>
      <c r="F88" s="203">
        <v>55.376573195601203</v>
      </c>
      <c r="G88" s="203">
        <v>58.036542321829998</v>
      </c>
      <c r="H88" s="203">
        <v>62.069932899035599</v>
      </c>
      <c r="I88" s="203">
        <v>52.379017705551</v>
      </c>
      <c r="J88" s="203">
        <v>57.3490458889815</v>
      </c>
      <c r="K88" s="203">
        <v>72.13036302389709</v>
      </c>
      <c r="L88" s="203">
        <v>51.845294600935603</v>
      </c>
      <c r="M88" s="203">
        <v>56.652876904528497</v>
      </c>
      <c r="N88" s="199"/>
      <c r="O88" s="199"/>
      <c r="P88" s="199"/>
      <c r="Q88" s="199"/>
    </row>
    <row r="89" spans="1:17" ht="15" customHeight="1" x14ac:dyDescent="0.2">
      <c r="A89" s="200">
        <v>72</v>
      </c>
      <c r="B89" s="199"/>
      <c r="C89" s="237" t="s">
        <v>160</v>
      </c>
      <c r="D89" s="238" t="s">
        <v>161</v>
      </c>
      <c r="E89" s="227" t="s">
        <v>110</v>
      </c>
      <c r="F89" s="203">
        <v>0.71935571930855202</v>
      </c>
      <c r="G89" s="203">
        <v>0.81637610699143892</v>
      </c>
      <c r="H89" s="203">
        <v>0.76669011512643004</v>
      </c>
      <c r="I89" s="203">
        <v>0.816872180720839</v>
      </c>
      <c r="J89" s="203">
        <v>1.1593984093666398</v>
      </c>
      <c r="K89" s="203">
        <v>1.0826046414819399</v>
      </c>
      <c r="L89" s="203">
        <v>0.98759647830318209</v>
      </c>
      <c r="M89" s="203">
        <v>1.2363771635424301</v>
      </c>
      <c r="N89" s="199"/>
      <c r="O89" s="199"/>
      <c r="P89" s="199"/>
      <c r="Q89" s="199"/>
    </row>
    <row r="90" spans="1:17" ht="15" customHeight="1" x14ac:dyDescent="0.2">
      <c r="A90" s="200">
        <v>73</v>
      </c>
      <c r="B90" s="199"/>
      <c r="C90" s="237" t="s">
        <v>162</v>
      </c>
      <c r="D90" s="238" t="s">
        <v>163</v>
      </c>
      <c r="E90" s="227" t="s">
        <v>110</v>
      </c>
      <c r="F90" s="203">
        <v>0</v>
      </c>
      <c r="G90" s="203">
        <v>0</v>
      </c>
      <c r="H90" s="203">
        <v>0</v>
      </c>
      <c r="I90" s="203">
        <v>0</v>
      </c>
      <c r="J90" s="203">
        <v>0</v>
      </c>
      <c r="K90" s="203">
        <v>0</v>
      </c>
      <c r="L90" s="203">
        <v>0</v>
      </c>
      <c r="M90" s="203">
        <v>0</v>
      </c>
      <c r="N90" s="199"/>
      <c r="O90" s="199"/>
      <c r="P90" s="199"/>
      <c r="Q90" s="199"/>
    </row>
    <row r="91" spans="1:17" ht="15" customHeight="1" x14ac:dyDescent="0.2">
      <c r="A91" s="200">
        <v>74</v>
      </c>
      <c r="B91" s="199"/>
      <c r="C91" s="237" t="s">
        <v>164</v>
      </c>
      <c r="D91" s="238" t="s">
        <v>165</v>
      </c>
      <c r="E91" s="227" t="s">
        <v>110</v>
      </c>
      <c r="F91" s="203">
        <v>1297.37754892726</v>
      </c>
      <c r="G91" s="203">
        <v>1566.95267690268</v>
      </c>
      <c r="H91" s="203">
        <v>1623.6629784499801</v>
      </c>
      <c r="I91" s="203">
        <v>1439.30533664461</v>
      </c>
      <c r="J91" s="203">
        <v>1305.8388317558699</v>
      </c>
      <c r="K91" s="203">
        <v>1641.98889533029</v>
      </c>
      <c r="L91" s="203">
        <v>1462.7013007796199</v>
      </c>
      <c r="M91" s="203">
        <v>1653.14397317926</v>
      </c>
      <c r="N91" s="234"/>
      <c r="O91" s="234"/>
      <c r="P91" s="234"/>
      <c r="Q91" s="199"/>
    </row>
    <row r="92" spans="1:17" ht="15" customHeight="1" x14ac:dyDescent="0.2">
      <c r="A92" s="200">
        <v>75</v>
      </c>
      <c r="B92" s="199"/>
      <c r="C92" s="237" t="s">
        <v>168</v>
      </c>
      <c r="D92" s="238" t="s">
        <v>169</v>
      </c>
      <c r="E92" s="227" t="s">
        <v>110</v>
      </c>
      <c r="F92" s="203">
        <v>124.95576538271899</v>
      </c>
      <c r="G92" s="203">
        <v>74.1148636623128</v>
      </c>
      <c r="H92" s="203">
        <v>107.284807922917</v>
      </c>
      <c r="I92" s="203">
        <v>98.848131024641205</v>
      </c>
      <c r="J92" s="203">
        <v>65.342390982596001</v>
      </c>
      <c r="K92" s="203">
        <v>56.597807973703205</v>
      </c>
      <c r="L92" s="203">
        <v>61.470894061630304</v>
      </c>
      <c r="M92" s="203">
        <v>50.311075828327496</v>
      </c>
      <c r="N92" s="234"/>
      <c r="O92" s="234"/>
      <c r="P92" s="234"/>
      <c r="Q92" s="199"/>
    </row>
    <row r="93" spans="1:17" x14ac:dyDescent="0.2">
      <c r="A93" s="200">
        <v>76</v>
      </c>
      <c r="B93" s="199"/>
      <c r="C93" s="237" t="s">
        <v>176</v>
      </c>
      <c r="D93" s="238" t="s">
        <v>177</v>
      </c>
      <c r="E93" s="227" t="s">
        <v>110</v>
      </c>
      <c r="F93" s="203">
        <v>0</v>
      </c>
      <c r="G93" s="203">
        <v>0</v>
      </c>
      <c r="H93" s="203">
        <v>0</v>
      </c>
      <c r="I93" s="203">
        <v>0</v>
      </c>
      <c r="J93" s="203">
        <v>0</v>
      </c>
      <c r="K93" s="203">
        <v>0</v>
      </c>
      <c r="L93" s="203">
        <v>0</v>
      </c>
      <c r="M93" s="203">
        <v>0</v>
      </c>
      <c r="N93" s="234"/>
      <c r="O93" s="234"/>
      <c r="P93" s="234"/>
      <c r="Q93" s="199"/>
    </row>
    <row r="94" spans="1:17" ht="15" customHeight="1" x14ac:dyDescent="0.2">
      <c r="A94" s="200">
        <v>77</v>
      </c>
      <c r="B94" s="199"/>
      <c r="C94" s="452" t="s">
        <v>112</v>
      </c>
      <c r="D94" s="453"/>
      <c r="E94" s="228" t="s">
        <v>110</v>
      </c>
      <c r="F94" s="205">
        <v>1478.4292432248899</v>
      </c>
      <c r="G94" s="205">
        <v>1699.9204589938199</v>
      </c>
      <c r="H94" s="205">
        <v>1793.7844093870499</v>
      </c>
      <c r="I94" s="205">
        <v>1591.3493575555201</v>
      </c>
      <c r="J94" s="205">
        <v>1429.6896670368099</v>
      </c>
      <c r="K94" s="205">
        <v>1771.79967096937</v>
      </c>
      <c r="L94" s="205">
        <v>1577.00508592049</v>
      </c>
      <c r="M94" s="205">
        <v>1761.34430307566</v>
      </c>
      <c r="N94" s="234"/>
      <c r="O94" s="234"/>
      <c r="P94" s="234"/>
      <c r="Q94" s="199"/>
    </row>
    <row r="95" spans="1:17" s="179" customFormat="1" ht="30" customHeight="1" x14ac:dyDescent="0.2">
      <c r="A95" s="206"/>
      <c r="C95" s="197"/>
      <c r="D95" s="197"/>
      <c r="E95" s="197"/>
      <c r="F95" s="198" t="s">
        <v>615</v>
      </c>
      <c r="G95" s="197"/>
      <c r="H95" s="197"/>
      <c r="I95" s="197"/>
      <c r="J95" s="197"/>
      <c r="K95" s="197"/>
      <c r="L95" s="197"/>
      <c r="M95" s="197"/>
      <c r="N95" s="207"/>
      <c r="O95" s="207"/>
      <c r="P95" s="207"/>
      <c r="Q95" s="207"/>
    </row>
    <row r="96" spans="1:17" ht="15" customHeight="1" x14ac:dyDescent="0.2">
      <c r="A96" s="200">
        <v>78</v>
      </c>
      <c r="B96" s="199"/>
      <c r="C96" s="237" t="s">
        <v>158</v>
      </c>
      <c r="D96" s="238" t="s">
        <v>159</v>
      </c>
      <c r="E96" s="227" t="s">
        <v>190</v>
      </c>
      <c r="F96" s="253">
        <f t="shared" ref="F96:M102" si="2">F88/F$94*100</f>
        <v>3.7456356771466846</v>
      </c>
      <c r="G96" s="253">
        <f t="shared" si="2"/>
        <v>3.4140739947433616</v>
      </c>
      <c r="H96" s="253">
        <f t="shared" si="2"/>
        <v>3.4602783129465027</v>
      </c>
      <c r="I96" s="253">
        <f t="shared" si="2"/>
        <v>3.2914845163861868</v>
      </c>
      <c r="J96" s="253">
        <f t="shared" si="2"/>
        <v>4.0112933045003922</v>
      </c>
      <c r="K96" s="253">
        <f t="shared" si="2"/>
        <v>4.0710224866693769</v>
      </c>
      <c r="L96" s="253">
        <f t="shared" si="2"/>
        <v>3.2875794164401033</v>
      </c>
      <c r="M96" s="253">
        <f t="shared" si="2"/>
        <v>3.216456703303336</v>
      </c>
      <c r="N96" s="234"/>
      <c r="O96" s="234"/>
      <c r="P96" s="234"/>
      <c r="Q96" s="199"/>
    </row>
    <row r="97" spans="1:17" ht="15" customHeight="1" x14ac:dyDescent="0.2">
      <c r="A97" s="200">
        <v>79</v>
      </c>
      <c r="B97" s="199"/>
      <c r="C97" s="237" t="s">
        <v>160</v>
      </c>
      <c r="D97" s="238" t="s">
        <v>161</v>
      </c>
      <c r="E97" s="227" t="s">
        <v>190</v>
      </c>
      <c r="F97" s="253">
        <f t="shared" si="2"/>
        <v>4.8656756662863697E-2</v>
      </c>
      <c r="G97" s="253">
        <f t="shared" si="2"/>
        <v>4.8024370944664704E-2</v>
      </c>
      <c r="H97" s="253">
        <f t="shared" si="2"/>
        <v>4.2741486162677374E-2</v>
      </c>
      <c r="I97" s="253">
        <f t="shared" si="2"/>
        <v>5.1332045778787416E-2</v>
      </c>
      <c r="J97" s="253">
        <f t="shared" si="2"/>
        <v>8.1094410633156588E-2</v>
      </c>
      <c r="K97" s="253">
        <f t="shared" si="2"/>
        <v>6.1101977792423663E-2</v>
      </c>
      <c r="L97" s="253">
        <f t="shared" si="2"/>
        <v>6.2624812508244199E-2</v>
      </c>
      <c r="M97" s="253">
        <f t="shared" si="2"/>
        <v>7.0195086865382755E-2</v>
      </c>
      <c r="N97" s="234"/>
      <c r="O97" s="234"/>
      <c r="P97" s="234"/>
      <c r="Q97" s="199"/>
    </row>
    <row r="98" spans="1:17" ht="15" customHeight="1" x14ac:dyDescent="0.2">
      <c r="A98" s="200">
        <v>80</v>
      </c>
      <c r="B98" s="199"/>
      <c r="C98" s="237" t="s">
        <v>162</v>
      </c>
      <c r="D98" s="238" t="s">
        <v>163</v>
      </c>
      <c r="E98" s="227" t="s">
        <v>190</v>
      </c>
      <c r="F98" s="253">
        <f t="shared" si="2"/>
        <v>0</v>
      </c>
      <c r="G98" s="253">
        <f t="shared" si="2"/>
        <v>0</v>
      </c>
      <c r="H98" s="253">
        <f t="shared" si="2"/>
        <v>0</v>
      </c>
      <c r="I98" s="253">
        <f t="shared" si="2"/>
        <v>0</v>
      </c>
      <c r="J98" s="253">
        <f t="shared" si="2"/>
        <v>0</v>
      </c>
      <c r="K98" s="253">
        <f t="shared" si="2"/>
        <v>0</v>
      </c>
      <c r="L98" s="253">
        <f t="shared" si="2"/>
        <v>0</v>
      </c>
      <c r="M98" s="253">
        <f t="shared" si="2"/>
        <v>0</v>
      </c>
      <c r="N98" s="234"/>
      <c r="O98" s="234"/>
      <c r="P98" s="234"/>
      <c r="Q98" s="199"/>
    </row>
    <row r="99" spans="1:17" ht="15" customHeight="1" x14ac:dyDescent="0.2">
      <c r="A99" s="200">
        <v>81</v>
      </c>
      <c r="B99" s="199"/>
      <c r="C99" s="237" t="s">
        <v>164</v>
      </c>
      <c r="D99" s="238" t="s">
        <v>165</v>
      </c>
      <c r="E99" s="227" t="s">
        <v>190</v>
      </c>
      <c r="F99" s="253">
        <f t="shared" si="2"/>
        <v>87.753780228081609</v>
      </c>
      <c r="G99" s="253">
        <f t="shared" si="2"/>
        <v>92.177999777128193</v>
      </c>
      <c r="H99" s="253">
        <f t="shared" si="2"/>
        <v>90.516060344442309</v>
      </c>
      <c r="I99" s="253">
        <f t="shared" si="2"/>
        <v>90.445591334861518</v>
      </c>
      <c r="J99" s="253">
        <f t="shared" si="2"/>
        <v>91.337222466073044</v>
      </c>
      <c r="K99" s="253">
        <f t="shared" si="2"/>
        <v>92.673507182216639</v>
      </c>
      <c r="L99" s="253">
        <f t="shared" si="2"/>
        <v>92.751844229205417</v>
      </c>
      <c r="M99" s="253">
        <f t="shared" si="2"/>
        <v>93.856946100347301</v>
      </c>
      <c r="N99" s="234"/>
      <c r="O99" s="234"/>
      <c r="P99" s="234"/>
      <c r="Q99" s="199"/>
    </row>
    <row r="100" spans="1:17" ht="15" customHeight="1" x14ac:dyDescent="0.2">
      <c r="A100" s="200">
        <v>82</v>
      </c>
      <c r="B100" s="199"/>
      <c r="C100" s="237" t="s">
        <v>168</v>
      </c>
      <c r="D100" s="238" t="s">
        <v>169</v>
      </c>
      <c r="E100" s="227" t="s">
        <v>190</v>
      </c>
      <c r="F100" s="253">
        <f t="shared" si="2"/>
        <v>8.4519273381087654</v>
      </c>
      <c r="G100" s="253">
        <f t="shared" si="2"/>
        <v>4.3599018571834396</v>
      </c>
      <c r="H100" s="253">
        <f t="shared" si="2"/>
        <v>5.9809198564490282</v>
      </c>
      <c r="I100" s="253">
        <f t="shared" si="2"/>
        <v>6.2115921029736878</v>
      </c>
      <c r="J100" s="253">
        <f t="shared" si="2"/>
        <v>4.5703898187937071</v>
      </c>
      <c r="K100" s="253">
        <f t="shared" si="2"/>
        <v>3.1943683533216798</v>
      </c>
      <c r="L100" s="253">
        <f t="shared" si="2"/>
        <v>3.8979515418461732</v>
      </c>
      <c r="M100" s="253">
        <f t="shared" si="2"/>
        <v>2.8564021094838914</v>
      </c>
      <c r="N100" s="234"/>
      <c r="O100" s="234"/>
      <c r="P100" s="234"/>
      <c r="Q100" s="199"/>
    </row>
    <row r="101" spans="1:17" ht="15" customHeight="1" x14ac:dyDescent="0.2">
      <c r="A101" s="200">
        <v>83</v>
      </c>
      <c r="B101" s="199"/>
      <c r="C101" s="237" t="s">
        <v>176</v>
      </c>
      <c r="D101" s="238" t="s">
        <v>177</v>
      </c>
      <c r="E101" s="227" t="s">
        <v>190</v>
      </c>
      <c r="F101" s="253">
        <f t="shared" si="2"/>
        <v>0</v>
      </c>
      <c r="G101" s="253">
        <f t="shared" si="2"/>
        <v>0</v>
      </c>
      <c r="H101" s="253">
        <f t="shared" si="2"/>
        <v>0</v>
      </c>
      <c r="I101" s="253">
        <f t="shared" si="2"/>
        <v>0</v>
      </c>
      <c r="J101" s="253">
        <f t="shared" si="2"/>
        <v>0</v>
      </c>
      <c r="K101" s="253">
        <f t="shared" si="2"/>
        <v>0</v>
      </c>
      <c r="L101" s="253">
        <f t="shared" si="2"/>
        <v>0</v>
      </c>
      <c r="M101" s="253">
        <f t="shared" si="2"/>
        <v>0</v>
      </c>
      <c r="N101" s="234"/>
      <c r="O101" s="234"/>
      <c r="P101" s="234"/>
      <c r="Q101" s="199"/>
    </row>
    <row r="102" spans="1:17" ht="15" customHeight="1" x14ac:dyDescent="0.2">
      <c r="A102" s="200">
        <v>84</v>
      </c>
      <c r="B102" s="199"/>
      <c r="C102" s="452" t="s">
        <v>112</v>
      </c>
      <c r="D102" s="453"/>
      <c r="E102" s="228" t="s">
        <v>190</v>
      </c>
      <c r="F102" s="230">
        <f t="shared" si="2"/>
        <v>100</v>
      </c>
      <c r="G102" s="230">
        <f t="shared" si="2"/>
        <v>100</v>
      </c>
      <c r="H102" s="230">
        <f t="shared" si="2"/>
        <v>100</v>
      </c>
      <c r="I102" s="230">
        <f t="shared" si="2"/>
        <v>100</v>
      </c>
      <c r="J102" s="230">
        <f t="shared" si="2"/>
        <v>100</v>
      </c>
      <c r="K102" s="230">
        <f t="shared" si="2"/>
        <v>100</v>
      </c>
      <c r="L102" s="230">
        <f t="shared" si="2"/>
        <v>100</v>
      </c>
      <c r="M102" s="230">
        <f t="shared" si="2"/>
        <v>100</v>
      </c>
      <c r="N102" s="234"/>
      <c r="O102" s="234"/>
      <c r="P102" s="234"/>
      <c r="Q102" s="199"/>
    </row>
    <row r="103" spans="1:17" s="179" customFormat="1" ht="30" customHeight="1" x14ac:dyDescent="0.2">
      <c r="A103" s="206"/>
      <c r="C103" s="197"/>
      <c r="D103" s="197"/>
      <c r="E103" s="197"/>
      <c r="F103" s="198" t="s">
        <v>595</v>
      </c>
      <c r="G103" s="197"/>
      <c r="H103" s="197"/>
      <c r="I103" s="197"/>
      <c r="J103" s="197"/>
      <c r="K103" s="197"/>
      <c r="L103" s="197"/>
      <c r="M103" s="197"/>
      <c r="N103" s="207"/>
      <c r="O103" s="207"/>
      <c r="P103" s="207"/>
      <c r="Q103" s="207"/>
    </row>
    <row r="104" spans="1:17" ht="15" customHeight="1" x14ac:dyDescent="0.2">
      <c r="A104" s="200">
        <v>85</v>
      </c>
      <c r="B104" s="199"/>
      <c r="C104" s="237" t="s">
        <v>158</v>
      </c>
      <c r="D104" s="238" t="s">
        <v>159</v>
      </c>
      <c r="E104" s="227" t="s">
        <v>110</v>
      </c>
      <c r="F104" s="235">
        <v>0</v>
      </c>
      <c r="G104" s="235">
        <v>1.42625062778929E-3</v>
      </c>
      <c r="H104" s="235">
        <v>3.0556494012034799E-3</v>
      </c>
      <c r="I104" s="235">
        <v>4.33308817811923E-3</v>
      </c>
      <c r="J104" s="235">
        <v>6.0422887401723399E-2</v>
      </c>
      <c r="K104" s="235">
        <v>5.3893414446786303E-2</v>
      </c>
      <c r="L104" s="235">
        <v>5.02228822235017E-2</v>
      </c>
      <c r="M104" s="235">
        <v>6.4642222525441093E-2</v>
      </c>
      <c r="N104" s="234"/>
      <c r="O104" s="234"/>
      <c r="P104" s="234"/>
      <c r="Q104" s="199"/>
    </row>
    <row r="105" spans="1:17" ht="15" customHeight="1" x14ac:dyDescent="0.2">
      <c r="A105" s="200">
        <v>86</v>
      </c>
      <c r="B105" s="199"/>
      <c r="C105" s="237" t="s">
        <v>160</v>
      </c>
      <c r="D105" s="238" t="s">
        <v>161</v>
      </c>
      <c r="E105" s="227" t="s">
        <v>110</v>
      </c>
      <c r="F105" s="235">
        <v>48.084122607478605</v>
      </c>
      <c r="G105" s="235">
        <v>44.2105110505399</v>
      </c>
      <c r="H105" s="235">
        <v>49.5712383744983</v>
      </c>
      <c r="I105" s="235">
        <v>45.524845172674297</v>
      </c>
      <c r="J105" s="235">
        <v>39.075637385245898</v>
      </c>
      <c r="K105" s="235">
        <v>41.898244647650799</v>
      </c>
      <c r="L105" s="235">
        <v>40.0437141210924</v>
      </c>
      <c r="M105" s="235">
        <v>42.847657500568999</v>
      </c>
      <c r="N105" s="234"/>
      <c r="O105" s="234"/>
      <c r="P105" s="234"/>
      <c r="Q105" s="199"/>
    </row>
    <row r="106" spans="1:17" ht="15" customHeight="1" x14ac:dyDescent="0.2">
      <c r="A106" s="200">
        <v>87</v>
      </c>
      <c r="B106" s="199"/>
      <c r="C106" s="237" t="s">
        <v>162</v>
      </c>
      <c r="D106" s="238" t="s">
        <v>163</v>
      </c>
      <c r="E106" s="227" t="s">
        <v>110</v>
      </c>
      <c r="F106" s="235">
        <v>229.09598731668501</v>
      </c>
      <c r="G106" s="235">
        <v>235.657626383961</v>
      </c>
      <c r="H106" s="235">
        <v>255.91437921924401</v>
      </c>
      <c r="I106" s="235">
        <v>239.159447089563</v>
      </c>
      <c r="J106" s="235">
        <v>243.804585898227</v>
      </c>
      <c r="K106" s="235">
        <v>220.645904421609</v>
      </c>
      <c r="L106" s="235">
        <v>197.467129816528</v>
      </c>
      <c r="M106" s="235">
        <v>189.84029764242601</v>
      </c>
      <c r="N106" s="234"/>
      <c r="O106" s="234"/>
      <c r="P106" s="234"/>
      <c r="Q106" s="199"/>
    </row>
    <row r="107" spans="1:17" ht="15" customHeight="1" x14ac:dyDescent="0.2">
      <c r="A107" s="200">
        <v>88</v>
      </c>
      <c r="B107" s="199"/>
      <c r="C107" s="237" t="s">
        <v>164</v>
      </c>
      <c r="D107" s="238" t="s">
        <v>165</v>
      </c>
      <c r="E107" s="227" t="s">
        <v>110</v>
      </c>
      <c r="F107" s="235">
        <v>0</v>
      </c>
      <c r="G107" s="235">
        <v>0</v>
      </c>
      <c r="H107" s="235">
        <v>0</v>
      </c>
      <c r="I107" s="235">
        <v>0</v>
      </c>
      <c r="J107" s="235">
        <v>0</v>
      </c>
      <c r="K107" s="235">
        <v>0</v>
      </c>
      <c r="L107" s="235">
        <v>0</v>
      </c>
      <c r="M107" s="235">
        <v>0</v>
      </c>
      <c r="N107" s="234"/>
      <c r="O107" s="234"/>
      <c r="P107" s="234"/>
      <c r="Q107" s="199"/>
    </row>
    <row r="108" spans="1:17" ht="15" customHeight="1" x14ac:dyDescent="0.2">
      <c r="A108" s="200">
        <v>89</v>
      </c>
      <c r="B108" s="199"/>
      <c r="C108" s="237" t="s">
        <v>168</v>
      </c>
      <c r="D108" s="238" t="s">
        <v>169</v>
      </c>
      <c r="E108" s="227" t="s">
        <v>110</v>
      </c>
      <c r="F108" s="235">
        <v>2.2181292880511503</v>
      </c>
      <c r="G108" s="235">
        <v>2.2974032097292603</v>
      </c>
      <c r="H108" s="235">
        <v>2.5203477713355102</v>
      </c>
      <c r="I108" s="235">
        <v>1.8779768013086</v>
      </c>
      <c r="J108" s="235">
        <v>0.63868205811331602</v>
      </c>
      <c r="K108" s="235">
        <v>0.43357450579486195</v>
      </c>
      <c r="L108" s="235">
        <v>0.15530648681339099</v>
      </c>
      <c r="M108" s="235">
        <v>0.263262610170093</v>
      </c>
      <c r="N108" s="234"/>
      <c r="O108" s="234"/>
      <c r="P108" s="234"/>
      <c r="Q108" s="199"/>
    </row>
    <row r="109" spans="1:17" ht="15" customHeight="1" x14ac:dyDescent="0.2">
      <c r="A109" s="200">
        <v>90</v>
      </c>
      <c r="B109" s="199"/>
      <c r="C109" s="237" t="s">
        <v>176</v>
      </c>
      <c r="D109" s="238" t="s">
        <v>177</v>
      </c>
      <c r="E109" s="227" t="s">
        <v>110</v>
      </c>
      <c r="F109" s="235">
        <v>14.355216653388</v>
      </c>
      <c r="G109" s="235">
        <v>27.838381205090901</v>
      </c>
      <c r="H109" s="235">
        <v>27.849721767539702</v>
      </c>
      <c r="I109" s="235">
        <v>16.829769442727898</v>
      </c>
      <c r="J109" s="235">
        <v>18.397338793103298</v>
      </c>
      <c r="K109" s="235">
        <v>31.682163238663399</v>
      </c>
      <c r="L109" s="235">
        <v>32.999693060360705</v>
      </c>
      <c r="M109" s="235">
        <v>40.930764444034004</v>
      </c>
      <c r="N109" s="234"/>
      <c r="O109" s="234"/>
      <c r="P109" s="234"/>
      <c r="Q109" s="199"/>
    </row>
    <row r="110" spans="1:17" ht="15" customHeight="1" x14ac:dyDescent="0.2">
      <c r="A110" s="200">
        <v>91</v>
      </c>
      <c r="B110" s="199"/>
      <c r="C110" s="452" t="s">
        <v>112</v>
      </c>
      <c r="D110" s="453"/>
      <c r="E110" s="228" t="s">
        <v>110</v>
      </c>
      <c r="F110" s="236">
        <v>293.75345586560297</v>
      </c>
      <c r="G110" s="236">
        <v>310.005348099949</v>
      </c>
      <c r="H110" s="236">
        <v>335.85874278201902</v>
      </c>
      <c r="I110" s="236">
        <v>303.39637159445203</v>
      </c>
      <c r="J110" s="236">
        <v>301.97666702209096</v>
      </c>
      <c r="K110" s="236">
        <v>294.71378022816498</v>
      </c>
      <c r="L110" s="236">
        <v>270.71606636701796</v>
      </c>
      <c r="M110" s="236">
        <v>273.946624419724</v>
      </c>
      <c r="N110" s="234"/>
      <c r="O110" s="234"/>
      <c r="P110" s="234"/>
      <c r="Q110" s="199"/>
    </row>
    <row r="111" spans="1:17" s="179" customFormat="1" ht="30" customHeight="1" x14ac:dyDescent="0.2">
      <c r="A111" s="206"/>
      <c r="C111" s="197"/>
      <c r="D111" s="197"/>
      <c r="E111" s="197"/>
      <c r="F111" s="198" t="s">
        <v>593</v>
      </c>
      <c r="G111" s="197"/>
      <c r="H111" s="197"/>
      <c r="I111" s="197"/>
      <c r="J111" s="197"/>
      <c r="K111" s="197"/>
      <c r="L111" s="197"/>
      <c r="M111" s="197"/>
      <c r="N111" s="207"/>
      <c r="O111" s="207"/>
      <c r="P111" s="207"/>
      <c r="Q111" s="207"/>
    </row>
    <row r="112" spans="1:17" ht="15" customHeight="1" x14ac:dyDescent="0.2">
      <c r="A112" s="200">
        <v>92</v>
      </c>
      <c r="B112" s="199"/>
      <c r="C112" s="237" t="s">
        <v>158</v>
      </c>
      <c r="D112" s="238" t="s">
        <v>159</v>
      </c>
      <c r="E112" s="227" t="s">
        <v>110</v>
      </c>
      <c r="F112" s="235">
        <v>0</v>
      </c>
      <c r="G112" s="235">
        <v>1.42625062778929E-3</v>
      </c>
      <c r="H112" s="235">
        <v>3.0556494012034799E-3</v>
      </c>
      <c r="I112" s="235">
        <v>4.33308817811923E-3</v>
      </c>
      <c r="J112" s="235">
        <v>6.0422887401723399E-2</v>
      </c>
      <c r="K112" s="235">
        <v>5.3893414446786303E-2</v>
      </c>
      <c r="L112" s="235">
        <v>5.02228822235017E-2</v>
      </c>
      <c r="M112" s="235">
        <v>6.4642222525441093E-2</v>
      </c>
      <c r="N112" s="234"/>
      <c r="O112" s="234"/>
      <c r="P112" s="234"/>
      <c r="Q112" s="199"/>
    </row>
    <row r="113" spans="1:17" ht="15" customHeight="1" x14ac:dyDescent="0.2">
      <c r="A113" s="200">
        <v>93</v>
      </c>
      <c r="B113" s="199"/>
      <c r="C113" s="237" t="s">
        <v>160</v>
      </c>
      <c r="D113" s="238" t="s">
        <v>161</v>
      </c>
      <c r="E113" s="227" t="s">
        <v>110</v>
      </c>
      <c r="F113" s="235">
        <v>41.820071045030801</v>
      </c>
      <c r="G113" s="235">
        <v>39.104981888955194</v>
      </c>
      <c r="H113" s="235">
        <v>42.710492902628403</v>
      </c>
      <c r="I113" s="235">
        <v>39.581654422916102</v>
      </c>
      <c r="J113" s="235">
        <v>32.234010893310703</v>
      </c>
      <c r="K113" s="235">
        <v>35.334227832558398</v>
      </c>
      <c r="L113" s="235">
        <v>35.662352323556497</v>
      </c>
      <c r="M113" s="235">
        <v>37.482963393280798</v>
      </c>
      <c r="N113" s="234"/>
      <c r="O113" s="234"/>
      <c r="P113" s="234"/>
      <c r="Q113" s="199"/>
    </row>
    <row r="114" spans="1:17" ht="15" customHeight="1" x14ac:dyDescent="0.2">
      <c r="A114" s="200">
        <v>94</v>
      </c>
      <c r="B114" s="199"/>
      <c r="C114" s="237" t="s">
        <v>162</v>
      </c>
      <c r="D114" s="238" t="s">
        <v>163</v>
      </c>
      <c r="E114" s="227" t="s">
        <v>110</v>
      </c>
      <c r="F114" s="235">
        <v>229.09598731668501</v>
      </c>
      <c r="G114" s="235">
        <v>235.657626383961</v>
      </c>
      <c r="H114" s="235">
        <v>255.91437921924401</v>
      </c>
      <c r="I114" s="235">
        <v>239.159447089563</v>
      </c>
      <c r="J114" s="235">
        <v>243.804585898227</v>
      </c>
      <c r="K114" s="235">
        <v>220.645904421609</v>
      </c>
      <c r="L114" s="235">
        <v>197.467129816528</v>
      </c>
      <c r="M114" s="235">
        <v>189.84029764242601</v>
      </c>
      <c r="N114" s="234"/>
      <c r="O114" s="234"/>
      <c r="P114" s="234"/>
      <c r="Q114" s="199"/>
    </row>
    <row r="115" spans="1:17" ht="15" customHeight="1" x14ac:dyDescent="0.2">
      <c r="A115" s="200">
        <v>95</v>
      </c>
      <c r="B115" s="199"/>
      <c r="C115" s="237" t="s">
        <v>164</v>
      </c>
      <c r="D115" s="238" t="s">
        <v>165</v>
      </c>
      <c r="E115" s="227" t="s">
        <v>110</v>
      </c>
      <c r="F115" s="235">
        <v>0</v>
      </c>
      <c r="G115" s="235">
        <v>0</v>
      </c>
      <c r="H115" s="235">
        <v>0</v>
      </c>
      <c r="I115" s="235">
        <v>0</v>
      </c>
      <c r="J115" s="235">
        <v>0</v>
      </c>
      <c r="K115" s="235">
        <v>0</v>
      </c>
      <c r="L115" s="235">
        <v>0</v>
      </c>
      <c r="M115" s="235">
        <v>0</v>
      </c>
      <c r="N115" s="234"/>
      <c r="O115" s="234"/>
      <c r="P115" s="234"/>
      <c r="Q115" s="199"/>
    </row>
    <row r="116" spans="1:17" ht="15" customHeight="1" x14ac:dyDescent="0.2">
      <c r="A116" s="200">
        <v>96</v>
      </c>
      <c r="B116" s="199"/>
      <c r="C116" s="237" t="s">
        <v>168</v>
      </c>
      <c r="D116" s="238" t="s">
        <v>169</v>
      </c>
      <c r="E116" s="227" t="s">
        <v>110</v>
      </c>
      <c r="F116" s="235">
        <v>2.2181292880511503</v>
      </c>
      <c r="G116" s="235">
        <v>2.2974032097292603</v>
      </c>
      <c r="H116" s="235">
        <v>2.5203477713355102</v>
      </c>
      <c r="I116" s="235">
        <v>1.8779768013086</v>
      </c>
      <c r="J116" s="235">
        <v>0.63868205811331602</v>
      </c>
      <c r="K116" s="235">
        <v>0.43357450579486195</v>
      </c>
      <c r="L116" s="235">
        <v>0.15530648681339099</v>
      </c>
      <c r="M116" s="235">
        <v>0.263262610170093</v>
      </c>
      <c r="N116" s="234"/>
      <c r="O116" s="234"/>
      <c r="P116" s="234"/>
      <c r="Q116" s="199"/>
    </row>
    <row r="117" spans="1:17" ht="15" customHeight="1" x14ac:dyDescent="0.2">
      <c r="A117" s="200">
        <v>97</v>
      </c>
      <c r="B117" s="199"/>
      <c r="C117" s="237" t="s">
        <v>176</v>
      </c>
      <c r="D117" s="238" t="s">
        <v>177</v>
      </c>
      <c r="E117" s="227" t="s">
        <v>110</v>
      </c>
      <c r="F117" s="235">
        <v>14.355216653388</v>
      </c>
      <c r="G117" s="235">
        <v>27.838381205090901</v>
      </c>
      <c r="H117" s="235">
        <v>27.849721767539702</v>
      </c>
      <c r="I117" s="235">
        <v>16.829769442727898</v>
      </c>
      <c r="J117" s="235">
        <v>18.397338793103298</v>
      </c>
      <c r="K117" s="235">
        <v>31.682163238663399</v>
      </c>
      <c r="L117" s="235">
        <v>32.999693060360705</v>
      </c>
      <c r="M117" s="235">
        <v>40.930764444034004</v>
      </c>
      <c r="N117" s="234"/>
      <c r="O117" s="234"/>
      <c r="P117" s="234"/>
      <c r="Q117" s="199"/>
    </row>
    <row r="118" spans="1:17" ht="15" customHeight="1" x14ac:dyDescent="0.2">
      <c r="A118" s="200">
        <v>98</v>
      </c>
      <c r="B118" s="199"/>
      <c r="C118" s="452" t="s">
        <v>112</v>
      </c>
      <c r="D118" s="453"/>
      <c r="E118" s="228" t="s">
        <v>110</v>
      </c>
      <c r="F118" s="236">
        <v>287.48940430315503</v>
      </c>
      <c r="G118" s="236">
        <v>304.89981893836398</v>
      </c>
      <c r="H118" s="236">
        <v>328.997997310149</v>
      </c>
      <c r="I118" s="236">
        <v>297.45318084469403</v>
      </c>
      <c r="J118" s="236">
        <v>295.135040530156</v>
      </c>
      <c r="K118" s="236">
        <v>288.14976341307198</v>
      </c>
      <c r="L118" s="236">
        <v>266.33470456948203</v>
      </c>
      <c r="M118" s="236">
        <v>268.58193031243604</v>
      </c>
      <c r="N118" s="234"/>
      <c r="O118" s="234"/>
      <c r="P118" s="234"/>
      <c r="Q118" s="199"/>
    </row>
    <row r="119" spans="1:17" s="179" customFormat="1" ht="30" customHeight="1" x14ac:dyDescent="0.2">
      <c r="A119" s="206"/>
      <c r="C119" s="197"/>
      <c r="D119" s="197"/>
      <c r="E119" s="197"/>
      <c r="F119" s="198" t="s">
        <v>594</v>
      </c>
      <c r="G119" s="197"/>
      <c r="H119" s="197"/>
      <c r="I119" s="197"/>
      <c r="J119" s="197"/>
      <c r="K119" s="197"/>
      <c r="L119" s="197"/>
      <c r="M119" s="197"/>
      <c r="N119" s="207"/>
      <c r="O119" s="207"/>
      <c r="P119" s="207"/>
      <c r="Q119" s="207"/>
    </row>
    <row r="120" spans="1:17" ht="15" customHeight="1" x14ac:dyDescent="0.2">
      <c r="A120" s="200">
        <v>99</v>
      </c>
      <c r="B120" s="199"/>
      <c r="C120" s="237" t="s">
        <v>158</v>
      </c>
      <c r="D120" s="238" t="s">
        <v>159</v>
      </c>
      <c r="E120" s="227" t="s">
        <v>110</v>
      </c>
      <c r="F120" s="235">
        <v>0</v>
      </c>
      <c r="G120" s="235">
        <v>0</v>
      </c>
      <c r="H120" s="235">
        <v>0</v>
      </c>
      <c r="I120" s="235">
        <v>0</v>
      </c>
      <c r="J120" s="235">
        <v>0</v>
      </c>
      <c r="K120" s="235">
        <v>0</v>
      </c>
      <c r="L120" s="235">
        <v>0</v>
      </c>
      <c r="M120" s="235">
        <v>0</v>
      </c>
      <c r="N120" s="234"/>
      <c r="O120" s="234"/>
      <c r="P120" s="234"/>
      <c r="Q120" s="199"/>
    </row>
    <row r="121" spans="1:17" ht="15" customHeight="1" x14ac:dyDescent="0.2">
      <c r="A121" s="200">
        <v>100</v>
      </c>
      <c r="B121" s="199"/>
      <c r="C121" s="237" t="s">
        <v>160</v>
      </c>
      <c r="D121" s="238" t="s">
        <v>161</v>
      </c>
      <c r="E121" s="227" t="s">
        <v>110</v>
      </c>
      <c r="F121" s="235">
        <v>6.2640515624478406</v>
      </c>
      <c r="G121" s="235">
        <v>5.1055291615847196</v>
      </c>
      <c r="H121" s="235">
        <v>6.8607454718699401</v>
      </c>
      <c r="I121" s="235">
        <v>5.94319074975812</v>
      </c>
      <c r="J121" s="235">
        <v>6.8416264919351795</v>
      </c>
      <c r="K121" s="235">
        <v>6.5640168150924705</v>
      </c>
      <c r="L121" s="235">
        <v>4.3813617975358499</v>
      </c>
      <c r="M121" s="235">
        <v>5.3646941072881598</v>
      </c>
      <c r="N121" s="234"/>
      <c r="O121" s="234"/>
      <c r="P121" s="234"/>
      <c r="Q121" s="199"/>
    </row>
    <row r="122" spans="1:17" ht="15" customHeight="1" x14ac:dyDescent="0.2">
      <c r="A122" s="200">
        <v>101</v>
      </c>
      <c r="B122" s="199"/>
      <c r="C122" s="237" t="s">
        <v>162</v>
      </c>
      <c r="D122" s="238" t="s">
        <v>163</v>
      </c>
      <c r="E122" s="227" t="s">
        <v>110</v>
      </c>
      <c r="F122" s="235">
        <v>0</v>
      </c>
      <c r="G122" s="235">
        <v>0</v>
      </c>
      <c r="H122" s="235">
        <v>0</v>
      </c>
      <c r="I122" s="235">
        <v>0</v>
      </c>
      <c r="J122" s="235">
        <v>0</v>
      </c>
      <c r="K122" s="235">
        <v>0</v>
      </c>
      <c r="L122" s="235">
        <v>0</v>
      </c>
      <c r="M122" s="235">
        <v>0</v>
      </c>
      <c r="N122" s="234"/>
      <c r="O122" s="234"/>
      <c r="P122" s="234"/>
      <c r="Q122" s="199"/>
    </row>
    <row r="123" spans="1:17" ht="15" customHeight="1" x14ac:dyDescent="0.2">
      <c r="A123" s="200">
        <v>102</v>
      </c>
      <c r="B123" s="199"/>
      <c r="C123" s="237" t="s">
        <v>164</v>
      </c>
      <c r="D123" s="238" t="s">
        <v>165</v>
      </c>
      <c r="E123" s="227" t="s">
        <v>110</v>
      </c>
      <c r="F123" s="235">
        <v>0</v>
      </c>
      <c r="G123" s="235">
        <v>0</v>
      </c>
      <c r="H123" s="235">
        <v>0</v>
      </c>
      <c r="I123" s="235">
        <v>0</v>
      </c>
      <c r="J123" s="235">
        <v>0</v>
      </c>
      <c r="K123" s="235">
        <v>0</v>
      </c>
      <c r="L123" s="235">
        <v>0</v>
      </c>
      <c r="M123" s="235">
        <v>0</v>
      </c>
      <c r="N123" s="234"/>
      <c r="O123" s="234"/>
      <c r="P123" s="234"/>
      <c r="Q123" s="199"/>
    </row>
    <row r="124" spans="1:17" ht="15" customHeight="1" x14ac:dyDescent="0.2">
      <c r="A124" s="200">
        <v>103</v>
      </c>
      <c r="B124" s="199"/>
      <c r="C124" s="237" t="s">
        <v>168</v>
      </c>
      <c r="D124" s="238" t="s">
        <v>169</v>
      </c>
      <c r="E124" s="227" t="s">
        <v>110</v>
      </c>
      <c r="F124" s="235">
        <v>0</v>
      </c>
      <c r="G124" s="235">
        <v>0</v>
      </c>
      <c r="H124" s="235">
        <v>0</v>
      </c>
      <c r="I124" s="235">
        <v>0</v>
      </c>
      <c r="J124" s="235">
        <v>0</v>
      </c>
      <c r="K124" s="235">
        <v>0</v>
      </c>
      <c r="L124" s="235">
        <v>0</v>
      </c>
      <c r="M124" s="235">
        <v>0</v>
      </c>
      <c r="N124" s="234"/>
      <c r="O124" s="234"/>
      <c r="P124" s="234"/>
      <c r="Q124" s="199"/>
    </row>
    <row r="125" spans="1:17" ht="15" customHeight="1" x14ac:dyDescent="0.2">
      <c r="A125" s="200">
        <v>104</v>
      </c>
      <c r="B125" s="199"/>
      <c r="C125" s="237" t="s">
        <v>176</v>
      </c>
      <c r="D125" s="238" t="s">
        <v>177</v>
      </c>
      <c r="E125" s="227" t="s">
        <v>110</v>
      </c>
      <c r="F125" s="235">
        <v>0</v>
      </c>
      <c r="G125" s="235">
        <v>0</v>
      </c>
      <c r="H125" s="235">
        <v>0</v>
      </c>
      <c r="I125" s="235">
        <v>0</v>
      </c>
      <c r="J125" s="235">
        <v>0</v>
      </c>
      <c r="K125" s="235">
        <v>0</v>
      </c>
      <c r="L125" s="235">
        <v>0</v>
      </c>
      <c r="M125" s="235">
        <v>0</v>
      </c>
      <c r="N125" s="234"/>
      <c r="O125" s="234"/>
      <c r="P125" s="234"/>
      <c r="Q125" s="199"/>
    </row>
    <row r="126" spans="1:17" ht="15" customHeight="1" x14ac:dyDescent="0.2">
      <c r="A126" s="200">
        <v>105</v>
      </c>
      <c r="B126" s="199"/>
      <c r="C126" s="452" t="s">
        <v>112</v>
      </c>
      <c r="D126" s="453"/>
      <c r="E126" s="228" t="s">
        <v>110</v>
      </c>
      <c r="F126" s="236">
        <v>6.2640515624478406</v>
      </c>
      <c r="G126" s="236">
        <v>5.1055291615847196</v>
      </c>
      <c r="H126" s="236">
        <v>6.8607454718699401</v>
      </c>
      <c r="I126" s="236">
        <v>5.94319074975812</v>
      </c>
      <c r="J126" s="236">
        <v>6.8416264919351795</v>
      </c>
      <c r="K126" s="236">
        <v>6.5640168150924705</v>
      </c>
      <c r="L126" s="236">
        <v>4.3813617975358499</v>
      </c>
      <c r="M126" s="236">
        <v>5.3646941072881598</v>
      </c>
      <c r="N126" s="234"/>
      <c r="O126" s="234"/>
      <c r="P126" s="234"/>
      <c r="Q126" s="199"/>
    </row>
    <row r="127" spans="1:17" ht="30" customHeight="1" x14ac:dyDescent="0.2">
      <c r="A127" s="200"/>
      <c r="C127" s="197"/>
      <c r="D127" s="197"/>
      <c r="E127" s="255"/>
      <c r="F127" s="198" t="s">
        <v>616</v>
      </c>
      <c r="G127" s="197"/>
      <c r="H127" s="197"/>
      <c r="I127" s="197"/>
      <c r="J127" s="197"/>
      <c r="K127" s="197"/>
      <c r="L127" s="197"/>
      <c r="M127" s="197"/>
      <c r="N127" s="199"/>
      <c r="O127" s="199"/>
      <c r="P127" s="199"/>
      <c r="Q127" s="199"/>
    </row>
    <row r="128" spans="1:17" ht="15" customHeight="1" x14ac:dyDescent="0.2">
      <c r="A128" s="200">
        <v>106</v>
      </c>
      <c r="B128" s="199"/>
      <c r="C128" s="237" t="s">
        <v>158</v>
      </c>
      <c r="D128" s="238" t="s">
        <v>159</v>
      </c>
      <c r="E128" s="227" t="s">
        <v>190</v>
      </c>
      <c r="F128" s="253">
        <f>F120/F$126*100</f>
        <v>0</v>
      </c>
      <c r="G128" s="253">
        <f t="shared" ref="G128:M134" si="3">G120/G$126*100</f>
        <v>0</v>
      </c>
      <c r="H128" s="253">
        <f t="shared" si="3"/>
        <v>0</v>
      </c>
      <c r="I128" s="253">
        <f t="shared" si="3"/>
        <v>0</v>
      </c>
      <c r="J128" s="253">
        <f t="shared" si="3"/>
        <v>0</v>
      </c>
      <c r="K128" s="253">
        <f t="shared" si="3"/>
        <v>0</v>
      </c>
      <c r="L128" s="253">
        <f t="shared" si="3"/>
        <v>0</v>
      </c>
      <c r="M128" s="253">
        <f t="shared" si="3"/>
        <v>0</v>
      </c>
      <c r="N128" s="234"/>
      <c r="O128" s="234"/>
      <c r="P128" s="234"/>
      <c r="Q128" s="199"/>
    </row>
    <row r="129" spans="1:17" ht="15" customHeight="1" x14ac:dyDescent="0.2">
      <c r="A129" s="200">
        <v>107</v>
      </c>
      <c r="B129" s="199"/>
      <c r="C129" s="237" t="s">
        <v>160</v>
      </c>
      <c r="D129" s="238" t="s">
        <v>161</v>
      </c>
      <c r="E129" s="227" t="s">
        <v>190</v>
      </c>
      <c r="F129" s="253">
        <f t="shared" ref="F129:L134" si="4">F121/F$126*100</f>
        <v>100</v>
      </c>
      <c r="G129" s="253">
        <f t="shared" si="4"/>
        <v>100</v>
      </c>
      <c r="H129" s="253">
        <f t="shared" si="4"/>
        <v>100</v>
      </c>
      <c r="I129" s="253">
        <f t="shared" si="4"/>
        <v>100</v>
      </c>
      <c r="J129" s="253">
        <f t="shared" si="4"/>
        <v>100</v>
      </c>
      <c r="K129" s="253">
        <f t="shared" si="4"/>
        <v>100</v>
      </c>
      <c r="L129" s="253">
        <f t="shared" si="4"/>
        <v>100</v>
      </c>
      <c r="M129" s="253">
        <f t="shared" si="3"/>
        <v>100</v>
      </c>
      <c r="N129" s="234"/>
      <c r="O129" s="234"/>
      <c r="P129" s="234"/>
      <c r="Q129" s="199"/>
    </row>
    <row r="130" spans="1:17" ht="15" customHeight="1" x14ac:dyDescent="0.2">
      <c r="A130" s="200">
        <v>108</v>
      </c>
      <c r="B130" s="199"/>
      <c r="C130" s="237" t="s">
        <v>162</v>
      </c>
      <c r="D130" s="238" t="s">
        <v>163</v>
      </c>
      <c r="E130" s="227" t="s">
        <v>190</v>
      </c>
      <c r="F130" s="253">
        <f t="shared" si="4"/>
        <v>0</v>
      </c>
      <c r="G130" s="253">
        <f t="shared" si="4"/>
        <v>0</v>
      </c>
      <c r="H130" s="253">
        <f t="shared" si="4"/>
        <v>0</v>
      </c>
      <c r="I130" s="253">
        <f t="shared" si="4"/>
        <v>0</v>
      </c>
      <c r="J130" s="253">
        <f t="shared" si="4"/>
        <v>0</v>
      </c>
      <c r="K130" s="253">
        <f t="shared" si="4"/>
        <v>0</v>
      </c>
      <c r="L130" s="253">
        <f t="shared" si="4"/>
        <v>0</v>
      </c>
      <c r="M130" s="253">
        <f t="shared" si="3"/>
        <v>0</v>
      </c>
      <c r="N130" s="234"/>
      <c r="O130" s="234"/>
      <c r="P130" s="234"/>
      <c r="Q130" s="199"/>
    </row>
    <row r="131" spans="1:17" ht="15" customHeight="1" x14ac:dyDescent="0.2">
      <c r="A131" s="200">
        <v>109</v>
      </c>
      <c r="B131" s="199"/>
      <c r="C131" s="237" t="s">
        <v>164</v>
      </c>
      <c r="D131" s="238" t="s">
        <v>165</v>
      </c>
      <c r="E131" s="227" t="s">
        <v>190</v>
      </c>
      <c r="F131" s="253">
        <f t="shared" si="4"/>
        <v>0</v>
      </c>
      <c r="G131" s="253">
        <f t="shared" si="4"/>
        <v>0</v>
      </c>
      <c r="H131" s="253">
        <f t="shared" si="4"/>
        <v>0</v>
      </c>
      <c r="I131" s="253">
        <f t="shared" si="4"/>
        <v>0</v>
      </c>
      <c r="J131" s="253">
        <f t="shared" si="4"/>
        <v>0</v>
      </c>
      <c r="K131" s="253">
        <f t="shared" si="4"/>
        <v>0</v>
      </c>
      <c r="L131" s="253">
        <f t="shared" si="4"/>
        <v>0</v>
      </c>
      <c r="M131" s="253">
        <f t="shared" si="3"/>
        <v>0</v>
      </c>
      <c r="N131" s="234"/>
      <c r="O131" s="234"/>
      <c r="P131" s="234"/>
      <c r="Q131" s="199"/>
    </row>
    <row r="132" spans="1:17" ht="15" customHeight="1" x14ac:dyDescent="0.2">
      <c r="A132" s="200">
        <v>110</v>
      </c>
      <c r="B132" s="199"/>
      <c r="C132" s="237" t="s">
        <v>168</v>
      </c>
      <c r="D132" s="238" t="s">
        <v>169</v>
      </c>
      <c r="E132" s="227" t="s">
        <v>190</v>
      </c>
      <c r="F132" s="253">
        <f t="shared" si="4"/>
        <v>0</v>
      </c>
      <c r="G132" s="253">
        <f t="shared" si="4"/>
        <v>0</v>
      </c>
      <c r="H132" s="253">
        <f t="shared" si="4"/>
        <v>0</v>
      </c>
      <c r="I132" s="253">
        <f t="shared" si="4"/>
        <v>0</v>
      </c>
      <c r="J132" s="253">
        <f t="shared" si="4"/>
        <v>0</v>
      </c>
      <c r="K132" s="253">
        <f t="shared" si="4"/>
        <v>0</v>
      </c>
      <c r="L132" s="253">
        <f t="shared" si="4"/>
        <v>0</v>
      </c>
      <c r="M132" s="253">
        <f t="shared" si="3"/>
        <v>0</v>
      </c>
      <c r="N132" s="234"/>
      <c r="O132" s="234"/>
      <c r="P132" s="234"/>
      <c r="Q132" s="199"/>
    </row>
    <row r="133" spans="1:17" ht="15" customHeight="1" x14ac:dyDescent="0.2">
      <c r="A133" s="200">
        <v>111</v>
      </c>
      <c r="B133" s="199"/>
      <c r="C133" s="237" t="s">
        <v>176</v>
      </c>
      <c r="D133" s="238" t="s">
        <v>177</v>
      </c>
      <c r="E133" s="227" t="s">
        <v>190</v>
      </c>
      <c r="F133" s="253">
        <f t="shared" si="4"/>
        <v>0</v>
      </c>
      <c r="G133" s="253">
        <f t="shared" si="4"/>
        <v>0</v>
      </c>
      <c r="H133" s="253">
        <f t="shared" si="4"/>
        <v>0</v>
      </c>
      <c r="I133" s="253">
        <f t="shared" si="4"/>
        <v>0</v>
      </c>
      <c r="J133" s="253">
        <f t="shared" si="4"/>
        <v>0</v>
      </c>
      <c r="K133" s="253">
        <f t="shared" si="4"/>
        <v>0</v>
      </c>
      <c r="L133" s="253">
        <f t="shared" si="4"/>
        <v>0</v>
      </c>
      <c r="M133" s="253">
        <f t="shared" si="3"/>
        <v>0</v>
      </c>
      <c r="N133" s="234"/>
      <c r="O133" s="234"/>
      <c r="P133" s="234"/>
      <c r="Q133" s="199"/>
    </row>
    <row r="134" spans="1:17" ht="15" customHeight="1" x14ac:dyDescent="0.2">
      <c r="A134" s="200">
        <v>112</v>
      </c>
      <c r="B134" s="199"/>
      <c r="C134" s="452" t="s">
        <v>112</v>
      </c>
      <c r="D134" s="453"/>
      <c r="E134" s="228" t="s">
        <v>190</v>
      </c>
      <c r="F134" s="230">
        <f t="shared" si="4"/>
        <v>100</v>
      </c>
      <c r="G134" s="230">
        <f t="shared" si="4"/>
        <v>100</v>
      </c>
      <c r="H134" s="230">
        <f t="shared" si="4"/>
        <v>100</v>
      </c>
      <c r="I134" s="230">
        <f t="shared" si="4"/>
        <v>100</v>
      </c>
      <c r="J134" s="230">
        <f t="shared" si="4"/>
        <v>100</v>
      </c>
      <c r="K134" s="230">
        <f t="shared" si="4"/>
        <v>100</v>
      </c>
      <c r="L134" s="230">
        <f t="shared" si="4"/>
        <v>100</v>
      </c>
      <c r="M134" s="230">
        <f t="shared" si="3"/>
        <v>100</v>
      </c>
      <c r="N134" s="234"/>
      <c r="O134" s="234"/>
      <c r="P134" s="234"/>
      <c r="Q134" s="199"/>
    </row>
    <row r="135" spans="1:17" s="179" customFormat="1" ht="30" customHeight="1" x14ac:dyDescent="0.2">
      <c r="A135" s="206"/>
      <c r="C135" s="239"/>
      <c r="D135" s="239"/>
      <c r="E135" s="197"/>
      <c r="F135" s="198" t="s">
        <v>617</v>
      </c>
      <c r="G135" s="197"/>
      <c r="H135" s="197"/>
      <c r="I135" s="197"/>
      <c r="J135" s="197"/>
      <c r="K135" s="197"/>
      <c r="L135" s="197"/>
      <c r="M135" s="197"/>
      <c r="N135" s="207"/>
      <c r="O135" s="207"/>
      <c r="P135" s="207"/>
      <c r="Q135" s="207"/>
    </row>
    <row r="136" spans="1:17" ht="15" customHeight="1" x14ac:dyDescent="0.2">
      <c r="A136" s="200">
        <v>113</v>
      </c>
      <c r="B136" s="199"/>
      <c r="C136" s="237" t="s">
        <v>158</v>
      </c>
      <c r="D136" s="238" t="s">
        <v>159</v>
      </c>
      <c r="E136" s="227" t="s">
        <v>213</v>
      </c>
      <c r="F136" s="240">
        <f t="shared" ref="F136:M142" si="5">IF(F24=0,"X",F56/F24)</f>
        <v>2.8649434159485201E-2</v>
      </c>
      <c r="G136" s="240">
        <f t="shared" si="5"/>
        <v>2.7309888586135277E-2</v>
      </c>
      <c r="H136" s="240">
        <f t="shared" si="5"/>
        <v>2.9890246612944111E-2</v>
      </c>
      <c r="I136" s="240">
        <f t="shared" si="5"/>
        <v>2.6524088882132046E-2</v>
      </c>
      <c r="J136" s="240">
        <f t="shared" si="5"/>
        <v>2.663569226835048E-2</v>
      </c>
      <c r="K136" s="240">
        <f t="shared" si="5"/>
        <v>2.8204475791172752E-2</v>
      </c>
      <c r="L136" s="240">
        <f t="shared" si="5"/>
        <v>2.5740312744912154E-2</v>
      </c>
      <c r="M136" s="240">
        <f t="shared" si="5"/>
        <v>2.650964229445469E-2</v>
      </c>
      <c r="N136" s="234"/>
      <c r="O136" s="234"/>
      <c r="P136" s="234"/>
      <c r="Q136" s="199"/>
    </row>
    <row r="137" spans="1:17" ht="15" customHeight="1" x14ac:dyDescent="0.2">
      <c r="A137" s="200">
        <v>114</v>
      </c>
      <c r="B137" s="199"/>
      <c r="C137" s="237" t="s">
        <v>160</v>
      </c>
      <c r="D137" s="238" t="s">
        <v>161</v>
      </c>
      <c r="E137" s="227" t="s">
        <v>213</v>
      </c>
      <c r="F137" s="240">
        <f t="shared" si="5"/>
        <v>5.010178744800084E-2</v>
      </c>
      <c r="G137" s="240">
        <f t="shared" si="5"/>
        <v>4.9034885107829579E-2</v>
      </c>
      <c r="H137" s="240">
        <f t="shared" si="5"/>
        <v>5.7440246460962734E-2</v>
      </c>
      <c r="I137" s="240">
        <f t="shared" si="5"/>
        <v>5.3388714266955899E-2</v>
      </c>
      <c r="J137" s="240">
        <f t="shared" si="5"/>
        <v>5.1859269258449886E-2</v>
      </c>
      <c r="K137" s="240">
        <f t="shared" si="5"/>
        <v>6.0779996880921866E-2</v>
      </c>
      <c r="L137" s="240">
        <f t="shared" si="5"/>
        <v>5.1248045415370758E-2</v>
      </c>
      <c r="M137" s="240">
        <f t="shared" si="5"/>
        <v>4.5849272978272862E-2</v>
      </c>
      <c r="N137" s="234"/>
      <c r="O137" s="234"/>
      <c r="P137" s="234"/>
      <c r="Q137" s="199"/>
    </row>
    <row r="138" spans="1:17" ht="15" customHeight="1" x14ac:dyDescent="0.2">
      <c r="A138" s="200">
        <v>115</v>
      </c>
      <c r="B138" s="199"/>
      <c r="C138" s="237" t="s">
        <v>162</v>
      </c>
      <c r="D138" s="238" t="s">
        <v>163</v>
      </c>
      <c r="E138" s="227" t="s">
        <v>213</v>
      </c>
      <c r="F138" s="240" t="str">
        <f t="shared" si="5"/>
        <v>X</v>
      </c>
      <c r="G138" s="240" t="str">
        <f t="shared" si="5"/>
        <v>X</v>
      </c>
      <c r="H138" s="240" t="str">
        <f t="shared" si="5"/>
        <v>X</v>
      </c>
      <c r="I138" s="240" t="str">
        <f t="shared" si="5"/>
        <v>X</v>
      </c>
      <c r="J138" s="240" t="str">
        <f t="shared" si="5"/>
        <v>X</v>
      </c>
      <c r="K138" s="240" t="str">
        <f t="shared" si="5"/>
        <v>X</v>
      </c>
      <c r="L138" s="240" t="str">
        <f t="shared" si="5"/>
        <v>X</v>
      </c>
      <c r="M138" s="240" t="str">
        <f t="shared" si="5"/>
        <v>X</v>
      </c>
      <c r="N138" s="234"/>
      <c r="O138" s="234"/>
      <c r="P138" s="234"/>
      <c r="Q138" s="199"/>
    </row>
    <row r="139" spans="1:17" ht="15" customHeight="1" x14ac:dyDescent="0.2">
      <c r="A139" s="200">
        <v>116</v>
      </c>
      <c r="B139" s="199"/>
      <c r="C139" s="237" t="s">
        <v>164</v>
      </c>
      <c r="D139" s="238" t="s">
        <v>165</v>
      </c>
      <c r="E139" s="227" t="s">
        <v>213</v>
      </c>
      <c r="F139" s="240">
        <f t="shared" si="5"/>
        <v>0.13266790386859351</v>
      </c>
      <c r="G139" s="240">
        <f t="shared" si="5"/>
        <v>0.1313727360210086</v>
      </c>
      <c r="H139" s="240">
        <f t="shared" si="5"/>
        <v>0.14224507210793097</v>
      </c>
      <c r="I139" s="240">
        <f t="shared" si="5"/>
        <v>0.15154826253920167</v>
      </c>
      <c r="J139" s="240">
        <f t="shared" si="5"/>
        <v>0.13732848604188616</v>
      </c>
      <c r="K139" s="240">
        <f t="shared" si="5"/>
        <v>0.13274871467922694</v>
      </c>
      <c r="L139" s="240">
        <f t="shared" si="5"/>
        <v>0.11779112195355453</v>
      </c>
      <c r="M139" s="240">
        <f t="shared" si="5"/>
        <v>0.12021008431576816</v>
      </c>
      <c r="N139" s="234"/>
      <c r="O139" s="234"/>
      <c r="P139" s="234"/>
      <c r="Q139" s="199"/>
    </row>
    <row r="140" spans="1:17" ht="15" customHeight="1" x14ac:dyDescent="0.2">
      <c r="A140" s="200">
        <v>117</v>
      </c>
      <c r="B140" s="199"/>
      <c r="C140" s="237" t="s">
        <v>168</v>
      </c>
      <c r="D140" s="238" t="s">
        <v>169</v>
      </c>
      <c r="E140" s="227" t="s">
        <v>213</v>
      </c>
      <c r="F140" s="240">
        <f t="shared" si="5"/>
        <v>0.25466540917701835</v>
      </c>
      <c r="G140" s="240">
        <f t="shared" si="5"/>
        <v>0.19379097201704415</v>
      </c>
      <c r="H140" s="240">
        <f t="shared" si="5"/>
        <v>0.23893369686148444</v>
      </c>
      <c r="I140" s="240">
        <f t="shared" si="5"/>
        <v>0.26397903023268182</v>
      </c>
      <c r="J140" s="240">
        <f t="shared" si="5"/>
        <v>0.19635609355629433</v>
      </c>
      <c r="K140" s="240">
        <f t="shared" si="5"/>
        <v>0.17546961976103287</v>
      </c>
      <c r="L140" s="240">
        <f t="shared" si="5"/>
        <v>0.15868095175515179</v>
      </c>
      <c r="M140" s="240">
        <f t="shared" si="5"/>
        <v>0.15654695089241319</v>
      </c>
      <c r="N140" s="234"/>
      <c r="O140" s="234"/>
      <c r="P140" s="234"/>
      <c r="Q140" s="199"/>
    </row>
    <row r="141" spans="1:17" ht="15" customHeight="1" x14ac:dyDescent="0.2">
      <c r="A141" s="200">
        <v>118</v>
      </c>
      <c r="B141" s="199"/>
      <c r="C141" s="237" t="s">
        <v>176</v>
      </c>
      <c r="D141" s="238" t="s">
        <v>177</v>
      </c>
      <c r="E141" s="227" t="s">
        <v>213</v>
      </c>
      <c r="F141" s="240" t="str">
        <f t="shared" si="5"/>
        <v>X</v>
      </c>
      <c r="G141" s="240" t="str">
        <f t="shared" si="5"/>
        <v>X</v>
      </c>
      <c r="H141" s="240" t="str">
        <f t="shared" si="5"/>
        <v>X</v>
      </c>
      <c r="I141" s="240" t="str">
        <f t="shared" si="5"/>
        <v>X</v>
      </c>
      <c r="J141" s="240" t="str">
        <f t="shared" si="5"/>
        <v>X</v>
      </c>
      <c r="K141" s="240" t="str">
        <f t="shared" si="5"/>
        <v>X</v>
      </c>
      <c r="L141" s="240" t="str">
        <f t="shared" si="5"/>
        <v>X</v>
      </c>
      <c r="M141" s="240" t="str">
        <f t="shared" si="5"/>
        <v>X</v>
      </c>
      <c r="N141" s="234"/>
      <c r="O141" s="234"/>
      <c r="P141" s="234"/>
      <c r="Q141" s="199"/>
    </row>
    <row r="142" spans="1:17" ht="15" customHeight="1" x14ac:dyDescent="0.2">
      <c r="A142" s="200">
        <v>119</v>
      </c>
      <c r="B142" s="199"/>
      <c r="C142" s="452" t="s">
        <v>112</v>
      </c>
      <c r="D142" s="453"/>
      <c r="E142" s="228" t="s">
        <v>213</v>
      </c>
      <c r="F142" s="241">
        <f t="shared" si="5"/>
        <v>0.12029512558391534</v>
      </c>
      <c r="G142" s="241">
        <f t="shared" si="5"/>
        <v>0.11713673318221828</v>
      </c>
      <c r="H142" s="241">
        <f t="shared" si="5"/>
        <v>0.1279508386165373</v>
      </c>
      <c r="I142" s="241">
        <f t="shared" si="5"/>
        <v>0.13340581283927225</v>
      </c>
      <c r="J142" s="241">
        <f t="shared" si="5"/>
        <v>0.11824257238621065</v>
      </c>
      <c r="K142" s="241">
        <f t="shared" si="5"/>
        <v>0.11566654752271183</v>
      </c>
      <c r="L142" s="241">
        <f t="shared" si="5"/>
        <v>0.10596212098070079</v>
      </c>
      <c r="M142" s="241">
        <f t="shared" si="5"/>
        <v>0.10802557281204254</v>
      </c>
      <c r="N142" s="234"/>
      <c r="O142" s="234"/>
      <c r="P142" s="234"/>
      <c r="Q142" s="199"/>
    </row>
    <row r="143" spans="1:17" s="179" customFormat="1" ht="30" customHeight="1" x14ac:dyDescent="0.2">
      <c r="A143" s="206"/>
      <c r="C143" s="239"/>
      <c r="D143" s="239"/>
      <c r="E143" s="197"/>
      <c r="F143" s="198" t="s">
        <v>618</v>
      </c>
      <c r="G143" s="197"/>
      <c r="H143" s="197"/>
      <c r="I143" s="197"/>
      <c r="J143" s="197"/>
      <c r="K143" s="197"/>
      <c r="L143" s="197"/>
      <c r="M143" s="197"/>
      <c r="N143" s="207"/>
      <c r="O143" s="207"/>
      <c r="P143" s="207"/>
      <c r="Q143" s="207"/>
    </row>
    <row r="144" spans="1:17" ht="15" customHeight="1" x14ac:dyDescent="0.2">
      <c r="A144" s="200">
        <v>120</v>
      </c>
      <c r="B144" s="199"/>
      <c r="C144" s="237" t="s">
        <v>158</v>
      </c>
      <c r="D144" s="238" t="s">
        <v>159</v>
      </c>
      <c r="E144" s="227" t="s">
        <v>260</v>
      </c>
      <c r="F144" s="235">
        <f t="shared" ref="F144:M150" si="6">IF(F24=0,"X",F56/$F56*100)</f>
        <v>100</v>
      </c>
      <c r="G144" s="235">
        <f t="shared" si="6"/>
        <v>104.80341951971866</v>
      </c>
      <c r="H144" s="235">
        <f t="shared" si="6"/>
        <v>112.08698790333614</v>
      </c>
      <c r="I144" s="235">
        <f t="shared" si="6"/>
        <v>94.586961025085031</v>
      </c>
      <c r="J144" s="235">
        <f t="shared" si="6"/>
        <v>103.56192624345519</v>
      </c>
      <c r="K144" s="235">
        <f t="shared" si="6"/>
        <v>130.25429141149297</v>
      </c>
      <c r="L144" s="235">
        <f t="shared" si="6"/>
        <v>93.623154357723763</v>
      </c>
      <c r="M144" s="235">
        <f t="shared" si="6"/>
        <v>102.3047719193803</v>
      </c>
      <c r="N144" s="199"/>
      <c r="O144" s="199"/>
      <c r="P144" s="199"/>
      <c r="Q144" s="199"/>
    </row>
    <row r="145" spans="1:17" ht="15" customHeight="1" x14ac:dyDescent="0.2">
      <c r="A145" s="200">
        <v>121</v>
      </c>
      <c r="B145" s="199"/>
      <c r="C145" s="237" t="s">
        <v>160</v>
      </c>
      <c r="D145" s="238" t="s">
        <v>161</v>
      </c>
      <c r="E145" s="227" t="s">
        <v>260</v>
      </c>
      <c r="F145" s="235">
        <f t="shared" si="6"/>
        <v>100</v>
      </c>
      <c r="G145" s="235">
        <f t="shared" si="6"/>
        <v>84.799654805279218</v>
      </c>
      <c r="H145" s="235">
        <f t="shared" si="6"/>
        <v>109.22226470912619</v>
      </c>
      <c r="I145" s="235">
        <f t="shared" si="6"/>
        <v>96.801785399787448</v>
      </c>
      <c r="J145" s="235">
        <f t="shared" si="6"/>
        <v>114.57193571115157</v>
      </c>
      <c r="K145" s="235">
        <f t="shared" si="6"/>
        <v>109.49699978906592</v>
      </c>
      <c r="L145" s="235">
        <f t="shared" si="6"/>
        <v>76.881643289873836</v>
      </c>
      <c r="M145" s="235">
        <f t="shared" si="6"/>
        <v>94.525079298688013</v>
      </c>
      <c r="N145" s="199"/>
      <c r="O145" s="199"/>
      <c r="P145" s="199"/>
      <c r="Q145" s="199"/>
    </row>
    <row r="146" spans="1:17" ht="15" customHeight="1" x14ac:dyDescent="0.2">
      <c r="A146" s="200">
        <v>122</v>
      </c>
      <c r="B146" s="199"/>
      <c r="C146" s="237" t="s">
        <v>162</v>
      </c>
      <c r="D146" s="238" t="s">
        <v>163</v>
      </c>
      <c r="E146" s="227" t="s">
        <v>260</v>
      </c>
      <c r="F146" s="235" t="str">
        <f t="shared" si="6"/>
        <v>X</v>
      </c>
      <c r="G146" s="235" t="str">
        <f t="shared" si="6"/>
        <v>X</v>
      </c>
      <c r="H146" s="235" t="str">
        <f t="shared" si="6"/>
        <v>X</v>
      </c>
      <c r="I146" s="235" t="str">
        <f t="shared" si="6"/>
        <v>X</v>
      </c>
      <c r="J146" s="235" t="str">
        <f t="shared" si="6"/>
        <v>X</v>
      </c>
      <c r="K146" s="235" t="str">
        <f t="shared" si="6"/>
        <v>X</v>
      </c>
      <c r="L146" s="235" t="str">
        <f t="shared" si="6"/>
        <v>X</v>
      </c>
      <c r="M146" s="235" t="str">
        <f t="shared" si="6"/>
        <v>X</v>
      </c>
      <c r="N146" s="199"/>
      <c r="O146" s="199"/>
      <c r="P146" s="199"/>
      <c r="Q146" s="199"/>
    </row>
    <row r="147" spans="1:17" ht="15" customHeight="1" x14ac:dyDescent="0.2">
      <c r="A147" s="200">
        <v>123</v>
      </c>
      <c r="B147" s="199"/>
      <c r="C147" s="237" t="s">
        <v>164</v>
      </c>
      <c r="D147" s="238" t="s">
        <v>165</v>
      </c>
      <c r="E147" s="227" t="s">
        <v>260</v>
      </c>
      <c r="F147" s="235">
        <f t="shared" si="6"/>
        <v>100</v>
      </c>
      <c r="G147" s="235">
        <f t="shared" si="6"/>
        <v>120.77846407919721</v>
      </c>
      <c r="H147" s="235">
        <f t="shared" si="6"/>
        <v>125.14961275478444</v>
      </c>
      <c r="I147" s="235">
        <f t="shared" si="6"/>
        <v>110.93959023991924</v>
      </c>
      <c r="J147" s="235">
        <f t="shared" si="6"/>
        <v>100.65218354021974</v>
      </c>
      <c r="K147" s="235">
        <f t="shared" si="6"/>
        <v>126.56214813397786</v>
      </c>
      <c r="L147" s="235">
        <f t="shared" si="6"/>
        <v>112.74291758702455</v>
      </c>
      <c r="M147" s="235">
        <f t="shared" si="6"/>
        <v>127.42196552932232</v>
      </c>
      <c r="N147" s="199"/>
      <c r="O147" s="199"/>
      <c r="P147" s="199"/>
      <c r="Q147" s="199"/>
    </row>
    <row r="148" spans="1:17" ht="15" customHeight="1" x14ac:dyDescent="0.2">
      <c r="A148" s="200">
        <v>124</v>
      </c>
      <c r="B148" s="199"/>
      <c r="C148" s="237" t="s">
        <v>168</v>
      </c>
      <c r="D148" s="238" t="s">
        <v>169</v>
      </c>
      <c r="E148" s="227" t="s">
        <v>260</v>
      </c>
      <c r="F148" s="235">
        <f t="shared" si="6"/>
        <v>100</v>
      </c>
      <c r="G148" s="235">
        <f t="shared" si="6"/>
        <v>59.312880390361457</v>
      </c>
      <c r="H148" s="235">
        <f t="shared" si="6"/>
        <v>85.858229585742791</v>
      </c>
      <c r="I148" s="235">
        <f t="shared" si="6"/>
        <v>79.106498785298626</v>
      </c>
      <c r="J148" s="235">
        <f t="shared" si="6"/>
        <v>52.292417866805096</v>
      </c>
      <c r="K148" s="235">
        <f t="shared" si="6"/>
        <v>45.294274978312053</v>
      </c>
      <c r="L148" s="235">
        <f t="shared" si="6"/>
        <v>49.194123915255169</v>
      </c>
      <c r="M148" s="235">
        <f t="shared" si="6"/>
        <v>40.263108848345595</v>
      </c>
      <c r="N148" s="199"/>
      <c r="O148" s="199"/>
      <c r="P148" s="199"/>
      <c r="Q148" s="199"/>
    </row>
    <row r="149" spans="1:17" ht="15" customHeight="1" x14ac:dyDescent="0.2">
      <c r="A149" s="200">
        <v>125</v>
      </c>
      <c r="B149" s="199"/>
      <c r="C149" s="237" t="s">
        <v>176</v>
      </c>
      <c r="D149" s="238" t="s">
        <v>177</v>
      </c>
      <c r="E149" s="227" t="s">
        <v>260</v>
      </c>
      <c r="F149" s="235" t="str">
        <f t="shared" si="6"/>
        <v>X</v>
      </c>
      <c r="G149" s="235" t="str">
        <f t="shared" si="6"/>
        <v>X</v>
      </c>
      <c r="H149" s="235" t="str">
        <f t="shared" si="6"/>
        <v>X</v>
      </c>
      <c r="I149" s="235" t="str">
        <f t="shared" si="6"/>
        <v>X</v>
      </c>
      <c r="J149" s="235" t="str">
        <f t="shared" si="6"/>
        <v>X</v>
      </c>
      <c r="K149" s="235" t="str">
        <f t="shared" si="6"/>
        <v>X</v>
      </c>
      <c r="L149" s="235" t="str">
        <f t="shared" si="6"/>
        <v>X</v>
      </c>
      <c r="M149" s="235" t="str">
        <f t="shared" si="6"/>
        <v>X</v>
      </c>
      <c r="N149" s="199"/>
      <c r="O149" s="199"/>
      <c r="P149" s="199"/>
      <c r="Q149" s="199"/>
    </row>
    <row r="150" spans="1:17" ht="15" customHeight="1" x14ac:dyDescent="0.2">
      <c r="A150" s="200">
        <v>126</v>
      </c>
      <c r="B150" s="199"/>
      <c r="C150" s="452" t="s">
        <v>112</v>
      </c>
      <c r="D150" s="453"/>
      <c r="E150" s="228" t="s">
        <v>260</v>
      </c>
      <c r="F150" s="236">
        <f t="shared" si="6"/>
        <v>100</v>
      </c>
      <c r="G150" s="236">
        <f t="shared" si="6"/>
        <v>114.84028345393848</v>
      </c>
      <c r="H150" s="236">
        <f t="shared" si="6"/>
        <v>121.28061473577512</v>
      </c>
      <c r="I150" s="236">
        <f t="shared" si="6"/>
        <v>107.5840076811331</v>
      </c>
      <c r="J150" s="236">
        <f t="shared" si="6"/>
        <v>96.756097611022838</v>
      </c>
      <c r="K150" s="236">
        <f t="shared" si="6"/>
        <v>119.77986928533839</v>
      </c>
      <c r="L150" s="236">
        <f t="shared" si="6"/>
        <v>106.5126685269054</v>
      </c>
      <c r="M150" s="236">
        <f t="shared" si="6"/>
        <v>118.99487950715128</v>
      </c>
      <c r="N150" s="199"/>
      <c r="O150" s="199"/>
      <c r="P150" s="199"/>
      <c r="Q150" s="199"/>
    </row>
    <row r="151" spans="1:17" ht="30" customHeight="1" x14ac:dyDescent="0.2">
      <c r="A151" s="206"/>
      <c r="B151" s="179"/>
      <c r="C151" s="239"/>
      <c r="D151" s="239"/>
      <c r="E151" s="197"/>
      <c r="F151" s="198" t="s">
        <v>619</v>
      </c>
      <c r="G151" s="257"/>
      <c r="H151" s="257"/>
      <c r="I151" s="257"/>
      <c r="J151" s="257"/>
      <c r="K151" s="257"/>
      <c r="L151" s="257"/>
      <c r="M151" s="257"/>
      <c r="N151" s="199"/>
      <c r="O151" s="199"/>
      <c r="P151" s="199"/>
      <c r="Q151" s="199"/>
    </row>
    <row r="152" spans="1:17" ht="15" customHeight="1" x14ac:dyDescent="0.2">
      <c r="A152" s="200">
        <v>127</v>
      </c>
      <c r="B152" s="199"/>
      <c r="C152" s="237" t="s">
        <v>158</v>
      </c>
      <c r="D152" s="238" t="s">
        <v>159</v>
      </c>
      <c r="E152" s="227" t="s">
        <v>260</v>
      </c>
      <c r="F152" s="235">
        <f t="shared" ref="F152:M158" si="7">IF($F88=0,"X",F88/$F88*100)</f>
        <v>100</v>
      </c>
      <c r="G152" s="235">
        <f t="shared" si="7"/>
        <v>104.80341951971866</v>
      </c>
      <c r="H152" s="235">
        <f t="shared" si="7"/>
        <v>112.08698790333614</v>
      </c>
      <c r="I152" s="235">
        <f t="shared" si="7"/>
        <v>94.586961025085031</v>
      </c>
      <c r="J152" s="235">
        <f t="shared" si="7"/>
        <v>103.56192624345519</v>
      </c>
      <c r="K152" s="235">
        <f t="shared" si="7"/>
        <v>130.25429141149297</v>
      </c>
      <c r="L152" s="235">
        <f t="shared" si="7"/>
        <v>93.623154357723763</v>
      </c>
      <c r="M152" s="235">
        <f t="shared" si="7"/>
        <v>102.3047719193803</v>
      </c>
      <c r="N152" s="199"/>
      <c r="O152" s="199"/>
      <c r="P152" s="199"/>
      <c r="Q152" s="199"/>
    </row>
    <row r="153" spans="1:17" ht="15" customHeight="1" x14ac:dyDescent="0.2">
      <c r="A153" s="200">
        <v>128</v>
      </c>
      <c r="B153" s="199"/>
      <c r="C153" s="237" t="s">
        <v>160</v>
      </c>
      <c r="D153" s="238" t="s">
        <v>161</v>
      </c>
      <c r="E153" s="227" t="s">
        <v>260</v>
      </c>
      <c r="F153" s="235">
        <f t="shared" si="7"/>
        <v>100</v>
      </c>
      <c r="G153" s="235">
        <f t="shared" si="7"/>
        <v>113.48712258465719</v>
      </c>
      <c r="H153" s="235">
        <f t="shared" si="7"/>
        <v>106.58010974923174</v>
      </c>
      <c r="I153" s="235">
        <f t="shared" si="7"/>
        <v>113.55608342226296</v>
      </c>
      <c r="J153" s="235">
        <f t="shared" si="7"/>
        <v>161.17177889140285</v>
      </c>
      <c r="K153" s="235">
        <f t="shared" si="7"/>
        <v>150.4964251236571</v>
      </c>
      <c r="L153" s="235">
        <f t="shared" si="7"/>
        <v>137.2890284729319</v>
      </c>
      <c r="M153" s="235">
        <f t="shared" si="7"/>
        <v>171.87284821073521</v>
      </c>
      <c r="N153" s="199"/>
      <c r="O153" s="199"/>
      <c r="P153" s="199"/>
      <c r="Q153" s="199"/>
    </row>
    <row r="154" spans="1:17" ht="15" customHeight="1" x14ac:dyDescent="0.2">
      <c r="A154" s="200">
        <v>129</v>
      </c>
      <c r="B154" s="199"/>
      <c r="C154" s="237" t="s">
        <v>162</v>
      </c>
      <c r="D154" s="238" t="s">
        <v>163</v>
      </c>
      <c r="E154" s="227" t="s">
        <v>260</v>
      </c>
      <c r="F154" s="235" t="str">
        <f t="shared" si="7"/>
        <v>X</v>
      </c>
      <c r="G154" s="235" t="str">
        <f t="shared" si="7"/>
        <v>X</v>
      </c>
      <c r="H154" s="235" t="str">
        <f t="shared" si="7"/>
        <v>X</v>
      </c>
      <c r="I154" s="235" t="str">
        <f t="shared" si="7"/>
        <v>X</v>
      </c>
      <c r="J154" s="235" t="str">
        <f t="shared" si="7"/>
        <v>X</v>
      </c>
      <c r="K154" s="235" t="str">
        <f t="shared" si="7"/>
        <v>X</v>
      </c>
      <c r="L154" s="235" t="str">
        <f t="shared" si="7"/>
        <v>X</v>
      </c>
      <c r="M154" s="235" t="str">
        <f t="shared" si="7"/>
        <v>X</v>
      </c>
      <c r="N154" s="199"/>
      <c r="O154" s="199"/>
      <c r="P154" s="199"/>
      <c r="Q154" s="199"/>
    </row>
    <row r="155" spans="1:17" ht="15" customHeight="1" x14ac:dyDescent="0.2">
      <c r="A155" s="200">
        <v>130</v>
      </c>
      <c r="B155" s="199"/>
      <c r="C155" s="237" t="s">
        <v>164</v>
      </c>
      <c r="D155" s="238" t="s">
        <v>165</v>
      </c>
      <c r="E155" s="227" t="s">
        <v>260</v>
      </c>
      <c r="F155" s="235">
        <f t="shared" si="7"/>
        <v>100</v>
      </c>
      <c r="G155" s="235">
        <f t="shared" si="7"/>
        <v>120.77846407919721</v>
      </c>
      <c r="H155" s="235">
        <f t="shared" si="7"/>
        <v>125.14961275478444</v>
      </c>
      <c r="I155" s="235">
        <f t="shared" si="7"/>
        <v>110.93959023991924</v>
      </c>
      <c r="J155" s="235">
        <f t="shared" si="7"/>
        <v>100.65218354021974</v>
      </c>
      <c r="K155" s="235">
        <f t="shared" si="7"/>
        <v>126.56214813397786</v>
      </c>
      <c r="L155" s="235">
        <f t="shared" si="7"/>
        <v>112.74291758702455</v>
      </c>
      <c r="M155" s="235">
        <f t="shared" si="7"/>
        <v>127.42196552932232</v>
      </c>
      <c r="N155" s="199"/>
      <c r="O155" s="199"/>
      <c r="P155" s="199"/>
      <c r="Q155" s="199"/>
    </row>
    <row r="156" spans="1:17" ht="15" customHeight="1" x14ac:dyDescent="0.2">
      <c r="A156" s="200">
        <v>131</v>
      </c>
      <c r="B156" s="199"/>
      <c r="C156" s="237" t="s">
        <v>168</v>
      </c>
      <c r="D156" s="238" t="s">
        <v>169</v>
      </c>
      <c r="E156" s="227" t="s">
        <v>260</v>
      </c>
      <c r="F156" s="235">
        <f t="shared" si="7"/>
        <v>100</v>
      </c>
      <c r="G156" s="235">
        <f t="shared" si="7"/>
        <v>59.312880390361457</v>
      </c>
      <c r="H156" s="235">
        <f t="shared" si="7"/>
        <v>85.858229585742791</v>
      </c>
      <c r="I156" s="235">
        <f t="shared" si="7"/>
        <v>79.106498785298626</v>
      </c>
      <c r="J156" s="235">
        <f t="shared" si="7"/>
        <v>52.292417866805096</v>
      </c>
      <c r="K156" s="235">
        <f t="shared" si="7"/>
        <v>45.294274978312053</v>
      </c>
      <c r="L156" s="235">
        <f t="shared" si="7"/>
        <v>49.194123915255169</v>
      </c>
      <c r="M156" s="235">
        <f t="shared" si="7"/>
        <v>40.263108848345595</v>
      </c>
      <c r="N156" s="199"/>
      <c r="O156" s="199"/>
      <c r="P156" s="199"/>
      <c r="Q156" s="199"/>
    </row>
    <row r="157" spans="1:17" ht="15" customHeight="1" x14ac:dyDescent="0.2">
      <c r="A157" s="200">
        <v>132</v>
      </c>
      <c r="B157" s="199"/>
      <c r="C157" s="237" t="s">
        <v>176</v>
      </c>
      <c r="D157" s="238" t="s">
        <v>177</v>
      </c>
      <c r="E157" s="227" t="s">
        <v>260</v>
      </c>
      <c r="F157" s="235" t="str">
        <f t="shared" si="7"/>
        <v>X</v>
      </c>
      <c r="G157" s="235" t="str">
        <f t="shared" si="7"/>
        <v>X</v>
      </c>
      <c r="H157" s="235" t="str">
        <f t="shared" si="7"/>
        <v>X</v>
      </c>
      <c r="I157" s="235" t="str">
        <f t="shared" si="7"/>
        <v>X</v>
      </c>
      <c r="J157" s="235" t="str">
        <f t="shared" si="7"/>
        <v>X</v>
      </c>
      <c r="K157" s="235" t="str">
        <f t="shared" si="7"/>
        <v>X</v>
      </c>
      <c r="L157" s="235" t="str">
        <f t="shared" si="7"/>
        <v>X</v>
      </c>
      <c r="M157" s="235" t="str">
        <f t="shared" si="7"/>
        <v>X</v>
      </c>
      <c r="N157" s="199"/>
      <c r="O157" s="199"/>
      <c r="P157" s="199"/>
      <c r="Q157" s="199"/>
    </row>
    <row r="158" spans="1:17" ht="15" customHeight="1" x14ac:dyDescent="0.2">
      <c r="A158" s="200">
        <v>133</v>
      </c>
      <c r="B158" s="199"/>
      <c r="C158" s="452" t="s">
        <v>112</v>
      </c>
      <c r="D158" s="453"/>
      <c r="E158" s="228" t="s">
        <v>260</v>
      </c>
      <c r="F158" s="236">
        <f t="shared" si="7"/>
        <v>100</v>
      </c>
      <c r="G158" s="236">
        <f t="shared" si="7"/>
        <v>114.98152290912431</v>
      </c>
      <c r="H158" s="236">
        <f t="shared" si="7"/>
        <v>121.33041994449985</v>
      </c>
      <c r="I158" s="236">
        <f t="shared" si="7"/>
        <v>107.63784366739921</v>
      </c>
      <c r="J158" s="236">
        <f t="shared" si="7"/>
        <v>96.703286517671643</v>
      </c>
      <c r="K158" s="236">
        <f t="shared" si="7"/>
        <v>119.84338642440223</v>
      </c>
      <c r="L158" s="236">
        <f t="shared" si="7"/>
        <v>106.66760639018322</v>
      </c>
      <c r="M158" s="236">
        <f t="shared" si="7"/>
        <v>119.13619208678861</v>
      </c>
      <c r="N158" s="199"/>
      <c r="O158" s="199"/>
      <c r="P158" s="199"/>
      <c r="Q158" s="199"/>
    </row>
    <row r="159" spans="1:17" s="179" customFormat="1" ht="30" customHeight="1" x14ac:dyDescent="0.2">
      <c r="A159" s="206"/>
      <c r="C159" s="239"/>
      <c r="D159" s="239"/>
      <c r="E159" s="197"/>
      <c r="F159" s="198" t="s">
        <v>620</v>
      </c>
      <c r="G159" s="257"/>
      <c r="H159" s="257"/>
      <c r="I159" s="257"/>
      <c r="J159" s="257"/>
      <c r="K159" s="257"/>
      <c r="L159" s="257"/>
      <c r="M159" s="257"/>
      <c r="N159" s="207"/>
      <c r="O159" s="207"/>
      <c r="P159" s="207"/>
      <c r="Q159" s="207"/>
    </row>
    <row r="160" spans="1:17" ht="15" customHeight="1" x14ac:dyDescent="0.2">
      <c r="A160" s="200">
        <v>134</v>
      </c>
      <c r="B160" s="199"/>
      <c r="C160" s="237" t="s">
        <v>158</v>
      </c>
      <c r="D160" s="238" t="s">
        <v>159</v>
      </c>
      <c r="E160" s="227" t="s">
        <v>260</v>
      </c>
      <c r="F160" s="235" t="str">
        <f>IF($F120=0,"X",F120/$F120*100)</f>
        <v>X</v>
      </c>
      <c r="G160" s="235" t="str">
        <f t="shared" ref="G160:M160" si="8">IF($F120=0,"X",G120/$F120*100)</f>
        <v>X</v>
      </c>
      <c r="H160" s="235" t="str">
        <f t="shared" si="8"/>
        <v>X</v>
      </c>
      <c r="I160" s="235" t="str">
        <f t="shared" si="8"/>
        <v>X</v>
      </c>
      <c r="J160" s="235" t="str">
        <f t="shared" si="8"/>
        <v>X</v>
      </c>
      <c r="K160" s="235" t="str">
        <f t="shared" si="8"/>
        <v>X</v>
      </c>
      <c r="L160" s="235" t="str">
        <f t="shared" si="8"/>
        <v>X</v>
      </c>
      <c r="M160" s="235" t="str">
        <f t="shared" si="8"/>
        <v>X</v>
      </c>
      <c r="N160" s="199"/>
      <c r="O160" s="199"/>
      <c r="P160" s="199"/>
      <c r="Q160" s="199"/>
    </row>
    <row r="161" spans="1:17" ht="15" customHeight="1" x14ac:dyDescent="0.2">
      <c r="A161" s="200">
        <v>135</v>
      </c>
      <c r="B161" s="199"/>
      <c r="C161" s="237" t="s">
        <v>160</v>
      </c>
      <c r="D161" s="238" t="s">
        <v>161</v>
      </c>
      <c r="E161" s="227" t="s">
        <v>260</v>
      </c>
      <c r="F161" s="235">
        <f t="shared" ref="F161:M166" si="9">IF($F121=0,"X",F121/$F121*100)</f>
        <v>100</v>
      </c>
      <c r="G161" s="235">
        <f t="shared" si="9"/>
        <v>81.505222469618403</v>
      </c>
      <c r="H161" s="235">
        <f t="shared" si="9"/>
        <v>109.52568642632509</v>
      </c>
      <c r="I161" s="235">
        <f t="shared" si="9"/>
        <v>94.877743110972474</v>
      </c>
      <c r="J161" s="235">
        <f t="shared" si="9"/>
        <v>109.2204689525518</v>
      </c>
      <c r="K161" s="235">
        <f t="shared" si="9"/>
        <v>104.78867789727151</v>
      </c>
      <c r="L161" s="235">
        <f t="shared" si="9"/>
        <v>69.94453595818932</v>
      </c>
      <c r="M161" s="235">
        <f t="shared" si="9"/>
        <v>85.642559832182585</v>
      </c>
      <c r="N161" s="199"/>
      <c r="O161" s="199"/>
      <c r="P161" s="199"/>
      <c r="Q161" s="199"/>
    </row>
    <row r="162" spans="1:17" ht="15" customHeight="1" x14ac:dyDescent="0.2">
      <c r="A162" s="200">
        <v>136</v>
      </c>
      <c r="B162" s="199"/>
      <c r="C162" s="237" t="s">
        <v>162</v>
      </c>
      <c r="D162" s="238" t="s">
        <v>163</v>
      </c>
      <c r="E162" s="227" t="s">
        <v>260</v>
      </c>
      <c r="F162" s="235" t="str">
        <f t="shared" si="9"/>
        <v>X</v>
      </c>
      <c r="G162" s="235" t="str">
        <f t="shared" si="9"/>
        <v>X</v>
      </c>
      <c r="H162" s="235" t="str">
        <f t="shared" si="9"/>
        <v>X</v>
      </c>
      <c r="I162" s="235" t="str">
        <f t="shared" si="9"/>
        <v>X</v>
      </c>
      <c r="J162" s="235" t="str">
        <f t="shared" si="9"/>
        <v>X</v>
      </c>
      <c r="K162" s="235" t="str">
        <f t="shared" si="9"/>
        <v>X</v>
      </c>
      <c r="L162" s="235" t="str">
        <f t="shared" si="9"/>
        <v>X</v>
      </c>
      <c r="M162" s="235" t="str">
        <f t="shared" si="9"/>
        <v>X</v>
      </c>
      <c r="N162" s="199"/>
      <c r="O162" s="199"/>
      <c r="P162" s="199"/>
      <c r="Q162" s="199"/>
    </row>
    <row r="163" spans="1:17" ht="15" customHeight="1" x14ac:dyDescent="0.2">
      <c r="A163" s="200">
        <v>137</v>
      </c>
      <c r="B163" s="199"/>
      <c r="C163" s="237" t="s">
        <v>164</v>
      </c>
      <c r="D163" s="238" t="s">
        <v>165</v>
      </c>
      <c r="E163" s="227" t="s">
        <v>260</v>
      </c>
      <c r="F163" s="235" t="str">
        <f t="shared" si="9"/>
        <v>X</v>
      </c>
      <c r="G163" s="235" t="str">
        <f t="shared" si="9"/>
        <v>X</v>
      </c>
      <c r="H163" s="235" t="str">
        <f t="shared" si="9"/>
        <v>X</v>
      </c>
      <c r="I163" s="235" t="str">
        <f t="shared" si="9"/>
        <v>X</v>
      </c>
      <c r="J163" s="235" t="str">
        <f t="shared" si="9"/>
        <v>X</v>
      </c>
      <c r="K163" s="235" t="str">
        <f t="shared" si="9"/>
        <v>X</v>
      </c>
      <c r="L163" s="235" t="str">
        <f t="shared" si="9"/>
        <v>X</v>
      </c>
      <c r="M163" s="235" t="str">
        <f t="shared" si="9"/>
        <v>X</v>
      </c>
      <c r="N163" s="199"/>
      <c r="O163" s="199"/>
      <c r="P163" s="199"/>
      <c r="Q163" s="199"/>
    </row>
    <row r="164" spans="1:17" ht="15" customHeight="1" x14ac:dyDescent="0.2">
      <c r="A164" s="200">
        <v>138</v>
      </c>
      <c r="B164" s="199"/>
      <c r="C164" s="237" t="s">
        <v>168</v>
      </c>
      <c r="D164" s="238" t="s">
        <v>169</v>
      </c>
      <c r="E164" s="227" t="s">
        <v>260</v>
      </c>
      <c r="F164" s="235" t="str">
        <f t="shared" si="9"/>
        <v>X</v>
      </c>
      <c r="G164" s="235" t="str">
        <f t="shared" si="9"/>
        <v>X</v>
      </c>
      <c r="H164" s="235" t="str">
        <f t="shared" si="9"/>
        <v>X</v>
      </c>
      <c r="I164" s="235" t="str">
        <f t="shared" si="9"/>
        <v>X</v>
      </c>
      <c r="J164" s="235" t="str">
        <f t="shared" si="9"/>
        <v>X</v>
      </c>
      <c r="K164" s="235" t="str">
        <f t="shared" si="9"/>
        <v>X</v>
      </c>
      <c r="L164" s="235" t="str">
        <f t="shared" si="9"/>
        <v>X</v>
      </c>
      <c r="M164" s="235" t="str">
        <f t="shared" si="9"/>
        <v>X</v>
      </c>
      <c r="N164" s="199"/>
      <c r="O164" s="199"/>
      <c r="P164" s="199"/>
      <c r="Q164" s="199"/>
    </row>
    <row r="165" spans="1:17" ht="15" customHeight="1" x14ac:dyDescent="0.2">
      <c r="A165" s="200">
        <v>139</v>
      </c>
      <c r="B165" s="199"/>
      <c r="C165" s="237" t="s">
        <v>176</v>
      </c>
      <c r="D165" s="238" t="s">
        <v>177</v>
      </c>
      <c r="E165" s="227" t="s">
        <v>260</v>
      </c>
      <c r="F165" s="235" t="str">
        <f t="shared" si="9"/>
        <v>X</v>
      </c>
      <c r="G165" s="235" t="str">
        <f t="shared" si="9"/>
        <v>X</v>
      </c>
      <c r="H165" s="235" t="str">
        <f t="shared" si="9"/>
        <v>X</v>
      </c>
      <c r="I165" s="235" t="str">
        <f t="shared" si="9"/>
        <v>X</v>
      </c>
      <c r="J165" s="235" t="str">
        <f t="shared" si="9"/>
        <v>X</v>
      </c>
      <c r="K165" s="235" t="str">
        <f t="shared" si="9"/>
        <v>X</v>
      </c>
      <c r="L165" s="235" t="str">
        <f t="shared" si="9"/>
        <v>X</v>
      </c>
      <c r="M165" s="235" t="str">
        <f t="shared" si="9"/>
        <v>X</v>
      </c>
      <c r="N165" s="199"/>
      <c r="O165" s="199"/>
      <c r="P165" s="199"/>
      <c r="Q165" s="199"/>
    </row>
    <row r="166" spans="1:17" ht="15" customHeight="1" x14ac:dyDescent="0.2">
      <c r="A166" s="200">
        <v>140</v>
      </c>
      <c r="B166" s="199"/>
      <c r="C166" s="452" t="s">
        <v>112</v>
      </c>
      <c r="D166" s="453"/>
      <c r="E166" s="228" t="s">
        <v>260</v>
      </c>
      <c r="F166" s="236">
        <f t="shared" si="9"/>
        <v>100</v>
      </c>
      <c r="G166" s="236">
        <f t="shared" si="9"/>
        <v>81.505222469618403</v>
      </c>
      <c r="H166" s="236">
        <f t="shared" si="9"/>
        <v>109.52568642632509</v>
      </c>
      <c r="I166" s="236">
        <f t="shared" si="9"/>
        <v>94.877743110972474</v>
      </c>
      <c r="J166" s="236">
        <f t="shared" si="9"/>
        <v>109.2204689525518</v>
      </c>
      <c r="K166" s="236">
        <f t="shared" si="9"/>
        <v>104.78867789727151</v>
      </c>
      <c r="L166" s="236">
        <f t="shared" si="9"/>
        <v>69.94453595818932</v>
      </c>
      <c r="M166" s="236">
        <f t="shared" si="9"/>
        <v>85.642559832182585</v>
      </c>
      <c r="N166" s="199"/>
      <c r="O166" s="199"/>
      <c r="P166" s="199"/>
      <c r="Q166" s="199"/>
    </row>
    <row r="167" spans="1:17" ht="30" customHeight="1" x14ac:dyDescent="0.2">
      <c r="A167" s="206"/>
      <c r="B167" s="179"/>
      <c r="C167" s="239"/>
      <c r="D167" s="239"/>
      <c r="E167" s="197"/>
      <c r="F167" s="198" t="s">
        <v>621</v>
      </c>
      <c r="G167" s="257"/>
      <c r="H167" s="257"/>
      <c r="I167" s="257"/>
      <c r="J167" s="257"/>
      <c r="K167" s="257"/>
      <c r="L167" s="257"/>
      <c r="M167" s="257"/>
      <c r="N167" s="199"/>
      <c r="O167" s="199"/>
      <c r="P167" s="199"/>
      <c r="Q167" s="199"/>
    </row>
    <row r="168" spans="1:17" ht="15" customHeight="1" x14ac:dyDescent="0.2">
      <c r="A168" s="200">
        <v>141</v>
      </c>
      <c r="B168" s="199"/>
      <c r="C168" s="237" t="s">
        <v>158</v>
      </c>
      <c r="D168" s="238" t="s">
        <v>159</v>
      </c>
      <c r="E168" s="227" t="s">
        <v>260</v>
      </c>
      <c r="F168" s="235">
        <f t="shared" ref="F168:M174" si="10">IF($F24=0,"X",F24/$F24*100)</f>
        <v>100</v>
      </c>
      <c r="G168" s="235">
        <f t="shared" si="10"/>
        <v>109.94401012472197</v>
      </c>
      <c r="H168" s="235">
        <f t="shared" si="10"/>
        <v>107.4340008516693</v>
      </c>
      <c r="I168" s="235">
        <f t="shared" si="10"/>
        <v>102.16610735532055</v>
      </c>
      <c r="J168" s="235">
        <f t="shared" si="10"/>
        <v>111.39153273920428</v>
      </c>
      <c r="K168" s="235">
        <f t="shared" si="10"/>
        <v>132.30920416368429</v>
      </c>
      <c r="L168" s="235">
        <f t="shared" si="10"/>
        <v>104.20426601479822</v>
      </c>
      <c r="M168" s="235">
        <f t="shared" si="10"/>
        <v>110.56255662561468</v>
      </c>
      <c r="N168" s="199"/>
      <c r="O168" s="199"/>
      <c r="P168" s="199"/>
      <c r="Q168" s="199"/>
    </row>
    <row r="169" spans="1:17" ht="15" customHeight="1" x14ac:dyDescent="0.2">
      <c r="A169" s="200">
        <v>142</v>
      </c>
      <c r="B169" s="199"/>
      <c r="C169" s="237" t="s">
        <v>160</v>
      </c>
      <c r="D169" s="238" t="s">
        <v>161</v>
      </c>
      <c r="E169" s="227" t="s">
        <v>260</v>
      </c>
      <c r="F169" s="235">
        <f t="shared" si="10"/>
        <v>100</v>
      </c>
      <c r="G169" s="235">
        <f t="shared" si="10"/>
        <v>86.644727960003948</v>
      </c>
      <c r="H169" s="235">
        <f t="shared" si="10"/>
        <v>95.26823139181576</v>
      </c>
      <c r="I169" s="235">
        <f t="shared" si="10"/>
        <v>90.842091690695327</v>
      </c>
      <c r="J169" s="235">
        <f t="shared" si="10"/>
        <v>110.68915649193846</v>
      </c>
      <c r="K169" s="235">
        <f t="shared" si="10"/>
        <v>90.25988303970388</v>
      </c>
      <c r="L169" s="235">
        <f t="shared" si="10"/>
        <v>75.162042172382655</v>
      </c>
      <c r="M169" s="235">
        <f t="shared" si="10"/>
        <v>103.29226886045797</v>
      </c>
      <c r="N169" s="199"/>
      <c r="O169" s="199"/>
      <c r="P169" s="199"/>
      <c r="Q169" s="199"/>
    </row>
    <row r="170" spans="1:17" ht="15" customHeight="1" x14ac:dyDescent="0.2">
      <c r="A170" s="200">
        <v>143</v>
      </c>
      <c r="B170" s="199"/>
      <c r="C170" s="237" t="s">
        <v>162</v>
      </c>
      <c r="D170" s="238" t="s">
        <v>163</v>
      </c>
      <c r="E170" s="227" t="s">
        <v>260</v>
      </c>
      <c r="F170" s="235" t="str">
        <f t="shared" si="10"/>
        <v>X</v>
      </c>
      <c r="G170" s="235" t="str">
        <f t="shared" si="10"/>
        <v>X</v>
      </c>
      <c r="H170" s="235" t="str">
        <f t="shared" si="10"/>
        <v>X</v>
      </c>
      <c r="I170" s="235" t="str">
        <f t="shared" si="10"/>
        <v>X</v>
      </c>
      <c r="J170" s="235" t="str">
        <f t="shared" si="10"/>
        <v>X</v>
      </c>
      <c r="K170" s="235" t="str">
        <f t="shared" si="10"/>
        <v>X</v>
      </c>
      <c r="L170" s="235" t="str">
        <f t="shared" si="10"/>
        <v>X</v>
      </c>
      <c r="M170" s="235" t="str">
        <f t="shared" si="10"/>
        <v>X</v>
      </c>
      <c r="N170" s="199"/>
      <c r="O170" s="199"/>
      <c r="P170" s="199"/>
      <c r="Q170" s="199"/>
    </row>
    <row r="171" spans="1:17" ht="15" customHeight="1" x14ac:dyDescent="0.2">
      <c r="A171" s="200">
        <v>144</v>
      </c>
      <c r="B171" s="199"/>
      <c r="C171" s="237" t="s">
        <v>164</v>
      </c>
      <c r="D171" s="238" t="s">
        <v>165</v>
      </c>
      <c r="E171" s="227" t="s">
        <v>260</v>
      </c>
      <c r="F171" s="235">
        <f t="shared" si="10"/>
        <v>100</v>
      </c>
      <c r="G171" s="235">
        <f t="shared" si="10"/>
        <v>121.96918589937039</v>
      </c>
      <c r="H171" s="235">
        <f t="shared" si="10"/>
        <v>116.7234586625635</v>
      </c>
      <c r="I171" s="235">
        <f t="shared" si="10"/>
        <v>97.118387545773118</v>
      </c>
      <c r="J171" s="235">
        <f t="shared" si="10"/>
        <v>97.236302495936982</v>
      </c>
      <c r="K171" s="235">
        <f t="shared" si="10"/>
        <v>126.48510339715362</v>
      </c>
      <c r="L171" s="235">
        <f t="shared" si="10"/>
        <v>126.98212143864185</v>
      </c>
      <c r="M171" s="235">
        <f t="shared" si="10"/>
        <v>140.62717924051847</v>
      </c>
      <c r="N171" s="199"/>
      <c r="O171" s="199"/>
      <c r="P171" s="199"/>
      <c r="Q171" s="199"/>
    </row>
    <row r="172" spans="1:17" ht="15" customHeight="1" x14ac:dyDescent="0.2">
      <c r="A172" s="200">
        <v>145</v>
      </c>
      <c r="B172" s="199"/>
      <c r="C172" s="237" t="s">
        <v>168</v>
      </c>
      <c r="D172" s="238" t="s">
        <v>169</v>
      </c>
      <c r="E172" s="227" t="s">
        <v>260</v>
      </c>
      <c r="F172" s="235">
        <f t="shared" si="10"/>
        <v>100</v>
      </c>
      <c r="G172" s="235">
        <f t="shared" si="10"/>
        <v>77.944492443902135</v>
      </c>
      <c r="H172" s="235">
        <f t="shared" si="10"/>
        <v>91.511249588806663</v>
      </c>
      <c r="I172" s="235">
        <f t="shared" si="10"/>
        <v>76.315489393086082</v>
      </c>
      <c r="J172" s="235">
        <f t="shared" si="10"/>
        <v>67.821017171986099</v>
      </c>
      <c r="K172" s="235">
        <f t="shared" si="10"/>
        <v>65.737220417057145</v>
      </c>
      <c r="L172" s="235">
        <f t="shared" si="10"/>
        <v>78.951137848696845</v>
      </c>
      <c r="M172" s="235">
        <f t="shared" si="10"/>
        <v>65.498695638278875</v>
      </c>
      <c r="N172" s="199"/>
      <c r="O172" s="199"/>
      <c r="P172" s="199"/>
      <c r="Q172" s="199"/>
    </row>
    <row r="173" spans="1:17" ht="15" customHeight="1" x14ac:dyDescent="0.2">
      <c r="A173" s="200">
        <v>146</v>
      </c>
      <c r="B173" s="199"/>
      <c r="C173" s="237" t="s">
        <v>176</v>
      </c>
      <c r="D173" s="238" t="s">
        <v>177</v>
      </c>
      <c r="E173" s="227" t="s">
        <v>260</v>
      </c>
      <c r="F173" s="235" t="str">
        <f t="shared" si="10"/>
        <v>X</v>
      </c>
      <c r="G173" s="235" t="str">
        <f t="shared" si="10"/>
        <v>X</v>
      </c>
      <c r="H173" s="235" t="str">
        <f t="shared" si="10"/>
        <v>X</v>
      </c>
      <c r="I173" s="235" t="str">
        <f t="shared" si="10"/>
        <v>X</v>
      </c>
      <c r="J173" s="235" t="str">
        <f t="shared" si="10"/>
        <v>X</v>
      </c>
      <c r="K173" s="235" t="str">
        <f t="shared" si="10"/>
        <v>X</v>
      </c>
      <c r="L173" s="235" t="str">
        <f t="shared" si="10"/>
        <v>X</v>
      </c>
      <c r="M173" s="235" t="str">
        <f t="shared" si="10"/>
        <v>X</v>
      </c>
      <c r="N173" s="199"/>
      <c r="O173" s="199"/>
      <c r="P173" s="199"/>
      <c r="Q173" s="199"/>
    </row>
    <row r="174" spans="1:17" ht="15" customHeight="1" x14ac:dyDescent="0.2">
      <c r="A174" s="200">
        <v>147</v>
      </c>
      <c r="B174" s="199"/>
      <c r="C174" s="452" t="s">
        <v>112</v>
      </c>
      <c r="D174" s="453"/>
      <c r="E174" s="227" t="s">
        <v>260</v>
      </c>
      <c r="F174" s="236">
        <f t="shared" si="10"/>
        <v>100</v>
      </c>
      <c r="G174" s="236">
        <f t="shared" si="10"/>
        <v>117.93675600201119</v>
      </c>
      <c r="H174" s="236">
        <f t="shared" si="10"/>
        <v>114.02400279890679</v>
      </c>
      <c r="I174" s="236">
        <f t="shared" si="10"/>
        <v>97.011003039389138</v>
      </c>
      <c r="J174" s="236">
        <f t="shared" si="10"/>
        <v>98.435670657693905</v>
      </c>
      <c r="K174" s="236">
        <f t="shared" si="10"/>
        <v>124.57304835934058</v>
      </c>
      <c r="L174" s="236">
        <f t="shared" si="10"/>
        <v>120.9201431429982</v>
      </c>
      <c r="M174" s="236">
        <f t="shared" si="10"/>
        <v>132.51032696731858</v>
      </c>
      <c r="N174" s="199"/>
      <c r="O174" s="199"/>
      <c r="P174" s="199"/>
      <c r="Q174" s="199"/>
    </row>
    <row r="175" spans="1:17" ht="35.1" customHeight="1" x14ac:dyDescent="0.2">
      <c r="A175" s="206"/>
      <c r="B175" s="179"/>
      <c r="C175" s="239"/>
      <c r="D175" s="239"/>
      <c r="E175" s="197"/>
      <c r="F175" s="451" t="s">
        <v>622</v>
      </c>
      <c r="G175" s="451"/>
      <c r="H175" s="451"/>
      <c r="I175" s="451"/>
      <c r="J175" s="451"/>
      <c r="K175" s="451"/>
      <c r="L175" s="451"/>
      <c r="M175" s="257"/>
      <c r="N175" s="199"/>
      <c r="O175" s="199"/>
      <c r="P175" s="199"/>
      <c r="Q175" s="199"/>
    </row>
    <row r="176" spans="1:17" ht="15" customHeight="1" x14ac:dyDescent="0.2">
      <c r="A176" s="200">
        <v>148</v>
      </c>
      <c r="B176" s="199"/>
      <c r="C176" s="237" t="s">
        <v>158</v>
      </c>
      <c r="D176" s="238" t="s">
        <v>159</v>
      </c>
      <c r="E176" s="227" t="s">
        <v>190</v>
      </c>
      <c r="F176" s="258">
        <f t="shared" ref="F176:M182" si="11">IF(F56=0,"X",F88/F56*100)</f>
        <v>100</v>
      </c>
      <c r="G176" s="258">
        <f t="shared" si="11"/>
        <v>100</v>
      </c>
      <c r="H176" s="258">
        <f t="shared" si="11"/>
        <v>100</v>
      </c>
      <c r="I176" s="258">
        <f t="shared" si="11"/>
        <v>100</v>
      </c>
      <c r="J176" s="258">
        <f t="shared" si="11"/>
        <v>100</v>
      </c>
      <c r="K176" s="258">
        <f t="shared" si="11"/>
        <v>100</v>
      </c>
      <c r="L176" s="258">
        <f t="shared" si="11"/>
        <v>100</v>
      </c>
      <c r="M176" s="258">
        <f t="shared" si="11"/>
        <v>100</v>
      </c>
      <c r="N176" s="199"/>
      <c r="O176" s="199"/>
      <c r="P176" s="199"/>
      <c r="Q176" s="199"/>
    </row>
    <row r="177" spans="1:17" ht="15" customHeight="1" x14ac:dyDescent="0.2">
      <c r="A177" s="200">
        <v>149</v>
      </c>
      <c r="B177" s="199"/>
      <c r="C177" s="237" t="s">
        <v>160</v>
      </c>
      <c r="D177" s="238" t="s">
        <v>161</v>
      </c>
      <c r="E177" s="227" t="s">
        <v>190</v>
      </c>
      <c r="F177" s="258">
        <f t="shared" si="11"/>
        <v>10.300927474011319</v>
      </c>
      <c r="G177" s="258">
        <f t="shared" si="11"/>
        <v>13.785700209076888</v>
      </c>
      <c r="H177" s="258">
        <f t="shared" si="11"/>
        <v>10.051741589709669</v>
      </c>
      <c r="I177" s="258">
        <f t="shared" si="11"/>
        <v>12.083795507846883</v>
      </c>
      <c r="J177" s="258">
        <f t="shared" si="11"/>
        <v>14.49062368469817</v>
      </c>
      <c r="K177" s="258">
        <f t="shared" si="11"/>
        <v>14.15794737100706</v>
      </c>
      <c r="L177" s="258">
        <f t="shared" si="11"/>
        <v>18.394564225754692</v>
      </c>
      <c r="M177" s="258">
        <f t="shared" si="11"/>
        <v>18.729947198204712</v>
      </c>
      <c r="N177" s="199"/>
      <c r="O177" s="199"/>
      <c r="P177" s="199"/>
      <c r="Q177" s="199"/>
    </row>
    <row r="178" spans="1:17" ht="15" customHeight="1" x14ac:dyDescent="0.2">
      <c r="A178" s="200">
        <v>150</v>
      </c>
      <c r="B178" s="199"/>
      <c r="C178" s="237" t="s">
        <v>162</v>
      </c>
      <c r="D178" s="238" t="s">
        <v>163</v>
      </c>
      <c r="E178" s="227" t="s">
        <v>190</v>
      </c>
      <c r="F178" s="258" t="str">
        <f t="shared" si="11"/>
        <v>X</v>
      </c>
      <c r="G178" s="258" t="str">
        <f t="shared" si="11"/>
        <v>X</v>
      </c>
      <c r="H178" s="258" t="str">
        <f t="shared" si="11"/>
        <v>X</v>
      </c>
      <c r="I178" s="258" t="str">
        <f t="shared" si="11"/>
        <v>X</v>
      </c>
      <c r="J178" s="258" t="str">
        <f t="shared" si="11"/>
        <v>X</v>
      </c>
      <c r="K178" s="258" t="str">
        <f t="shared" si="11"/>
        <v>X</v>
      </c>
      <c r="L178" s="258" t="str">
        <f t="shared" si="11"/>
        <v>X</v>
      </c>
      <c r="M178" s="258" t="str">
        <f t="shared" si="11"/>
        <v>X</v>
      </c>
      <c r="N178" s="199"/>
      <c r="O178" s="199"/>
      <c r="P178" s="199"/>
      <c r="Q178" s="199"/>
    </row>
    <row r="179" spans="1:17" ht="15" customHeight="1" x14ac:dyDescent="0.2">
      <c r="A179" s="200">
        <v>151</v>
      </c>
      <c r="B179" s="199"/>
      <c r="C179" s="237" t="s">
        <v>164</v>
      </c>
      <c r="D179" s="238" t="s">
        <v>165</v>
      </c>
      <c r="E179" s="227" t="s">
        <v>190</v>
      </c>
      <c r="F179" s="258">
        <f t="shared" si="11"/>
        <v>100</v>
      </c>
      <c r="G179" s="258">
        <f t="shared" si="11"/>
        <v>100</v>
      </c>
      <c r="H179" s="258">
        <f t="shared" si="11"/>
        <v>100</v>
      </c>
      <c r="I179" s="258">
        <f t="shared" si="11"/>
        <v>100</v>
      </c>
      <c r="J179" s="258">
        <f t="shared" si="11"/>
        <v>100</v>
      </c>
      <c r="K179" s="258">
        <f t="shared" si="11"/>
        <v>100</v>
      </c>
      <c r="L179" s="258">
        <f t="shared" si="11"/>
        <v>100</v>
      </c>
      <c r="M179" s="258">
        <f t="shared" si="11"/>
        <v>100</v>
      </c>
      <c r="N179" s="199"/>
      <c r="O179" s="199"/>
      <c r="P179" s="199"/>
      <c r="Q179" s="199"/>
    </row>
    <row r="180" spans="1:17" ht="15" customHeight="1" x14ac:dyDescent="0.2">
      <c r="A180" s="200">
        <v>152</v>
      </c>
      <c r="B180" s="199"/>
      <c r="C180" s="237" t="s">
        <v>168</v>
      </c>
      <c r="D180" s="238" t="s">
        <v>169</v>
      </c>
      <c r="E180" s="227" t="s">
        <v>190</v>
      </c>
      <c r="F180" s="258">
        <f t="shared" si="11"/>
        <v>100</v>
      </c>
      <c r="G180" s="258">
        <f t="shared" si="11"/>
        <v>100</v>
      </c>
      <c r="H180" s="258">
        <f t="shared" si="11"/>
        <v>100</v>
      </c>
      <c r="I180" s="258">
        <f t="shared" si="11"/>
        <v>100</v>
      </c>
      <c r="J180" s="258">
        <f t="shared" si="11"/>
        <v>100</v>
      </c>
      <c r="K180" s="258">
        <f t="shared" si="11"/>
        <v>100</v>
      </c>
      <c r="L180" s="258">
        <f t="shared" si="11"/>
        <v>100</v>
      </c>
      <c r="M180" s="258">
        <f t="shared" si="11"/>
        <v>100</v>
      </c>
      <c r="N180" s="199"/>
      <c r="O180" s="199"/>
      <c r="P180" s="199"/>
      <c r="Q180" s="199"/>
    </row>
    <row r="181" spans="1:17" ht="15" customHeight="1" x14ac:dyDescent="0.2">
      <c r="A181" s="200">
        <v>153</v>
      </c>
      <c r="B181" s="199"/>
      <c r="C181" s="237" t="s">
        <v>176</v>
      </c>
      <c r="D181" s="238" t="s">
        <v>177</v>
      </c>
      <c r="E181" s="227" t="s">
        <v>190</v>
      </c>
      <c r="F181" s="258" t="str">
        <f t="shared" si="11"/>
        <v>X</v>
      </c>
      <c r="G181" s="258" t="str">
        <f t="shared" si="11"/>
        <v>X</v>
      </c>
      <c r="H181" s="258" t="str">
        <f t="shared" si="11"/>
        <v>X</v>
      </c>
      <c r="I181" s="258" t="str">
        <f t="shared" si="11"/>
        <v>X</v>
      </c>
      <c r="J181" s="258" t="str">
        <f t="shared" si="11"/>
        <v>X</v>
      </c>
      <c r="K181" s="258" t="str">
        <f t="shared" si="11"/>
        <v>X</v>
      </c>
      <c r="L181" s="258" t="str">
        <f t="shared" si="11"/>
        <v>X</v>
      </c>
      <c r="M181" s="258" t="str">
        <f t="shared" si="11"/>
        <v>X</v>
      </c>
      <c r="N181" s="199"/>
      <c r="O181" s="199"/>
      <c r="P181" s="199"/>
      <c r="Q181" s="199"/>
    </row>
    <row r="182" spans="1:17" ht="15" customHeight="1" x14ac:dyDescent="0.2">
      <c r="A182" s="200">
        <v>154</v>
      </c>
      <c r="B182" s="199"/>
      <c r="C182" s="452" t="s">
        <v>112</v>
      </c>
      <c r="D182" s="453"/>
      <c r="E182" s="227" t="s">
        <v>190</v>
      </c>
      <c r="F182" s="259">
        <f t="shared" si="11"/>
        <v>99.578091206820758</v>
      </c>
      <c r="G182" s="259">
        <f t="shared" si="11"/>
        <v>99.700560038553803</v>
      </c>
      <c r="H182" s="259">
        <f t="shared" si="11"/>
        <v>99.618984037284804</v>
      </c>
      <c r="I182" s="259">
        <f t="shared" si="11"/>
        <v>99.627920961876043</v>
      </c>
      <c r="J182" s="259">
        <f t="shared" si="11"/>
        <v>99.523739822253773</v>
      </c>
      <c r="K182" s="259">
        <f t="shared" si="11"/>
        <v>99.630895701471076</v>
      </c>
      <c r="L182" s="259">
        <f t="shared" si="11"/>
        <v>99.722941738633068</v>
      </c>
      <c r="M182" s="259">
        <f t="shared" si="11"/>
        <v>99.696345345167543</v>
      </c>
      <c r="N182" s="199"/>
      <c r="O182" s="199"/>
      <c r="P182" s="199"/>
      <c r="Q182" s="199"/>
    </row>
    <row r="183" spans="1:17" ht="30" customHeight="1" x14ac:dyDescent="0.2">
      <c r="A183" s="206"/>
      <c r="B183" s="179"/>
      <c r="C183" s="239"/>
      <c r="D183" s="239"/>
      <c r="E183" s="197"/>
      <c r="F183" s="198" t="s">
        <v>264</v>
      </c>
      <c r="G183" s="257"/>
      <c r="H183" s="257"/>
      <c r="I183" s="257"/>
      <c r="J183" s="257"/>
      <c r="K183" s="257"/>
      <c r="L183" s="257"/>
      <c r="M183" s="257"/>
      <c r="N183" s="199"/>
      <c r="O183" s="199"/>
      <c r="P183" s="199"/>
      <c r="Q183" s="199"/>
    </row>
    <row r="184" spans="1:17" ht="15" customHeight="1" x14ac:dyDescent="0.2">
      <c r="A184" s="200">
        <v>155</v>
      </c>
      <c r="B184" s="199"/>
      <c r="C184" s="237" t="s">
        <v>158</v>
      </c>
      <c r="D184" s="238" t="s">
        <v>159</v>
      </c>
      <c r="E184" s="227" t="s">
        <v>190</v>
      </c>
      <c r="F184" s="258">
        <f t="shared" ref="F184:M190" si="12">IF(F56=0,"X",F120/F56*100)</f>
        <v>0</v>
      </c>
      <c r="G184" s="258">
        <f t="shared" si="12"/>
        <v>0</v>
      </c>
      <c r="H184" s="258">
        <f t="shared" si="12"/>
        <v>0</v>
      </c>
      <c r="I184" s="258">
        <f t="shared" si="12"/>
        <v>0</v>
      </c>
      <c r="J184" s="258">
        <f t="shared" si="12"/>
        <v>0</v>
      </c>
      <c r="K184" s="258">
        <f t="shared" si="12"/>
        <v>0</v>
      </c>
      <c r="L184" s="258">
        <f t="shared" si="12"/>
        <v>0</v>
      </c>
      <c r="M184" s="258">
        <f t="shared" si="12"/>
        <v>0</v>
      </c>
      <c r="N184" s="199"/>
      <c r="O184" s="199"/>
      <c r="P184" s="199"/>
      <c r="Q184" s="199"/>
    </row>
    <row r="185" spans="1:17" ht="15" customHeight="1" x14ac:dyDescent="0.2">
      <c r="A185" s="200">
        <v>156</v>
      </c>
      <c r="B185" s="199"/>
      <c r="C185" s="237" t="s">
        <v>160</v>
      </c>
      <c r="D185" s="238" t="s">
        <v>161</v>
      </c>
      <c r="E185" s="227" t="s">
        <v>190</v>
      </c>
      <c r="F185" s="258">
        <f t="shared" si="12"/>
        <v>89.699072525988583</v>
      </c>
      <c r="G185" s="258">
        <f t="shared" si="12"/>
        <v>86.214299790923093</v>
      </c>
      <c r="H185" s="258">
        <f t="shared" si="12"/>
        <v>89.948258410290322</v>
      </c>
      <c r="I185" s="258">
        <f t="shared" si="12"/>
        <v>87.916204492153099</v>
      </c>
      <c r="J185" s="258">
        <f t="shared" si="12"/>
        <v>85.509376315301822</v>
      </c>
      <c r="K185" s="258">
        <f t="shared" si="12"/>
        <v>85.842052628992803</v>
      </c>
      <c r="L185" s="258">
        <f t="shared" si="12"/>
        <v>81.60543577424535</v>
      </c>
      <c r="M185" s="258">
        <f t="shared" si="12"/>
        <v>81.270052801795288</v>
      </c>
      <c r="N185" s="199"/>
      <c r="O185" s="199"/>
      <c r="P185" s="199"/>
      <c r="Q185" s="199"/>
    </row>
    <row r="186" spans="1:17" ht="15" customHeight="1" x14ac:dyDescent="0.2">
      <c r="A186" s="200">
        <v>157</v>
      </c>
      <c r="B186" s="199"/>
      <c r="C186" s="237" t="s">
        <v>162</v>
      </c>
      <c r="D186" s="238" t="s">
        <v>163</v>
      </c>
      <c r="E186" s="227" t="s">
        <v>190</v>
      </c>
      <c r="F186" s="258" t="str">
        <f t="shared" si="12"/>
        <v>X</v>
      </c>
      <c r="G186" s="258" t="str">
        <f t="shared" si="12"/>
        <v>X</v>
      </c>
      <c r="H186" s="258" t="str">
        <f t="shared" si="12"/>
        <v>X</v>
      </c>
      <c r="I186" s="258" t="str">
        <f t="shared" si="12"/>
        <v>X</v>
      </c>
      <c r="J186" s="258" t="str">
        <f t="shared" si="12"/>
        <v>X</v>
      </c>
      <c r="K186" s="258" t="str">
        <f t="shared" si="12"/>
        <v>X</v>
      </c>
      <c r="L186" s="258" t="str">
        <f t="shared" si="12"/>
        <v>X</v>
      </c>
      <c r="M186" s="258" t="str">
        <f t="shared" si="12"/>
        <v>X</v>
      </c>
      <c r="N186" s="199"/>
      <c r="O186" s="199"/>
      <c r="P186" s="199"/>
      <c r="Q186" s="199"/>
    </row>
    <row r="187" spans="1:17" ht="15" customHeight="1" x14ac:dyDescent="0.2">
      <c r="A187" s="200">
        <v>158</v>
      </c>
      <c r="B187" s="199"/>
      <c r="C187" s="237" t="s">
        <v>164</v>
      </c>
      <c r="D187" s="238" t="s">
        <v>165</v>
      </c>
      <c r="E187" s="227" t="s">
        <v>190</v>
      </c>
      <c r="F187" s="258">
        <f t="shared" si="12"/>
        <v>0</v>
      </c>
      <c r="G187" s="258">
        <f t="shared" si="12"/>
        <v>0</v>
      </c>
      <c r="H187" s="258">
        <f t="shared" si="12"/>
        <v>0</v>
      </c>
      <c r="I187" s="258">
        <f t="shared" si="12"/>
        <v>0</v>
      </c>
      <c r="J187" s="258">
        <f t="shared" si="12"/>
        <v>0</v>
      </c>
      <c r="K187" s="258">
        <f t="shared" si="12"/>
        <v>0</v>
      </c>
      <c r="L187" s="258">
        <f t="shared" si="12"/>
        <v>0</v>
      </c>
      <c r="M187" s="258">
        <f t="shared" si="12"/>
        <v>0</v>
      </c>
      <c r="N187" s="199"/>
      <c r="O187" s="199"/>
      <c r="P187" s="199"/>
      <c r="Q187" s="199"/>
    </row>
    <row r="188" spans="1:17" ht="15" customHeight="1" x14ac:dyDescent="0.2">
      <c r="A188" s="200">
        <v>159</v>
      </c>
      <c r="B188" s="199"/>
      <c r="C188" s="237" t="s">
        <v>168</v>
      </c>
      <c r="D188" s="238" t="s">
        <v>169</v>
      </c>
      <c r="E188" s="227" t="s">
        <v>190</v>
      </c>
      <c r="F188" s="258">
        <f t="shared" si="12"/>
        <v>0</v>
      </c>
      <c r="G188" s="258">
        <f t="shared" si="12"/>
        <v>0</v>
      </c>
      <c r="H188" s="258">
        <f t="shared" si="12"/>
        <v>0</v>
      </c>
      <c r="I188" s="258">
        <f t="shared" si="12"/>
        <v>0</v>
      </c>
      <c r="J188" s="258">
        <f t="shared" si="12"/>
        <v>0</v>
      </c>
      <c r="K188" s="258">
        <f t="shared" si="12"/>
        <v>0</v>
      </c>
      <c r="L188" s="258">
        <f t="shared" si="12"/>
        <v>0</v>
      </c>
      <c r="M188" s="258">
        <f t="shared" si="12"/>
        <v>0</v>
      </c>
      <c r="N188" s="199"/>
      <c r="O188" s="199"/>
      <c r="P188" s="199"/>
      <c r="Q188" s="199"/>
    </row>
    <row r="189" spans="1:17" ht="15" customHeight="1" x14ac:dyDescent="0.2">
      <c r="A189" s="200">
        <v>160</v>
      </c>
      <c r="B189" s="199"/>
      <c r="C189" s="237" t="s">
        <v>176</v>
      </c>
      <c r="D189" s="238" t="s">
        <v>177</v>
      </c>
      <c r="E189" s="227" t="s">
        <v>190</v>
      </c>
      <c r="F189" s="258" t="str">
        <f t="shared" si="12"/>
        <v>X</v>
      </c>
      <c r="G189" s="258" t="str">
        <f t="shared" si="12"/>
        <v>X</v>
      </c>
      <c r="H189" s="258" t="str">
        <f t="shared" si="12"/>
        <v>X</v>
      </c>
      <c r="I189" s="258" t="str">
        <f t="shared" si="12"/>
        <v>X</v>
      </c>
      <c r="J189" s="258" t="str">
        <f t="shared" si="12"/>
        <v>X</v>
      </c>
      <c r="K189" s="258" t="str">
        <f t="shared" si="12"/>
        <v>X</v>
      </c>
      <c r="L189" s="258" t="str">
        <f t="shared" si="12"/>
        <v>X</v>
      </c>
      <c r="M189" s="258" t="str">
        <f t="shared" si="12"/>
        <v>X</v>
      </c>
      <c r="N189" s="199"/>
      <c r="O189" s="199"/>
      <c r="P189" s="199"/>
      <c r="Q189" s="199"/>
    </row>
    <row r="190" spans="1:17" ht="15" customHeight="1" x14ac:dyDescent="0.2">
      <c r="A190" s="200">
        <v>161</v>
      </c>
      <c r="B190" s="199"/>
      <c r="C190" s="452" t="s">
        <v>112</v>
      </c>
      <c r="D190" s="453"/>
      <c r="E190" s="227" t="s">
        <v>190</v>
      </c>
      <c r="F190" s="259">
        <f t="shared" si="12"/>
        <v>0.4219087931790701</v>
      </c>
      <c r="G190" s="259">
        <f t="shared" si="12"/>
        <v>0.2994399614464639</v>
      </c>
      <c r="H190" s="259">
        <f t="shared" si="12"/>
        <v>0.38101596271517901</v>
      </c>
      <c r="I190" s="259">
        <f t="shared" si="12"/>
        <v>0.37207903812384385</v>
      </c>
      <c r="J190" s="259">
        <f t="shared" si="12"/>
        <v>0.47626017774587759</v>
      </c>
      <c r="K190" s="259">
        <f t="shared" si="12"/>
        <v>0.36910429852906657</v>
      </c>
      <c r="L190" s="259">
        <f t="shared" si="12"/>
        <v>0.27705826136667833</v>
      </c>
      <c r="M190" s="259">
        <f t="shared" si="12"/>
        <v>0.30365465483236143</v>
      </c>
      <c r="N190" s="199"/>
      <c r="O190" s="199"/>
      <c r="P190" s="199"/>
      <c r="Q190" s="199"/>
    </row>
    <row r="191" spans="1:17" ht="30" customHeight="1" x14ac:dyDescent="0.2">
      <c r="A191" s="206"/>
      <c r="C191" s="239"/>
      <c r="D191" s="239"/>
      <c r="E191" s="197"/>
      <c r="F191" s="198" t="s">
        <v>623</v>
      </c>
      <c r="G191" s="257"/>
      <c r="H191" s="257"/>
      <c r="I191" s="257"/>
      <c r="J191" s="257"/>
      <c r="K191" s="257"/>
      <c r="L191" s="257"/>
      <c r="M191" s="257"/>
      <c r="N191" s="199"/>
      <c r="O191" s="199"/>
      <c r="P191" s="199"/>
      <c r="Q191" s="199"/>
    </row>
    <row r="192" spans="1:17" ht="15" customHeight="1" x14ac:dyDescent="0.2">
      <c r="A192" s="200">
        <v>162</v>
      </c>
      <c r="B192" s="199"/>
      <c r="C192" s="237" t="s">
        <v>158</v>
      </c>
      <c r="D192" s="238" t="s">
        <v>159</v>
      </c>
      <c r="E192" s="227" t="s">
        <v>190</v>
      </c>
      <c r="F192" s="253">
        <f t="shared" ref="F192:M198" si="13">F48/F40*100</f>
        <v>14.149560284762913</v>
      </c>
      <c r="G192" s="253">
        <f t="shared" si="13"/>
        <v>13.552255319790701</v>
      </c>
      <c r="H192" s="253">
        <f t="shared" si="13"/>
        <v>13.656257264211918</v>
      </c>
      <c r="I192" s="253">
        <f t="shared" si="13"/>
        <v>18.057880202847471</v>
      </c>
      <c r="J192" s="253">
        <f t="shared" si="13"/>
        <v>21.908029194507179</v>
      </c>
      <c r="K192" s="253">
        <f t="shared" si="13"/>
        <v>17.009126028486836</v>
      </c>
      <c r="L192" s="253">
        <f t="shared" si="13"/>
        <v>20.864500069638453</v>
      </c>
      <c r="M192" s="253">
        <f t="shared" si="13"/>
        <v>17.189164085634616</v>
      </c>
      <c r="N192" s="199"/>
      <c r="O192" s="199"/>
      <c r="P192" s="199"/>
      <c r="Q192" s="199"/>
    </row>
    <row r="193" spans="1:17" ht="15" customHeight="1" x14ac:dyDescent="0.2">
      <c r="A193" s="200">
        <v>163</v>
      </c>
      <c r="B193" s="199"/>
      <c r="C193" s="237" t="s">
        <v>160</v>
      </c>
      <c r="D193" s="238" t="s">
        <v>161</v>
      </c>
      <c r="E193" s="227" t="s">
        <v>190</v>
      </c>
      <c r="F193" s="253">
        <f t="shared" si="13"/>
        <v>85.961899510927992</v>
      </c>
      <c r="G193" s="253">
        <f t="shared" si="13"/>
        <v>87.108951164960416</v>
      </c>
      <c r="H193" s="253">
        <f t="shared" si="13"/>
        <v>85.121407956040102</v>
      </c>
      <c r="I193" s="253">
        <f t="shared" si="13"/>
        <v>85.623479214706876</v>
      </c>
      <c r="J193" s="253">
        <f t="shared" si="13"/>
        <v>80.521635434342642</v>
      </c>
      <c r="K193" s="253">
        <f t="shared" si="13"/>
        <v>82.541526528308822</v>
      </c>
      <c r="L193" s="253">
        <f t="shared" si="13"/>
        <v>87.148676878264197</v>
      </c>
      <c r="M193" s="253">
        <f t="shared" si="13"/>
        <v>85.291580120637931</v>
      </c>
      <c r="N193" s="199"/>
      <c r="O193" s="199"/>
      <c r="P193" s="199"/>
      <c r="Q193" s="199"/>
    </row>
    <row r="194" spans="1:17" ht="15" customHeight="1" x14ac:dyDescent="0.2">
      <c r="A194" s="200">
        <v>164</v>
      </c>
      <c r="B194" s="199"/>
      <c r="C194" s="237" t="s">
        <v>162</v>
      </c>
      <c r="D194" s="238" t="s">
        <v>163</v>
      </c>
      <c r="E194" s="227" t="s">
        <v>190</v>
      </c>
      <c r="F194" s="253">
        <f t="shared" si="13"/>
        <v>100</v>
      </c>
      <c r="G194" s="253">
        <f t="shared" si="13"/>
        <v>100</v>
      </c>
      <c r="H194" s="253">
        <f t="shared" si="13"/>
        <v>100</v>
      </c>
      <c r="I194" s="253">
        <f t="shared" si="13"/>
        <v>100</v>
      </c>
      <c r="J194" s="253">
        <f t="shared" si="13"/>
        <v>100</v>
      </c>
      <c r="K194" s="253">
        <f t="shared" si="13"/>
        <v>100</v>
      </c>
      <c r="L194" s="253">
        <f t="shared" si="13"/>
        <v>100</v>
      </c>
      <c r="M194" s="253">
        <f t="shared" si="13"/>
        <v>100</v>
      </c>
      <c r="N194" s="199"/>
      <c r="O194" s="199"/>
      <c r="P194" s="199"/>
      <c r="Q194" s="199"/>
    </row>
    <row r="195" spans="1:17" ht="15" customHeight="1" x14ac:dyDescent="0.2">
      <c r="A195" s="200">
        <v>165</v>
      </c>
      <c r="B195" s="199"/>
      <c r="C195" s="237" t="s">
        <v>164</v>
      </c>
      <c r="D195" s="238" t="s">
        <v>165</v>
      </c>
      <c r="E195" s="227" t="s">
        <v>190</v>
      </c>
      <c r="F195" s="253">
        <f t="shared" si="13"/>
        <v>7.1746140320494058</v>
      </c>
      <c r="G195" s="253">
        <f t="shared" si="13"/>
        <v>9.9584420185923896</v>
      </c>
      <c r="H195" s="253">
        <f t="shared" si="13"/>
        <v>7.5543221215871394</v>
      </c>
      <c r="I195" s="253">
        <f t="shared" si="13"/>
        <v>5.6671774243711468</v>
      </c>
      <c r="J195" s="253">
        <f t="shared" si="13"/>
        <v>6.8608281913436056</v>
      </c>
      <c r="K195" s="253">
        <f t="shared" si="13"/>
        <v>5.7967041950456784</v>
      </c>
      <c r="L195" s="253">
        <f t="shared" si="13"/>
        <v>6.6132586536772049</v>
      </c>
      <c r="M195" s="253">
        <f t="shared" si="13"/>
        <v>7.8332994702452377</v>
      </c>
      <c r="N195" s="199"/>
      <c r="O195" s="199"/>
      <c r="P195" s="199"/>
      <c r="Q195" s="199"/>
    </row>
    <row r="196" spans="1:17" ht="15" customHeight="1" x14ac:dyDescent="0.2">
      <c r="A196" s="200">
        <v>166</v>
      </c>
      <c r="B196" s="199"/>
      <c r="C196" s="237" t="s">
        <v>168</v>
      </c>
      <c r="D196" s="238" t="s">
        <v>169</v>
      </c>
      <c r="E196" s="227" t="s">
        <v>190</v>
      </c>
      <c r="F196" s="253">
        <f t="shared" si="13"/>
        <v>40.30043643391874</v>
      </c>
      <c r="G196" s="253">
        <f t="shared" si="13"/>
        <v>44.463798455917278</v>
      </c>
      <c r="H196" s="253">
        <f t="shared" si="13"/>
        <v>43.387477086220457</v>
      </c>
      <c r="I196" s="253">
        <f t="shared" si="13"/>
        <v>44.947467228650432</v>
      </c>
      <c r="J196" s="253">
        <f t="shared" si="13"/>
        <v>48.559863915723703</v>
      </c>
      <c r="K196" s="253">
        <f t="shared" si="13"/>
        <v>52.346403368781594</v>
      </c>
      <c r="L196" s="253">
        <f t="shared" si="13"/>
        <v>58.150767985617478</v>
      </c>
      <c r="M196" s="253">
        <f t="shared" si="13"/>
        <v>67.811546936970686</v>
      </c>
      <c r="N196" s="199"/>
      <c r="O196" s="199"/>
      <c r="P196" s="199"/>
      <c r="Q196" s="199"/>
    </row>
    <row r="197" spans="1:17" ht="15" customHeight="1" x14ac:dyDescent="0.2">
      <c r="A197" s="200">
        <v>167</v>
      </c>
      <c r="B197" s="199"/>
      <c r="C197" s="237" t="s">
        <v>176</v>
      </c>
      <c r="D197" s="238" t="s">
        <v>177</v>
      </c>
      <c r="E197" s="227" t="s">
        <v>190</v>
      </c>
      <c r="F197" s="253">
        <f t="shared" si="13"/>
        <v>100</v>
      </c>
      <c r="G197" s="253">
        <f t="shared" si="13"/>
        <v>100</v>
      </c>
      <c r="H197" s="253">
        <f t="shared" si="13"/>
        <v>100</v>
      </c>
      <c r="I197" s="253">
        <f t="shared" si="13"/>
        <v>100</v>
      </c>
      <c r="J197" s="253">
        <f t="shared" si="13"/>
        <v>100</v>
      </c>
      <c r="K197" s="253">
        <f t="shared" si="13"/>
        <v>100</v>
      </c>
      <c r="L197" s="253">
        <f t="shared" si="13"/>
        <v>100</v>
      </c>
      <c r="M197" s="253">
        <f t="shared" si="13"/>
        <v>100</v>
      </c>
      <c r="N197" s="199"/>
      <c r="O197" s="199"/>
      <c r="P197" s="199"/>
      <c r="Q197" s="199"/>
    </row>
    <row r="198" spans="1:17" ht="15" customHeight="1" x14ac:dyDescent="0.2">
      <c r="A198" s="200">
        <v>168</v>
      </c>
      <c r="B198" s="199"/>
      <c r="C198" s="452" t="s">
        <v>112</v>
      </c>
      <c r="D198" s="453"/>
      <c r="E198" s="227" t="s">
        <v>190</v>
      </c>
      <c r="F198" s="260">
        <f t="shared" si="13"/>
        <v>25.155630369588945</v>
      </c>
      <c r="G198" s="260">
        <f t="shared" si="13"/>
        <v>24.81463678112604</v>
      </c>
      <c r="H198" s="260">
        <f t="shared" si="13"/>
        <v>24.03349428697317</v>
      </c>
      <c r="I198" s="260">
        <f t="shared" si="13"/>
        <v>23.502238386964624</v>
      </c>
      <c r="J198" s="260">
        <f t="shared" si="13"/>
        <v>25.126390574546743</v>
      </c>
      <c r="K198" s="260">
        <f t="shared" si="13"/>
        <v>21.318011300510943</v>
      </c>
      <c r="L198" s="260">
        <f t="shared" si="13"/>
        <v>23.415931024319597</v>
      </c>
      <c r="M198" s="260">
        <f t="shared" si="13"/>
        <v>23.606072324811336</v>
      </c>
      <c r="N198" s="199"/>
      <c r="O198" s="199"/>
      <c r="P198" s="199"/>
      <c r="Q198" s="199"/>
    </row>
    <row r="199" spans="1:17" s="179" customFormat="1" ht="30" customHeight="1" x14ac:dyDescent="0.2">
      <c r="A199" s="206"/>
      <c r="C199" s="239"/>
      <c r="D199" s="239"/>
      <c r="E199" s="197"/>
      <c r="F199" s="198" t="s">
        <v>624</v>
      </c>
      <c r="G199" s="257"/>
      <c r="H199" s="257"/>
      <c r="I199" s="257"/>
      <c r="J199" s="257"/>
      <c r="K199" s="257"/>
      <c r="L199" s="257"/>
      <c r="M199" s="257"/>
      <c r="N199" s="207"/>
      <c r="O199" s="207"/>
      <c r="P199" s="207"/>
      <c r="Q199" s="207"/>
    </row>
    <row r="200" spans="1:17" ht="15" customHeight="1" x14ac:dyDescent="0.2">
      <c r="A200" s="200">
        <v>169</v>
      </c>
      <c r="B200" s="199"/>
      <c r="C200" s="237" t="s">
        <v>158</v>
      </c>
      <c r="D200" s="238" t="s">
        <v>159</v>
      </c>
      <c r="E200" s="227" t="s">
        <v>190</v>
      </c>
      <c r="F200" s="253">
        <f t="shared" ref="F200:M206" si="14">F16/F8*100</f>
        <v>7.3117152898615743</v>
      </c>
      <c r="G200" s="253">
        <f t="shared" si="14"/>
        <v>6.1274249940951702</v>
      </c>
      <c r="H200" s="253">
        <f t="shared" si="14"/>
        <v>6.1553631940118603</v>
      </c>
      <c r="I200" s="253">
        <f t="shared" si="14"/>
        <v>5.5127323758473139</v>
      </c>
      <c r="J200" s="253">
        <f t="shared" si="14"/>
        <v>12.459720308925784</v>
      </c>
      <c r="K200" s="253">
        <f t="shared" si="14"/>
        <v>6.7473782585802766</v>
      </c>
      <c r="L200" s="253">
        <f t="shared" si="14"/>
        <v>6.4321515450304334</v>
      </c>
      <c r="M200" s="253">
        <f t="shared" si="14"/>
        <v>5.505817776696138</v>
      </c>
      <c r="N200" s="199"/>
      <c r="O200" s="199"/>
      <c r="P200" s="199"/>
      <c r="Q200" s="199"/>
    </row>
    <row r="201" spans="1:17" ht="15" customHeight="1" x14ac:dyDescent="0.2">
      <c r="A201" s="200">
        <v>170</v>
      </c>
      <c r="B201" s="199"/>
      <c r="C201" s="237" t="s">
        <v>160</v>
      </c>
      <c r="D201" s="238" t="s">
        <v>161</v>
      </c>
      <c r="E201" s="227" t="s">
        <v>190</v>
      </c>
      <c r="F201" s="253">
        <f t="shared" si="14"/>
        <v>84.832399489249497</v>
      </c>
      <c r="G201" s="253">
        <f t="shared" si="14"/>
        <v>85.597171532139427</v>
      </c>
      <c r="H201" s="253">
        <f t="shared" si="14"/>
        <v>84.223170375418519</v>
      </c>
      <c r="I201" s="253">
        <f t="shared" si="14"/>
        <v>84.180455307118791</v>
      </c>
      <c r="J201" s="253">
        <f t="shared" si="14"/>
        <v>78.249797277027284</v>
      </c>
      <c r="K201" s="253">
        <f t="shared" si="14"/>
        <v>82.983750945943115</v>
      </c>
      <c r="L201" s="253">
        <f t="shared" si="14"/>
        <v>85.951319552691459</v>
      </c>
      <c r="M201" s="253">
        <f t="shared" si="14"/>
        <v>82.122370849292707</v>
      </c>
      <c r="N201" s="199"/>
      <c r="O201" s="199"/>
      <c r="P201" s="199"/>
      <c r="Q201" s="199"/>
    </row>
    <row r="202" spans="1:17" ht="15" customHeight="1" x14ac:dyDescent="0.2">
      <c r="A202" s="200">
        <v>171</v>
      </c>
      <c r="B202" s="199"/>
      <c r="C202" s="237" t="s">
        <v>162</v>
      </c>
      <c r="D202" s="238" t="s">
        <v>163</v>
      </c>
      <c r="E202" s="227" t="s">
        <v>190</v>
      </c>
      <c r="F202" s="253">
        <f t="shared" si="14"/>
        <v>100</v>
      </c>
      <c r="G202" s="253">
        <f t="shared" si="14"/>
        <v>100</v>
      </c>
      <c r="H202" s="253">
        <f t="shared" si="14"/>
        <v>100</v>
      </c>
      <c r="I202" s="253">
        <f t="shared" si="14"/>
        <v>100</v>
      </c>
      <c r="J202" s="253">
        <f t="shared" si="14"/>
        <v>100</v>
      </c>
      <c r="K202" s="253">
        <f t="shared" si="14"/>
        <v>100</v>
      </c>
      <c r="L202" s="253">
        <f t="shared" si="14"/>
        <v>100</v>
      </c>
      <c r="M202" s="253">
        <f t="shared" si="14"/>
        <v>100</v>
      </c>
      <c r="N202" s="199"/>
      <c r="O202" s="199"/>
      <c r="P202" s="199"/>
      <c r="Q202" s="199"/>
    </row>
    <row r="203" spans="1:17" ht="15" customHeight="1" x14ac:dyDescent="0.2">
      <c r="A203" s="200">
        <v>172</v>
      </c>
      <c r="B203" s="199"/>
      <c r="C203" s="237" t="s">
        <v>164</v>
      </c>
      <c r="D203" s="238" t="s">
        <v>165</v>
      </c>
      <c r="E203" s="227" t="s">
        <v>190</v>
      </c>
      <c r="F203" s="253">
        <f t="shared" si="14"/>
        <v>4.9706676563287466</v>
      </c>
      <c r="G203" s="253">
        <f t="shared" si="14"/>
        <v>6.5720462555711858</v>
      </c>
      <c r="H203" s="253">
        <f t="shared" si="14"/>
        <v>5.5490470935111942</v>
      </c>
      <c r="I203" s="253">
        <f t="shared" si="14"/>
        <v>4.420195554900018</v>
      </c>
      <c r="J203" s="253">
        <f t="shared" si="14"/>
        <v>4.8442813798333058</v>
      </c>
      <c r="K203" s="253">
        <f t="shared" si="14"/>
        <v>3.9518304547253411</v>
      </c>
      <c r="L203" s="253">
        <f t="shared" si="14"/>
        <v>4.0364588510643893</v>
      </c>
      <c r="M203" s="253">
        <f t="shared" si="14"/>
        <v>4.8965445827628322</v>
      </c>
      <c r="N203" s="199"/>
      <c r="O203" s="199"/>
      <c r="P203" s="199"/>
      <c r="Q203" s="199"/>
    </row>
    <row r="204" spans="1:17" ht="15" customHeight="1" x14ac:dyDescent="0.2">
      <c r="A204" s="200">
        <v>173</v>
      </c>
      <c r="B204" s="199"/>
      <c r="C204" s="237" t="s">
        <v>168</v>
      </c>
      <c r="D204" s="238" t="s">
        <v>169</v>
      </c>
      <c r="E204" s="227" t="s">
        <v>190</v>
      </c>
      <c r="F204" s="253">
        <f t="shared" si="14"/>
        <v>25.615747588637696</v>
      </c>
      <c r="G204" s="253">
        <f t="shared" si="14"/>
        <v>21.688049346788596</v>
      </c>
      <c r="H204" s="253">
        <f t="shared" si="14"/>
        <v>24.794309246206179</v>
      </c>
      <c r="I204" s="253">
        <f t="shared" si="14"/>
        <v>26.307824738114981</v>
      </c>
      <c r="J204" s="253">
        <f t="shared" si="14"/>
        <v>21.450703420810193</v>
      </c>
      <c r="K204" s="253">
        <f t="shared" si="14"/>
        <v>20.237142260825529</v>
      </c>
      <c r="L204" s="253">
        <f t="shared" si="14"/>
        <v>24.323202961224762</v>
      </c>
      <c r="M204" s="253">
        <f t="shared" si="14"/>
        <v>33.130456738511832</v>
      </c>
      <c r="N204" s="199"/>
      <c r="O204" s="199"/>
      <c r="P204" s="199"/>
      <c r="Q204" s="199"/>
    </row>
    <row r="205" spans="1:17" ht="15" customHeight="1" x14ac:dyDescent="0.2">
      <c r="A205" s="200">
        <v>174</v>
      </c>
      <c r="B205" s="199"/>
      <c r="C205" s="237" t="s">
        <v>176</v>
      </c>
      <c r="D205" s="238" t="s">
        <v>177</v>
      </c>
      <c r="E205" s="227" t="s">
        <v>190</v>
      </c>
      <c r="F205" s="253">
        <f t="shared" si="14"/>
        <v>100</v>
      </c>
      <c r="G205" s="253">
        <f t="shared" si="14"/>
        <v>100</v>
      </c>
      <c r="H205" s="253">
        <f t="shared" si="14"/>
        <v>100</v>
      </c>
      <c r="I205" s="253">
        <f t="shared" si="14"/>
        <v>100</v>
      </c>
      <c r="J205" s="253">
        <f t="shared" si="14"/>
        <v>100</v>
      </c>
      <c r="K205" s="253">
        <f t="shared" si="14"/>
        <v>100</v>
      </c>
      <c r="L205" s="253">
        <f t="shared" si="14"/>
        <v>100</v>
      </c>
      <c r="M205" s="253">
        <f t="shared" si="14"/>
        <v>100</v>
      </c>
      <c r="N205" s="199"/>
      <c r="O205" s="199"/>
      <c r="P205" s="199"/>
      <c r="Q205" s="199"/>
    </row>
    <row r="206" spans="1:17" ht="15" customHeight="1" x14ac:dyDescent="0.2">
      <c r="A206" s="200">
        <v>175</v>
      </c>
      <c r="B206" s="199"/>
      <c r="C206" s="452" t="s">
        <v>112</v>
      </c>
      <c r="D206" s="453"/>
      <c r="E206" s="227" t="s">
        <v>190</v>
      </c>
      <c r="F206" s="260">
        <f t="shared" si="14"/>
        <v>13.030134006744731</v>
      </c>
      <c r="G206" s="260">
        <f t="shared" si="14"/>
        <v>12.347742363729877</v>
      </c>
      <c r="H206" s="260">
        <f t="shared" si="14"/>
        <v>12.096260453077608</v>
      </c>
      <c r="I206" s="260">
        <f t="shared" si="14"/>
        <v>11.883084191453534</v>
      </c>
      <c r="J206" s="260">
        <f t="shared" si="14"/>
        <v>12.325783160839929</v>
      </c>
      <c r="K206" s="260">
        <f t="shared" si="14"/>
        <v>9.6352078376614383</v>
      </c>
      <c r="L206" s="260">
        <f t="shared" si="14"/>
        <v>10.090631927762526</v>
      </c>
      <c r="M206" s="260">
        <f t="shared" si="14"/>
        <v>10.40970749901566</v>
      </c>
      <c r="N206" s="199"/>
      <c r="O206" s="199"/>
      <c r="P206" s="199"/>
      <c r="Q206" s="199"/>
    </row>
    <row r="207" spans="1:17" x14ac:dyDescent="0.2">
      <c r="A207" s="207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207"/>
      <c r="N207" s="199"/>
      <c r="O207" s="199"/>
      <c r="P207" s="199"/>
      <c r="Q207" s="199"/>
    </row>
    <row r="208" spans="1:17" x14ac:dyDescent="0.2">
      <c r="A208" s="207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207"/>
      <c r="N208" s="199"/>
      <c r="O208" s="199"/>
      <c r="P208" s="199"/>
      <c r="Q208" s="199"/>
    </row>
    <row r="209" spans="1:17" x14ac:dyDescent="0.2">
      <c r="A209" s="207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207"/>
      <c r="N209" s="199"/>
      <c r="O209" s="199"/>
      <c r="P209" s="199"/>
      <c r="Q209" s="199"/>
    </row>
    <row r="210" spans="1:17" x14ac:dyDescent="0.2">
      <c r="A210" s="207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207"/>
      <c r="N210" s="199"/>
      <c r="O210" s="199"/>
      <c r="P210" s="199"/>
      <c r="Q210" s="199"/>
    </row>
    <row r="211" spans="1:17" x14ac:dyDescent="0.2">
      <c r="A211" s="207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207"/>
      <c r="N211" s="199"/>
      <c r="O211" s="199"/>
      <c r="P211" s="199"/>
      <c r="Q211" s="199"/>
    </row>
    <row r="212" spans="1:17" x14ac:dyDescent="0.2">
      <c r="A212" s="207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207"/>
      <c r="N212" s="199"/>
      <c r="O212" s="199"/>
      <c r="P212" s="199"/>
      <c r="Q212" s="199"/>
    </row>
    <row r="213" spans="1:17" x14ac:dyDescent="0.2">
      <c r="A213" s="207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207"/>
      <c r="N213" s="199"/>
      <c r="O213" s="199"/>
      <c r="P213" s="199"/>
      <c r="Q213" s="199"/>
    </row>
    <row r="214" spans="1:17" x14ac:dyDescent="0.2">
      <c r="A214" s="207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207"/>
      <c r="N214" s="199"/>
      <c r="O214" s="199"/>
      <c r="P214" s="199"/>
      <c r="Q214" s="199"/>
    </row>
    <row r="215" spans="1:17" x14ac:dyDescent="0.2">
      <c r="A215" s="207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207"/>
      <c r="N215" s="199"/>
      <c r="O215" s="199"/>
      <c r="P215" s="199"/>
      <c r="Q215" s="199"/>
    </row>
    <row r="216" spans="1:17" x14ac:dyDescent="0.2">
      <c r="A216" s="207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207"/>
      <c r="N216" s="199"/>
      <c r="O216" s="199"/>
      <c r="P216" s="199"/>
      <c r="Q216" s="199"/>
    </row>
    <row r="217" spans="1:17" x14ac:dyDescent="0.2">
      <c r="A217" s="207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207"/>
      <c r="N217" s="199"/>
      <c r="O217" s="199"/>
      <c r="P217" s="199"/>
      <c r="Q217" s="199"/>
    </row>
    <row r="218" spans="1:17" x14ac:dyDescent="0.2">
      <c r="A218" s="207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207"/>
      <c r="N218" s="199"/>
      <c r="O218" s="199"/>
      <c r="P218" s="199"/>
      <c r="Q218" s="199"/>
    </row>
    <row r="219" spans="1:17" x14ac:dyDescent="0.2">
      <c r="A219" s="207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207"/>
      <c r="N219" s="199"/>
      <c r="O219" s="199"/>
      <c r="P219" s="199"/>
      <c r="Q219" s="199"/>
    </row>
    <row r="220" spans="1:17" x14ac:dyDescent="0.2">
      <c r="A220" s="207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207"/>
      <c r="N220" s="199"/>
      <c r="O220" s="199"/>
      <c r="P220" s="199"/>
      <c r="Q220" s="199"/>
    </row>
    <row r="221" spans="1:17" x14ac:dyDescent="0.2">
      <c r="A221" s="207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207"/>
      <c r="N221" s="199"/>
      <c r="O221" s="199"/>
      <c r="P221" s="199"/>
      <c r="Q221" s="199"/>
    </row>
    <row r="222" spans="1:17" x14ac:dyDescent="0.2">
      <c r="A222" s="207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207"/>
      <c r="N222" s="199"/>
      <c r="O222" s="199"/>
      <c r="P222" s="199"/>
      <c r="Q222" s="199"/>
    </row>
    <row r="223" spans="1:17" x14ac:dyDescent="0.2">
      <c r="A223" s="207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207"/>
      <c r="N223" s="199"/>
      <c r="O223" s="199"/>
      <c r="P223" s="199"/>
      <c r="Q223" s="199"/>
    </row>
    <row r="224" spans="1:17" x14ac:dyDescent="0.2">
      <c r="A224" s="207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207"/>
      <c r="N224" s="199"/>
      <c r="O224" s="199"/>
      <c r="P224" s="199"/>
      <c r="Q224" s="199"/>
    </row>
    <row r="225" spans="1:17" x14ac:dyDescent="0.2">
      <c r="A225" s="207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207"/>
      <c r="N225" s="199"/>
      <c r="O225" s="199"/>
      <c r="P225" s="199"/>
      <c r="Q225" s="199"/>
    </row>
    <row r="226" spans="1:17" x14ac:dyDescent="0.2">
      <c r="A226" s="207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207"/>
      <c r="N226" s="199"/>
      <c r="O226" s="199"/>
      <c r="P226" s="199"/>
      <c r="Q226" s="199"/>
    </row>
    <row r="227" spans="1:17" x14ac:dyDescent="0.2">
      <c r="A227" s="207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207"/>
      <c r="N227" s="199"/>
      <c r="O227" s="199"/>
      <c r="P227" s="199"/>
      <c r="Q227" s="199"/>
    </row>
    <row r="228" spans="1:17" x14ac:dyDescent="0.2">
      <c r="A228" s="207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207"/>
      <c r="N228" s="199"/>
      <c r="O228" s="199"/>
      <c r="P228" s="199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207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207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207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207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207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207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207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207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207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207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207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207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207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207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207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207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207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207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207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207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207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207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207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207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207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207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207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207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207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207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207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207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207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207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207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207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207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207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207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207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207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207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207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207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207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207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207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207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207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207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207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207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207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207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207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207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207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207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207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207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207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207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207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207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207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207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207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207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207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207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207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207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207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207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207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207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207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207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207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207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207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207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207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207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207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207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207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207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207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207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207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207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207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207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207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207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207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207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207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207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207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207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207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207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207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207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207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207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207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207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207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207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207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207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207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207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207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207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207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207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207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207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207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207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207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207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207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207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207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207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207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207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207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207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207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207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207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207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207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207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207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207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207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207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207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207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207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207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207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207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207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207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207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207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207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207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207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207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207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207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207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207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207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207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207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207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207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207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207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207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207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207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207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207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207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207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207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207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207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207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207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207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207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207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207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207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207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207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207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207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207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207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207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207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207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207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207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207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207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207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207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207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207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207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207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207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207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207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207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207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207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207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207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207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207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</sheetData>
  <mergeCells count="28">
    <mergeCell ref="C182:D182"/>
    <mergeCell ref="C190:D190"/>
    <mergeCell ref="C198:D198"/>
    <mergeCell ref="C206:D206"/>
    <mergeCell ref="C142:D142"/>
    <mergeCell ref="C150:D150"/>
    <mergeCell ref="C158:D158"/>
    <mergeCell ref="C166:D166"/>
    <mergeCell ref="C174:D174"/>
    <mergeCell ref="F63:M63"/>
    <mergeCell ref="C70:D70"/>
    <mergeCell ref="C78:D78"/>
    <mergeCell ref="F175:L175"/>
    <mergeCell ref="C94:D94"/>
    <mergeCell ref="C102:D102"/>
    <mergeCell ref="C110:D110"/>
    <mergeCell ref="C118:D118"/>
    <mergeCell ref="C126:D126"/>
    <mergeCell ref="C134:D134"/>
    <mergeCell ref="C86:D86"/>
    <mergeCell ref="B6:C6"/>
    <mergeCell ref="C14:D14"/>
    <mergeCell ref="C22:D22"/>
    <mergeCell ref="C30:D30"/>
    <mergeCell ref="C38:D38"/>
    <mergeCell ref="C46:D46"/>
    <mergeCell ref="C54:D54"/>
    <mergeCell ref="C62:D62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2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5.7109375" style="177" customWidth="1"/>
    <col min="4" max="4" width="36.28515625" style="177" customWidth="1"/>
    <col min="5" max="5" width="9.85546875" style="177" customWidth="1"/>
    <col min="6" max="12" width="8.7109375" style="177" customWidth="1"/>
    <col min="13" max="13" width="8.7109375" style="179" customWidth="1"/>
    <col min="14" max="16384" width="11.42578125" style="177"/>
  </cols>
  <sheetData>
    <row r="1" spans="1:17" ht="15" x14ac:dyDescent="0.2">
      <c r="A1" s="175" t="s">
        <v>481</v>
      </c>
      <c r="B1" s="175" t="s">
        <v>32</v>
      </c>
      <c r="C1" s="176"/>
      <c r="E1" s="223"/>
      <c r="J1" s="178"/>
    </row>
    <row r="2" spans="1:17" ht="15" x14ac:dyDescent="0.2">
      <c r="A2" s="175">
        <v>2</v>
      </c>
      <c r="B2" s="211" t="s">
        <v>567</v>
      </c>
      <c r="C2" s="176"/>
      <c r="E2" s="223"/>
      <c r="J2" s="178"/>
    </row>
    <row r="3" spans="1:17" s="183" customFormat="1" ht="15.75" x14ac:dyDescent="0.25">
      <c r="A3" s="252" t="s">
        <v>98</v>
      </c>
      <c r="B3" s="211" t="s">
        <v>51</v>
      </c>
      <c r="C3" s="176"/>
      <c r="D3" s="177"/>
      <c r="J3" s="184"/>
      <c r="M3" s="185"/>
    </row>
    <row r="4" spans="1:17" s="187" customFormat="1" ht="15" customHeight="1" x14ac:dyDescent="0.2">
      <c r="A4" s="186" t="s">
        <v>625</v>
      </c>
      <c r="B4" s="214" t="s">
        <v>403</v>
      </c>
      <c r="C4" s="214"/>
      <c r="D4" s="181"/>
      <c r="E4" s="181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B7" s="179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07" t="s">
        <v>273</v>
      </c>
      <c r="D8" s="226" t="s">
        <v>274</v>
      </c>
      <c r="E8" s="227" t="s">
        <v>117</v>
      </c>
      <c r="F8" s="203">
        <v>7282.9247000000005</v>
      </c>
      <c r="G8" s="203">
        <v>10094.783300000001</v>
      </c>
      <c r="H8" s="203">
        <v>9113.8966</v>
      </c>
      <c r="I8" s="203">
        <v>6426.6269000000002</v>
      </c>
      <c r="J8" s="203">
        <v>6993.085</v>
      </c>
      <c r="K8" s="203">
        <v>8313.494200000001</v>
      </c>
      <c r="L8" s="203">
        <v>10986.5432</v>
      </c>
      <c r="M8" s="203">
        <v>10836.068300000001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07" t="s">
        <v>278</v>
      </c>
      <c r="D9" s="226" t="s">
        <v>228</v>
      </c>
      <c r="E9" s="227" t="s">
        <v>117</v>
      </c>
      <c r="F9" s="203">
        <v>1755.8207</v>
      </c>
      <c r="G9" s="203">
        <v>1282.3040000000001</v>
      </c>
      <c r="H9" s="203">
        <v>1763.4081999999999</v>
      </c>
      <c r="I9" s="203">
        <v>2319.1035999999999</v>
      </c>
      <c r="J9" s="203">
        <v>1534.7441000000001</v>
      </c>
      <c r="K9" s="203">
        <v>2915.3874000000001</v>
      </c>
      <c r="L9" s="203">
        <v>959.27290000000005</v>
      </c>
      <c r="M9" s="203">
        <v>2784.5082000000002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07" t="s">
        <v>313</v>
      </c>
      <c r="D10" s="226" t="s">
        <v>240</v>
      </c>
      <c r="E10" s="227" t="s">
        <v>117</v>
      </c>
      <c r="F10" s="203">
        <v>1549.0527</v>
      </c>
      <c r="G10" s="203">
        <v>1757.8431</v>
      </c>
      <c r="H10" s="203">
        <v>1681.4013</v>
      </c>
      <c r="I10" s="203">
        <v>1614.0652</v>
      </c>
      <c r="J10" s="203">
        <v>1972.9103</v>
      </c>
      <c r="K10" s="203">
        <v>2234.8727000000003</v>
      </c>
      <c r="L10" s="203">
        <v>1653.8064999999999</v>
      </c>
      <c r="M10" s="203">
        <v>1714.5645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07" t="s">
        <v>277</v>
      </c>
      <c r="D11" s="226" t="s">
        <v>224</v>
      </c>
      <c r="E11" s="227" t="s">
        <v>117</v>
      </c>
      <c r="F11" s="203">
        <v>722.06009999999992</v>
      </c>
      <c r="G11" s="203">
        <v>719.20839999999998</v>
      </c>
      <c r="H11" s="203">
        <v>638.60990000000004</v>
      </c>
      <c r="I11" s="203">
        <v>798.8646</v>
      </c>
      <c r="J11" s="203">
        <v>1072.3895</v>
      </c>
      <c r="K11" s="203">
        <v>930.95339999999999</v>
      </c>
      <c r="L11" s="203">
        <v>573.59669999999994</v>
      </c>
      <c r="M11" s="203">
        <v>478.23970000000003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07" t="s">
        <v>295</v>
      </c>
      <c r="D12" s="226" t="s">
        <v>296</v>
      </c>
      <c r="E12" s="227" t="s">
        <v>117</v>
      </c>
      <c r="F12" s="203">
        <v>476.49270000000001</v>
      </c>
      <c r="G12" s="203">
        <v>431.41790000000003</v>
      </c>
      <c r="H12" s="203">
        <v>395.06609999999995</v>
      </c>
      <c r="I12" s="203">
        <v>370.39170000000001</v>
      </c>
      <c r="J12" s="203">
        <v>276.79230000000001</v>
      </c>
      <c r="K12" s="203">
        <v>329.86059999999998</v>
      </c>
      <c r="L12" s="203">
        <v>378.54340000000002</v>
      </c>
      <c r="M12" s="203">
        <v>381.6164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07" t="s">
        <v>285</v>
      </c>
      <c r="D13" s="226" t="s">
        <v>286</v>
      </c>
      <c r="E13" s="227" t="s">
        <v>117</v>
      </c>
      <c r="F13" s="203">
        <v>380.755</v>
      </c>
      <c r="G13" s="203">
        <v>493.69049999999999</v>
      </c>
      <c r="H13" s="203">
        <v>374.70590000000004</v>
      </c>
      <c r="I13" s="203">
        <v>231.5941</v>
      </c>
      <c r="J13" s="203">
        <v>214.49279999999999</v>
      </c>
      <c r="K13" s="203">
        <v>496.9529</v>
      </c>
      <c r="L13" s="203">
        <v>246.5899</v>
      </c>
      <c r="M13" s="203">
        <v>207.92310000000001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07" t="s">
        <v>272</v>
      </c>
      <c r="D14" s="226" t="s">
        <v>221</v>
      </c>
      <c r="E14" s="227" t="s">
        <v>117</v>
      </c>
      <c r="F14" s="203">
        <v>166.26829999999998</v>
      </c>
      <c r="G14" s="203">
        <v>177.928</v>
      </c>
      <c r="H14" s="203">
        <v>200.55120000000002</v>
      </c>
      <c r="I14" s="203">
        <v>182.4648</v>
      </c>
      <c r="J14" s="203">
        <v>206.08270000000002</v>
      </c>
      <c r="K14" s="203">
        <v>174.41239999999999</v>
      </c>
      <c r="L14" s="203">
        <v>173.05070000000001</v>
      </c>
      <c r="M14" s="203">
        <v>166.33620000000002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07" t="s">
        <v>268</v>
      </c>
      <c r="D15" s="226" t="s">
        <v>269</v>
      </c>
      <c r="E15" s="227" t="s">
        <v>117</v>
      </c>
      <c r="F15" s="203">
        <v>444.25400000000002</v>
      </c>
      <c r="G15" s="203">
        <v>258.67989999999998</v>
      </c>
      <c r="H15" s="203">
        <v>311.69170000000003</v>
      </c>
      <c r="I15" s="203">
        <v>228.2407</v>
      </c>
      <c r="J15" s="203">
        <v>149.61089999999999</v>
      </c>
      <c r="K15" s="203">
        <v>124.0123</v>
      </c>
      <c r="L15" s="203">
        <v>187.363</v>
      </c>
      <c r="M15" s="203">
        <v>134.5384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07" t="s">
        <v>321</v>
      </c>
      <c r="D16" s="226" t="s">
        <v>322</v>
      </c>
      <c r="E16" s="227" t="s">
        <v>117</v>
      </c>
      <c r="F16" s="203">
        <v>139.95239999999998</v>
      </c>
      <c r="G16" s="203">
        <v>120.96730000000001</v>
      </c>
      <c r="H16" s="203">
        <v>132.8373</v>
      </c>
      <c r="I16" s="203">
        <v>127.63810000000001</v>
      </c>
      <c r="J16" s="203">
        <v>152.8229</v>
      </c>
      <c r="K16" s="203">
        <v>119.688</v>
      </c>
      <c r="L16" s="203">
        <v>98.411000000000001</v>
      </c>
      <c r="M16" s="203">
        <v>130.82329999999999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07" t="s">
        <v>626</v>
      </c>
      <c r="D17" s="226" t="s">
        <v>627</v>
      </c>
      <c r="E17" s="227" t="s">
        <v>117</v>
      </c>
      <c r="F17" s="203">
        <v>64.978200000000001</v>
      </c>
      <c r="G17" s="203">
        <v>98.642899999999997</v>
      </c>
      <c r="H17" s="203">
        <v>114.2195</v>
      </c>
      <c r="I17" s="203">
        <v>96.536799999999999</v>
      </c>
      <c r="J17" s="203">
        <v>99.412999999999997</v>
      </c>
      <c r="K17" s="203">
        <v>137.3133</v>
      </c>
      <c r="L17" s="203">
        <v>132.6062</v>
      </c>
      <c r="M17" s="203">
        <v>123.3917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07" t="s">
        <v>311</v>
      </c>
      <c r="D18" s="226" t="s">
        <v>628</v>
      </c>
      <c r="E18" s="227" t="s">
        <v>117</v>
      </c>
      <c r="F18" s="203">
        <v>89.140100000000004</v>
      </c>
      <c r="G18" s="203">
        <v>91.693100000000001</v>
      </c>
      <c r="H18" s="203">
        <v>113.6622</v>
      </c>
      <c r="I18" s="203">
        <v>96.607500000000002</v>
      </c>
      <c r="J18" s="203">
        <v>95.287000000000006</v>
      </c>
      <c r="K18" s="203">
        <v>99.9101</v>
      </c>
      <c r="L18" s="203">
        <v>96.657399999999996</v>
      </c>
      <c r="M18" s="203">
        <v>118.22499999999999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07" t="s">
        <v>316</v>
      </c>
      <c r="D19" s="226" t="s">
        <v>317</v>
      </c>
      <c r="E19" s="227" t="s">
        <v>117</v>
      </c>
      <c r="F19" s="203">
        <v>120.0536</v>
      </c>
      <c r="G19" s="203">
        <v>93.579100000000011</v>
      </c>
      <c r="H19" s="203">
        <v>144.53479999999999</v>
      </c>
      <c r="I19" s="203">
        <v>113.53449999999999</v>
      </c>
      <c r="J19" s="203">
        <v>94.770499999999998</v>
      </c>
      <c r="K19" s="203">
        <v>109.25230000000001</v>
      </c>
      <c r="L19" s="203">
        <v>106.226</v>
      </c>
      <c r="M19" s="203">
        <v>111.6648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07" t="s">
        <v>287</v>
      </c>
      <c r="D20" s="226" t="s">
        <v>288</v>
      </c>
      <c r="E20" s="227" t="s">
        <v>117</v>
      </c>
      <c r="F20" s="203">
        <v>111.31530000000001</v>
      </c>
      <c r="G20" s="203">
        <v>145.364</v>
      </c>
      <c r="H20" s="203">
        <v>157.32339999999999</v>
      </c>
      <c r="I20" s="203">
        <v>105.65960000000001</v>
      </c>
      <c r="J20" s="203">
        <v>129.85589999999999</v>
      </c>
      <c r="K20" s="203">
        <v>169.70599999999999</v>
      </c>
      <c r="L20" s="203">
        <v>124.36960000000001</v>
      </c>
      <c r="M20" s="203">
        <v>110.241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07" t="s">
        <v>293</v>
      </c>
      <c r="D21" s="226" t="s">
        <v>294</v>
      </c>
      <c r="E21" s="227" t="s">
        <v>117</v>
      </c>
      <c r="F21" s="203">
        <v>90.806899999999999</v>
      </c>
      <c r="G21" s="203">
        <v>89.950199999999995</v>
      </c>
      <c r="H21" s="203">
        <v>102.94489999999999</v>
      </c>
      <c r="I21" s="203">
        <v>97.352999999999994</v>
      </c>
      <c r="J21" s="203">
        <v>85.765000000000001</v>
      </c>
      <c r="K21" s="203">
        <v>99.543000000000006</v>
      </c>
      <c r="L21" s="203">
        <v>84.927700000000002</v>
      </c>
      <c r="M21" s="203">
        <v>98.855899999999991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07" t="s">
        <v>270</v>
      </c>
      <c r="D22" s="226" t="s">
        <v>271</v>
      </c>
      <c r="E22" s="227" t="s">
        <v>117</v>
      </c>
      <c r="F22" s="203">
        <v>50.983599999999996</v>
      </c>
      <c r="G22" s="203">
        <v>39.022400000000005</v>
      </c>
      <c r="H22" s="203">
        <v>40.96</v>
      </c>
      <c r="I22" s="203">
        <v>46.0899</v>
      </c>
      <c r="J22" s="203">
        <v>41.881999999999998</v>
      </c>
      <c r="K22" s="203">
        <v>23.407</v>
      </c>
      <c r="L22" s="203">
        <v>60.264000000000003</v>
      </c>
      <c r="M22" s="203">
        <v>92.849000000000004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07" t="s">
        <v>307</v>
      </c>
      <c r="D23" s="226" t="s">
        <v>345</v>
      </c>
      <c r="E23" s="227" t="s">
        <v>117</v>
      </c>
      <c r="F23" s="203">
        <v>56.034099999999995</v>
      </c>
      <c r="G23" s="203">
        <v>57.0871</v>
      </c>
      <c r="H23" s="203">
        <v>58.4133</v>
      </c>
      <c r="I23" s="203">
        <v>59.064</v>
      </c>
      <c r="J23" s="203">
        <v>62.079300000000003</v>
      </c>
      <c r="K23" s="203">
        <v>62.071100000000001</v>
      </c>
      <c r="L23" s="203">
        <v>62.839500000000001</v>
      </c>
      <c r="M23" s="203">
        <v>65.956600000000009</v>
      </c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07" t="s">
        <v>629</v>
      </c>
      <c r="D24" s="226" t="s">
        <v>630</v>
      </c>
      <c r="E24" s="227" t="s">
        <v>117</v>
      </c>
      <c r="F24" s="203">
        <v>85.892399999999995</v>
      </c>
      <c r="G24" s="203">
        <v>72.165999999999997</v>
      </c>
      <c r="H24" s="203">
        <v>50.971599999999995</v>
      </c>
      <c r="I24" s="203">
        <v>63.416699999999999</v>
      </c>
      <c r="J24" s="203">
        <v>66.266800000000003</v>
      </c>
      <c r="K24" s="203">
        <v>62.942599999999999</v>
      </c>
      <c r="L24" s="203">
        <v>57.265000000000001</v>
      </c>
      <c r="M24" s="203">
        <v>56.287699999999994</v>
      </c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07" t="s">
        <v>323</v>
      </c>
      <c r="D25" s="226" t="s">
        <v>324</v>
      </c>
      <c r="E25" s="227" t="s">
        <v>117</v>
      </c>
      <c r="F25" s="203">
        <v>52.858699999999999</v>
      </c>
      <c r="G25" s="203">
        <v>48.938699999999997</v>
      </c>
      <c r="H25" s="203">
        <v>57.015300000000003</v>
      </c>
      <c r="I25" s="203">
        <v>62.547199999999997</v>
      </c>
      <c r="J25" s="203">
        <v>54.525800000000004</v>
      </c>
      <c r="K25" s="203">
        <v>49.751899999999999</v>
      </c>
      <c r="L25" s="203">
        <v>49.0289</v>
      </c>
      <c r="M25" s="203">
        <v>50.601599999999998</v>
      </c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07" t="s">
        <v>291</v>
      </c>
      <c r="D26" s="226" t="s">
        <v>292</v>
      </c>
      <c r="E26" s="227" t="s">
        <v>117</v>
      </c>
      <c r="F26" s="203">
        <v>33.883600000000001</v>
      </c>
      <c r="G26" s="203">
        <v>31.952200000000001</v>
      </c>
      <c r="H26" s="203">
        <v>35.455500000000001</v>
      </c>
      <c r="I26" s="203">
        <v>31.769599999999997</v>
      </c>
      <c r="J26" s="203">
        <v>35.102899999999998</v>
      </c>
      <c r="K26" s="203">
        <v>37.629800000000003</v>
      </c>
      <c r="L26" s="203">
        <v>39.3872</v>
      </c>
      <c r="M26" s="203">
        <v>49.929400000000001</v>
      </c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07" t="s">
        <v>347</v>
      </c>
      <c r="D27" s="226" t="s">
        <v>348</v>
      </c>
      <c r="E27" s="227" t="s">
        <v>117</v>
      </c>
      <c r="F27" s="203">
        <v>44.107300000000002</v>
      </c>
      <c r="G27" s="203">
        <v>45.660699999999999</v>
      </c>
      <c r="H27" s="203">
        <v>33.101900000000001</v>
      </c>
      <c r="I27" s="203">
        <v>29.131400000000003</v>
      </c>
      <c r="J27" s="203">
        <v>28.634</v>
      </c>
      <c r="K27" s="203">
        <v>36.953900000000004</v>
      </c>
      <c r="L27" s="203">
        <v>40.569499999999998</v>
      </c>
      <c r="M27" s="203">
        <v>47.780099999999997</v>
      </c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454" t="s">
        <v>305</v>
      </c>
      <c r="D28" s="455"/>
      <c r="E28" s="227" t="s">
        <v>117</v>
      </c>
      <c r="F28" s="203">
        <v>473.59159999999997</v>
      </c>
      <c r="G28" s="203">
        <v>455.49420000000003</v>
      </c>
      <c r="H28" s="203">
        <v>488.72500000000002</v>
      </c>
      <c r="I28" s="203">
        <v>487.14009999999996</v>
      </c>
      <c r="J28" s="203">
        <v>490.49079999999998</v>
      </c>
      <c r="K28" s="203">
        <v>486.16429999999997</v>
      </c>
      <c r="L28" s="203">
        <v>487.70080000000002</v>
      </c>
      <c r="M28" s="203">
        <v>494.41629999999998</v>
      </c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447" t="s">
        <v>112</v>
      </c>
      <c r="D29" s="448"/>
      <c r="E29" s="228" t="s">
        <v>117</v>
      </c>
      <c r="F29" s="205">
        <v>14191.226000000001</v>
      </c>
      <c r="G29" s="205">
        <v>16606.373</v>
      </c>
      <c r="H29" s="205">
        <v>16009.4956</v>
      </c>
      <c r="I29" s="205">
        <v>13587.84</v>
      </c>
      <c r="J29" s="205">
        <v>13857.003500000001</v>
      </c>
      <c r="K29" s="205">
        <v>17014.279200000001</v>
      </c>
      <c r="L29" s="205">
        <v>16599.019100000001</v>
      </c>
      <c r="M29" s="205">
        <v>18254.817199999998</v>
      </c>
      <c r="N29" s="199"/>
      <c r="O29" s="199"/>
      <c r="P29" s="199"/>
      <c r="Q29" s="199"/>
    </row>
    <row r="30" spans="1:17" s="179" customFormat="1" ht="30" customHeight="1" x14ac:dyDescent="0.2">
      <c r="A30" s="206"/>
      <c r="C30" s="197"/>
      <c r="D30" s="197"/>
      <c r="E30" s="197"/>
      <c r="F30" s="198" t="s">
        <v>593</v>
      </c>
      <c r="G30" s="197"/>
      <c r="H30" s="197"/>
      <c r="I30" s="197"/>
      <c r="J30" s="197"/>
      <c r="K30" s="197"/>
      <c r="L30" s="197"/>
      <c r="M30" s="197"/>
      <c r="N30" s="207"/>
      <c r="O30" s="207"/>
      <c r="P30" s="207"/>
      <c r="Q30" s="207"/>
    </row>
    <row r="31" spans="1:17" ht="15.75" customHeight="1" x14ac:dyDescent="0.2">
      <c r="A31" s="200">
        <v>23</v>
      </c>
      <c r="B31" s="199"/>
      <c r="C31" s="207" t="s">
        <v>273</v>
      </c>
      <c r="D31" s="226" t="s">
        <v>274</v>
      </c>
      <c r="E31" s="227" t="s">
        <v>117</v>
      </c>
      <c r="F31" s="203">
        <v>376.80761200000001</v>
      </c>
      <c r="G31" s="203">
        <v>650.79069100000004</v>
      </c>
      <c r="H31" s="203">
        <v>555.35305900000003</v>
      </c>
      <c r="I31" s="203">
        <v>327.23062300000004</v>
      </c>
      <c r="J31" s="203">
        <v>340.86767599999996</v>
      </c>
      <c r="K31" s="203">
        <v>367.40261700000002</v>
      </c>
      <c r="L31" s="203">
        <v>439.06659100000002</v>
      </c>
      <c r="M31" s="203">
        <v>604.47868099999994</v>
      </c>
      <c r="N31" s="199"/>
      <c r="O31" s="199"/>
      <c r="P31" s="199"/>
      <c r="Q31" s="199"/>
    </row>
    <row r="32" spans="1:17" ht="15.75" customHeight="1" x14ac:dyDescent="0.2">
      <c r="A32" s="200">
        <v>24</v>
      </c>
      <c r="B32" s="199"/>
      <c r="C32" s="207" t="s">
        <v>295</v>
      </c>
      <c r="D32" s="226" t="s">
        <v>296</v>
      </c>
      <c r="E32" s="227" t="s">
        <v>117</v>
      </c>
      <c r="F32" s="203">
        <v>476.49270000000001</v>
      </c>
      <c r="G32" s="203">
        <v>431.41790000000003</v>
      </c>
      <c r="H32" s="203">
        <v>395.06609999999995</v>
      </c>
      <c r="I32" s="203">
        <v>370.39170000000001</v>
      </c>
      <c r="J32" s="203">
        <v>276.79230000000001</v>
      </c>
      <c r="K32" s="203">
        <v>329.86059999999998</v>
      </c>
      <c r="L32" s="203">
        <v>378.54340000000002</v>
      </c>
      <c r="M32" s="203">
        <v>381.6164</v>
      </c>
      <c r="N32" s="199"/>
      <c r="O32" s="199"/>
      <c r="P32" s="199"/>
      <c r="Q32" s="199"/>
    </row>
    <row r="33" spans="1:17" ht="15.75" customHeight="1" x14ac:dyDescent="0.2">
      <c r="A33" s="200">
        <v>25</v>
      </c>
      <c r="B33" s="199"/>
      <c r="C33" s="207" t="s">
        <v>272</v>
      </c>
      <c r="D33" s="226" t="s">
        <v>221</v>
      </c>
      <c r="E33" s="227" t="s">
        <v>117</v>
      </c>
      <c r="F33" s="203">
        <v>166.26829999999998</v>
      </c>
      <c r="G33" s="203">
        <v>177.928</v>
      </c>
      <c r="H33" s="203">
        <v>200.55120000000002</v>
      </c>
      <c r="I33" s="203">
        <v>182.4648</v>
      </c>
      <c r="J33" s="203">
        <v>206.08270000000002</v>
      </c>
      <c r="K33" s="203">
        <v>174.41239999999999</v>
      </c>
      <c r="L33" s="203">
        <v>173.05070000000001</v>
      </c>
      <c r="M33" s="203">
        <v>166.33620000000002</v>
      </c>
      <c r="N33" s="199"/>
      <c r="O33" s="199"/>
      <c r="P33" s="199"/>
      <c r="Q33" s="199"/>
    </row>
    <row r="34" spans="1:17" ht="15.75" customHeight="1" x14ac:dyDescent="0.2">
      <c r="A34" s="200">
        <v>26</v>
      </c>
      <c r="B34" s="199"/>
      <c r="C34" s="207" t="s">
        <v>293</v>
      </c>
      <c r="D34" s="226" t="s">
        <v>294</v>
      </c>
      <c r="E34" s="227" t="s">
        <v>117</v>
      </c>
      <c r="F34" s="203">
        <v>90.806899999999999</v>
      </c>
      <c r="G34" s="203">
        <v>89.950199999999995</v>
      </c>
      <c r="H34" s="203">
        <v>102.94489999999999</v>
      </c>
      <c r="I34" s="203">
        <v>97.352999999999994</v>
      </c>
      <c r="J34" s="203">
        <v>85.765000000000001</v>
      </c>
      <c r="K34" s="203">
        <v>99.543000000000006</v>
      </c>
      <c r="L34" s="203">
        <v>84.927700000000002</v>
      </c>
      <c r="M34" s="203">
        <v>98.855899999999991</v>
      </c>
      <c r="N34" s="199"/>
      <c r="O34" s="199"/>
      <c r="P34" s="199"/>
      <c r="Q34" s="199"/>
    </row>
    <row r="35" spans="1:17" ht="15.75" customHeight="1" x14ac:dyDescent="0.2">
      <c r="A35" s="200">
        <v>27</v>
      </c>
      <c r="B35" s="199"/>
      <c r="C35" s="207" t="s">
        <v>270</v>
      </c>
      <c r="D35" s="226" t="s">
        <v>271</v>
      </c>
      <c r="E35" s="227" t="s">
        <v>117</v>
      </c>
      <c r="F35" s="203">
        <v>50.983599999999996</v>
      </c>
      <c r="G35" s="203">
        <v>39.022400000000005</v>
      </c>
      <c r="H35" s="203">
        <v>40.96</v>
      </c>
      <c r="I35" s="203">
        <v>46.0899</v>
      </c>
      <c r="J35" s="203">
        <v>41.881999999999998</v>
      </c>
      <c r="K35" s="203">
        <v>23.407</v>
      </c>
      <c r="L35" s="203">
        <v>60.264000000000003</v>
      </c>
      <c r="M35" s="203">
        <v>92.849000000000004</v>
      </c>
      <c r="N35" s="199"/>
      <c r="O35" s="199"/>
      <c r="P35" s="199"/>
      <c r="Q35" s="199"/>
    </row>
    <row r="36" spans="1:17" ht="15.75" customHeight="1" x14ac:dyDescent="0.2">
      <c r="A36" s="200">
        <v>28</v>
      </c>
      <c r="B36" s="199"/>
      <c r="C36" s="207" t="s">
        <v>278</v>
      </c>
      <c r="D36" s="226" t="s">
        <v>228</v>
      </c>
      <c r="E36" s="227" t="s">
        <v>117</v>
      </c>
      <c r="F36" s="203">
        <v>80.353290999999999</v>
      </c>
      <c r="G36" s="203">
        <v>85.728214000000008</v>
      </c>
      <c r="H36" s="203">
        <v>65.500585999999998</v>
      </c>
      <c r="I36" s="203">
        <v>50.961328999999999</v>
      </c>
      <c r="J36" s="203">
        <v>82.757550000000009</v>
      </c>
      <c r="K36" s="203">
        <v>57.188879</v>
      </c>
      <c r="L36" s="203">
        <v>53.353146000000002</v>
      </c>
      <c r="M36" s="203">
        <v>79.277260999999996</v>
      </c>
      <c r="N36" s="199"/>
      <c r="O36" s="199"/>
      <c r="P36" s="199"/>
      <c r="Q36" s="199"/>
    </row>
    <row r="37" spans="1:17" ht="15.75" customHeight="1" x14ac:dyDescent="0.2">
      <c r="A37" s="200">
        <v>29</v>
      </c>
      <c r="B37" s="199"/>
      <c r="C37" s="207" t="s">
        <v>323</v>
      </c>
      <c r="D37" s="226" t="s">
        <v>324</v>
      </c>
      <c r="E37" s="227" t="s">
        <v>117</v>
      </c>
      <c r="F37" s="203">
        <v>52.858699999999999</v>
      </c>
      <c r="G37" s="203">
        <v>48.938699999999997</v>
      </c>
      <c r="H37" s="203">
        <v>57.015300000000003</v>
      </c>
      <c r="I37" s="203">
        <v>62.547199999999997</v>
      </c>
      <c r="J37" s="203">
        <v>54.525800000000004</v>
      </c>
      <c r="K37" s="203">
        <v>49.751899999999999</v>
      </c>
      <c r="L37" s="203">
        <v>49.0289</v>
      </c>
      <c r="M37" s="203">
        <v>50.601599999999998</v>
      </c>
      <c r="N37" s="199"/>
      <c r="O37" s="199"/>
      <c r="P37" s="199"/>
      <c r="Q37" s="199"/>
    </row>
    <row r="38" spans="1:17" ht="15.75" customHeight="1" x14ac:dyDescent="0.2">
      <c r="A38" s="200">
        <v>30</v>
      </c>
      <c r="B38" s="199"/>
      <c r="C38" s="207" t="s">
        <v>281</v>
      </c>
      <c r="D38" s="226" t="s">
        <v>282</v>
      </c>
      <c r="E38" s="227" t="s">
        <v>117</v>
      </c>
      <c r="F38" s="203">
        <v>23.947732999999999</v>
      </c>
      <c r="G38" s="203">
        <v>20.211085000000001</v>
      </c>
      <c r="H38" s="203">
        <v>24.833273000000002</v>
      </c>
      <c r="I38" s="203">
        <v>27.680816</v>
      </c>
      <c r="J38" s="203">
        <v>27.200168000000001</v>
      </c>
      <c r="K38" s="203">
        <v>38.501683</v>
      </c>
      <c r="L38" s="203">
        <v>37.390954000000001</v>
      </c>
      <c r="M38" s="203">
        <v>37.096137999999996</v>
      </c>
      <c r="N38" s="199"/>
      <c r="O38" s="199"/>
      <c r="P38" s="199"/>
      <c r="Q38" s="199"/>
    </row>
    <row r="39" spans="1:17" ht="15.75" customHeight="1" x14ac:dyDescent="0.2">
      <c r="A39" s="200">
        <v>31</v>
      </c>
      <c r="B39" s="199"/>
      <c r="C39" s="207" t="s">
        <v>313</v>
      </c>
      <c r="D39" s="226" t="s">
        <v>240</v>
      </c>
      <c r="E39" s="227" t="s">
        <v>117</v>
      </c>
      <c r="F39" s="203">
        <v>25.552229000000001</v>
      </c>
      <c r="G39" s="203">
        <v>28.668118</v>
      </c>
      <c r="H39" s="203">
        <v>26.002562000000001</v>
      </c>
      <c r="I39" s="203">
        <v>20.051769</v>
      </c>
      <c r="J39" s="203">
        <v>217.57548800000001</v>
      </c>
      <c r="K39" s="203">
        <v>92.522773000000001</v>
      </c>
      <c r="L39" s="203">
        <v>55.492195000000002</v>
      </c>
      <c r="M39" s="203">
        <v>35.513510000000004</v>
      </c>
      <c r="N39" s="199"/>
      <c r="O39" s="199"/>
      <c r="P39" s="199"/>
      <c r="Q39" s="199"/>
    </row>
    <row r="40" spans="1:17" ht="15.75" customHeight="1" x14ac:dyDescent="0.2">
      <c r="A40" s="200">
        <v>32</v>
      </c>
      <c r="B40" s="199"/>
      <c r="C40" s="207" t="s">
        <v>299</v>
      </c>
      <c r="D40" s="226" t="s">
        <v>300</v>
      </c>
      <c r="E40" s="227" t="s">
        <v>117</v>
      </c>
      <c r="F40" s="203">
        <v>28.3139</v>
      </c>
      <c r="G40" s="203">
        <v>26.6495</v>
      </c>
      <c r="H40" s="203">
        <v>26.460900000000002</v>
      </c>
      <c r="I40" s="203">
        <v>28.850999999999999</v>
      </c>
      <c r="J40" s="203">
        <v>27.041499999999999</v>
      </c>
      <c r="K40" s="203">
        <v>27.039000000000001</v>
      </c>
      <c r="L40" s="203">
        <v>27.369299999999999</v>
      </c>
      <c r="M40" s="203">
        <v>25.665099999999999</v>
      </c>
      <c r="N40" s="199"/>
      <c r="O40" s="199"/>
      <c r="P40" s="199"/>
      <c r="Q40" s="199"/>
    </row>
    <row r="41" spans="1:17" ht="15.75" customHeight="1" x14ac:dyDescent="0.2">
      <c r="A41" s="200">
        <v>33</v>
      </c>
      <c r="B41" s="199"/>
      <c r="C41" s="207" t="s">
        <v>314</v>
      </c>
      <c r="D41" s="226" t="s">
        <v>315</v>
      </c>
      <c r="E41" s="227" t="s">
        <v>117</v>
      </c>
      <c r="F41" s="203">
        <v>26.5303</v>
      </c>
      <c r="G41" s="203">
        <v>25.191599999999998</v>
      </c>
      <c r="H41" s="203">
        <v>28.189799999999998</v>
      </c>
      <c r="I41" s="203">
        <v>20.3733</v>
      </c>
      <c r="J41" s="203">
        <v>25.953499999999998</v>
      </c>
      <c r="K41" s="203">
        <v>27.3155</v>
      </c>
      <c r="L41" s="203">
        <v>23.947500000000002</v>
      </c>
      <c r="M41" s="203">
        <v>24.774799999999999</v>
      </c>
      <c r="N41" s="199"/>
      <c r="O41" s="199"/>
      <c r="P41" s="199"/>
      <c r="Q41" s="199"/>
    </row>
    <row r="42" spans="1:17" ht="15.75" customHeight="1" x14ac:dyDescent="0.2">
      <c r="A42" s="200">
        <v>34</v>
      </c>
      <c r="B42" s="199"/>
      <c r="C42" s="207" t="s">
        <v>325</v>
      </c>
      <c r="D42" s="226" t="s">
        <v>326</v>
      </c>
      <c r="E42" s="227" t="s">
        <v>117</v>
      </c>
      <c r="F42" s="203">
        <v>23.425623999999999</v>
      </c>
      <c r="G42" s="203">
        <v>21.452214000000001</v>
      </c>
      <c r="H42" s="203">
        <v>21.907861</v>
      </c>
      <c r="I42" s="203">
        <v>21.412603999999998</v>
      </c>
      <c r="J42" s="203">
        <v>22.482692999999998</v>
      </c>
      <c r="K42" s="203">
        <v>20.165998999999999</v>
      </c>
      <c r="L42" s="203">
        <v>22.154036999999999</v>
      </c>
      <c r="M42" s="203">
        <v>23.927987000000002</v>
      </c>
      <c r="N42" s="199"/>
      <c r="O42" s="199"/>
      <c r="P42" s="199"/>
      <c r="Q42" s="199"/>
    </row>
    <row r="43" spans="1:17" ht="15.75" customHeight="1" x14ac:dyDescent="0.2">
      <c r="A43" s="200">
        <v>35</v>
      </c>
      <c r="B43" s="199"/>
      <c r="C43" s="207" t="s">
        <v>297</v>
      </c>
      <c r="D43" s="226" t="s">
        <v>298</v>
      </c>
      <c r="E43" s="227" t="s">
        <v>117</v>
      </c>
      <c r="F43" s="203">
        <v>19.985468000000001</v>
      </c>
      <c r="G43" s="203">
        <v>22.391309</v>
      </c>
      <c r="H43" s="203">
        <v>23.409216000000001</v>
      </c>
      <c r="I43" s="203">
        <v>22.513773</v>
      </c>
      <c r="J43" s="203">
        <v>22.122792</v>
      </c>
      <c r="K43" s="203">
        <v>22.747741999999999</v>
      </c>
      <c r="L43" s="203">
        <v>23.890267000000001</v>
      </c>
      <c r="M43" s="203">
        <v>23.788869999999999</v>
      </c>
      <c r="N43" s="199"/>
      <c r="O43" s="199"/>
      <c r="P43" s="199"/>
      <c r="Q43" s="199"/>
    </row>
    <row r="44" spans="1:17" ht="15.75" customHeight="1" x14ac:dyDescent="0.2">
      <c r="A44" s="200">
        <v>36</v>
      </c>
      <c r="B44" s="199"/>
      <c r="C44" s="207" t="s">
        <v>303</v>
      </c>
      <c r="D44" s="226" t="s">
        <v>304</v>
      </c>
      <c r="E44" s="227" t="s">
        <v>117</v>
      </c>
      <c r="F44" s="203">
        <v>33.111660999999998</v>
      </c>
      <c r="G44" s="203">
        <v>24.998560000000001</v>
      </c>
      <c r="H44" s="203">
        <v>20.091237</v>
      </c>
      <c r="I44" s="203">
        <v>24.769705000000002</v>
      </c>
      <c r="J44" s="203">
        <v>23.052126000000001</v>
      </c>
      <c r="K44" s="203">
        <v>22.969031999999999</v>
      </c>
      <c r="L44" s="203">
        <v>20.243496999999998</v>
      </c>
      <c r="M44" s="203">
        <v>21.607163</v>
      </c>
      <c r="N44" s="199"/>
      <c r="O44" s="199"/>
      <c r="P44" s="199"/>
      <c r="Q44" s="199"/>
    </row>
    <row r="45" spans="1:17" ht="15.75" customHeight="1" x14ac:dyDescent="0.2">
      <c r="A45" s="200">
        <v>37</v>
      </c>
      <c r="B45" s="199"/>
      <c r="C45" s="207" t="s">
        <v>301</v>
      </c>
      <c r="D45" s="226" t="s">
        <v>302</v>
      </c>
      <c r="E45" s="227" t="s">
        <v>117</v>
      </c>
      <c r="F45" s="203">
        <v>20.297999999999998</v>
      </c>
      <c r="G45" s="203">
        <v>15.828200000000001</v>
      </c>
      <c r="H45" s="203">
        <v>16.7348</v>
      </c>
      <c r="I45" s="203">
        <v>16.5532</v>
      </c>
      <c r="J45" s="203">
        <v>15.3126</v>
      </c>
      <c r="K45" s="203">
        <v>18.3218</v>
      </c>
      <c r="L45" s="203">
        <v>17.107500000000002</v>
      </c>
      <c r="M45" s="203">
        <v>19.531599999999997</v>
      </c>
      <c r="N45" s="199"/>
      <c r="O45" s="199"/>
      <c r="P45" s="199"/>
      <c r="Q45" s="199"/>
    </row>
    <row r="46" spans="1:17" ht="15.75" customHeight="1" x14ac:dyDescent="0.2">
      <c r="A46" s="200">
        <v>38</v>
      </c>
      <c r="B46" s="199"/>
      <c r="C46" s="207" t="s">
        <v>307</v>
      </c>
      <c r="D46" s="226" t="s">
        <v>345</v>
      </c>
      <c r="E46" s="227" t="s">
        <v>117</v>
      </c>
      <c r="F46" s="203">
        <v>29.459085999999999</v>
      </c>
      <c r="G46" s="203">
        <v>31.377262999999999</v>
      </c>
      <c r="H46" s="203">
        <v>30.599563999999997</v>
      </c>
      <c r="I46" s="203">
        <v>25.618248999999999</v>
      </c>
      <c r="J46" s="203">
        <v>19.219244</v>
      </c>
      <c r="K46" s="203">
        <v>19.201898</v>
      </c>
      <c r="L46" s="203">
        <v>19.394558</v>
      </c>
      <c r="M46" s="203">
        <v>19.401517999999999</v>
      </c>
      <c r="N46" s="199"/>
      <c r="O46" s="199"/>
      <c r="P46" s="199"/>
      <c r="Q46" s="199"/>
    </row>
    <row r="47" spans="1:17" ht="15.75" customHeight="1" x14ac:dyDescent="0.2">
      <c r="A47" s="200">
        <v>39</v>
      </c>
      <c r="B47" s="199"/>
      <c r="C47" s="207" t="s">
        <v>275</v>
      </c>
      <c r="D47" s="226" t="s">
        <v>276</v>
      </c>
      <c r="E47" s="227" t="s">
        <v>117</v>
      </c>
      <c r="F47" s="203">
        <v>6.8846999999999996</v>
      </c>
      <c r="G47" s="203">
        <v>13.5153</v>
      </c>
      <c r="H47" s="203">
        <v>12.7553</v>
      </c>
      <c r="I47" s="203">
        <v>8.0218000000000007</v>
      </c>
      <c r="J47" s="203">
        <v>8.5692000000000004</v>
      </c>
      <c r="K47" s="203">
        <v>14.549899999999999</v>
      </c>
      <c r="L47" s="203">
        <v>15.3506</v>
      </c>
      <c r="M47" s="203">
        <v>18.9482</v>
      </c>
      <c r="N47" s="199"/>
      <c r="O47" s="199"/>
      <c r="P47" s="199"/>
      <c r="Q47" s="199"/>
    </row>
    <row r="48" spans="1:17" ht="15.75" customHeight="1" x14ac:dyDescent="0.2">
      <c r="A48" s="200">
        <v>40</v>
      </c>
      <c r="B48" s="199"/>
      <c r="C48" s="207" t="s">
        <v>321</v>
      </c>
      <c r="D48" s="226" t="s">
        <v>322</v>
      </c>
      <c r="E48" s="227" t="s">
        <v>117</v>
      </c>
      <c r="F48" s="203">
        <v>31.617946</v>
      </c>
      <c r="G48" s="203">
        <v>31.582751000000002</v>
      </c>
      <c r="H48" s="203">
        <v>31.772411000000002</v>
      </c>
      <c r="I48" s="203">
        <v>32.697380000000003</v>
      </c>
      <c r="J48" s="203">
        <v>29.988009999999999</v>
      </c>
      <c r="K48" s="203">
        <v>26.689632000000003</v>
      </c>
      <c r="L48" s="203">
        <v>23.295669999999998</v>
      </c>
      <c r="M48" s="203">
        <v>18.834291</v>
      </c>
      <c r="N48" s="199"/>
      <c r="O48" s="199"/>
      <c r="P48" s="199"/>
      <c r="Q48" s="199"/>
    </row>
    <row r="49" spans="1:17" ht="15.75" customHeight="1" x14ac:dyDescent="0.2">
      <c r="A49" s="200">
        <v>41</v>
      </c>
      <c r="B49" s="199"/>
      <c r="C49" s="207" t="s">
        <v>327</v>
      </c>
      <c r="D49" s="226" t="s">
        <v>328</v>
      </c>
      <c r="E49" s="227" t="s">
        <v>117</v>
      </c>
      <c r="F49" s="203">
        <v>23.563607000000001</v>
      </c>
      <c r="G49" s="203">
        <v>21.326437000000002</v>
      </c>
      <c r="H49" s="203">
        <v>27.968027999999997</v>
      </c>
      <c r="I49" s="203">
        <v>21.115038999999999</v>
      </c>
      <c r="J49" s="203">
        <v>13.564069</v>
      </c>
      <c r="K49" s="203">
        <v>13.927404000000001</v>
      </c>
      <c r="L49" s="203">
        <v>14.455871999999999</v>
      </c>
      <c r="M49" s="203">
        <v>16.822285999999998</v>
      </c>
      <c r="N49" s="199"/>
      <c r="O49" s="199"/>
      <c r="P49" s="199"/>
      <c r="Q49" s="199"/>
    </row>
    <row r="50" spans="1:17" ht="15.75" customHeight="1" x14ac:dyDescent="0.2">
      <c r="A50" s="200">
        <v>42</v>
      </c>
      <c r="B50" s="199"/>
      <c r="C50" s="207" t="s">
        <v>279</v>
      </c>
      <c r="D50" s="226" t="s">
        <v>280</v>
      </c>
      <c r="E50" s="227" t="s">
        <v>117</v>
      </c>
      <c r="F50" s="203">
        <v>3.2216460000000002</v>
      </c>
      <c r="G50" s="203">
        <v>1.7207300000000001</v>
      </c>
      <c r="H50" s="203">
        <v>3.7290719999999999</v>
      </c>
      <c r="I50" s="203">
        <v>4.17685</v>
      </c>
      <c r="J50" s="203">
        <v>5.9464319999999997</v>
      </c>
      <c r="K50" s="203">
        <v>6.7077309999999999</v>
      </c>
      <c r="L50" s="203">
        <v>9.7390840000000001</v>
      </c>
      <c r="M50" s="203">
        <v>16.099398000000001</v>
      </c>
      <c r="N50" s="199"/>
      <c r="O50" s="199"/>
      <c r="P50" s="199"/>
      <c r="Q50" s="199"/>
    </row>
    <row r="51" spans="1:17" ht="15.75" customHeight="1" x14ac:dyDescent="0.2">
      <c r="A51" s="200">
        <v>43</v>
      </c>
      <c r="B51" s="199"/>
      <c r="C51" s="454" t="s">
        <v>305</v>
      </c>
      <c r="D51" s="455"/>
      <c r="E51" s="227" t="s">
        <v>117</v>
      </c>
      <c r="F51" s="203">
        <v>258.652762</v>
      </c>
      <c r="G51" s="203">
        <v>241.822982</v>
      </c>
      <c r="H51" s="203">
        <v>224.705116</v>
      </c>
      <c r="I51" s="203">
        <v>203.78043</v>
      </c>
      <c r="J51" s="203">
        <v>161.283356</v>
      </c>
      <c r="K51" s="203">
        <v>187.13467300000002</v>
      </c>
      <c r="L51" s="203">
        <v>126.88045</v>
      </c>
      <c r="M51" s="203">
        <v>124.24717200000001</v>
      </c>
      <c r="N51" s="199"/>
      <c r="O51" s="199"/>
      <c r="P51" s="199"/>
      <c r="Q51" s="199"/>
    </row>
    <row r="52" spans="1:17" ht="15.75" customHeight="1" x14ac:dyDescent="0.2">
      <c r="A52" s="200">
        <v>44</v>
      </c>
      <c r="B52" s="199"/>
      <c r="C52" s="447" t="s">
        <v>112</v>
      </c>
      <c r="D52" s="448"/>
      <c r="E52" s="228" t="s">
        <v>117</v>
      </c>
      <c r="F52" s="205">
        <v>1849.135765</v>
      </c>
      <c r="G52" s="205">
        <v>2050.512154</v>
      </c>
      <c r="H52" s="205">
        <v>1936.5502849999998</v>
      </c>
      <c r="I52" s="205">
        <v>1614.6544669999998</v>
      </c>
      <c r="J52" s="205">
        <v>1707.9842039999999</v>
      </c>
      <c r="K52" s="205">
        <v>1639.361163</v>
      </c>
      <c r="L52" s="205">
        <v>1674.945921</v>
      </c>
      <c r="M52" s="205">
        <v>1900.2730750000001</v>
      </c>
      <c r="N52" s="199"/>
      <c r="O52" s="199"/>
      <c r="P52" s="199"/>
      <c r="Q52" s="199"/>
    </row>
    <row r="53" spans="1:17" ht="30" customHeight="1" x14ac:dyDescent="0.2">
      <c r="A53" s="206"/>
      <c r="B53" s="179"/>
      <c r="C53" s="197"/>
      <c r="D53" s="197"/>
      <c r="E53" s="197"/>
      <c r="F53" s="198" t="s">
        <v>594</v>
      </c>
      <c r="G53" s="197"/>
      <c r="H53" s="197"/>
      <c r="I53" s="197"/>
      <c r="J53" s="197"/>
      <c r="K53" s="197"/>
      <c r="L53" s="197"/>
      <c r="M53" s="197"/>
      <c r="N53" s="199"/>
      <c r="O53" s="199"/>
      <c r="P53" s="199"/>
      <c r="Q53" s="199"/>
    </row>
    <row r="54" spans="1:17" ht="15.75" customHeight="1" x14ac:dyDescent="0.2">
      <c r="A54" s="200">
        <v>45</v>
      </c>
      <c r="B54" s="199"/>
      <c r="C54" s="207" t="s">
        <v>273</v>
      </c>
      <c r="D54" s="226" t="s">
        <v>274</v>
      </c>
      <c r="E54" s="227" t="s">
        <v>117</v>
      </c>
      <c r="F54" s="203">
        <v>6906.1170880000009</v>
      </c>
      <c r="G54" s="203">
        <v>9443.992608999999</v>
      </c>
      <c r="H54" s="203">
        <v>8558.5435409999991</v>
      </c>
      <c r="I54" s="203">
        <v>6099.3962769999998</v>
      </c>
      <c r="J54" s="203">
        <v>6652.2173240000002</v>
      </c>
      <c r="K54" s="203">
        <v>7946.0915829999994</v>
      </c>
      <c r="L54" s="203">
        <v>10547.476608999999</v>
      </c>
      <c r="M54" s="203">
        <v>10231.589619</v>
      </c>
      <c r="N54" s="199"/>
      <c r="O54" s="199"/>
      <c r="P54" s="199"/>
      <c r="Q54" s="199"/>
    </row>
    <row r="55" spans="1:17" ht="15.75" customHeight="1" x14ac:dyDescent="0.2">
      <c r="A55" s="200">
        <v>46</v>
      </c>
      <c r="B55" s="199"/>
      <c r="C55" s="207" t="s">
        <v>278</v>
      </c>
      <c r="D55" s="226" t="s">
        <v>228</v>
      </c>
      <c r="E55" s="227" t="s">
        <v>117</v>
      </c>
      <c r="F55" s="203">
        <v>1675.4674090000001</v>
      </c>
      <c r="G55" s="203">
        <v>1196.5757860000001</v>
      </c>
      <c r="H55" s="203">
        <v>1697.907614</v>
      </c>
      <c r="I55" s="203">
        <v>2268.1422710000002</v>
      </c>
      <c r="J55" s="203">
        <v>1451.9865500000001</v>
      </c>
      <c r="K55" s="203">
        <v>2858.1985210000003</v>
      </c>
      <c r="L55" s="203">
        <v>905.91975400000001</v>
      </c>
      <c r="M55" s="203">
        <v>2705.2309389999996</v>
      </c>
      <c r="N55" s="199"/>
      <c r="O55" s="199"/>
      <c r="P55" s="199"/>
      <c r="Q55" s="199"/>
    </row>
    <row r="56" spans="1:17" ht="15.75" customHeight="1" x14ac:dyDescent="0.2">
      <c r="A56" s="200">
        <v>47</v>
      </c>
      <c r="B56" s="199"/>
      <c r="C56" s="207" t="s">
        <v>313</v>
      </c>
      <c r="D56" s="226" t="s">
        <v>240</v>
      </c>
      <c r="E56" s="227" t="s">
        <v>117</v>
      </c>
      <c r="F56" s="203">
        <v>1523.5004709999998</v>
      </c>
      <c r="G56" s="203">
        <v>1729.174982</v>
      </c>
      <c r="H56" s="203">
        <v>1655.3987379999999</v>
      </c>
      <c r="I56" s="203">
        <v>1594.0134310000001</v>
      </c>
      <c r="J56" s="203">
        <v>1755.3348119999998</v>
      </c>
      <c r="K56" s="203">
        <v>2142.3499270000002</v>
      </c>
      <c r="L56" s="203">
        <v>1598.3143049999999</v>
      </c>
      <c r="M56" s="203">
        <v>1679.05099</v>
      </c>
      <c r="N56" s="199"/>
      <c r="O56" s="199"/>
      <c r="P56" s="199"/>
      <c r="Q56" s="199"/>
    </row>
    <row r="57" spans="1:17" ht="15.75" customHeight="1" x14ac:dyDescent="0.2">
      <c r="A57" s="200">
        <v>48</v>
      </c>
      <c r="B57" s="199"/>
      <c r="C57" s="207" t="s">
        <v>277</v>
      </c>
      <c r="D57" s="226" t="s">
        <v>224</v>
      </c>
      <c r="E57" s="227" t="s">
        <v>117</v>
      </c>
      <c r="F57" s="203">
        <v>683.11837200000002</v>
      </c>
      <c r="G57" s="203">
        <v>678.30353600000001</v>
      </c>
      <c r="H57" s="203">
        <v>614.87570200000005</v>
      </c>
      <c r="I57" s="203">
        <v>769.55067599999995</v>
      </c>
      <c r="J57" s="203">
        <v>1036.863544</v>
      </c>
      <c r="K57" s="203">
        <v>867.476899</v>
      </c>
      <c r="L57" s="203">
        <v>563.66091099999994</v>
      </c>
      <c r="M57" s="203">
        <v>472.74327500000004</v>
      </c>
      <c r="N57" s="199"/>
      <c r="O57" s="199"/>
      <c r="P57" s="199"/>
      <c r="Q57" s="199"/>
    </row>
    <row r="58" spans="1:17" ht="15.75" customHeight="1" x14ac:dyDescent="0.2">
      <c r="A58" s="200">
        <v>49</v>
      </c>
      <c r="B58" s="199"/>
      <c r="C58" s="207" t="s">
        <v>285</v>
      </c>
      <c r="D58" s="226" t="s">
        <v>286</v>
      </c>
      <c r="E58" s="227" t="s">
        <v>117</v>
      </c>
      <c r="F58" s="203">
        <v>373.70065</v>
      </c>
      <c r="G58" s="203">
        <v>445.27774300000004</v>
      </c>
      <c r="H58" s="203">
        <v>366.507024</v>
      </c>
      <c r="I58" s="203">
        <v>227.421211</v>
      </c>
      <c r="J58" s="203">
        <v>214.060968</v>
      </c>
      <c r="K58" s="203">
        <v>496.20931300000001</v>
      </c>
      <c r="L58" s="203">
        <v>237.33426500000002</v>
      </c>
      <c r="M58" s="203">
        <v>199.93133900000001</v>
      </c>
      <c r="N58" s="199"/>
      <c r="O58" s="199"/>
      <c r="P58" s="199"/>
      <c r="Q58" s="199"/>
    </row>
    <row r="59" spans="1:17" ht="15.75" customHeight="1" x14ac:dyDescent="0.2">
      <c r="A59" s="200">
        <v>50</v>
      </c>
      <c r="B59" s="199"/>
      <c r="C59" s="207" t="s">
        <v>268</v>
      </c>
      <c r="D59" s="226" t="s">
        <v>269</v>
      </c>
      <c r="E59" s="227" t="s">
        <v>117</v>
      </c>
      <c r="F59" s="203">
        <v>371.055678</v>
      </c>
      <c r="G59" s="203">
        <v>227.94753899999998</v>
      </c>
      <c r="H59" s="203">
        <v>277.97025500000001</v>
      </c>
      <c r="I59" s="203">
        <v>216.12392000000003</v>
      </c>
      <c r="J59" s="203">
        <v>141.57860300000002</v>
      </c>
      <c r="K59" s="203">
        <v>117.74102999999999</v>
      </c>
      <c r="L59" s="203">
        <v>177.51643299999998</v>
      </c>
      <c r="M59" s="203">
        <v>130.68679</v>
      </c>
      <c r="N59" s="199"/>
      <c r="O59" s="199"/>
      <c r="P59" s="199"/>
      <c r="Q59" s="199"/>
    </row>
    <row r="60" spans="1:17" ht="15.75" customHeight="1" x14ac:dyDescent="0.2">
      <c r="A60" s="200">
        <v>51</v>
      </c>
      <c r="B60" s="199"/>
      <c r="C60" s="207" t="s">
        <v>626</v>
      </c>
      <c r="D60" s="226" t="s">
        <v>627</v>
      </c>
      <c r="E60" s="227" t="s">
        <v>117</v>
      </c>
      <c r="F60" s="203">
        <v>64.621271000000007</v>
      </c>
      <c r="G60" s="203">
        <v>97.914785000000009</v>
      </c>
      <c r="H60" s="203">
        <v>112.73814200000001</v>
      </c>
      <c r="I60" s="203">
        <v>94.927139999999994</v>
      </c>
      <c r="J60" s="203">
        <v>98.553304999999995</v>
      </c>
      <c r="K60" s="203">
        <v>135.68141500000002</v>
      </c>
      <c r="L60" s="203">
        <v>131.148315</v>
      </c>
      <c r="M60" s="203">
        <v>120.82747900000001</v>
      </c>
      <c r="N60" s="199"/>
      <c r="O60" s="199"/>
      <c r="P60" s="199"/>
      <c r="Q60" s="199"/>
    </row>
    <row r="61" spans="1:17" ht="15.75" customHeight="1" x14ac:dyDescent="0.2">
      <c r="A61" s="200">
        <v>52</v>
      </c>
      <c r="B61" s="199"/>
      <c r="C61" s="207" t="s">
        <v>321</v>
      </c>
      <c r="D61" s="226" t="s">
        <v>322</v>
      </c>
      <c r="E61" s="227" t="s">
        <v>117</v>
      </c>
      <c r="F61" s="203">
        <v>108.33445399999999</v>
      </c>
      <c r="G61" s="203">
        <v>89.384548999999993</v>
      </c>
      <c r="H61" s="203">
        <v>101.06488899999999</v>
      </c>
      <c r="I61" s="203">
        <v>94.940719999999999</v>
      </c>
      <c r="J61" s="203">
        <v>122.83489</v>
      </c>
      <c r="K61" s="203">
        <v>92.998367999999999</v>
      </c>
      <c r="L61" s="203">
        <v>75.11533</v>
      </c>
      <c r="M61" s="203">
        <v>111.98900900000001</v>
      </c>
      <c r="N61" s="199"/>
      <c r="O61" s="199"/>
      <c r="P61" s="199"/>
      <c r="Q61" s="199"/>
    </row>
    <row r="62" spans="1:17" ht="15.75" customHeight="1" x14ac:dyDescent="0.2">
      <c r="A62" s="200">
        <v>53</v>
      </c>
      <c r="B62" s="199"/>
      <c r="C62" s="207" t="s">
        <v>311</v>
      </c>
      <c r="D62" s="226" t="s">
        <v>628</v>
      </c>
      <c r="E62" s="227" t="s">
        <v>117</v>
      </c>
      <c r="F62" s="203">
        <v>71.949490000000011</v>
      </c>
      <c r="G62" s="203">
        <v>77.981107999999992</v>
      </c>
      <c r="H62" s="203">
        <v>97.369491999999994</v>
      </c>
      <c r="I62" s="203">
        <v>80.830164000000011</v>
      </c>
      <c r="J62" s="203">
        <v>83.304113999999998</v>
      </c>
      <c r="K62" s="203">
        <v>86.140513000000013</v>
      </c>
      <c r="L62" s="203">
        <v>88.156877999999992</v>
      </c>
      <c r="M62" s="203">
        <v>109.635096</v>
      </c>
      <c r="N62" s="199"/>
      <c r="O62" s="199"/>
      <c r="P62" s="199"/>
      <c r="Q62" s="199"/>
    </row>
    <row r="63" spans="1:17" ht="15.75" customHeight="1" x14ac:dyDescent="0.2">
      <c r="A63" s="200">
        <v>54</v>
      </c>
      <c r="B63" s="199"/>
      <c r="C63" s="207" t="s">
        <v>316</v>
      </c>
      <c r="D63" s="226" t="s">
        <v>317</v>
      </c>
      <c r="E63" s="227" t="s">
        <v>117</v>
      </c>
      <c r="F63" s="203">
        <v>108.07419299999999</v>
      </c>
      <c r="G63" s="203">
        <v>82.014304999999993</v>
      </c>
      <c r="H63" s="203">
        <v>135.102599</v>
      </c>
      <c r="I63" s="203">
        <v>106.26300900000001</v>
      </c>
      <c r="J63" s="203">
        <v>88.241982000000007</v>
      </c>
      <c r="K63" s="203">
        <v>101.81857600000001</v>
      </c>
      <c r="L63" s="203">
        <v>98.893364000000005</v>
      </c>
      <c r="M63" s="203">
        <v>103.930284</v>
      </c>
      <c r="N63" s="199"/>
      <c r="O63" s="199"/>
      <c r="P63" s="199"/>
      <c r="Q63" s="199"/>
    </row>
    <row r="64" spans="1:17" ht="15.75" customHeight="1" x14ac:dyDescent="0.2">
      <c r="A64" s="200">
        <v>55</v>
      </c>
      <c r="B64" s="199"/>
      <c r="C64" s="207" t="s">
        <v>287</v>
      </c>
      <c r="D64" s="226" t="s">
        <v>288</v>
      </c>
      <c r="E64" s="227" t="s">
        <v>117</v>
      </c>
      <c r="F64" s="203">
        <v>106.25309799999999</v>
      </c>
      <c r="G64" s="203">
        <v>137.12885</v>
      </c>
      <c r="H64" s="203">
        <v>145.27408700000001</v>
      </c>
      <c r="I64" s="203">
        <v>93.647972999999993</v>
      </c>
      <c r="J64" s="203">
        <v>117.792117</v>
      </c>
      <c r="K64" s="203">
        <v>155.43270100000001</v>
      </c>
      <c r="L64" s="203">
        <v>116.97662099999999</v>
      </c>
      <c r="M64" s="203">
        <v>101.53132600000001</v>
      </c>
      <c r="N64" s="199"/>
      <c r="O64" s="199"/>
      <c r="P64" s="199"/>
      <c r="Q64" s="199"/>
    </row>
    <row r="65" spans="1:17" ht="15.75" customHeight="1" x14ac:dyDescent="0.2">
      <c r="A65" s="200">
        <v>56</v>
      </c>
      <c r="B65" s="199"/>
      <c r="C65" s="207" t="s">
        <v>629</v>
      </c>
      <c r="D65" s="226" t="s">
        <v>630</v>
      </c>
      <c r="E65" s="227" t="s">
        <v>117</v>
      </c>
      <c r="F65" s="203">
        <v>77.785798</v>
      </c>
      <c r="G65" s="203">
        <v>66.290399999999991</v>
      </c>
      <c r="H65" s="203">
        <v>45.696688000000002</v>
      </c>
      <c r="I65" s="203">
        <v>57.499595999999997</v>
      </c>
      <c r="J65" s="203">
        <v>61.062116000000003</v>
      </c>
      <c r="K65" s="203">
        <v>56.689692000000001</v>
      </c>
      <c r="L65" s="203">
        <v>51.312460000000002</v>
      </c>
      <c r="M65" s="203">
        <v>48.344877000000004</v>
      </c>
      <c r="N65" s="199"/>
      <c r="O65" s="199"/>
      <c r="P65" s="199"/>
      <c r="Q65" s="199"/>
    </row>
    <row r="66" spans="1:17" ht="15.75" customHeight="1" x14ac:dyDescent="0.2">
      <c r="A66" s="200">
        <v>57</v>
      </c>
      <c r="B66" s="199"/>
      <c r="C66" s="207" t="s">
        <v>307</v>
      </c>
      <c r="D66" s="226" t="s">
        <v>345</v>
      </c>
      <c r="E66" s="227" t="s">
        <v>117</v>
      </c>
      <c r="F66" s="203">
        <v>26.575013999999999</v>
      </c>
      <c r="G66" s="203">
        <v>25.709837</v>
      </c>
      <c r="H66" s="203">
        <v>27.813736000000002</v>
      </c>
      <c r="I66" s="203">
        <v>33.445750999999994</v>
      </c>
      <c r="J66" s="203">
        <v>42.860056</v>
      </c>
      <c r="K66" s="203">
        <v>42.869201999999994</v>
      </c>
      <c r="L66" s="203">
        <v>43.444942000000005</v>
      </c>
      <c r="M66" s="203">
        <v>46.555081999999999</v>
      </c>
      <c r="N66" s="199"/>
      <c r="O66" s="199"/>
      <c r="P66" s="199"/>
      <c r="Q66" s="199"/>
    </row>
    <row r="67" spans="1:17" ht="15.75" customHeight="1" x14ac:dyDescent="0.2">
      <c r="A67" s="200">
        <v>58</v>
      </c>
      <c r="B67" s="199"/>
      <c r="C67" s="207" t="s">
        <v>347</v>
      </c>
      <c r="D67" s="226" t="s">
        <v>348</v>
      </c>
      <c r="E67" s="227" t="s">
        <v>117</v>
      </c>
      <c r="F67" s="203">
        <v>36.561064999999999</v>
      </c>
      <c r="G67" s="203">
        <v>38.926223</v>
      </c>
      <c r="H67" s="203">
        <v>25.072904999999999</v>
      </c>
      <c r="I67" s="203">
        <v>23.857856999999999</v>
      </c>
      <c r="J67" s="203">
        <v>23.188877000000002</v>
      </c>
      <c r="K67" s="203">
        <v>29.649564999999999</v>
      </c>
      <c r="L67" s="203">
        <v>35.696902999999999</v>
      </c>
      <c r="M67" s="203">
        <v>41.799863999999999</v>
      </c>
      <c r="N67" s="199"/>
      <c r="O67" s="199"/>
      <c r="P67" s="199"/>
      <c r="Q67" s="199"/>
    </row>
    <row r="68" spans="1:17" ht="15.75" customHeight="1" x14ac:dyDescent="0.2">
      <c r="A68" s="200">
        <v>59</v>
      </c>
      <c r="B68" s="199"/>
      <c r="C68" s="207" t="s">
        <v>289</v>
      </c>
      <c r="D68" s="226" t="s">
        <v>290</v>
      </c>
      <c r="E68" s="227" t="s">
        <v>117</v>
      </c>
      <c r="F68" s="203">
        <v>34.479942000000001</v>
      </c>
      <c r="G68" s="203">
        <v>26.254724999999997</v>
      </c>
      <c r="H68" s="203">
        <v>31.438451000000001</v>
      </c>
      <c r="I68" s="203">
        <v>39.181334</v>
      </c>
      <c r="J68" s="203">
        <v>35.950302999999998</v>
      </c>
      <c r="K68" s="203">
        <v>45.741970999999999</v>
      </c>
      <c r="L68" s="203">
        <v>46.386900999999995</v>
      </c>
      <c r="M68" s="203">
        <v>41.097398999999996</v>
      </c>
      <c r="N68" s="199"/>
      <c r="O68" s="199"/>
      <c r="P68" s="199"/>
      <c r="Q68" s="199"/>
    </row>
    <row r="69" spans="1:17" ht="15.75" customHeight="1" x14ac:dyDescent="0.2">
      <c r="A69" s="200">
        <v>60</v>
      </c>
      <c r="B69" s="199"/>
      <c r="C69" s="207" t="s">
        <v>318</v>
      </c>
      <c r="D69" s="226" t="s">
        <v>631</v>
      </c>
      <c r="E69" s="227" t="s">
        <v>117</v>
      </c>
      <c r="F69" s="203">
        <v>28.326326000000002</v>
      </c>
      <c r="G69" s="203">
        <v>35.281883999999998</v>
      </c>
      <c r="H69" s="203">
        <v>36.607724000000005</v>
      </c>
      <c r="I69" s="203">
        <v>34.104922000000002</v>
      </c>
      <c r="J69" s="203">
        <v>41.233108000000001</v>
      </c>
      <c r="K69" s="203">
        <v>35.583165999999999</v>
      </c>
      <c r="L69" s="203">
        <v>33.575792</v>
      </c>
      <c r="M69" s="203">
        <v>36.348315999999997</v>
      </c>
      <c r="N69" s="199"/>
      <c r="O69" s="199"/>
      <c r="P69" s="199"/>
      <c r="Q69" s="199"/>
    </row>
    <row r="70" spans="1:17" ht="15.75" customHeight="1" x14ac:dyDescent="0.2">
      <c r="A70" s="200">
        <v>61</v>
      </c>
      <c r="B70" s="199"/>
      <c r="C70" s="207" t="s">
        <v>291</v>
      </c>
      <c r="D70" s="226" t="s">
        <v>292</v>
      </c>
      <c r="E70" s="227" t="s">
        <v>117</v>
      </c>
      <c r="F70" s="203">
        <v>24.416889999999999</v>
      </c>
      <c r="G70" s="203">
        <v>23.456856999999999</v>
      </c>
      <c r="H70" s="203">
        <v>26.202239000000002</v>
      </c>
      <c r="I70" s="203">
        <v>19.440034999999998</v>
      </c>
      <c r="J70" s="203">
        <v>21.988647</v>
      </c>
      <c r="K70" s="203">
        <v>21.561499999999999</v>
      </c>
      <c r="L70" s="203">
        <v>23.150887999999998</v>
      </c>
      <c r="M70" s="203">
        <v>36.197946999999999</v>
      </c>
      <c r="N70" s="199"/>
      <c r="O70" s="199"/>
      <c r="P70" s="199"/>
      <c r="Q70" s="199"/>
    </row>
    <row r="71" spans="1:17" ht="15.75" customHeight="1" x14ac:dyDescent="0.2">
      <c r="A71" s="200">
        <v>62</v>
      </c>
      <c r="B71" s="199"/>
      <c r="C71" s="207" t="s">
        <v>343</v>
      </c>
      <c r="D71" s="226" t="s">
        <v>344</v>
      </c>
      <c r="E71" s="227" t="s">
        <v>117</v>
      </c>
      <c r="F71" s="203">
        <v>15.9817</v>
      </c>
      <c r="G71" s="203">
        <v>22.730802000000001</v>
      </c>
      <c r="H71" s="203">
        <v>4.0999999999999899E-5</v>
      </c>
      <c r="I71" s="203">
        <v>24.534029999999998</v>
      </c>
      <c r="J71" s="203">
        <v>46.253388000000001</v>
      </c>
      <c r="K71" s="203">
        <v>24.410003</v>
      </c>
      <c r="L71" s="203">
        <v>40.483984</v>
      </c>
      <c r="M71" s="203">
        <v>31.920486</v>
      </c>
      <c r="N71" s="199"/>
      <c r="O71" s="199"/>
      <c r="P71" s="199"/>
      <c r="Q71" s="199"/>
    </row>
    <row r="72" spans="1:17" ht="15.75" customHeight="1" x14ac:dyDescent="0.2">
      <c r="A72" s="200">
        <v>63</v>
      </c>
      <c r="B72" s="199"/>
      <c r="C72" s="207" t="s">
        <v>283</v>
      </c>
      <c r="D72" s="226" t="s">
        <v>284</v>
      </c>
      <c r="E72" s="227" t="s">
        <v>117</v>
      </c>
      <c r="F72" s="203">
        <v>26.256507000000003</v>
      </c>
      <c r="G72" s="203">
        <v>22.853701000000001</v>
      </c>
      <c r="H72" s="203">
        <v>49.300063000000002</v>
      </c>
      <c r="I72" s="203">
        <v>26.630596000000001</v>
      </c>
      <c r="J72" s="203">
        <v>29.351334999999999</v>
      </c>
      <c r="K72" s="203">
        <v>32.493012999999998</v>
      </c>
      <c r="L72" s="203">
        <v>28.262364000000002</v>
      </c>
      <c r="M72" s="203">
        <v>29.01277</v>
      </c>
      <c r="N72" s="199"/>
      <c r="O72" s="199"/>
      <c r="P72" s="199"/>
      <c r="Q72" s="199"/>
    </row>
    <row r="73" spans="1:17" ht="15.75" customHeight="1" x14ac:dyDescent="0.2">
      <c r="A73" s="200">
        <v>64</v>
      </c>
      <c r="B73" s="199"/>
      <c r="C73" s="207" t="s">
        <v>632</v>
      </c>
      <c r="D73" s="226" t="s">
        <v>633</v>
      </c>
      <c r="E73" s="227" t="s">
        <v>117</v>
      </c>
      <c r="F73" s="203">
        <v>21.899309000000002</v>
      </c>
      <c r="G73" s="203">
        <v>31.028419000000003</v>
      </c>
      <c r="H73" s="203">
        <v>14.582718000000002</v>
      </c>
      <c r="I73" s="203">
        <v>15.811631999999999</v>
      </c>
      <c r="J73" s="203">
        <v>26.166425999999998</v>
      </c>
      <c r="K73" s="203">
        <v>27.415594000000002</v>
      </c>
      <c r="L73" s="203">
        <v>29.691803</v>
      </c>
      <c r="M73" s="203">
        <v>23.394651999999997</v>
      </c>
      <c r="N73" s="199"/>
      <c r="O73" s="199"/>
      <c r="P73" s="199"/>
      <c r="Q73" s="199"/>
    </row>
    <row r="74" spans="1:17" ht="15.75" customHeight="1" x14ac:dyDescent="0.2">
      <c r="A74" s="200">
        <v>65</v>
      </c>
      <c r="B74" s="199"/>
      <c r="C74" s="454" t="s">
        <v>305</v>
      </c>
      <c r="D74" s="455"/>
      <c r="E74" s="227" t="s">
        <v>117</v>
      </c>
      <c r="F74" s="203">
        <v>57.61551</v>
      </c>
      <c r="G74" s="203">
        <v>57.632205999999996</v>
      </c>
      <c r="H74" s="203">
        <v>53.478667000000002</v>
      </c>
      <c r="I74" s="203">
        <v>53.422987999999997</v>
      </c>
      <c r="J74" s="203">
        <v>58.196830999999996</v>
      </c>
      <c r="K74" s="203">
        <v>58.365485</v>
      </c>
      <c r="L74" s="203">
        <v>51.554357000000003</v>
      </c>
      <c r="M74" s="203">
        <v>52.726586000000005</v>
      </c>
      <c r="N74" s="199"/>
      <c r="O74" s="199"/>
      <c r="P74" s="199"/>
      <c r="Q74" s="199"/>
    </row>
    <row r="75" spans="1:17" ht="15.75" customHeight="1" x14ac:dyDescent="0.2">
      <c r="A75" s="200">
        <v>66</v>
      </c>
      <c r="B75" s="199"/>
      <c r="C75" s="447" t="s">
        <v>112</v>
      </c>
      <c r="D75" s="448"/>
      <c r="E75" s="228" t="s">
        <v>117</v>
      </c>
      <c r="F75" s="205">
        <v>12342.090235</v>
      </c>
      <c r="G75" s="205">
        <v>14555.860846000001</v>
      </c>
      <c r="H75" s="205">
        <v>14072.945314999999</v>
      </c>
      <c r="I75" s="205">
        <v>11973.185533</v>
      </c>
      <c r="J75" s="205">
        <v>12149.019296</v>
      </c>
      <c r="K75" s="205">
        <v>15374.918037000001</v>
      </c>
      <c r="L75" s="205">
        <v>14924.073178999999</v>
      </c>
      <c r="M75" s="205">
        <v>16354.544125</v>
      </c>
      <c r="N75" s="199"/>
      <c r="O75" s="199"/>
      <c r="P75" s="199"/>
      <c r="Q75" s="199"/>
    </row>
    <row r="76" spans="1:17" ht="30" customHeight="1" x14ac:dyDescent="0.2">
      <c r="A76" s="206"/>
      <c r="B76" s="179"/>
      <c r="C76" s="197"/>
      <c r="D76" s="197"/>
      <c r="E76" s="197"/>
      <c r="F76" s="198" t="s">
        <v>634</v>
      </c>
      <c r="G76" s="197"/>
      <c r="H76" s="197"/>
      <c r="I76" s="197"/>
      <c r="J76" s="197"/>
      <c r="K76" s="197"/>
      <c r="L76" s="197"/>
      <c r="M76" s="197"/>
      <c r="N76" s="199"/>
      <c r="O76" s="199"/>
      <c r="P76" s="199"/>
      <c r="Q76" s="199"/>
    </row>
    <row r="77" spans="1:17" ht="15" customHeight="1" x14ac:dyDescent="0.2">
      <c r="A77" s="200">
        <v>67</v>
      </c>
      <c r="B77" s="199"/>
      <c r="C77" s="207" t="s">
        <v>273</v>
      </c>
      <c r="D77" s="226" t="s">
        <v>274</v>
      </c>
      <c r="E77" s="227" t="s">
        <v>110</v>
      </c>
      <c r="F77" s="203">
        <v>926.55395574245301</v>
      </c>
      <c r="G77" s="203">
        <v>1339.1976712682899</v>
      </c>
      <c r="H77" s="203">
        <v>1278.8158791698202</v>
      </c>
      <c r="I77" s="203">
        <v>931.70401783136106</v>
      </c>
      <c r="J77" s="203">
        <v>973.82925557570798</v>
      </c>
      <c r="K77" s="203">
        <v>1065.5037283736199</v>
      </c>
      <c r="L77" s="203">
        <v>1305.7683173529401</v>
      </c>
      <c r="M77" s="203">
        <v>1301.4156329807799</v>
      </c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07" t="s">
        <v>278</v>
      </c>
      <c r="D78" s="226" t="s">
        <v>228</v>
      </c>
      <c r="E78" s="227" t="s">
        <v>110</v>
      </c>
      <c r="F78" s="203">
        <v>289.75317936901399</v>
      </c>
      <c r="G78" s="203">
        <v>198.59337558462101</v>
      </c>
      <c r="H78" s="203">
        <v>282.20649114402903</v>
      </c>
      <c r="I78" s="203">
        <v>425.20589518058102</v>
      </c>
      <c r="J78" s="203">
        <v>250.286520270041</v>
      </c>
      <c r="K78" s="203">
        <v>444.07760742054199</v>
      </c>
      <c r="L78" s="203">
        <v>133.14568040183599</v>
      </c>
      <c r="M78" s="203">
        <v>383.72364898149198</v>
      </c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07" t="s">
        <v>272</v>
      </c>
      <c r="D79" s="226" t="s">
        <v>221</v>
      </c>
      <c r="E79" s="227" t="s">
        <v>110</v>
      </c>
      <c r="F79" s="203">
        <v>194.78147138008902</v>
      </c>
      <c r="G79" s="203">
        <v>200.92911630960998</v>
      </c>
      <c r="H79" s="203">
        <v>221.13714913459899</v>
      </c>
      <c r="I79" s="203">
        <v>201.78299727242</v>
      </c>
      <c r="J79" s="203">
        <v>212.12286548695599</v>
      </c>
      <c r="K79" s="203">
        <v>187.59445445114602</v>
      </c>
      <c r="L79" s="203">
        <v>166.65694070866402</v>
      </c>
      <c r="M79" s="203">
        <v>160.34244158901899</v>
      </c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07" t="s">
        <v>281</v>
      </c>
      <c r="D80" s="226" t="s">
        <v>282</v>
      </c>
      <c r="E80" s="227" t="s">
        <v>110</v>
      </c>
      <c r="F80" s="203">
        <v>34.9965634163595</v>
      </c>
      <c r="G80" s="203">
        <v>31.618761897205697</v>
      </c>
      <c r="H80" s="203">
        <v>35.080996803569796</v>
      </c>
      <c r="I80" s="203">
        <v>39.180655469771104</v>
      </c>
      <c r="J80" s="203">
        <v>38.218618857211496</v>
      </c>
      <c r="K80" s="203">
        <v>44.562661984138899</v>
      </c>
      <c r="L80" s="203">
        <v>48.317236112147896</v>
      </c>
      <c r="M80" s="203">
        <v>50.740866875972401</v>
      </c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07" t="s">
        <v>277</v>
      </c>
      <c r="D81" s="226" t="s">
        <v>224</v>
      </c>
      <c r="E81" s="227" t="s">
        <v>110</v>
      </c>
      <c r="F81" s="203">
        <v>75.747063745604805</v>
      </c>
      <c r="G81" s="203">
        <v>74.988695442567803</v>
      </c>
      <c r="H81" s="203">
        <v>73.1438473734148</v>
      </c>
      <c r="I81" s="203">
        <v>76.470617639893803</v>
      </c>
      <c r="J81" s="203">
        <v>104.06973925165801</v>
      </c>
      <c r="K81" s="203">
        <v>107.308332831949</v>
      </c>
      <c r="L81" s="203">
        <v>54.251345977530399</v>
      </c>
      <c r="M81" s="203">
        <v>45.056695989911404</v>
      </c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07" t="s">
        <v>275</v>
      </c>
      <c r="D82" s="226" t="s">
        <v>276</v>
      </c>
      <c r="E82" s="227" t="s">
        <v>110</v>
      </c>
      <c r="F82" s="203">
        <v>14.355216653388</v>
      </c>
      <c r="G82" s="203">
        <v>27.838381205090901</v>
      </c>
      <c r="H82" s="203">
        <v>27.849721767539702</v>
      </c>
      <c r="I82" s="203">
        <v>16.829769442727898</v>
      </c>
      <c r="J82" s="203">
        <v>18.397338793103298</v>
      </c>
      <c r="K82" s="203">
        <v>31.682163238663399</v>
      </c>
      <c r="L82" s="203">
        <v>32.999693060360705</v>
      </c>
      <c r="M82" s="203">
        <v>40.930764444034004</v>
      </c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07" t="s">
        <v>313</v>
      </c>
      <c r="D83" s="226" t="s">
        <v>240</v>
      </c>
      <c r="E83" s="227" t="s">
        <v>110</v>
      </c>
      <c r="F83" s="203">
        <v>35.582445386093504</v>
      </c>
      <c r="G83" s="203">
        <v>40.056488783327502</v>
      </c>
      <c r="H83" s="203">
        <v>42.122126101020299</v>
      </c>
      <c r="I83" s="203">
        <v>35.389647446879998</v>
      </c>
      <c r="J83" s="203">
        <v>44.814897479794098</v>
      </c>
      <c r="K83" s="203">
        <v>56.139702078064801</v>
      </c>
      <c r="L83" s="203">
        <v>35.232753671765302</v>
      </c>
      <c r="M83" s="203">
        <v>36.370986467397998</v>
      </c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07" t="s">
        <v>285</v>
      </c>
      <c r="D84" s="226" t="s">
        <v>286</v>
      </c>
      <c r="E84" s="227" t="s">
        <v>110</v>
      </c>
      <c r="F84" s="203">
        <v>76.04175179837911</v>
      </c>
      <c r="G84" s="203">
        <v>95.405489199576095</v>
      </c>
      <c r="H84" s="203">
        <v>82.021193836285008</v>
      </c>
      <c r="I84" s="203">
        <v>56.682818938960196</v>
      </c>
      <c r="J84" s="203">
        <v>39.244999171880401</v>
      </c>
      <c r="K84" s="203">
        <v>83.262023863468897</v>
      </c>
      <c r="L84" s="203">
        <v>41.810928685205397</v>
      </c>
      <c r="M84" s="203">
        <v>35.329137354026805</v>
      </c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07" t="s">
        <v>270</v>
      </c>
      <c r="D85" s="226" t="s">
        <v>271</v>
      </c>
      <c r="E85" s="227" t="s">
        <v>110</v>
      </c>
      <c r="F85" s="203">
        <v>18.3266101027274</v>
      </c>
      <c r="G85" s="203">
        <v>13.688588662750501</v>
      </c>
      <c r="H85" s="203">
        <v>15.2694147691582</v>
      </c>
      <c r="I85" s="203">
        <v>17.427622449298401</v>
      </c>
      <c r="J85" s="203">
        <v>15.400731116451199</v>
      </c>
      <c r="K85" s="203">
        <v>8.4917391746778996</v>
      </c>
      <c r="L85" s="203">
        <v>21.570209046371403</v>
      </c>
      <c r="M85" s="203">
        <v>33.057193130172699</v>
      </c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07" t="s">
        <v>268</v>
      </c>
      <c r="D86" s="226" t="s">
        <v>269</v>
      </c>
      <c r="E86" s="227" t="s">
        <v>110</v>
      </c>
      <c r="F86" s="203">
        <v>124.887141666516</v>
      </c>
      <c r="G86" s="203">
        <v>65.583321380494098</v>
      </c>
      <c r="H86" s="203">
        <v>83.970000680903908</v>
      </c>
      <c r="I86" s="203">
        <v>79.352283417166603</v>
      </c>
      <c r="J86" s="203">
        <v>41.413784649441098</v>
      </c>
      <c r="K86" s="203">
        <v>32.101262108571902</v>
      </c>
      <c r="L86" s="203">
        <v>42.940774551013199</v>
      </c>
      <c r="M86" s="203">
        <v>30.442650967066701</v>
      </c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07" t="s">
        <v>279</v>
      </c>
      <c r="D87" s="226" t="s">
        <v>280</v>
      </c>
      <c r="E87" s="227" t="s">
        <v>110</v>
      </c>
      <c r="F87" s="203">
        <v>9.3047179986034294</v>
      </c>
      <c r="G87" s="203">
        <v>5.9236574994718501</v>
      </c>
      <c r="H87" s="203">
        <v>8.5936556552469305</v>
      </c>
      <c r="I87" s="203">
        <v>10.2285094256557</v>
      </c>
      <c r="J87" s="203">
        <v>14.6451131108668</v>
      </c>
      <c r="K87" s="203">
        <v>13.014522787833799</v>
      </c>
      <c r="L87" s="203">
        <v>16.770750180598501</v>
      </c>
      <c r="M87" s="203">
        <v>24.078440274467297</v>
      </c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07" t="s">
        <v>287</v>
      </c>
      <c r="D88" s="226" t="s">
        <v>288</v>
      </c>
      <c r="E88" s="227" t="s">
        <v>110</v>
      </c>
      <c r="F88" s="203">
        <v>20.8539492006011</v>
      </c>
      <c r="G88" s="203">
        <v>25.519731860814701</v>
      </c>
      <c r="H88" s="203">
        <v>31.458696930071699</v>
      </c>
      <c r="I88" s="203">
        <v>23.142104829318502</v>
      </c>
      <c r="J88" s="203">
        <v>24.980464531112897</v>
      </c>
      <c r="K88" s="203">
        <v>31.837516590922899</v>
      </c>
      <c r="L88" s="203">
        <v>21.396929879203501</v>
      </c>
      <c r="M88" s="203">
        <v>19.485999821394202</v>
      </c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07" t="s">
        <v>291</v>
      </c>
      <c r="D89" s="226" t="s">
        <v>292</v>
      </c>
      <c r="E89" s="227" t="s">
        <v>110</v>
      </c>
      <c r="F89" s="203">
        <v>12.811985037921701</v>
      </c>
      <c r="G89" s="203">
        <v>11.784285097428299</v>
      </c>
      <c r="H89" s="203">
        <v>14.4855756807295</v>
      </c>
      <c r="I89" s="203">
        <v>14.824334081645301</v>
      </c>
      <c r="J89" s="203">
        <v>14.744283369876701</v>
      </c>
      <c r="K89" s="203">
        <v>16.040088830816199</v>
      </c>
      <c r="L89" s="203">
        <v>15.7405591110379</v>
      </c>
      <c r="M89" s="203">
        <v>17.460536363451599</v>
      </c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07" t="s">
        <v>299</v>
      </c>
      <c r="D90" s="226" t="s">
        <v>300</v>
      </c>
      <c r="E90" s="227" t="s">
        <v>110</v>
      </c>
      <c r="F90" s="203">
        <v>19.732283979426601</v>
      </c>
      <c r="G90" s="203">
        <v>18.5801443701165</v>
      </c>
      <c r="H90" s="203">
        <v>18.171075185590404</v>
      </c>
      <c r="I90" s="203">
        <v>20.199928025136401</v>
      </c>
      <c r="J90" s="203">
        <v>17.805637978774801</v>
      </c>
      <c r="K90" s="203">
        <v>18.088519511278701</v>
      </c>
      <c r="L90" s="203">
        <v>18.405312822781099</v>
      </c>
      <c r="M90" s="203">
        <v>17.0464790106588</v>
      </c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07" t="s">
        <v>301</v>
      </c>
      <c r="D91" s="226" t="s">
        <v>302</v>
      </c>
      <c r="E91" s="227" t="s">
        <v>110</v>
      </c>
      <c r="F91" s="203">
        <v>15.7730638702429</v>
      </c>
      <c r="G91" s="203">
        <v>14.319793139429699</v>
      </c>
      <c r="H91" s="203">
        <v>13.627088866866799</v>
      </c>
      <c r="I91" s="203">
        <v>11.9820655156788</v>
      </c>
      <c r="J91" s="203">
        <v>10.706448631617301</v>
      </c>
      <c r="K91" s="203">
        <v>12.998037626449999</v>
      </c>
      <c r="L91" s="203">
        <v>11.530846953827501</v>
      </c>
      <c r="M91" s="203">
        <v>15.8741175563102</v>
      </c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07" t="s">
        <v>283</v>
      </c>
      <c r="D92" s="226" t="s">
        <v>284</v>
      </c>
      <c r="E92" s="227" t="s">
        <v>110</v>
      </c>
      <c r="F92" s="203">
        <v>17.808235353696599</v>
      </c>
      <c r="G92" s="203">
        <v>12.099271881230999</v>
      </c>
      <c r="H92" s="203">
        <v>41.880961296263699</v>
      </c>
      <c r="I92" s="203">
        <v>29.481452386328399</v>
      </c>
      <c r="J92" s="203">
        <v>14.272259343003899</v>
      </c>
      <c r="K92" s="203">
        <v>17.489432919075501</v>
      </c>
      <c r="L92" s="203">
        <v>14.5884417121711</v>
      </c>
      <c r="M92" s="203">
        <v>15.214506029629099</v>
      </c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07" t="s">
        <v>295</v>
      </c>
      <c r="D93" s="226" t="s">
        <v>296</v>
      </c>
      <c r="E93" s="227" t="s">
        <v>110</v>
      </c>
      <c r="F93" s="203">
        <v>14.4293914204807</v>
      </c>
      <c r="G93" s="203">
        <v>13.6959046578512</v>
      </c>
      <c r="H93" s="203">
        <v>12.2899347905227</v>
      </c>
      <c r="I93" s="203">
        <v>11.653283825465</v>
      </c>
      <c r="J93" s="203">
        <v>8.2962465603769999</v>
      </c>
      <c r="K93" s="203">
        <v>10.049188839915699</v>
      </c>
      <c r="L93" s="203">
        <v>11.4796759798724</v>
      </c>
      <c r="M93" s="203">
        <v>11.7431822272318</v>
      </c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07" t="s">
        <v>327</v>
      </c>
      <c r="D94" s="226" t="s">
        <v>328</v>
      </c>
      <c r="E94" s="227" t="s">
        <v>110</v>
      </c>
      <c r="F94" s="203">
        <v>10.9218875262104</v>
      </c>
      <c r="G94" s="203">
        <v>10.4404191615776</v>
      </c>
      <c r="H94" s="203">
        <v>13.837782928278001</v>
      </c>
      <c r="I94" s="203">
        <v>10.820097976948199</v>
      </c>
      <c r="J94" s="203">
        <v>8.1211568199752602</v>
      </c>
      <c r="K94" s="203">
        <v>8.4393641538293398</v>
      </c>
      <c r="L94" s="203">
        <v>8.5308232485146007</v>
      </c>
      <c r="M94" s="203">
        <v>9.2005708837822802</v>
      </c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07" t="s">
        <v>289</v>
      </c>
      <c r="D95" s="226" t="s">
        <v>290</v>
      </c>
      <c r="E95" s="227" t="s">
        <v>110</v>
      </c>
      <c r="F95" s="203">
        <v>7.9507642402563299</v>
      </c>
      <c r="G95" s="203">
        <v>6.4215500345217098</v>
      </c>
      <c r="H95" s="203">
        <v>7.70635353641386</v>
      </c>
      <c r="I95" s="203">
        <v>9.1439397670158389</v>
      </c>
      <c r="J95" s="203">
        <v>7.0837988976381805</v>
      </c>
      <c r="K95" s="203">
        <v>10.1659810574648</v>
      </c>
      <c r="L95" s="203">
        <v>9.3221518761439501</v>
      </c>
      <c r="M95" s="203">
        <v>8.2423871993283591</v>
      </c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07" t="s">
        <v>331</v>
      </c>
      <c r="D96" s="226" t="s">
        <v>332</v>
      </c>
      <c r="E96" s="227" t="s">
        <v>110</v>
      </c>
      <c r="F96" s="203">
        <v>6.2545445198808904</v>
      </c>
      <c r="G96" s="203">
        <v>6.6115971083071896</v>
      </c>
      <c r="H96" s="203">
        <v>6.2867371054799097</v>
      </c>
      <c r="I96" s="203">
        <v>6.4805796225316099</v>
      </c>
      <c r="J96" s="203">
        <v>5.3621683731359502</v>
      </c>
      <c r="K96" s="203">
        <v>5.5092673621939205</v>
      </c>
      <c r="L96" s="203">
        <v>5.4835681510773799</v>
      </c>
      <c r="M96" s="203">
        <v>5.6060937497609098</v>
      </c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454" t="s">
        <v>305</v>
      </c>
      <c r="D97" s="455"/>
      <c r="E97" s="227" t="s">
        <v>110</v>
      </c>
      <c r="F97" s="203">
        <v>56.841172174846704</v>
      </c>
      <c r="G97" s="203">
        <v>54.466941212843899</v>
      </c>
      <c r="H97" s="203">
        <v>60.3598893808824</v>
      </c>
      <c r="I97" s="203">
        <v>60.042590421775898</v>
      </c>
      <c r="J97" s="203">
        <v>54.791983193916103</v>
      </c>
      <c r="K97" s="203">
        <v>55.835990161353202</v>
      </c>
      <c r="L97" s="203">
        <v>48.959681739907204</v>
      </c>
      <c r="M97" s="203">
        <v>51.267808937594005</v>
      </c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447" t="s">
        <v>112</v>
      </c>
      <c r="D98" s="448"/>
      <c r="E98" s="228" t="s">
        <v>110</v>
      </c>
      <c r="F98" s="205">
        <v>1983.7073945827901</v>
      </c>
      <c r="G98" s="205">
        <v>2267.76318575712</v>
      </c>
      <c r="H98" s="205">
        <v>2370.31457213669</v>
      </c>
      <c r="I98" s="205">
        <v>2088.0252109665603</v>
      </c>
      <c r="J98" s="205">
        <v>1918.6083114625399</v>
      </c>
      <c r="K98" s="205">
        <v>2260.1915853659798</v>
      </c>
      <c r="L98" s="205">
        <v>2064.9026212229701</v>
      </c>
      <c r="M98" s="205">
        <v>2312.6301408334903</v>
      </c>
      <c r="N98" s="199"/>
      <c r="O98" s="199"/>
      <c r="P98" s="199"/>
      <c r="Q98" s="199"/>
    </row>
    <row r="99" spans="1:17" ht="30" customHeight="1" x14ac:dyDescent="0.2">
      <c r="A99" s="206"/>
      <c r="B99" s="179"/>
      <c r="C99" s="197"/>
      <c r="D99" s="197"/>
      <c r="E99" s="197"/>
      <c r="F99" s="198" t="s">
        <v>593</v>
      </c>
      <c r="G99" s="197"/>
      <c r="H99" s="197"/>
      <c r="I99" s="197"/>
      <c r="J99" s="197"/>
      <c r="K99" s="197"/>
      <c r="L99" s="197"/>
      <c r="M99" s="197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07" t="s">
        <v>272</v>
      </c>
      <c r="D100" s="226" t="s">
        <v>221</v>
      </c>
      <c r="E100" s="227" t="s">
        <v>110</v>
      </c>
      <c r="F100" s="235">
        <v>194.78147138008902</v>
      </c>
      <c r="G100" s="235">
        <v>200.92911630960998</v>
      </c>
      <c r="H100" s="235">
        <v>221.13714913459899</v>
      </c>
      <c r="I100" s="235">
        <v>201.78299727242</v>
      </c>
      <c r="J100" s="235">
        <v>212.12286548695599</v>
      </c>
      <c r="K100" s="235">
        <v>187.59445445114602</v>
      </c>
      <c r="L100" s="235">
        <v>166.65694070866402</v>
      </c>
      <c r="M100" s="235">
        <v>160.34244158901899</v>
      </c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07" t="s">
        <v>273</v>
      </c>
      <c r="D101" s="226" t="s">
        <v>274</v>
      </c>
      <c r="E101" s="227" t="s">
        <v>110</v>
      </c>
      <c r="F101" s="235">
        <v>72.608004930686704</v>
      </c>
      <c r="G101" s="235">
        <v>129.84030499048401</v>
      </c>
      <c r="H101" s="235">
        <v>108.048521094805</v>
      </c>
      <c r="I101" s="235">
        <v>62.088500501487303</v>
      </c>
      <c r="J101" s="235">
        <v>66.444744990810307</v>
      </c>
      <c r="K101" s="235">
        <v>71.981480908663798</v>
      </c>
      <c r="L101" s="235">
        <v>83.524342081775998</v>
      </c>
      <c r="M101" s="235">
        <v>115.77671356389399</v>
      </c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07" t="s">
        <v>281</v>
      </c>
      <c r="D102" s="226" t="s">
        <v>282</v>
      </c>
      <c r="E102" s="227" t="s">
        <v>110</v>
      </c>
      <c r="F102" s="235">
        <v>30.391082288289702</v>
      </c>
      <c r="G102" s="235">
        <v>26.769505245751102</v>
      </c>
      <c r="H102" s="235">
        <v>32.287336989658804</v>
      </c>
      <c r="I102" s="235">
        <v>35.914386612761703</v>
      </c>
      <c r="J102" s="235">
        <v>32.939507617544706</v>
      </c>
      <c r="K102" s="235">
        <v>40.644772966476097</v>
      </c>
      <c r="L102" s="235">
        <v>45.057369948007199</v>
      </c>
      <c r="M102" s="235">
        <v>47.5204898849762</v>
      </c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07" t="s">
        <v>275</v>
      </c>
      <c r="D103" s="226" t="s">
        <v>276</v>
      </c>
      <c r="E103" s="227" t="s">
        <v>110</v>
      </c>
      <c r="F103" s="235">
        <v>14.355216653388</v>
      </c>
      <c r="G103" s="235">
        <v>27.838381205090901</v>
      </c>
      <c r="H103" s="235">
        <v>27.849721767539702</v>
      </c>
      <c r="I103" s="235">
        <v>16.829769442727898</v>
      </c>
      <c r="J103" s="235">
        <v>18.397338793103298</v>
      </c>
      <c r="K103" s="235">
        <v>31.682163238663399</v>
      </c>
      <c r="L103" s="235">
        <v>32.999693060360705</v>
      </c>
      <c r="M103" s="235">
        <v>40.930764444034004</v>
      </c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07" t="s">
        <v>270</v>
      </c>
      <c r="D104" s="226" t="s">
        <v>271</v>
      </c>
      <c r="E104" s="227" t="s">
        <v>110</v>
      </c>
      <c r="F104" s="235">
        <v>18.3266101027274</v>
      </c>
      <c r="G104" s="235">
        <v>13.688588662750501</v>
      </c>
      <c r="H104" s="235">
        <v>15.2694147691582</v>
      </c>
      <c r="I104" s="235">
        <v>17.427622449298401</v>
      </c>
      <c r="J104" s="235">
        <v>15.400731116451199</v>
      </c>
      <c r="K104" s="235">
        <v>8.4917391746778996</v>
      </c>
      <c r="L104" s="235">
        <v>21.570209046371403</v>
      </c>
      <c r="M104" s="235">
        <v>33.057193130172699</v>
      </c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07" t="s">
        <v>279</v>
      </c>
      <c r="D105" s="226" t="s">
        <v>280</v>
      </c>
      <c r="E105" s="227" t="s">
        <v>110</v>
      </c>
      <c r="F105" s="235">
        <v>2.6947284983934301</v>
      </c>
      <c r="G105" s="235">
        <v>1.5070215831126901</v>
      </c>
      <c r="H105" s="235">
        <v>3.5881500258727601</v>
      </c>
      <c r="I105" s="235">
        <v>4.1988000029769204</v>
      </c>
      <c r="J105" s="235">
        <v>7.6743949252305601</v>
      </c>
      <c r="K105" s="235">
        <v>8.4978916827523499</v>
      </c>
      <c r="L105" s="235">
        <v>12.928375828085599</v>
      </c>
      <c r="M105" s="235">
        <v>21.1761569201344</v>
      </c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07" t="s">
        <v>299</v>
      </c>
      <c r="D106" s="226" t="s">
        <v>300</v>
      </c>
      <c r="E106" s="227" t="s">
        <v>110</v>
      </c>
      <c r="F106" s="235">
        <v>19.732283979426601</v>
      </c>
      <c r="G106" s="235">
        <v>18.5801443701165</v>
      </c>
      <c r="H106" s="235">
        <v>18.171075185590404</v>
      </c>
      <c r="I106" s="235">
        <v>20.199928025136401</v>
      </c>
      <c r="J106" s="235">
        <v>17.805637978774801</v>
      </c>
      <c r="K106" s="235">
        <v>18.088519511278701</v>
      </c>
      <c r="L106" s="235">
        <v>18.405312822781099</v>
      </c>
      <c r="M106" s="235">
        <v>17.0464790106588</v>
      </c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07" t="s">
        <v>301</v>
      </c>
      <c r="D107" s="226" t="s">
        <v>302</v>
      </c>
      <c r="E107" s="227" t="s">
        <v>110</v>
      </c>
      <c r="F107" s="235">
        <v>15.7730638702429</v>
      </c>
      <c r="G107" s="235">
        <v>14.319793139429699</v>
      </c>
      <c r="H107" s="235">
        <v>13.627088866866799</v>
      </c>
      <c r="I107" s="235">
        <v>11.9820655156788</v>
      </c>
      <c r="J107" s="235">
        <v>10.706448631617301</v>
      </c>
      <c r="K107" s="235">
        <v>12.998037626449999</v>
      </c>
      <c r="L107" s="235">
        <v>11.530846953827501</v>
      </c>
      <c r="M107" s="235">
        <v>15.8741175563102</v>
      </c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07" t="s">
        <v>278</v>
      </c>
      <c r="D108" s="226" t="s">
        <v>228</v>
      </c>
      <c r="E108" s="227" t="s">
        <v>110</v>
      </c>
      <c r="F108" s="235">
        <v>15.104400764332199</v>
      </c>
      <c r="G108" s="235">
        <v>15.731375156721901</v>
      </c>
      <c r="H108" s="235">
        <v>12.6160410082736</v>
      </c>
      <c r="I108" s="235">
        <v>10.182881695008501</v>
      </c>
      <c r="J108" s="235">
        <v>15.845575070311899</v>
      </c>
      <c r="K108" s="235">
        <v>10.1361928819334</v>
      </c>
      <c r="L108" s="235">
        <v>9.8493545767254993</v>
      </c>
      <c r="M108" s="235">
        <v>15.539785218307001</v>
      </c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07" t="s">
        <v>295</v>
      </c>
      <c r="D109" s="226" t="s">
        <v>296</v>
      </c>
      <c r="E109" s="227" t="s">
        <v>110</v>
      </c>
      <c r="F109" s="235">
        <v>14.4293914204807</v>
      </c>
      <c r="G109" s="235">
        <v>13.6959046578512</v>
      </c>
      <c r="H109" s="235">
        <v>12.2899347905227</v>
      </c>
      <c r="I109" s="235">
        <v>11.653283825465</v>
      </c>
      <c r="J109" s="235">
        <v>8.2962465603769999</v>
      </c>
      <c r="K109" s="235">
        <v>10.049188839915699</v>
      </c>
      <c r="L109" s="235">
        <v>11.4796759798724</v>
      </c>
      <c r="M109" s="235">
        <v>11.7431822272318</v>
      </c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07" t="s">
        <v>327</v>
      </c>
      <c r="D110" s="226" t="s">
        <v>328</v>
      </c>
      <c r="E110" s="227" t="s">
        <v>110</v>
      </c>
      <c r="F110" s="235">
        <v>10.7302889548258</v>
      </c>
      <c r="G110" s="235">
        <v>10.1382146809009</v>
      </c>
      <c r="H110" s="235">
        <v>13.7981624395505</v>
      </c>
      <c r="I110" s="235">
        <v>10.805198499300001</v>
      </c>
      <c r="J110" s="235">
        <v>8.0928506950584005</v>
      </c>
      <c r="K110" s="235">
        <v>8.3786936349898102</v>
      </c>
      <c r="L110" s="235">
        <v>8.4502827727521197</v>
      </c>
      <c r="M110" s="235">
        <v>9.1407668212261104</v>
      </c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07" t="s">
        <v>291</v>
      </c>
      <c r="D111" s="226" t="s">
        <v>292</v>
      </c>
      <c r="E111" s="227" t="s">
        <v>110</v>
      </c>
      <c r="F111" s="235">
        <v>4.6629527846298897</v>
      </c>
      <c r="G111" s="235">
        <v>5.0550915254221902</v>
      </c>
      <c r="H111" s="235">
        <v>5.99363143047192</v>
      </c>
      <c r="I111" s="235">
        <v>8.1557120675254602</v>
      </c>
      <c r="J111" s="235">
        <v>7.8576730115455904</v>
      </c>
      <c r="K111" s="235">
        <v>9.8127951723724003</v>
      </c>
      <c r="L111" s="235">
        <v>9.6536666102618298</v>
      </c>
      <c r="M111" s="235">
        <v>8.0857709306013206</v>
      </c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07" t="s">
        <v>331</v>
      </c>
      <c r="D112" s="226" t="s">
        <v>332</v>
      </c>
      <c r="E112" s="227" t="s">
        <v>110</v>
      </c>
      <c r="F112" s="235">
        <v>6.2545445198808904</v>
      </c>
      <c r="G112" s="235">
        <v>6.6115971083071896</v>
      </c>
      <c r="H112" s="235">
        <v>6.2867371054799097</v>
      </c>
      <c r="I112" s="235">
        <v>6.4805796225316099</v>
      </c>
      <c r="J112" s="235">
        <v>5.3621683731359502</v>
      </c>
      <c r="K112" s="235">
        <v>5.5092673621939205</v>
      </c>
      <c r="L112" s="235">
        <v>5.4835681510773799</v>
      </c>
      <c r="M112" s="235">
        <v>5.6060937497609098</v>
      </c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07" t="s">
        <v>323</v>
      </c>
      <c r="D113" s="226" t="s">
        <v>324</v>
      </c>
      <c r="E113" s="227" t="s">
        <v>110</v>
      </c>
      <c r="F113" s="235">
        <v>4.1451768581281705</v>
      </c>
      <c r="G113" s="235">
        <v>3.6153462378565799</v>
      </c>
      <c r="H113" s="235">
        <v>4.6474661296347906</v>
      </c>
      <c r="I113" s="235">
        <v>4.6354387286043002</v>
      </c>
      <c r="J113" s="235">
        <v>4.7600531411820004</v>
      </c>
      <c r="K113" s="235">
        <v>4.97220207518812</v>
      </c>
      <c r="L113" s="235">
        <v>5.1048378825354499</v>
      </c>
      <c r="M113" s="235">
        <v>5.4303418016032099</v>
      </c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07" t="s">
        <v>287</v>
      </c>
      <c r="D114" s="226" t="s">
        <v>288</v>
      </c>
      <c r="E114" s="227" t="s">
        <v>110</v>
      </c>
      <c r="F114" s="235">
        <v>3.0605810351485201</v>
      </c>
      <c r="G114" s="235">
        <v>3.6456131815994999</v>
      </c>
      <c r="H114" s="235">
        <v>4.6854920499552204</v>
      </c>
      <c r="I114" s="235">
        <v>5.2283046877648207</v>
      </c>
      <c r="J114" s="235">
        <v>5.9165496932803503</v>
      </c>
      <c r="K114" s="235">
        <v>8.1918079774199697</v>
      </c>
      <c r="L114" s="235">
        <v>4.93780857796951</v>
      </c>
      <c r="M114" s="235">
        <v>5.2000989616905402</v>
      </c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07" t="s">
        <v>329</v>
      </c>
      <c r="D115" s="226" t="s">
        <v>330</v>
      </c>
      <c r="E115" s="227" t="s">
        <v>110</v>
      </c>
      <c r="F115" s="235">
        <v>4.0861260858628201</v>
      </c>
      <c r="G115" s="235">
        <v>4.7989439581774809</v>
      </c>
      <c r="H115" s="235">
        <v>5.6049655063783002</v>
      </c>
      <c r="I115" s="235">
        <v>6.8623578160565</v>
      </c>
      <c r="J115" s="235">
        <v>6.23900235715523</v>
      </c>
      <c r="K115" s="235">
        <v>6.9887140332428501</v>
      </c>
      <c r="L115" s="235">
        <v>4.3867271751125401</v>
      </c>
      <c r="M115" s="235">
        <v>4.6815512968662594</v>
      </c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07" t="s">
        <v>293</v>
      </c>
      <c r="D116" s="226" t="s">
        <v>294</v>
      </c>
      <c r="E116" s="227" t="s">
        <v>110</v>
      </c>
      <c r="F116" s="235">
        <v>4.4451976892046998</v>
      </c>
      <c r="G116" s="235">
        <v>4.4772224462335197</v>
      </c>
      <c r="H116" s="235">
        <v>5.1224660979592498</v>
      </c>
      <c r="I116" s="235">
        <v>5.0472389755484199</v>
      </c>
      <c r="J116" s="235">
        <v>3.9138089224329402</v>
      </c>
      <c r="K116" s="235">
        <v>4.5254040434864704</v>
      </c>
      <c r="L116" s="235">
        <v>3.8571104070076898</v>
      </c>
      <c r="M116" s="235">
        <v>4.5091051135545701</v>
      </c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07" t="s">
        <v>309</v>
      </c>
      <c r="D117" s="226" t="s">
        <v>310</v>
      </c>
      <c r="E117" s="227" t="s">
        <v>110</v>
      </c>
      <c r="F117" s="235">
        <v>3.2720022864632501</v>
      </c>
      <c r="G117" s="235">
        <v>3.1662375944046097</v>
      </c>
      <c r="H117" s="235">
        <v>3.9219058917237897</v>
      </c>
      <c r="I117" s="235">
        <v>3.7843958233540902</v>
      </c>
      <c r="J117" s="235">
        <v>2.1298759249844803</v>
      </c>
      <c r="K117" s="235">
        <v>2.3567181141878</v>
      </c>
      <c r="L117" s="235">
        <v>2.4426464153045599</v>
      </c>
      <c r="M117" s="235">
        <v>2.7457929118821798</v>
      </c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07" t="s">
        <v>285</v>
      </c>
      <c r="D118" s="226" t="s">
        <v>286</v>
      </c>
      <c r="E118" s="227" t="s">
        <v>110</v>
      </c>
      <c r="F118" s="235">
        <v>2.4902146388767101</v>
      </c>
      <c r="G118" s="235">
        <v>17.286586918874399</v>
      </c>
      <c r="H118" s="235">
        <v>2.8620093870409002</v>
      </c>
      <c r="I118" s="235">
        <v>1.3182083296167699</v>
      </c>
      <c r="J118" s="235">
        <v>0.14067736555611099</v>
      </c>
      <c r="K118" s="235">
        <v>0.233894387530237</v>
      </c>
      <c r="L118" s="235">
        <v>3.02511622912529</v>
      </c>
      <c r="M118" s="235">
        <v>2.65581300894336</v>
      </c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07" t="s">
        <v>283</v>
      </c>
      <c r="D119" s="226" t="s">
        <v>284</v>
      </c>
      <c r="E119" s="227" t="s">
        <v>110</v>
      </c>
      <c r="F119" s="235">
        <v>4.4386610372853701</v>
      </c>
      <c r="G119" s="235">
        <v>2.6203415618614101</v>
      </c>
      <c r="H119" s="235">
        <v>15.8183354768515</v>
      </c>
      <c r="I119" s="235">
        <v>16.0662108367843</v>
      </c>
      <c r="J119" s="235">
        <v>1.9335444447358701</v>
      </c>
      <c r="K119" s="235">
        <v>2.0533222302393903</v>
      </c>
      <c r="L119" s="235">
        <v>2.3004573643449699</v>
      </c>
      <c r="M119" s="235">
        <v>2.6002582035421602</v>
      </c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454" t="s">
        <v>305</v>
      </c>
      <c r="D120" s="455"/>
      <c r="E120" s="227" t="s">
        <v>110</v>
      </c>
      <c r="F120" s="235">
        <v>53.232100017087802</v>
      </c>
      <c r="G120" s="235">
        <v>38.421867067166701</v>
      </c>
      <c r="H120" s="235">
        <v>36.043812129831203</v>
      </c>
      <c r="I120" s="235">
        <v>30.088781931234301</v>
      </c>
      <c r="J120" s="235">
        <v>30.097322833549701</v>
      </c>
      <c r="K120" s="235">
        <v>28.640637268709099</v>
      </c>
      <c r="L120" s="235">
        <v>19.871830912975501</v>
      </c>
      <c r="M120" s="235">
        <v>16.258227306132198</v>
      </c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447" t="s">
        <v>112</v>
      </c>
      <c r="D121" s="448"/>
      <c r="E121" s="228" t="s">
        <v>110</v>
      </c>
      <c r="F121" s="236">
        <v>499.01409979544997</v>
      </c>
      <c r="G121" s="236">
        <v>562.73719760172196</v>
      </c>
      <c r="H121" s="236">
        <v>569.66941727776396</v>
      </c>
      <c r="I121" s="236">
        <v>490.73266266128201</v>
      </c>
      <c r="J121" s="236">
        <v>482.07701793379402</v>
      </c>
      <c r="K121" s="236">
        <v>481.82789758151699</v>
      </c>
      <c r="L121" s="236">
        <v>483.51617350493802</v>
      </c>
      <c r="M121" s="236">
        <v>545.92114365053999</v>
      </c>
      <c r="N121" s="199"/>
      <c r="O121" s="199"/>
      <c r="P121" s="199"/>
      <c r="Q121" s="199"/>
    </row>
    <row r="122" spans="1:17" s="179" customFormat="1" ht="30" customHeight="1" x14ac:dyDescent="0.2">
      <c r="A122" s="206"/>
      <c r="C122" s="197"/>
      <c r="D122" s="197"/>
      <c r="E122" s="197"/>
      <c r="F122" s="198" t="s">
        <v>594</v>
      </c>
      <c r="G122" s="197"/>
      <c r="H122" s="197"/>
      <c r="I122" s="197"/>
      <c r="J122" s="197"/>
      <c r="K122" s="197"/>
      <c r="L122" s="197"/>
      <c r="M122" s="197"/>
      <c r="N122" s="207"/>
      <c r="O122" s="207"/>
      <c r="P122" s="207"/>
      <c r="Q122" s="207"/>
    </row>
    <row r="123" spans="1:17" ht="15" customHeight="1" x14ac:dyDescent="0.2">
      <c r="A123" s="200">
        <v>111</v>
      </c>
      <c r="B123" s="199"/>
      <c r="C123" s="207" t="s">
        <v>273</v>
      </c>
      <c r="D123" s="226" t="s">
        <v>274</v>
      </c>
      <c r="E123" s="227" t="s">
        <v>110</v>
      </c>
      <c r="F123" s="203">
        <v>853.94595081176703</v>
      </c>
      <c r="G123" s="203">
        <v>1209.3573662777999</v>
      </c>
      <c r="H123" s="203">
        <v>1170.76735807502</v>
      </c>
      <c r="I123" s="203">
        <v>869.615517329873</v>
      </c>
      <c r="J123" s="203">
        <v>907.38451058489704</v>
      </c>
      <c r="K123" s="203">
        <v>993.52224746495995</v>
      </c>
      <c r="L123" s="203">
        <v>1222.24397527116</v>
      </c>
      <c r="M123" s="203">
        <v>1185.6389194168901</v>
      </c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07" t="s">
        <v>278</v>
      </c>
      <c r="D124" s="226" t="s">
        <v>228</v>
      </c>
      <c r="E124" s="227" t="s">
        <v>110</v>
      </c>
      <c r="F124" s="203">
        <v>274.64877860468204</v>
      </c>
      <c r="G124" s="203">
        <v>182.86200042789901</v>
      </c>
      <c r="H124" s="203">
        <v>269.59045013575502</v>
      </c>
      <c r="I124" s="203">
        <v>415.02301348557199</v>
      </c>
      <c r="J124" s="203">
        <v>234.44094519972901</v>
      </c>
      <c r="K124" s="203">
        <v>433.94141453860897</v>
      </c>
      <c r="L124" s="203">
        <v>123.296325825111</v>
      </c>
      <c r="M124" s="203">
        <v>368.183863763185</v>
      </c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07" t="s">
        <v>277</v>
      </c>
      <c r="D125" s="226" t="s">
        <v>224</v>
      </c>
      <c r="E125" s="227" t="s">
        <v>110</v>
      </c>
      <c r="F125" s="203">
        <v>69.635610148931192</v>
      </c>
      <c r="G125" s="203">
        <v>69.569593435897403</v>
      </c>
      <c r="H125" s="203">
        <v>69.988355908666691</v>
      </c>
      <c r="I125" s="203">
        <v>72.433070978793893</v>
      </c>
      <c r="J125" s="203">
        <v>98.9354729871567</v>
      </c>
      <c r="K125" s="203">
        <v>98.268713919978197</v>
      </c>
      <c r="L125" s="203">
        <v>52.758467118441004</v>
      </c>
      <c r="M125" s="203">
        <v>44.248607705123597</v>
      </c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07" t="s">
        <v>313</v>
      </c>
      <c r="D126" s="226" t="s">
        <v>240</v>
      </c>
      <c r="E126" s="227" t="s">
        <v>110</v>
      </c>
      <c r="F126" s="203">
        <v>34.814432868836299</v>
      </c>
      <c r="G126" s="203">
        <v>39.249744800332302</v>
      </c>
      <c r="H126" s="203">
        <v>41.409710752174398</v>
      </c>
      <c r="I126" s="203">
        <v>34.836874127173196</v>
      </c>
      <c r="J126" s="203">
        <v>39.219224076680803</v>
      </c>
      <c r="K126" s="203">
        <v>53.793016763002903</v>
      </c>
      <c r="L126" s="203">
        <v>33.708759284958099</v>
      </c>
      <c r="M126" s="203">
        <v>35.411511660768404</v>
      </c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07" t="s">
        <v>285</v>
      </c>
      <c r="D127" s="226" t="s">
        <v>286</v>
      </c>
      <c r="E127" s="227" t="s">
        <v>110</v>
      </c>
      <c r="F127" s="203">
        <v>73.551537159502402</v>
      </c>
      <c r="G127" s="203">
        <v>78.118902280701803</v>
      </c>
      <c r="H127" s="203">
        <v>79.159184449244108</v>
      </c>
      <c r="I127" s="203">
        <v>55.364610609343401</v>
      </c>
      <c r="J127" s="203">
        <v>39.104321806324293</v>
      </c>
      <c r="K127" s="203">
        <v>83.028129475938698</v>
      </c>
      <c r="L127" s="203">
        <v>38.785812456080102</v>
      </c>
      <c r="M127" s="203">
        <v>32.673324345083401</v>
      </c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07" t="s">
        <v>268</v>
      </c>
      <c r="D128" s="226" t="s">
        <v>269</v>
      </c>
      <c r="E128" s="227" t="s">
        <v>110</v>
      </c>
      <c r="F128" s="203">
        <v>98.669275647503</v>
      </c>
      <c r="G128" s="203">
        <v>53.174288280302299</v>
      </c>
      <c r="H128" s="203">
        <v>71.287219500936104</v>
      </c>
      <c r="I128" s="203">
        <v>74.205637768240294</v>
      </c>
      <c r="J128" s="203">
        <v>38.358829282830705</v>
      </c>
      <c r="K128" s="203">
        <v>29.832779283958697</v>
      </c>
      <c r="L128" s="203">
        <v>39.615361080116003</v>
      </c>
      <c r="M128" s="203">
        <v>29.164648515956301</v>
      </c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07" t="s">
        <v>287</v>
      </c>
      <c r="D129" s="226" t="s">
        <v>288</v>
      </c>
      <c r="E129" s="227" t="s">
        <v>110</v>
      </c>
      <c r="F129" s="203">
        <v>17.793368165452602</v>
      </c>
      <c r="G129" s="203">
        <v>21.874118679215201</v>
      </c>
      <c r="H129" s="203">
        <v>26.773204880116499</v>
      </c>
      <c r="I129" s="203">
        <v>17.9138001415537</v>
      </c>
      <c r="J129" s="203">
        <v>19.063914837832598</v>
      </c>
      <c r="K129" s="203">
        <v>23.645708613502897</v>
      </c>
      <c r="L129" s="203">
        <v>16.459121301234003</v>
      </c>
      <c r="M129" s="203">
        <v>14.285900859703698</v>
      </c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07" t="s">
        <v>283</v>
      </c>
      <c r="D130" s="226" t="s">
        <v>284</v>
      </c>
      <c r="E130" s="227" t="s">
        <v>110</v>
      </c>
      <c r="F130" s="203">
        <v>13.3695743164112</v>
      </c>
      <c r="G130" s="203">
        <v>9.4789303193695602</v>
      </c>
      <c r="H130" s="203">
        <v>26.062625819412101</v>
      </c>
      <c r="I130" s="203">
        <v>13.415241549544101</v>
      </c>
      <c r="J130" s="203">
        <v>12.338714898268</v>
      </c>
      <c r="K130" s="203">
        <v>15.436110688836099</v>
      </c>
      <c r="L130" s="203">
        <v>12.287984347826098</v>
      </c>
      <c r="M130" s="203">
        <v>12.614247826086999</v>
      </c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07" t="s">
        <v>291</v>
      </c>
      <c r="D131" s="226" t="s">
        <v>292</v>
      </c>
      <c r="E131" s="227" t="s">
        <v>110</v>
      </c>
      <c r="F131" s="203">
        <v>8.1490322532917698</v>
      </c>
      <c r="G131" s="203">
        <v>6.72919357200613</v>
      </c>
      <c r="H131" s="203">
        <v>8.4919442502576086</v>
      </c>
      <c r="I131" s="203">
        <v>6.6686220141197996</v>
      </c>
      <c r="J131" s="203">
        <v>6.8866103583310796</v>
      </c>
      <c r="K131" s="203">
        <v>6.2272936584438199</v>
      </c>
      <c r="L131" s="203">
        <v>6.0868925007760195</v>
      </c>
      <c r="M131" s="203">
        <v>9.3747654328502907</v>
      </c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07" t="s">
        <v>289</v>
      </c>
      <c r="D132" s="226" t="s">
        <v>290</v>
      </c>
      <c r="E132" s="227" t="s">
        <v>110</v>
      </c>
      <c r="F132" s="203">
        <v>7.80230403692976</v>
      </c>
      <c r="G132" s="203">
        <v>5.1706958011659001</v>
      </c>
      <c r="H132" s="203">
        <v>7.3844250011744297</v>
      </c>
      <c r="I132" s="203">
        <v>8.9553240994697294</v>
      </c>
      <c r="J132" s="203">
        <v>6.9096663399258098</v>
      </c>
      <c r="K132" s="203">
        <v>9.5826813173000396</v>
      </c>
      <c r="L132" s="203">
        <v>9.1575988075966315</v>
      </c>
      <c r="M132" s="203">
        <v>8.1133570892723199</v>
      </c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07" t="s">
        <v>321</v>
      </c>
      <c r="D133" s="226" t="s">
        <v>322</v>
      </c>
      <c r="E133" s="227" t="s">
        <v>110</v>
      </c>
      <c r="F133" s="203">
        <v>3.5068082127016802</v>
      </c>
      <c r="G133" s="203">
        <v>2.7364875125991199</v>
      </c>
      <c r="H133" s="203">
        <v>3.9882283057122598</v>
      </c>
      <c r="I133" s="203">
        <v>3.4241779653221203</v>
      </c>
      <c r="J133" s="203">
        <v>4.1640504218991401</v>
      </c>
      <c r="K133" s="203">
        <v>3.7327558536362999</v>
      </c>
      <c r="L133" s="203">
        <v>2.2422425421280199</v>
      </c>
      <c r="M133" s="203">
        <v>3.2781024176909099</v>
      </c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07" t="s">
        <v>281</v>
      </c>
      <c r="D134" s="226" t="s">
        <v>282</v>
      </c>
      <c r="E134" s="227" t="s">
        <v>110</v>
      </c>
      <c r="F134" s="203">
        <v>4.6054811280698003</v>
      </c>
      <c r="G134" s="203">
        <v>4.8492566514545796</v>
      </c>
      <c r="H134" s="203">
        <v>2.79365981391103</v>
      </c>
      <c r="I134" s="203">
        <v>3.2662688570093601</v>
      </c>
      <c r="J134" s="203">
        <v>5.2791112396667206</v>
      </c>
      <c r="K134" s="203">
        <v>3.9178890176627501</v>
      </c>
      <c r="L134" s="203">
        <v>3.2598661641406501</v>
      </c>
      <c r="M134" s="203">
        <v>3.2203769909961704</v>
      </c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07" t="s">
        <v>279</v>
      </c>
      <c r="D135" s="226" t="s">
        <v>280</v>
      </c>
      <c r="E135" s="227" t="s">
        <v>110</v>
      </c>
      <c r="F135" s="203">
        <v>6.6099895002100002</v>
      </c>
      <c r="G135" s="203">
        <v>4.4166359163591595</v>
      </c>
      <c r="H135" s="203">
        <v>5.00550562937417</v>
      </c>
      <c r="I135" s="203">
        <v>6.0297094226788301</v>
      </c>
      <c r="J135" s="203">
        <v>6.9707181856362901</v>
      </c>
      <c r="K135" s="203">
        <v>4.5166311050813999</v>
      </c>
      <c r="L135" s="203">
        <v>3.8423743525129499</v>
      </c>
      <c r="M135" s="203">
        <v>2.9022833543329201</v>
      </c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07" t="s">
        <v>632</v>
      </c>
      <c r="D136" s="226" t="s">
        <v>633</v>
      </c>
      <c r="E136" s="227" t="s">
        <v>110</v>
      </c>
      <c r="F136" s="203">
        <v>3.0404630260843799</v>
      </c>
      <c r="G136" s="203">
        <v>4.0411044531462297</v>
      </c>
      <c r="H136" s="203">
        <v>2.0511331897347902</v>
      </c>
      <c r="I136" s="203">
        <v>2.06397756881681</v>
      </c>
      <c r="J136" s="203">
        <v>3.3468918322200603</v>
      </c>
      <c r="K136" s="203">
        <v>3.4690738732036297</v>
      </c>
      <c r="L136" s="203">
        <v>3.59357160485819</v>
      </c>
      <c r="M136" s="203">
        <v>2.7529682106104501</v>
      </c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07" t="s">
        <v>311</v>
      </c>
      <c r="D137" s="226" t="s">
        <v>628</v>
      </c>
      <c r="E137" s="227" t="s">
        <v>110</v>
      </c>
      <c r="F137" s="203">
        <v>2.0874592301308197</v>
      </c>
      <c r="G137" s="203">
        <v>1.8129481834830599</v>
      </c>
      <c r="H137" s="203">
        <v>2.7612897694509604</v>
      </c>
      <c r="I137" s="203">
        <v>2.1015667263901201</v>
      </c>
      <c r="J137" s="203">
        <v>1.61503772166979</v>
      </c>
      <c r="K137" s="203">
        <v>1.98634068622822</v>
      </c>
      <c r="L137" s="203">
        <v>2.1463247867020101</v>
      </c>
      <c r="M137" s="203">
        <v>2.6739482876866401</v>
      </c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07" t="s">
        <v>316</v>
      </c>
      <c r="D138" s="226" t="s">
        <v>317</v>
      </c>
      <c r="E138" s="227" t="s">
        <v>110</v>
      </c>
      <c r="F138" s="203">
        <v>2.80085767775426</v>
      </c>
      <c r="G138" s="203">
        <v>1.9885222454670399</v>
      </c>
      <c r="H138" s="203">
        <v>3.0820596575940997</v>
      </c>
      <c r="I138" s="203">
        <v>2.3988429371870303</v>
      </c>
      <c r="J138" s="203">
        <v>2.0277103409633699</v>
      </c>
      <c r="K138" s="203">
        <v>2.32093108929825</v>
      </c>
      <c r="L138" s="203">
        <v>2.1169872863727202</v>
      </c>
      <c r="M138" s="203">
        <v>2.1518131678502201</v>
      </c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07" t="s">
        <v>325</v>
      </c>
      <c r="D139" s="226" t="s">
        <v>326</v>
      </c>
      <c r="E139" s="227" t="s">
        <v>110</v>
      </c>
      <c r="F139" s="203">
        <v>0.99491102179582591</v>
      </c>
      <c r="G139" s="203">
        <v>1.1913538715913001</v>
      </c>
      <c r="H139" s="203">
        <v>1.20713966157209</v>
      </c>
      <c r="I139" s="203">
        <v>1.16595009597196</v>
      </c>
      <c r="J139" s="203">
        <v>1.85852214641374</v>
      </c>
      <c r="K139" s="203">
        <v>1.73218526830905</v>
      </c>
      <c r="L139" s="203">
        <v>1.69692545195816</v>
      </c>
      <c r="M139" s="203">
        <v>1.9542669157694699</v>
      </c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07" t="s">
        <v>626</v>
      </c>
      <c r="D140" s="226" t="s">
        <v>627</v>
      </c>
      <c r="E140" s="227" t="s">
        <v>110</v>
      </c>
      <c r="F140" s="203">
        <v>1.0374760543933701</v>
      </c>
      <c r="G140" s="203">
        <v>1.4491316882720902</v>
      </c>
      <c r="H140" s="203">
        <v>1.7657519605432401</v>
      </c>
      <c r="I140" s="203">
        <v>1.27767639747122</v>
      </c>
      <c r="J140" s="203">
        <v>1.4313062137374699</v>
      </c>
      <c r="K140" s="203">
        <v>2.1241908338864999</v>
      </c>
      <c r="L140" s="203">
        <v>1.6422134416552798</v>
      </c>
      <c r="M140" s="203">
        <v>1.5129779603735001</v>
      </c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07" t="s">
        <v>318</v>
      </c>
      <c r="D141" s="226" t="s">
        <v>631</v>
      </c>
      <c r="E141" s="227" t="s">
        <v>110</v>
      </c>
      <c r="F141" s="203">
        <v>1.3288513069749099</v>
      </c>
      <c r="G141" s="203">
        <v>1.5238250804414</v>
      </c>
      <c r="H141" s="203">
        <v>1.7088047425663999</v>
      </c>
      <c r="I141" s="203">
        <v>1.51720385429827</v>
      </c>
      <c r="J141" s="203">
        <v>1.42631189702825</v>
      </c>
      <c r="K141" s="203">
        <v>1.3853352072756699</v>
      </c>
      <c r="L141" s="203">
        <v>1.38243665439693</v>
      </c>
      <c r="M141" s="203">
        <v>1.4965914836499601</v>
      </c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07" t="s">
        <v>307</v>
      </c>
      <c r="D142" s="226" t="s">
        <v>345</v>
      </c>
      <c r="E142" s="227" t="s">
        <v>110</v>
      </c>
      <c r="F142" s="203">
        <v>1.1593059282459202</v>
      </c>
      <c r="G142" s="203">
        <v>0.95585156203237098</v>
      </c>
      <c r="H142" s="203">
        <v>1.3325772476067501</v>
      </c>
      <c r="I142" s="203">
        <v>1.42881904661659</v>
      </c>
      <c r="J142" s="203">
        <v>1.45163544855675</v>
      </c>
      <c r="K142" s="203">
        <v>1.5285831438767299</v>
      </c>
      <c r="L142" s="203">
        <v>1.4998540692915301</v>
      </c>
      <c r="M142" s="203">
        <v>1.46000630876291</v>
      </c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454" t="s">
        <v>305</v>
      </c>
      <c r="D143" s="455"/>
      <c r="E143" s="227" t="s">
        <v>110</v>
      </c>
      <c r="F143" s="203">
        <v>5.1418276876732101</v>
      </c>
      <c r="G143" s="203">
        <v>4.4760371158622805</v>
      </c>
      <c r="H143" s="203">
        <v>4.0345261081032699</v>
      </c>
      <c r="I143" s="203">
        <v>4.1866433298313792</v>
      </c>
      <c r="J143" s="203">
        <v>4.3177877089771304</v>
      </c>
      <c r="K143" s="203">
        <v>4.3716759814747199</v>
      </c>
      <c r="L143" s="203">
        <v>3.56335337071229</v>
      </c>
      <c r="M143" s="203">
        <v>3.5965154703015001</v>
      </c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447" t="s">
        <v>112</v>
      </c>
      <c r="D144" s="448"/>
      <c r="E144" s="228" t="s">
        <v>110</v>
      </c>
      <c r="F144" s="205">
        <v>1484.6932947873402</v>
      </c>
      <c r="G144" s="205">
        <v>1705.0259881554</v>
      </c>
      <c r="H144" s="205">
        <v>1800.64515485892</v>
      </c>
      <c r="I144" s="205">
        <v>1597.29254830528</v>
      </c>
      <c r="J144" s="205">
        <v>1436.53129352875</v>
      </c>
      <c r="K144" s="205">
        <v>1778.3636877844599</v>
      </c>
      <c r="L144" s="205">
        <v>1581.38644771803</v>
      </c>
      <c r="M144" s="205">
        <v>1766.7089971829498</v>
      </c>
      <c r="N144" s="199"/>
      <c r="O144" s="199"/>
      <c r="P144" s="199"/>
      <c r="Q144" s="199"/>
    </row>
    <row r="145" spans="1:17" ht="30" customHeight="1" x14ac:dyDescent="0.2">
      <c r="A145" s="206"/>
      <c r="B145" s="179"/>
      <c r="C145" s="197"/>
      <c r="D145" s="197"/>
      <c r="E145" s="197"/>
      <c r="F145" s="198" t="s">
        <v>206</v>
      </c>
      <c r="G145" s="197"/>
      <c r="H145" s="197"/>
      <c r="I145" s="197"/>
      <c r="J145" s="197"/>
      <c r="K145" s="197"/>
      <c r="L145" s="197"/>
      <c r="M145" s="197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07" t="s">
        <v>273</v>
      </c>
      <c r="D146" s="226" t="s">
        <v>274</v>
      </c>
      <c r="E146" s="227" t="s">
        <v>110</v>
      </c>
      <c r="F146" s="203">
        <v>926.55395574245301</v>
      </c>
      <c r="G146" s="203">
        <v>1339.1976712682899</v>
      </c>
      <c r="H146" s="203">
        <v>1278.8158791698202</v>
      </c>
      <c r="I146" s="203">
        <v>931.70401783136106</v>
      </c>
      <c r="J146" s="203">
        <v>973.82925557570798</v>
      </c>
      <c r="K146" s="203">
        <v>1065.5037283736199</v>
      </c>
      <c r="L146" s="203">
        <v>1305.7683173529401</v>
      </c>
      <c r="M146" s="203">
        <v>1301.4156329807799</v>
      </c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07" t="s">
        <v>278</v>
      </c>
      <c r="D147" s="226" t="s">
        <v>228</v>
      </c>
      <c r="E147" s="227" t="s">
        <v>110</v>
      </c>
      <c r="F147" s="203">
        <v>289.75317936901399</v>
      </c>
      <c r="G147" s="203">
        <v>198.59337558462101</v>
      </c>
      <c r="H147" s="203">
        <v>282.20649114402903</v>
      </c>
      <c r="I147" s="203">
        <v>425.20589518058102</v>
      </c>
      <c r="J147" s="203">
        <v>250.286520270041</v>
      </c>
      <c r="K147" s="203">
        <v>444.07760742054199</v>
      </c>
      <c r="L147" s="203">
        <v>133.14568040183599</v>
      </c>
      <c r="M147" s="203">
        <v>383.72364898149198</v>
      </c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07" t="s">
        <v>281</v>
      </c>
      <c r="D148" s="226" t="s">
        <v>282</v>
      </c>
      <c r="E148" s="227" t="s">
        <v>110</v>
      </c>
      <c r="F148" s="203">
        <v>34.9965634163595</v>
      </c>
      <c r="G148" s="203">
        <v>31.618761897205697</v>
      </c>
      <c r="H148" s="203">
        <v>35.080996803569796</v>
      </c>
      <c r="I148" s="203">
        <v>39.180655469771104</v>
      </c>
      <c r="J148" s="203">
        <v>38.217971981168795</v>
      </c>
      <c r="K148" s="203">
        <v>44.280494654329701</v>
      </c>
      <c r="L148" s="203">
        <v>48.317236112147896</v>
      </c>
      <c r="M148" s="203">
        <v>50.740866875972401</v>
      </c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07" t="s">
        <v>277</v>
      </c>
      <c r="D149" s="226" t="s">
        <v>224</v>
      </c>
      <c r="E149" s="227" t="s">
        <v>110</v>
      </c>
      <c r="F149" s="203">
        <v>75.747063745604805</v>
      </c>
      <c r="G149" s="203">
        <v>74.988695442567803</v>
      </c>
      <c r="H149" s="203">
        <v>73.1438473734148</v>
      </c>
      <c r="I149" s="203">
        <v>76.470617639893803</v>
      </c>
      <c r="J149" s="203">
        <v>104.06973925165801</v>
      </c>
      <c r="K149" s="203">
        <v>107.308332831949</v>
      </c>
      <c r="L149" s="203">
        <v>54.251345977530399</v>
      </c>
      <c r="M149" s="203">
        <v>45.056695989911404</v>
      </c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07" t="s">
        <v>313</v>
      </c>
      <c r="D150" s="226" t="s">
        <v>240</v>
      </c>
      <c r="E150" s="227" t="s">
        <v>110</v>
      </c>
      <c r="F150" s="203">
        <v>35.582445386093504</v>
      </c>
      <c r="G150" s="203">
        <v>40.056488783327502</v>
      </c>
      <c r="H150" s="203">
        <v>42.122126101020299</v>
      </c>
      <c r="I150" s="203">
        <v>35.389647446879998</v>
      </c>
      <c r="J150" s="203">
        <v>44.814897479794098</v>
      </c>
      <c r="K150" s="203">
        <v>56.139702078064801</v>
      </c>
      <c r="L150" s="203">
        <v>35.232753671765302</v>
      </c>
      <c r="M150" s="203">
        <v>36.370986467397998</v>
      </c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07" t="s">
        <v>285</v>
      </c>
      <c r="D151" s="226" t="s">
        <v>286</v>
      </c>
      <c r="E151" s="227" t="s">
        <v>110</v>
      </c>
      <c r="F151" s="203">
        <v>76.04175179837911</v>
      </c>
      <c r="G151" s="203">
        <v>95.405489199576095</v>
      </c>
      <c r="H151" s="203">
        <v>82.021193836285008</v>
      </c>
      <c r="I151" s="203">
        <v>56.682818938960196</v>
      </c>
      <c r="J151" s="203">
        <v>39.244999171880401</v>
      </c>
      <c r="K151" s="203">
        <v>83.262023863468897</v>
      </c>
      <c r="L151" s="203">
        <v>41.810928685205397</v>
      </c>
      <c r="M151" s="203">
        <v>35.329137354026805</v>
      </c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07" t="s">
        <v>270</v>
      </c>
      <c r="D152" s="226" t="s">
        <v>271</v>
      </c>
      <c r="E152" s="227" t="s">
        <v>110</v>
      </c>
      <c r="F152" s="203">
        <v>18.3266101027274</v>
      </c>
      <c r="G152" s="203">
        <v>13.688588662750501</v>
      </c>
      <c r="H152" s="203">
        <v>15.2694147691582</v>
      </c>
      <c r="I152" s="203">
        <v>17.427622449298401</v>
      </c>
      <c r="J152" s="203">
        <v>15.400731116451199</v>
      </c>
      <c r="K152" s="203">
        <v>8.4917391746778996</v>
      </c>
      <c r="L152" s="203">
        <v>21.570209046371403</v>
      </c>
      <c r="M152" s="203">
        <v>33.057193130172699</v>
      </c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07" t="s">
        <v>268</v>
      </c>
      <c r="D153" s="226" t="s">
        <v>269</v>
      </c>
      <c r="E153" s="227" t="s">
        <v>110</v>
      </c>
      <c r="F153" s="203">
        <v>124.887141666516</v>
      </c>
      <c r="G153" s="203">
        <v>65.583321380494098</v>
      </c>
      <c r="H153" s="203">
        <v>83.970000680903908</v>
      </c>
      <c r="I153" s="203">
        <v>79.352283417166603</v>
      </c>
      <c r="J153" s="203">
        <v>41.413784649441098</v>
      </c>
      <c r="K153" s="203">
        <v>32.101262108571902</v>
      </c>
      <c r="L153" s="203">
        <v>42.940774551013199</v>
      </c>
      <c r="M153" s="203">
        <v>30.442650967066701</v>
      </c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07" t="s">
        <v>279</v>
      </c>
      <c r="D154" s="226" t="s">
        <v>280</v>
      </c>
      <c r="E154" s="227" t="s">
        <v>110</v>
      </c>
      <c r="F154" s="203">
        <v>9.3047179986034294</v>
      </c>
      <c r="G154" s="203">
        <v>5.9236574994718501</v>
      </c>
      <c r="H154" s="203">
        <v>8.5936556552469305</v>
      </c>
      <c r="I154" s="203">
        <v>10.2285094256557</v>
      </c>
      <c r="J154" s="203">
        <v>14.6451131108668</v>
      </c>
      <c r="K154" s="203">
        <v>13.014522787833799</v>
      </c>
      <c r="L154" s="203">
        <v>16.770750180598501</v>
      </c>
      <c r="M154" s="203">
        <v>24.078440274467297</v>
      </c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07" t="s">
        <v>287</v>
      </c>
      <c r="D155" s="226" t="s">
        <v>288</v>
      </c>
      <c r="E155" s="227" t="s">
        <v>110</v>
      </c>
      <c r="F155" s="203">
        <v>20.8539492006011</v>
      </c>
      <c r="G155" s="203">
        <v>25.519731860814701</v>
      </c>
      <c r="H155" s="203">
        <v>31.458696930071699</v>
      </c>
      <c r="I155" s="203">
        <v>23.142104829318502</v>
      </c>
      <c r="J155" s="203">
        <v>24.980464531112897</v>
      </c>
      <c r="K155" s="203">
        <v>31.837516590922899</v>
      </c>
      <c r="L155" s="203">
        <v>21.396929879203501</v>
      </c>
      <c r="M155" s="203">
        <v>19.485999821394202</v>
      </c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07" t="s">
        <v>291</v>
      </c>
      <c r="D156" s="226" t="s">
        <v>292</v>
      </c>
      <c r="E156" s="227" t="s">
        <v>110</v>
      </c>
      <c r="F156" s="203">
        <v>12.811985037921701</v>
      </c>
      <c r="G156" s="203">
        <v>11.784285097428299</v>
      </c>
      <c r="H156" s="203">
        <v>14.4855756807295</v>
      </c>
      <c r="I156" s="203">
        <v>14.824334081645301</v>
      </c>
      <c r="J156" s="203">
        <v>14.740259854369199</v>
      </c>
      <c r="K156" s="203">
        <v>16.034369010744602</v>
      </c>
      <c r="L156" s="203">
        <v>15.723273933827301</v>
      </c>
      <c r="M156" s="203">
        <v>17.451211475243397</v>
      </c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07" t="s">
        <v>301</v>
      </c>
      <c r="D157" s="226" t="s">
        <v>302</v>
      </c>
      <c r="E157" s="227" t="s">
        <v>110</v>
      </c>
      <c r="F157" s="203">
        <v>15.7730638702429</v>
      </c>
      <c r="G157" s="203">
        <v>14.319793139429699</v>
      </c>
      <c r="H157" s="203">
        <v>13.627088866866799</v>
      </c>
      <c r="I157" s="203">
        <v>11.9820655156788</v>
      </c>
      <c r="J157" s="203">
        <v>10.706448631617301</v>
      </c>
      <c r="K157" s="203">
        <v>12.998037626449999</v>
      </c>
      <c r="L157" s="203">
        <v>11.530846953827501</v>
      </c>
      <c r="M157" s="203">
        <v>15.8741175563102</v>
      </c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07" t="s">
        <v>283</v>
      </c>
      <c r="D158" s="226" t="s">
        <v>284</v>
      </c>
      <c r="E158" s="227" t="s">
        <v>110</v>
      </c>
      <c r="F158" s="203">
        <v>17.808235353696599</v>
      </c>
      <c r="G158" s="203">
        <v>12.099271881230999</v>
      </c>
      <c r="H158" s="203">
        <v>41.880961296263699</v>
      </c>
      <c r="I158" s="203">
        <v>29.481452386328399</v>
      </c>
      <c r="J158" s="203">
        <v>14.272259343003899</v>
      </c>
      <c r="K158" s="203">
        <v>17.489432919075501</v>
      </c>
      <c r="L158" s="203">
        <v>14.5884417121711</v>
      </c>
      <c r="M158" s="203">
        <v>15.214506029629099</v>
      </c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07" t="s">
        <v>289</v>
      </c>
      <c r="D159" s="226" t="s">
        <v>290</v>
      </c>
      <c r="E159" s="227" t="s">
        <v>110</v>
      </c>
      <c r="F159" s="203">
        <v>7.9507642402563299</v>
      </c>
      <c r="G159" s="203">
        <v>6.4215500345217098</v>
      </c>
      <c r="H159" s="203">
        <v>7.70635353641386</v>
      </c>
      <c r="I159" s="203">
        <v>9.1439397670158389</v>
      </c>
      <c r="J159" s="203">
        <v>7.0837988976381805</v>
      </c>
      <c r="K159" s="203">
        <v>10.1659810574648</v>
      </c>
      <c r="L159" s="203">
        <v>9.3221518761439501</v>
      </c>
      <c r="M159" s="203">
        <v>8.2423871993283591</v>
      </c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07" t="s">
        <v>632</v>
      </c>
      <c r="D160" s="226" t="s">
        <v>633</v>
      </c>
      <c r="E160" s="227" t="s">
        <v>110</v>
      </c>
      <c r="F160" s="203">
        <v>3.3972539766419101</v>
      </c>
      <c r="G160" s="203">
        <v>4.3921529091082201</v>
      </c>
      <c r="H160" s="203">
        <v>2.2926541594439098</v>
      </c>
      <c r="I160" s="203">
        <v>2.3689465962891001</v>
      </c>
      <c r="J160" s="203">
        <v>3.7074544863425398</v>
      </c>
      <c r="K160" s="203">
        <v>3.8550600746585699</v>
      </c>
      <c r="L160" s="203">
        <v>4.0751072982576</v>
      </c>
      <c r="M160" s="203">
        <v>3.2431003899968398</v>
      </c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07" t="s">
        <v>311</v>
      </c>
      <c r="D161" s="226" t="s">
        <v>628</v>
      </c>
      <c r="E161" s="227" t="s">
        <v>110</v>
      </c>
      <c r="F161" s="203">
        <v>2.96925358087532</v>
      </c>
      <c r="G161" s="203">
        <v>2.50088714848017</v>
      </c>
      <c r="H161" s="203">
        <v>3.5483109313358101</v>
      </c>
      <c r="I161" s="203">
        <v>2.8620741840478301</v>
      </c>
      <c r="J161" s="203">
        <v>2.16368305183373</v>
      </c>
      <c r="K161" s="203">
        <v>2.6159808630063597</v>
      </c>
      <c r="L161" s="203">
        <v>2.5892045595840902</v>
      </c>
      <c r="M161" s="203">
        <v>3.0905545448223002</v>
      </c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07" t="s">
        <v>309</v>
      </c>
      <c r="D162" s="226" t="s">
        <v>310</v>
      </c>
      <c r="E162" s="227" t="s">
        <v>110</v>
      </c>
      <c r="F162" s="203">
        <v>3.2720022864632501</v>
      </c>
      <c r="G162" s="203">
        <v>3.1662375944046097</v>
      </c>
      <c r="H162" s="203">
        <v>3.9219058917237897</v>
      </c>
      <c r="I162" s="203">
        <v>3.7843958233540902</v>
      </c>
      <c r="J162" s="203">
        <v>2.1298759249844803</v>
      </c>
      <c r="K162" s="203">
        <v>2.3567181141878</v>
      </c>
      <c r="L162" s="203">
        <v>2.4426464153045599</v>
      </c>
      <c r="M162" s="203">
        <v>2.7457929118821798</v>
      </c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07" t="s">
        <v>316</v>
      </c>
      <c r="D163" s="226" t="s">
        <v>317</v>
      </c>
      <c r="E163" s="227" t="s">
        <v>110</v>
      </c>
      <c r="F163" s="203">
        <v>3.3743326776437303</v>
      </c>
      <c r="G163" s="203">
        <v>2.5113796092684502</v>
      </c>
      <c r="H163" s="203">
        <v>3.5254508984736499</v>
      </c>
      <c r="I163" s="203">
        <v>2.7355718143444001</v>
      </c>
      <c r="J163" s="203">
        <v>2.3373344496930901</v>
      </c>
      <c r="K163" s="203">
        <v>2.6535130537245601</v>
      </c>
      <c r="L163" s="203">
        <v>2.4380635818390801</v>
      </c>
      <c r="M163" s="203">
        <v>2.4651706929182899</v>
      </c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07" t="s">
        <v>307</v>
      </c>
      <c r="D164" s="226" t="s">
        <v>345</v>
      </c>
      <c r="E164" s="227" t="s">
        <v>110</v>
      </c>
      <c r="F164" s="203">
        <v>2.0745822836509502</v>
      </c>
      <c r="G164" s="203">
        <v>1.89245013163048</v>
      </c>
      <c r="H164" s="203">
        <v>2.2710734622447299</v>
      </c>
      <c r="I164" s="203">
        <v>2.2745512305473499</v>
      </c>
      <c r="J164" s="203">
        <v>2.1904981286010501</v>
      </c>
      <c r="K164" s="203">
        <v>2.1620905664851597</v>
      </c>
      <c r="L164" s="203">
        <v>2.1716604708049698</v>
      </c>
      <c r="M164" s="203">
        <v>2.1385001817070504</v>
      </c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07" t="s">
        <v>318</v>
      </c>
      <c r="D165" s="226" t="s">
        <v>631</v>
      </c>
      <c r="E165" s="227" t="s">
        <v>110</v>
      </c>
      <c r="F165" s="203">
        <v>1.7632952939269</v>
      </c>
      <c r="G165" s="203">
        <v>1.9351926783639402</v>
      </c>
      <c r="H165" s="203">
        <v>2.0891278512573197</v>
      </c>
      <c r="I165" s="203">
        <v>1.8113618168210102</v>
      </c>
      <c r="J165" s="203">
        <v>1.71894999649598</v>
      </c>
      <c r="K165" s="203">
        <v>1.6750327730768899</v>
      </c>
      <c r="L165" s="203">
        <v>1.6488116803992301</v>
      </c>
      <c r="M165" s="203">
        <v>1.86617831193129</v>
      </c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454" t="s">
        <v>305</v>
      </c>
      <c r="D166" s="455"/>
      <c r="E166" s="227" t="s">
        <v>110</v>
      </c>
      <c r="F166" s="203">
        <v>6.7117916895173204</v>
      </c>
      <c r="G166" s="203">
        <v>6.15885585419226</v>
      </c>
      <c r="H166" s="203">
        <v>6.4250243163941798</v>
      </c>
      <c r="I166" s="203">
        <v>8.5759735271493494</v>
      </c>
      <c r="J166" s="203">
        <v>8.6776045377465714</v>
      </c>
      <c r="K166" s="203">
        <v>7.4546591949570704</v>
      </c>
      <c r="L166" s="203">
        <v>6.4514205151809305</v>
      </c>
      <c r="M166" s="203">
        <v>6.6507442773064307</v>
      </c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447" t="s">
        <v>112</v>
      </c>
      <c r="D167" s="448"/>
      <c r="E167" s="228" t="s">
        <v>110</v>
      </c>
      <c r="F167" s="205">
        <v>1689.9539387171899</v>
      </c>
      <c r="G167" s="205">
        <v>1957.7578376571798</v>
      </c>
      <c r="H167" s="205">
        <v>2034.45582935467</v>
      </c>
      <c r="I167" s="205">
        <v>1784.6288393721102</v>
      </c>
      <c r="J167" s="205">
        <v>1616.6316444404499</v>
      </c>
      <c r="K167" s="205">
        <v>1965.47780513782</v>
      </c>
      <c r="L167" s="205">
        <v>1794.1865548559499</v>
      </c>
      <c r="M167" s="205">
        <v>2038.6835164137599</v>
      </c>
      <c r="N167" s="199"/>
      <c r="O167" s="199"/>
      <c r="P167" s="199"/>
      <c r="Q167" s="199"/>
    </row>
    <row r="168" spans="1:17" s="179" customFormat="1" ht="30" customHeight="1" x14ac:dyDescent="0.2">
      <c r="A168" s="206"/>
      <c r="C168" s="197"/>
      <c r="D168" s="197"/>
      <c r="E168" s="197"/>
      <c r="F168" s="198" t="s">
        <v>593</v>
      </c>
      <c r="G168" s="197"/>
      <c r="H168" s="197"/>
      <c r="I168" s="197"/>
      <c r="J168" s="197"/>
      <c r="K168" s="197"/>
      <c r="L168" s="197"/>
      <c r="M168" s="197"/>
      <c r="N168" s="207"/>
      <c r="O168" s="207"/>
      <c r="P168" s="207"/>
      <c r="Q168" s="207"/>
    </row>
    <row r="169" spans="1:17" ht="15" customHeight="1" x14ac:dyDescent="0.2">
      <c r="A169" s="200">
        <v>155</v>
      </c>
      <c r="B169" s="199"/>
      <c r="C169" s="207" t="s">
        <v>273</v>
      </c>
      <c r="D169" s="226" t="s">
        <v>274</v>
      </c>
      <c r="E169" s="227" t="s">
        <v>110</v>
      </c>
      <c r="F169" s="235">
        <v>72.608004930686704</v>
      </c>
      <c r="G169" s="235">
        <v>129.84030499048401</v>
      </c>
      <c r="H169" s="235">
        <v>108.048521094805</v>
      </c>
      <c r="I169" s="235">
        <v>62.088500501487303</v>
      </c>
      <c r="J169" s="235">
        <v>66.444744990810307</v>
      </c>
      <c r="K169" s="235">
        <v>71.981480908663798</v>
      </c>
      <c r="L169" s="235">
        <v>83.524342081775998</v>
      </c>
      <c r="M169" s="235">
        <v>115.77671356389399</v>
      </c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07" t="s">
        <v>281</v>
      </c>
      <c r="D170" s="226" t="s">
        <v>282</v>
      </c>
      <c r="E170" s="227" t="s">
        <v>110</v>
      </c>
      <c r="F170" s="235">
        <v>30.391082288289702</v>
      </c>
      <c r="G170" s="235">
        <v>26.769505245751102</v>
      </c>
      <c r="H170" s="235">
        <v>32.287336989658804</v>
      </c>
      <c r="I170" s="235">
        <v>35.914386612761703</v>
      </c>
      <c r="J170" s="235">
        <v>32.938860741502104</v>
      </c>
      <c r="K170" s="235">
        <v>40.362605636666999</v>
      </c>
      <c r="L170" s="235">
        <v>45.057369948007199</v>
      </c>
      <c r="M170" s="235">
        <v>47.5204898849762</v>
      </c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07" t="s">
        <v>270</v>
      </c>
      <c r="D171" s="226" t="s">
        <v>271</v>
      </c>
      <c r="E171" s="227" t="s">
        <v>110</v>
      </c>
      <c r="F171" s="235">
        <v>18.3266101027274</v>
      </c>
      <c r="G171" s="235">
        <v>13.688588662750501</v>
      </c>
      <c r="H171" s="235">
        <v>15.2694147691582</v>
      </c>
      <c r="I171" s="235">
        <v>17.427622449298401</v>
      </c>
      <c r="J171" s="235">
        <v>15.400731116451199</v>
      </c>
      <c r="K171" s="235">
        <v>8.4917391746778996</v>
      </c>
      <c r="L171" s="235">
        <v>21.570209046371403</v>
      </c>
      <c r="M171" s="235">
        <v>33.057193130172699</v>
      </c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07" t="s">
        <v>279</v>
      </c>
      <c r="D172" s="226" t="s">
        <v>280</v>
      </c>
      <c r="E172" s="227" t="s">
        <v>110</v>
      </c>
      <c r="F172" s="235">
        <v>2.6947284983934301</v>
      </c>
      <c r="G172" s="235">
        <v>1.5070215831126901</v>
      </c>
      <c r="H172" s="235">
        <v>3.5881500258727601</v>
      </c>
      <c r="I172" s="235">
        <v>4.1988000029769204</v>
      </c>
      <c r="J172" s="235">
        <v>7.6743949252305601</v>
      </c>
      <c r="K172" s="235">
        <v>8.4978916827523499</v>
      </c>
      <c r="L172" s="235">
        <v>12.928375828085599</v>
      </c>
      <c r="M172" s="235">
        <v>21.1761569201344</v>
      </c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07" t="s">
        <v>301</v>
      </c>
      <c r="D173" s="226" t="s">
        <v>302</v>
      </c>
      <c r="E173" s="227" t="s">
        <v>110</v>
      </c>
      <c r="F173" s="235">
        <v>15.7730638702429</v>
      </c>
      <c r="G173" s="235">
        <v>14.319793139429699</v>
      </c>
      <c r="H173" s="235">
        <v>13.627088866866799</v>
      </c>
      <c r="I173" s="235">
        <v>11.9820655156788</v>
      </c>
      <c r="J173" s="235">
        <v>10.706448631617301</v>
      </c>
      <c r="K173" s="235">
        <v>12.998037626449999</v>
      </c>
      <c r="L173" s="235">
        <v>11.530846953827501</v>
      </c>
      <c r="M173" s="235">
        <v>15.8741175563102</v>
      </c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07" t="s">
        <v>278</v>
      </c>
      <c r="D174" s="226" t="s">
        <v>228</v>
      </c>
      <c r="E174" s="227" t="s">
        <v>110</v>
      </c>
      <c r="F174" s="235">
        <v>15.104400764332199</v>
      </c>
      <c r="G174" s="235">
        <v>15.731375156721901</v>
      </c>
      <c r="H174" s="235">
        <v>12.6160410082736</v>
      </c>
      <c r="I174" s="235">
        <v>10.182881695008501</v>
      </c>
      <c r="J174" s="235">
        <v>15.845575070311899</v>
      </c>
      <c r="K174" s="235">
        <v>10.1361928819334</v>
      </c>
      <c r="L174" s="235">
        <v>9.8493545767254993</v>
      </c>
      <c r="M174" s="235">
        <v>15.539785218307001</v>
      </c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07" t="s">
        <v>291</v>
      </c>
      <c r="D175" s="226" t="s">
        <v>292</v>
      </c>
      <c r="E175" s="227" t="s">
        <v>110</v>
      </c>
      <c r="F175" s="235">
        <v>4.6629527846298897</v>
      </c>
      <c r="G175" s="235">
        <v>5.0550915254221902</v>
      </c>
      <c r="H175" s="235">
        <v>5.99363143047192</v>
      </c>
      <c r="I175" s="235">
        <v>8.1557120675254602</v>
      </c>
      <c r="J175" s="235">
        <v>7.8536494960381296</v>
      </c>
      <c r="K175" s="235">
        <v>9.8070753523007905</v>
      </c>
      <c r="L175" s="235">
        <v>9.6363814330512589</v>
      </c>
      <c r="M175" s="235">
        <v>8.0764460423931599</v>
      </c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07" t="s">
        <v>287</v>
      </c>
      <c r="D176" s="226" t="s">
        <v>288</v>
      </c>
      <c r="E176" s="227" t="s">
        <v>110</v>
      </c>
      <c r="F176" s="235">
        <v>3.0605810351485201</v>
      </c>
      <c r="G176" s="235">
        <v>3.6456131815994999</v>
      </c>
      <c r="H176" s="235">
        <v>4.6854920499552204</v>
      </c>
      <c r="I176" s="235">
        <v>5.2283046877648207</v>
      </c>
      <c r="J176" s="235">
        <v>5.9165496932803503</v>
      </c>
      <c r="K176" s="235">
        <v>8.1918079774199697</v>
      </c>
      <c r="L176" s="235">
        <v>4.93780857796951</v>
      </c>
      <c r="M176" s="235">
        <v>5.2000989616905402</v>
      </c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07" t="s">
        <v>309</v>
      </c>
      <c r="D177" s="226" t="s">
        <v>310</v>
      </c>
      <c r="E177" s="227" t="s">
        <v>110</v>
      </c>
      <c r="F177" s="235">
        <v>3.2720022864632501</v>
      </c>
      <c r="G177" s="235">
        <v>3.1662375944046097</v>
      </c>
      <c r="H177" s="235">
        <v>3.9219058917237897</v>
      </c>
      <c r="I177" s="235">
        <v>3.7843958233540902</v>
      </c>
      <c r="J177" s="235">
        <v>2.1298759249844803</v>
      </c>
      <c r="K177" s="235">
        <v>2.3567181141878</v>
      </c>
      <c r="L177" s="235">
        <v>2.4426464153045599</v>
      </c>
      <c r="M177" s="235">
        <v>2.7457929118821798</v>
      </c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07" t="s">
        <v>285</v>
      </c>
      <c r="D178" s="226" t="s">
        <v>286</v>
      </c>
      <c r="E178" s="227" t="s">
        <v>110</v>
      </c>
      <c r="F178" s="235">
        <v>2.4902146388767101</v>
      </c>
      <c r="G178" s="235">
        <v>17.286586918874399</v>
      </c>
      <c r="H178" s="235">
        <v>2.8620093870409002</v>
      </c>
      <c r="I178" s="235">
        <v>1.3182083296167699</v>
      </c>
      <c r="J178" s="235">
        <v>0.14067736555611099</v>
      </c>
      <c r="K178" s="235">
        <v>0.233894387530237</v>
      </c>
      <c r="L178" s="235">
        <v>3.02511622912529</v>
      </c>
      <c r="M178" s="235">
        <v>2.65581300894336</v>
      </c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07" t="s">
        <v>283</v>
      </c>
      <c r="D179" s="226" t="s">
        <v>284</v>
      </c>
      <c r="E179" s="227" t="s">
        <v>110</v>
      </c>
      <c r="F179" s="235">
        <v>4.4386610372853701</v>
      </c>
      <c r="G179" s="235">
        <v>2.6203415618614101</v>
      </c>
      <c r="H179" s="235">
        <v>15.8183354768515</v>
      </c>
      <c r="I179" s="235">
        <v>16.0662108367843</v>
      </c>
      <c r="J179" s="235">
        <v>1.9335444447358701</v>
      </c>
      <c r="K179" s="235">
        <v>2.0533222302393903</v>
      </c>
      <c r="L179" s="235">
        <v>2.3004573643449699</v>
      </c>
      <c r="M179" s="235">
        <v>2.6002582035421602</v>
      </c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07" t="s">
        <v>268</v>
      </c>
      <c r="D180" s="226" t="s">
        <v>269</v>
      </c>
      <c r="E180" s="227" t="s">
        <v>110</v>
      </c>
      <c r="F180" s="235">
        <v>26.217866019012501</v>
      </c>
      <c r="G180" s="235">
        <v>12.409033100191801</v>
      </c>
      <c r="H180" s="235">
        <v>12.682781179967801</v>
      </c>
      <c r="I180" s="235">
        <v>5.1466456489262598</v>
      </c>
      <c r="J180" s="235">
        <v>3.0549553666103604</v>
      </c>
      <c r="K180" s="235">
        <v>2.2684828246131401</v>
      </c>
      <c r="L180" s="235">
        <v>3.3254134708971601</v>
      </c>
      <c r="M180" s="235">
        <v>1.27800245111042</v>
      </c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07" t="s">
        <v>313</v>
      </c>
      <c r="D181" s="226" t="s">
        <v>240</v>
      </c>
      <c r="E181" s="227" t="s">
        <v>110</v>
      </c>
      <c r="F181" s="235">
        <v>0.76801251725716502</v>
      </c>
      <c r="G181" s="235">
        <v>0.80674398299518391</v>
      </c>
      <c r="H181" s="235">
        <v>0.71241534884589497</v>
      </c>
      <c r="I181" s="235">
        <v>0.55277331970675503</v>
      </c>
      <c r="J181" s="235">
        <v>5.5956734031133601</v>
      </c>
      <c r="K181" s="235">
        <v>2.3466853150618601</v>
      </c>
      <c r="L181" s="235">
        <v>1.5239943868072401</v>
      </c>
      <c r="M181" s="235">
        <v>0.95947480662956397</v>
      </c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07" t="s">
        <v>277</v>
      </c>
      <c r="D182" s="226" t="s">
        <v>224</v>
      </c>
      <c r="E182" s="227" t="s">
        <v>110</v>
      </c>
      <c r="F182" s="235">
        <v>6.1114535966736003</v>
      </c>
      <c r="G182" s="235">
        <v>5.4191020066704496</v>
      </c>
      <c r="H182" s="235">
        <v>3.1554914647481302</v>
      </c>
      <c r="I182" s="235">
        <v>4.0375466610998805</v>
      </c>
      <c r="J182" s="235">
        <v>5.1342662645009893</v>
      </c>
      <c r="K182" s="235">
        <v>9.0396189119709405</v>
      </c>
      <c r="L182" s="235">
        <v>1.4928788590894502</v>
      </c>
      <c r="M182" s="235">
        <v>0.80808828478773298</v>
      </c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07" t="s">
        <v>307</v>
      </c>
      <c r="D183" s="226" t="s">
        <v>345</v>
      </c>
      <c r="E183" s="227" t="s">
        <v>110</v>
      </c>
      <c r="F183" s="235">
        <v>0.91527635540502295</v>
      </c>
      <c r="G183" s="235">
        <v>0.93659856959810894</v>
      </c>
      <c r="H183" s="235">
        <v>0.93849621463798305</v>
      </c>
      <c r="I183" s="235">
        <v>0.84573218393076199</v>
      </c>
      <c r="J183" s="235">
        <v>0.738862680044301</v>
      </c>
      <c r="K183" s="235">
        <v>0.63350742260842696</v>
      </c>
      <c r="L183" s="235">
        <v>0.67180640151344095</v>
      </c>
      <c r="M183" s="235">
        <v>0.67849387294413899</v>
      </c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07" t="s">
        <v>314</v>
      </c>
      <c r="D184" s="226" t="s">
        <v>315</v>
      </c>
      <c r="E184" s="227" t="s">
        <v>110</v>
      </c>
      <c r="F184" s="235">
        <v>0.80549478860814494</v>
      </c>
      <c r="G184" s="235">
        <v>0.74320205152797403</v>
      </c>
      <c r="H184" s="235">
        <v>0.78496908082390593</v>
      </c>
      <c r="I184" s="235">
        <v>0.56390117510934501</v>
      </c>
      <c r="J184" s="235">
        <v>0.692648837654395</v>
      </c>
      <c r="K184" s="235">
        <v>0.71435593640884698</v>
      </c>
      <c r="L184" s="235">
        <v>0.62178525485148206</v>
      </c>
      <c r="M184" s="235">
        <v>0.63633528688881491</v>
      </c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07" t="s">
        <v>632</v>
      </c>
      <c r="D185" s="226" t="s">
        <v>633</v>
      </c>
      <c r="E185" s="227" t="s">
        <v>110</v>
      </c>
      <c r="F185" s="235">
        <v>0.35679095055752802</v>
      </c>
      <c r="G185" s="235">
        <v>0.35104845596198997</v>
      </c>
      <c r="H185" s="235">
        <v>0.24152096970912001</v>
      </c>
      <c r="I185" s="235">
        <v>0.30496902747228805</v>
      </c>
      <c r="J185" s="235">
        <v>0.36056265412247801</v>
      </c>
      <c r="K185" s="235">
        <v>0.38598620145494</v>
      </c>
      <c r="L185" s="235">
        <v>0.48153569339941399</v>
      </c>
      <c r="M185" s="235">
        <v>0.49013217938638798</v>
      </c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07" t="s">
        <v>311</v>
      </c>
      <c r="D186" s="226" t="s">
        <v>628</v>
      </c>
      <c r="E186" s="227" t="s">
        <v>110</v>
      </c>
      <c r="F186" s="235">
        <v>0.88179435074449497</v>
      </c>
      <c r="G186" s="235">
        <v>0.68793896499710394</v>
      </c>
      <c r="H186" s="235">
        <v>0.78702116188485793</v>
      </c>
      <c r="I186" s="235">
        <v>0.76050745765771499</v>
      </c>
      <c r="J186" s="235">
        <v>0.54864533016394901</v>
      </c>
      <c r="K186" s="235">
        <v>0.62964017677814599</v>
      </c>
      <c r="L186" s="235">
        <v>0.44287977288208202</v>
      </c>
      <c r="M186" s="235">
        <v>0.41660625713565996</v>
      </c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07" t="s">
        <v>318</v>
      </c>
      <c r="D187" s="226" t="s">
        <v>631</v>
      </c>
      <c r="E187" s="227" t="s">
        <v>110</v>
      </c>
      <c r="F187" s="235">
        <v>0.43444398695198799</v>
      </c>
      <c r="G187" s="235">
        <v>0.41136759792254296</v>
      </c>
      <c r="H187" s="235">
        <v>0.38032310869092201</v>
      </c>
      <c r="I187" s="235">
        <v>0.29415796252273801</v>
      </c>
      <c r="J187" s="235">
        <v>0.292638099467732</v>
      </c>
      <c r="K187" s="235">
        <v>0.28969756580121797</v>
      </c>
      <c r="L187" s="235">
        <v>0.26637502600229501</v>
      </c>
      <c r="M187" s="235">
        <v>0.369586828281327</v>
      </c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07" t="s">
        <v>316</v>
      </c>
      <c r="D188" s="226" t="s">
        <v>317</v>
      </c>
      <c r="E188" s="227" t="s">
        <v>110</v>
      </c>
      <c r="F188" s="235">
        <v>0.57347499988947093</v>
      </c>
      <c r="G188" s="235">
        <v>0.52285736380141301</v>
      </c>
      <c r="H188" s="235">
        <v>0.44339124087954701</v>
      </c>
      <c r="I188" s="235">
        <v>0.33672887715737299</v>
      </c>
      <c r="J188" s="235">
        <v>0.30962410872972701</v>
      </c>
      <c r="K188" s="235">
        <v>0.33258196442631099</v>
      </c>
      <c r="L188" s="235">
        <v>0.32107629546636002</v>
      </c>
      <c r="M188" s="235">
        <v>0.31335752506806802</v>
      </c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454" t="s">
        <v>305</v>
      </c>
      <c r="D189" s="455"/>
      <c r="E189" s="227" t="s">
        <v>110</v>
      </c>
      <c r="F189" s="235">
        <v>1.6377856901195</v>
      </c>
      <c r="G189" s="235">
        <v>1.9190270092800199</v>
      </c>
      <c r="H189" s="235">
        <v>1.8270832067487699</v>
      </c>
      <c r="I189" s="235">
        <v>4.08943098074755</v>
      </c>
      <c r="J189" s="235">
        <v>3.2290482587122402</v>
      </c>
      <c r="K189" s="235">
        <v>1.92681187649889</v>
      </c>
      <c r="L189" s="235">
        <v>1.2308153199588701</v>
      </c>
      <c r="M189" s="235">
        <v>1.1662704436264399</v>
      </c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447" t="s">
        <v>112</v>
      </c>
      <c r="D190" s="448"/>
      <c r="E190" s="228" t="s">
        <v>110</v>
      </c>
      <c r="F190" s="236">
        <v>211.52469549229602</v>
      </c>
      <c r="G190" s="236">
        <v>257.83737866335798</v>
      </c>
      <c r="H190" s="236">
        <v>240.67141996761498</v>
      </c>
      <c r="I190" s="236">
        <v>193.279481816588</v>
      </c>
      <c r="J190" s="236">
        <v>186.94197740363802</v>
      </c>
      <c r="K190" s="236">
        <v>193.67813416844498</v>
      </c>
      <c r="L190" s="236">
        <v>217.18146893545699</v>
      </c>
      <c r="M190" s="236">
        <v>277.339213338104</v>
      </c>
      <c r="N190" s="199"/>
      <c r="O190" s="199"/>
      <c r="P190" s="199"/>
      <c r="Q190" s="199"/>
    </row>
    <row r="191" spans="1:17" ht="30" customHeight="1" x14ac:dyDescent="0.2">
      <c r="A191" s="206"/>
      <c r="B191" s="179"/>
      <c r="C191" s="197"/>
      <c r="D191" s="197"/>
      <c r="E191" s="197"/>
      <c r="F191" s="198" t="s">
        <v>594</v>
      </c>
      <c r="G191" s="197"/>
      <c r="H191" s="197"/>
      <c r="I191" s="197"/>
      <c r="J191" s="197"/>
      <c r="K191" s="197"/>
      <c r="L191" s="197"/>
      <c r="M191" s="197"/>
      <c r="N191" s="199"/>
      <c r="O191" s="199"/>
      <c r="P191" s="199"/>
      <c r="Q191" s="199"/>
    </row>
    <row r="192" spans="1:17" ht="15" customHeight="1" x14ac:dyDescent="0.2">
      <c r="A192" s="200">
        <v>177</v>
      </c>
      <c r="B192" s="199"/>
      <c r="C192" s="207" t="s">
        <v>273</v>
      </c>
      <c r="D192" s="226" t="s">
        <v>274</v>
      </c>
      <c r="E192" s="227" t="s">
        <v>110</v>
      </c>
      <c r="F192" s="203">
        <v>853.94595081176703</v>
      </c>
      <c r="G192" s="203">
        <v>1209.3573662777999</v>
      </c>
      <c r="H192" s="203">
        <v>1170.76735807502</v>
      </c>
      <c r="I192" s="203">
        <v>869.615517329873</v>
      </c>
      <c r="J192" s="203">
        <v>907.38451058489704</v>
      </c>
      <c r="K192" s="203">
        <v>993.52224746495995</v>
      </c>
      <c r="L192" s="203">
        <v>1222.24397527116</v>
      </c>
      <c r="M192" s="203">
        <v>1185.6389194168901</v>
      </c>
      <c r="N192" s="199"/>
      <c r="O192" s="199"/>
      <c r="P192" s="199"/>
      <c r="Q192" s="199"/>
    </row>
    <row r="193" spans="1:17" ht="15" customHeight="1" x14ac:dyDescent="0.2">
      <c r="A193" s="200">
        <v>178</v>
      </c>
      <c r="B193" s="199"/>
      <c r="C193" s="207" t="s">
        <v>278</v>
      </c>
      <c r="D193" s="226" t="s">
        <v>228</v>
      </c>
      <c r="E193" s="227" t="s">
        <v>110</v>
      </c>
      <c r="F193" s="203">
        <v>274.64877860468204</v>
      </c>
      <c r="G193" s="203">
        <v>182.86200042789901</v>
      </c>
      <c r="H193" s="203">
        <v>269.59045013575502</v>
      </c>
      <c r="I193" s="203">
        <v>415.02301348557199</v>
      </c>
      <c r="J193" s="203">
        <v>234.44094519972901</v>
      </c>
      <c r="K193" s="203">
        <v>433.94141453860897</v>
      </c>
      <c r="L193" s="203">
        <v>123.296325825111</v>
      </c>
      <c r="M193" s="203">
        <v>368.183863763185</v>
      </c>
      <c r="N193" s="199"/>
      <c r="O193" s="199"/>
      <c r="P193" s="199"/>
      <c r="Q193" s="199"/>
    </row>
    <row r="194" spans="1:17" ht="15" customHeight="1" x14ac:dyDescent="0.2">
      <c r="A194" s="200">
        <v>179</v>
      </c>
      <c r="B194" s="199"/>
      <c r="C194" s="207" t="s">
        <v>277</v>
      </c>
      <c r="D194" s="226" t="s">
        <v>224</v>
      </c>
      <c r="E194" s="227" t="s">
        <v>110</v>
      </c>
      <c r="F194" s="203">
        <v>69.635610148931192</v>
      </c>
      <c r="G194" s="203">
        <v>69.569593435897403</v>
      </c>
      <c r="H194" s="203">
        <v>69.988355908666691</v>
      </c>
      <c r="I194" s="203">
        <v>72.433070978793893</v>
      </c>
      <c r="J194" s="203">
        <v>98.9354729871567</v>
      </c>
      <c r="K194" s="203">
        <v>98.268713919978197</v>
      </c>
      <c r="L194" s="203">
        <v>52.758467118441004</v>
      </c>
      <c r="M194" s="203">
        <v>44.248607705123597</v>
      </c>
      <c r="N194" s="199"/>
      <c r="O194" s="199"/>
      <c r="P194" s="199"/>
      <c r="Q194" s="199"/>
    </row>
    <row r="195" spans="1:17" ht="15" customHeight="1" x14ac:dyDescent="0.2">
      <c r="A195" s="200">
        <v>180</v>
      </c>
      <c r="B195" s="199"/>
      <c r="C195" s="207" t="s">
        <v>313</v>
      </c>
      <c r="D195" s="226" t="s">
        <v>240</v>
      </c>
      <c r="E195" s="227" t="s">
        <v>110</v>
      </c>
      <c r="F195" s="203">
        <v>34.814432868836299</v>
      </c>
      <c r="G195" s="203">
        <v>39.249744800332302</v>
      </c>
      <c r="H195" s="203">
        <v>41.409710752174398</v>
      </c>
      <c r="I195" s="203">
        <v>34.836874127173196</v>
      </c>
      <c r="J195" s="203">
        <v>39.219224076680803</v>
      </c>
      <c r="K195" s="203">
        <v>53.793016763002903</v>
      </c>
      <c r="L195" s="203">
        <v>33.708759284958099</v>
      </c>
      <c r="M195" s="203">
        <v>35.411511660768404</v>
      </c>
      <c r="N195" s="199"/>
      <c r="O195" s="199"/>
      <c r="P195" s="199"/>
      <c r="Q195" s="199"/>
    </row>
    <row r="196" spans="1:17" ht="15" customHeight="1" x14ac:dyDescent="0.2">
      <c r="A196" s="200">
        <v>181</v>
      </c>
      <c r="B196" s="199"/>
      <c r="C196" s="207" t="s">
        <v>285</v>
      </c>
      <c r="D196" s="226" t="s">
        <v>286</v>
      </c>
      <c r="E196" s="227" t="s">
        <v>110</v>
      </c>
      <c r="F196" s="203">
        <v>73.551537159502402</v>
      </c>
      <c r="G196" s="203">
        <v>78.118902280701803</v>
      </c>
      <c r="H196" s="203">
        <v>79.159184449244108</v>
      </c>
      <c r="I196" s="203">
        <v>55.364610609343401</v>
      </c>
      <c r="J196" s="203">
        <v>39.104321806324293</v>
      </c>
      <c r="K196" s="203">
        <v>83.028129475938698</v>
      </c>
      <c r="L196" s="203">
        <v>38.785812456080102</v>
      </c>
      <c r="M196" s="203">
        <v>32.673324345083401</v>
      </c>
      <c r="N196" s="199"/>
      <c r="O196" s="199"/>
      <c r="P196" s="199"/>
      <c r="Q196" s="199"/>
    </row>
    <row r="197" spans="1:17" ht="15" customHeight="1" x14ac:dyDescent="0.2">
      <c r="A197" s="200">
        <v>182</v>
      </c>
      <c r="B197" s="199"/>
      <c r="C197" s="207" t="s">
        <v>268</v>
      </c>
      <c r="D197" s="226" t="s">
        <v>269</v>
      </c>
      <c r="E197" s="227" t="s">
        <v>110</v>
      </c>
      <c r="F197" s="203">
        <v>98.669275647503</v>
      </c>
      <c r="G197" s="203">
        <v>53.174288280302299</v>
      </c>
      <c r="H197" s="203">
        <v>71.287219500936104</v>
      </c>
      <c r="I197" s="203">
        <v>74.205637768240294</v>
      </c>
      <c r="J197" s="203">
        <v>38.358829282830705</v>
      </c>
      <c r="K197" s="203">
        <v>29.832779283958697</v>
      </c>
      <c r="L197" s="203">
        <v>39.615361080116003</v>
      </c>
      <c r="M197" s="203">
        <v>29.164648515956301</v>
      </c>
      <c r="N197" s="199"/>
      <c r="O197" s="199"/>
      <c r="P197" s="199"/>
      <c r="Q197" s="199"/>
    </row>
    <row r="198" spans="1:17" ht="15" customHeight="1" x14ac:dyDescent="0.2">
      <c r="A198" s="200">
        <v>183</v>
      </c>
      <c r="B198" s="199"/>
      <c r="C198" s="207" t="s">
        <v>287</v>
      </c>
      <c r="D198" s="226" t="s">
        <v>288</v>
      </c>
      <c r="E198" s="227" t="s">
        <v>110</v>
      </c>
      <c r="F198" s="203">
        <v>17.793368165452602</v>
      </c>
      <c r="G198" s="203">
        <v>21.874118679215201</v>
      </c>
      <c r="H198" s="203">
        <v>26.773204880116499</v>
      </c>
      <c r="I198" s="203">
        <v>17.9138001415537</v>
      </c>
      <c r="J198" s="203">
        <v>19.063914837832598</v>
      </c>
      <c r="K198" s="203">
        <v>23.645708613502897</v>
      </c>
      <c r="L198" s="203">
        <v>16.459121301234003</v>
      </c>
      <c r="M198" s="203">
        <v>14.285900859703698</v>
      </c>
      <c r="N198" s="199"/>
      <c r="O198" s="199"/>
      <c r="P198" s="199"/>
      <c r="Q198" s="199"/>
    </row>
    <row r="199" spans="1:17" ht="15" customHeight="1" x14ac:dyDescent="0.2">
      <c r="A199" s="200">
        <v>184</v>
      </c>
      <c r="B199" s="199"/>
      <c r="C199" s="207" t="s">
        <v>283</v>
      </c>
      <c r="D199" s="226" t="s">
        <v>284</v>
      </c>
      <c r="E199" s="227" t="s">
        <v>110</v>
      </c>
      <c r="F199" s="203">
        <v>13.3695743164112</v>
      </c>
      <c r="G199" s="203">
        <v>9.4789303193695602</v>
      </c>
      <c r="H199" s="203">
        <v>26.062625819412101</v>
      </c>
      <c r="I199" s="203">
        <v>13.415241549544101</v>
      </c>
      <c r="J199" s="203">
        <v>12.338714898268</v>
      </c>
      <c r="K199" s="203">
        <v>15.436110688836099</v>
      </c>
      <c r="L199" s="203">
        <v>12.287984347826098</v>
      </c>
      <c r="M199" s="203">
        <v>12.614247826086999</v>
      </c>
      <c r="N199" s="199"/>
      <c r="O199" s="199"/>
      <c r="P199" s="199"/>
      <c r="Q199" s="199"/>
    </row>
    <row r="200" spans="1:17" ht="15" customHeight="1" x14ac:dyDescent="0.2">
      <c r="A200" s="200">
        <v>185</v>
      </c>
      <c r="B200" s="199"/>
      <c r="C200" s="207" t="s">
        <v>291</v>
      </c>
      <c r="D200" s="226" t="s">
        <v>292</v>
      </c>
      <c r="E200" s="227" t="s">
        <v>110</v>
      </c>
      <c r="F200" s="203">
        <v>8.1490322532917698</v>
      </c>
      <c r="G200" s="203">
        <v>6.72919357200613</v>
      </c>
      <c r="H200" s="203">
        <v>8.4919442502576086</v>
      </c>
      <c r="I200" s="203">
        <v>6.6686220141197996</v>
      </c>
      <c r="J200" s="203">
        <v>6.8866103583310796</v>
      </c>
      <c r="K200" s="203">
        <v>6.2272936584438199</v>
      </c>
      <c r="L200" s="203">
        <v>6.0868925007760195</v>
      </c>
      <c r="M200" s="203">
        <v>9.3747654328502907</v>
      </c>
      <c r="N200" s="199"/>
      <c r="O200" s="199"/>
      <c r="P200" s="199"/>
      <c r="Q200" s="199"/>
    </row>
    <row r="201" spans="1:17" ht="15" customHeight="1" x14ac:dyDescent="0.2">
      <c r="A201" s="200">
        <v>186</v>
      </c>
      <c r="B201" s="199"/>
      <c r="C201" s="207" t="s">
        <v>289</v>
      </c>
      <c r="D201" s="226" t="s">
        <v>290</v>
      </c>
      <c r="E201" s="227" t="s">
        <v>110</v>
      </c>
      <c r="F201" s="203">
        <v>7.80230403692976</v>
      </c>
      <c r="G201" s="203">
        <v>5.1706958011659001</v>
      </c>
      <c r="H201" s="203">
        <v>7.3844250011744297</v>
      </c>
      <c r="I201" s="203">
        <v>8.9553240994697294</v>
      </c>
      <c r="J201" s="203">
        <v>6.9096663399258098</v>
      </c>
      <c r="K201" s="203">
        <v>9.5826813173000396</v>
      </c>
      <c r="L201" s="203">
        <v>9.1575988075966315</v>
      </c>
      <c r="M201" s="203">
        <v>8.1133570892723199</v>
      </c>
      <c r="N201" s="199"/>
      <c r="O201" s="199"/>
      <c r="P201" s="199"/>
      <c r="Q201" s="199"/>
    </row>
    <row r="202" spans="1:17" ht="15" customHeight="1" x14ac:dyDescent="0.2">
      <c r="A202" s="200">
        <v>187</v>
      </c>
      <c r="B202" s="199"/>
      <c r="C202" s="207" t="s">
        <v>281</v>
      </c>
      <c r="D202" s="226" t="s">
        <v>282</v>
      </c>
      <c r="E202" s="227" t="s">
        <v>110</v>
      </c>
      <c r="F202" s="203">
        <v>4.6054811280698003</v>
      </c>
      <c r="G202" s="203">
        <v>4.8492566514545796</v>
      </c>
      <c r="H202" s="203">
        <v>2.79365981391103</v>
      </c>
      <c r="I202" s="203">
        <v>3.2662688570093601</v>
      </c>
      <c r="J202" s="203">
        <v>5.2791112396667206</v>
      </c>
      <c r="K202" s="203">
        <v>3.9178890176627501</v>
      </c>
      <c r="L202" s="203">
        <v>3.2598661641406501</v>
      </c>
      <c r="M202" s="203">
        <v>3.2203769909961704</v>
      </c>
      <c r="N202" s="199"/>
      <c r="O202" s="199"/>
      <c r="P202" s="199"/>
      <c r="Q202" s="199"/>
    </row>
    <row r="203" spans="1:17" ht="15" customHeight="1" x14ac:dyDescent="0.2">
      <c r="A203" s="200">
        <v>188</v>
      </c>
      <c r="B203" s="199"/>
      <c r="C203" s="207" t="s">
        <v>279</v>
      </c>
      <c r="D203" s="226" t="s">
        <v>280</v>
      </c>
      <c r="E203" s="227" t="s">
        <v>110</v>
      </c>
      <c r="F203" s="203">
        <v>6.6099895002100002</v>
      </c>
      <c r="G203" s="203">
        <v>4.4166359163591595</v>
      </c>
      <c r="H203" s="203">
        <v>5.00550562937417</v>
      </c>
      <c r="I203" s="203">
        <v>6.0297094226788301</v>
      </c>
      <c r="J203" s="203">
        <v>6.9707181856362901</v>
      </c>
      <c r="K203" s="203">
        <v>4.5166311050813999</v>
      </c>
      <c r="L203" s="203">
        <v>3.8423743525129499</v>
      </c>
      <c r="M203" s="203">
        <v>2.9022833543329201</v>
      </c>
      <c r="N203" s="199"/>
      <c r="O203" s="199"/>
      <c r="P203" s="199"/>
      <c r="Q203" s="199"/>
    </row>
    <row r="204" spans="1:17" ht="15" customHeight="1" x14ac:dyDescent="0.2">
      <c r="A204" s="200">
        <v>189</v>
      </c>
      <c r="B204" s="199"/>
      <c r="C204" s="207" t="s">
        <v>632</v>
      </c>
      <c r="D204" s="226" t="s">
        <v>633</v>
      </c>
      <c r="E204" s="227" t="s">
        <v>110</v>
      </c>
      <c r="F204" s="203">
        <v>3.0404630260843799</v>
      </c>
      <c r="G204" s="203">
        <v>4.0411044531462297</v>
      </c>
      <c r="H204" s="203">
        <v>2.0511331897347902</v>
      </c>
      <c r="I204" s="203">
        <v>2.06397756881681</v>
      </c>
      <c r="J204" s="203">
        <v>3.3468918322200603</v>
      </c>
      <c r="K204" s="203">
        <v>3.4690738732036297</v>
      </c>
      <c r="L204" s="203">
        <v>3.59357160485819</v>
      </c>
      <c r="M204" s="203">
        <v>2.7529682106104501</v>
      </c>
      <c r="N204" s="199"/>
      <c r="O204" s="199"/>
      <c r="P204" s="199"/>
      <c r="Q204" s="199"/>
    </row>
    <row r="205" spans="1:17" ht="15" customHeight="1" x14ac:dyDescent="0.2">
      <c r="A205" s="200">
        <v>190</v>
      </c>
      <c r="B205" s="199"/>
      <c r="C205" s="207" t="s">
        <v>311</v>
      </c>
      <c r="D205" s="226" t="s">
        <v>628</v>
      </c>
      <c r="E205" s="227" t="s">
        <v>110</v>
      </c>
      <c r="F205" s="203">
        <v>2.0874592301308197</v>
      </c>
      <c r="G205" s="203">
        <v>1.8129481834830599</v>
      </c>
      <c r="H205" s="203">
        <v>2.7612897694509604</v>
      </c>
      <c r="I205" s="203">
        <v>2.1015667263901201</v>
      </c>
      <c r="J205" s="203">
        <v>1.61503772166979</v>
      </c>
      <c r="K205" s="203">
        <v>1.98634068622822</v>
      </c>
      <c r="L205" s="203">
        <v>2.1463247867020101</v>
      </c>
      <c r="M205" s="203">
        <v>2.6739482876866401</v>
      </c>
      <c r="N205" s="199"/>
      <c r="O205" s="199"/>
      <c r="P205" s="199"/>
      <c r="Q205" s="199"/>
    </row>
    <row r="206" spans="1:17" ht="15" customHeight="1" x14ac:dyDescent="0.2">
      <c r="A206" s="200">
        <v>191</v>
      </c>
      <c r="B206" s="199"/>
      <c r="C206" s="207" t="s">
        <v>316</v>
      </c>
      <c r="D206" s="226" t="s">
        <v>317</v>
      </c>
      <c r="E206" s="227" t="s">
        <v>110</v>
      </c>
      <c r="F206" s="203">
        <v>2.80085767775426</v>
      </c>
      <c r="G206" s="203">
        <v>1.9885222454670399</v>
      </c>
      <c r="H206" s="203">
        <v>3.0820596575940997</v>
      </c>
      <c r="I206" s="203">
        <v>2.3988429371870303</v>
      </c>
      <c r="J206" s="203">
        <v>2.0277103409633699</v>
      </c>
      <c r="K206" s="203">
        <v>2.32093108929825</v>
      </c>
      <c r="L206" s="203">
        <v>2.1169872863727202</v>
      </c>
      <c r="M206" s="203">
        <v>2.1518131678502201</v>
      </c>
      <c r="N206" s="199"/>
      <c r="O206" s="199"/>
      <c r="P206" s="199"/>
      <c r="Q206" s="199"/>
    </row>
    <row r="207" spans="1:17" ht="15" customHeight="1" x14ac:dyDescent="0.2">
      <c r="A207" s="200">
        <v>192</v>
      </c>
      <c r="B207" s="199"/>
      <c r="C207" s="207" t="s">
        <v>626</v>
      </c>
      <c r="D207" s="226" t="s">
        <v>627</v>
      </c>
      <c r="E207" s="227" t="s">
        <v>110</v>
      </c>
      <c r="F207" s="203">
        <v>1.0374760543933701</v>
      </c>
      <c r="G207" s="203">
        <v>1.4491316882720902</v>
      </c>
      <c r="H207" s="203">
        <v>1.7657519605432401</v>
      </c>
      <c r="I207" s="203">
        <v>1.27767639747122</v>
      </c>
      <c r="J207" s="203">
        <v>1.4313062137374699</v>
      </c>
      <c r="K207" s="203">
        <v>2.1241908338864999</v>
      </c>
      <c r="L207" s="203">
        <v>1.6422134416552798</v>
      </c>
      <c r="M207" s="203">
        <v>1.5129779603735001</v>
      </c>
      <c r="N207" s="199"/>
      <c r="O207" s="199"/>
      <c r="P207" s="199"/>
      <c r="Q207" s="199"/>
    </row>
    <row r="208" spans="1:17" ht="15" customHeight="1" x14ac:dyDescent="0.2">
      <c r="A208" s="200">
        <v>193</v>
      </c>
      <c r="B208" s="199"/>
      <c r="C208" s="207" t="s">
        <v>318</v>
      </c>
      <c r="D208" s="226" t="s">
        <v>631</v>
      </c>
      <c r="E208" s="227" t="s">
        <v>110</v>
      </c>
      <c r="F208" s="203">
        <v>1.3288513069749099</v>
      </c>
      <c r="G208" s="203">
        <v>1.5238250804414</v>
      </c>
      <c r="H208" s="203">
        <v>1.7088047425663999</v>
      </c>
      <c r="I208" s="203">
        <v>1.51720385429827</v>
      </c>
      <c r="J208" s="203">
        <v>1.42631189702825</v>
      </c>
      <c r="K208" s="203">
        <v>1.3853352072756699</v>
      </c>
      <c r="L208" s="203">
        <v>1.38243665439693</v>
      </c>
      <c r="M208" s="203">
        <v>1.4965914836499601</v>
      </c>
      <c r="N208" s="199"/>
      <c r="O208" s="199"/>
      <c r="P208" s="199"/>
      <c r="Q208" s="199"/>
    </row>
    <row r="209" spans="1:17" ht="15" customHeight="1" x14ac:dyDescent="0.2">
      <c r="A209" s="200">
        <v>194</v>
      </c>
      <c r="B209" s="199"/>
      <c r="C209" s="207" t="s">
        <v>307</v>
      </c>
      <c r="D209" s="226" t="s">
        <v>345</v>
      </c>
      <c r="E209" s="227" t="s">
        <v>110</v>
      </c>
      <c r="F209" s="203">
        <v>1.1593059282459202</v>
      </c>
      <c r="G209" s="203">
        <v>0.95585156203237098</v>
      </c>
      <c r="H209" s="203">
        <v>1.3325772476067501</v>
      </c>
      <c r="I209" s="203">
        <v>1.42881904661659</v>
      </c>
      <c r="J209" s="203">
        <v>1.45163544855675</v>
      </c>
      <c r="K209" s="203">
        <v>1.5285831438767299</v>
      </c>
      <c r="L209" s="203">
        <v>1.4998540692915301</v>
      </c>
      <c r="M209" s="203">
        <v>1.46000630876291</v>
      </c>
      <c r="N209" s="199"/>
      <c r="O209" s="199"/>
      <c r="P209" s="199"/>
      <c r="Q209" s="199"/>
    </row>
    <row r="210" spans="1:17" ht="15" customHeight="1" x14ac:dyDescent="0.2">
      <c r="A210" s="200">
        <v>195</v>
      </c>
      <c r="B210" s="199"/>
      <c r="C210" s="207" t="s">
        <v>325</v>
      </c>
      <c r="D210" s="226" t="s">
        <v>326</v>
      </c>
      <c r="E210" s="227" t="s">
        <v>110</v>
      </c>
      <c r="F210" s="203">
        <v>0.71935571930855202</v>
      </c>
      <c r="G210" s="203">
        <v>0.81637610699143892</v>
      </c>
      <c r="H210" s="203">
        <v>0.76669011512643004</v>
      </c>
      <c r="I210" s="203">
        <v>0.816872180720839</v>
      </c>
      <c r="J210" s="203">
        <v>1.1593984093666398</v>
      </c>
      <c r="K210" s="203">
        <v>1.0826046414819399</v>
      </c>
      <c r="L210" s="203">
        <v>0.98759647830318209</v>
      </c>
      <c r="M210" s="203">
        <v>1.2363771635424301</v>
      </c>
      <c r="N210" s="199"/>
      <c r="O210" s="199"/>
      <c r="P210" s="199"/>
      <c r="Q210" s="199"/>
    </row>
    <row r="211" spans="1:17" ht="15" customHeight="1" x14ac:dyDescent="0.2">
      <c r="A211" s="200">
        <v>196</v>
      </c>
      <c r="B211" s="199"/>
      <c r="C211" s="207" t="s">
        <v>629</v>
      </c>
      <c r="D211" s="226" t="s">
        <v>630</v>
      </c>
      <c r="E211" s="227" t="s">
        <v>110</v>
      </c>
      <c r="F211" s="203">
        <v>1.4539890687910999</v>
      </c>
      <c r="G211" s="203">
        <v>1.2172555817322801</v>
      </c>
      <c r="H211" s="203">
        <v>0.85516510374073007</v>
      </c>
      <c r="I211" s="203">
        <v>1.04319011593099</v>
      </c>
      <c r="J211" s="203">
        <v>1.0455823877013899</v>
      </c>
      <c r="K211" s="203">
        <v>0.989760005028266</v>
      </c>
      <c r="L211" s="203">
        <v>0.85142874209964803</v>
      </c>
      <c r="M211" s="203">
        <v>0.80218757415006403</v>
      </c>
      <c r="N211" s="199"/>
      <c r="O211" s="199"/>
      <c r="P211" s="199"/>
      <c r="Q211" s="199"/>
    </row>
    <row r="212" spans="1:17" ht="15" customHeight="1" x14ac:dyDescent="0.2">
      <c r="A212" s="200">
        <v>197</v>
      </c>
      <c r="B212" s="199"/>
      <c r="C212" s="454" t="s">
        <v>305</v>
      </c>
      <c r="D212" s="455"/>
      <c r="E212" s="227" t="s">
        <v>110</v>
      </c>
      <c r="F212" s="203">
        <v>1.2061505716232199</v>
      </c>
      <c r="G212" s="203">
        <v>1.2647176497442598</v>
      </c>
      <c r="H212" s="203">
        <v>0.74729338465053197</v>
      </c>
      <c r="I212" s="203">
        <v>0.97351834471552001</v>
      </c>
      <c r="J212" s="203">
        <v>1.29375298828681</v>
      </c>
      <c r="K212" s="203">
        <v>1.2002356418173898</v>
      </c>
      <c r="L212" s="203">
        <v>1.2821343468597799</v>
      </c>
      <c r="M212" s="203">
        <v>1.4256259587812301</v>
      </c>
      <c r="N212" s="199"/>
      <c r="O212" s="199"/>
      <c r="P212" s="199"/>
      <c r="Q212" s="199"/>
    </row>
    <row r="213" spans="1:17" ht="15" customHeight="1" x14ac:dyDescent="0.2">
      <c r="A213" s="200">
        <v>198</v>
      </c>
      <c r="B213" s="199"/>
      <c r="C213" s="447" t="s">
        <v>112</v>
      </c>
      <c r="D213" s="448"/>
      <c r="E213" s="228" t="s">
        <v>110</v>
      </c>
      <c r="F213" s="205">
        <v>1478.4292432248899</v>
      </c>
      <c r="G213" s="205">
        <v>1699.9204589938199</v>
      </c>
      <c r="H213" s="205">
        <v>1793.7844093870499</v>
      </c>
      <c r="I213" s="205">
        <v>1591.3493575555201</v>
      </c>
      <c r="J213" s="205">
        <v>1429.6896670368099</v>
      </c>
      <c r="K213" s="205">
        <v>1771.79967096937</v>
      </c>
      <c r="L213" s="205">
        <v>1577.00508592049</v>
      </c>
      <c r="M213" s="205">
        <v>1761.34430307566</v>
      </c>
      <c r="N213" s="199"/>
      <c r="O213" s="199"/>
      <c r="P213" s="199"/>
      <c r="Q213" s="199"/>
    </row>
    <row r="214" spans="1:17" s="179" customFormat="1" ht="30" customHeight="1" x14ac:dyDescent="0.2">
      <c r="A214" s="206"/>
      <c r="C214" s="197"/>
      <c r="D214" s="197"/>
      <c r="E214" s="197"/>
      <c r="F214" s="198" t="s">
        <v>257</v>
      </c>
      <c r="G214" s="197"/>
      <c r="H214" s="197"/>
      <c r="I214" s="197"/>
      <c r="J214" s="197"/>
      <c r="K214" s="197"/>
      <c r="L214" s="197"/>
      <c r="M214" s="197"/>
      <c r="N214" s="207"/>
      <c r="O214" s="207"/>
      <c r="P214" s="207"/>
      <c r="Q214" s="207"/>
    </row>
    <row r="215" spans="1:17" ht="15" customHeight="1" x14ac:dyDescent="0.2">
      <c r="A215" s="200">
        <v>199</v>
      </c>
      <c r="B215" s="199"/>
      <c r="C215" s="261" t="s">
        <v>272</v>
      </c>
      <c r="D215" s="262" t="s">
        <v>221</v>
      </c>
      <c r="E215" s="227" t="s">
        <v>110</v>
      </c>
      <c r="F215" s="235">
        <v>194.78147138008902</v>
      </c>
      <c r="G215" s="235">
        <v>200.92911630960998</v>
      </c>
      <c r="H215" s="235">
        <v>221.13714913459899</v>
      </c>
      <c r="I215" s="235">
        <v>201.78299727242</v>
      </c>
      <c r="J215" s="235">
        <v>212.12286548695599</v>
      </c>
      <c r="K215" s="235">
        <v>187.59445445114602</v>
      </c>
      <c r="L215" s="235">
        <v>166.65694070866402</v>
      </c>
      <c r="M215" s="235">
        <v>160.34244158901899</v>
      </c>
      <c r="N215" s="199"/>
      <c r="O215" s="199"/>
      <c r="P215" s="199"/>
      <c r="Q215" s="199"/>
    </row>
    <row r="216" spans="1:17" ht="15" customHeight="1" x14ac:dyDescent="0.2">
      <c r="A216" s="200">
        <v>200</v>
      </c>
      <c r="B216" s="199"/>
      <c r="C216" s="261" t="s">
        <v>275</v>
      </c>
      <c r="D216" s="262" t="s">
        <v>276</v>
      </c>
      <c r="E216" s="227" t="s">
        <v>110</v>
      </c>
      <c r="F216" s="235">
        <v>14.355216653388</v>
      </c>
      <c r="G216" s="235">
        <v>27.838381205090901</v>
      </c>
      <c r="H216" s="235">
        <v>27.849721767539702</v>
      </c>
      <c r="I216" s="235">
        <v>16.829769442727898</v>
      </c>
      <c r="J216" s="235">
        <v>18.397338793103298</v>
      </c>
      <c r="K216" s="235">
        <v>31.682163238663399</v>
      </c>
      <c r="L216" s="235">
        <v>32.999693060360705</v>
      </c>
      <c r="M216" s="235">
        <v>40.930764444034004</v>
      </c>
      <c r="N216" s="199"/>
      <c r="O216" s="199"/>
      <c r="P216" s="199"/>
      <c r="Q216" s="199"/>
    </row>
    <row r="217" spans="1:17" ht="15" customHeight="1" x14ac:dyDescent="0.2">
      <c r="A217" s="200">
        <v>201</v>
      </c>
      <c r="B217" s="199"/>
      <c r="C217" s="261" t="s">
        <v>299</v>
      </c>
      <c r="D217" s="262" t="s">
        <v>300</v>
      </c>
      <c r="E217" s="227" t="s">
        <v>110</v>
      </c>
      <c r="F217" s="235">
        <v>19.732283979426601</v>
      </c>
      <c r="G217" s="235">
        <v>18.5801443701165</v>
      </c>
      <c r="H217" s="235">
        <v>18.171075185590404</v>
      </c>
      <c r="I217" s="235">
        <v>20.199928025136401</v>
      </c>
      <c r="J217" s="235">
        <v>17.805637978774801</v>
      </c>
      <c r="K217" s="235">
        <v>18.088519511278701</v>
      </c>
      <c r="L217" s="235">
        <v>18.405312822781099</v>
      </c>
      <c r="M217" s="235">
        <v>17.0464790106588</v>
      </c>
      <c r="N217" s="199"/>
      <c r="O217" s="199"/>
      <c r="P217" s="199"/>
      <c r="Q217" s="199"/>
    </row>
    <row r="218" spans="1:17" ht="15" customHeight="1" x14ac:dyDescent="0.2">
      <c r="A218" s="200">
        <v>202</v>
      </c>
      <c r="B218" s="199"/>
      <c r="C218" s="261" t="s">
        <v>295</v>
      </c>
      <c r="D218" s="262" t="s">
        <v>296</v>
      </c>
      <c r="E218" s="227" t="s">
        <v>110</v>
      </c>
      <c r="F218" s="235">
        <v>14.4293914204807</v>
      </c>
      <c r="G218" s="235">
        <v>13.6959046578512</v>
      </c>
      <c r="H218" s="235">
        <v>12.2899347905227</v>
      </c>
      <c r="I218" s="235">
        <v>11.653283825465</v>
      </c>
      <c r="J218" s="235">
        <v>8.2962465603769999</v>
      </c>
      <c r="K218" s="235">
        <v>10.049188839915699</v>
      </c>
      <c r="L218" s="235">
        <v>11.4796759798724</v>
      </c>
      <c r="M218" s="235">
        <v>11.7431822272318</v>
      </c>
      <c r="N218" s="199"/>
      <c r="O218" s="199"/>
      <c r="P218" s="199"/>
      <c r="Q218" s="199"/>
    </row>
    <row r="219" spans="1:17" ht="15" customHeight="1" x14ac:dyDescent="0.2">
      <c r="A219" s="200">
        <v>203</v>
      </c>
      <c r="B219" s="199"/>
      <c r="C219" s="261" t="s">
        <v>327</v>
      </c>
      <c r="D219" s="262" t="s">
        <v>328</v>
      </c>
      <c r="E219" s="227" t="s">
        <v>110</v>
      </c>
      <c r="F219" s="235">
        <v>10.9218875262104</v>
      </c>
      <c r="G219" s="235">
        <v>10.4404191615776</v>
      </c>
      <c r="H219" s="235">
        <v>13.837782928278001</v>
      </c>
      <c r="I219" s="235">
        <v>10.820097976948199</v>
      </c>
      <c r="J219" s="235">
        <v>8.1211568199752602</v>
      </c>
      <c r="K219" s="235">
        <v>8.4393641538293398</v>
      </c>
      <c r="L219" s="235">
        <v>8.5308232485146007</v>
      </c>
      <c r="M219" s="235">
        <v>9.2005708837822802</v>
      </c>
      <c r="N219" s="199"/>
      <c r="O219" s="199"/>
      <c r="P219" s="199"/>
      <c r="Q219" s="199"/>
    </row>
    <row r="220" spans="1:17" ht="15" customHeight="1" x14ac:dyDescent="0.2">
      <c r="A220" s="200">
        <v>204</v>
      </c>
      <c r="B220" s="199"/>
      <c r="C220" s="261" t="s">
        <v>331</v>
      </c>
      <c r="D220" s="262" t="s">
        <v>332</v>
      </c>
      <c r="E220" s="227" t="s">
        <v>110</v>
      </c>
      <c r="F220" s="235">
        <v>6.2545445198808904</v>
      </c>
      <c r="G220" s="235">
        <v>6.6115971083071896</v>
      </c>
      <c r="H220" s="235">
        <v>6.2867371054799097</v>
      </c>
      <c r="I220" s="235">
        <v>6.4805796225316099</v>
      </c>
      <c r="J220" s="235">
        <v>5.3621683731359502</v>
      </c>
      <c r="K220" s="235">
        <v>5.5092673621939205</v>
      </c>
      <c r="L220" s="235">
        <v>5.4835681510773799</v>
      </c>
      <c r="M220" s="235">
        <v>5.6060937497609098</v>
      </c>
      <c r="N220" s="199"/>
      <c r="O220" s="199"/>
      <c r="P220" s="199"/>
      <c r="Q220" s="199"/>
    </row>
    <row r="221" spans="1:17" ht="15" customHeight="1" x14ac:dyDescent="0.2">
      <c r="A221" s="200">
        <v>205</v>
      </c>
      <c r="B221" s="199"/>
      <c r="C221" s="261" t="s">
        <v>323</v>
      </c>
      <c r="D221" s="262" t="s">
        <v>324</v>
      </c>
      <c r="E221" s="227" t="s">
        <v>110</v>
      </c>
      <c r="F221" s="235">
        <v>4.1451768581281705</v>
      </c>
      <c r="G221" s="235">
        <v>3.6153462378565799</v>
      </c>
      <c r="H221" s="235">
        <v>4.6474661296347906</v>
      </c>
      <c r="I221" s="235">
        <v>4.6354387286043002</v>
      </c>
      <c r="J221" s="235">
        <v>4.7600531411820004</v>
      </c>
      <c r="K221" s="235">
        <v>4.97220207518812</v>
      </c>
      <c r="L221" s="235">
        <v>5.1048378825354499</v>
      </c>
      <c r="M221" s="235">
        <v>5.4303418016032099</v>
      </c>
      <c r="N221" s="199"/>
      <c r="O221" s="199"/>
      <c r="P221" s="199"/>
      <c r="Q221" s="199"/>
    </row>
    <row r="222" spans="1:17" ht="15" customHeight="1" x14ac:dyDescent="0.2">
      <c r="A222" s="200">
        <v>206</v>
      </c>
      <c r="B222" s="199"/>
      <c r="C222" s="261" t="s">
        <v>329</v>
      </c>
      <c r="D222" s="262" t="s">
        <v>330</v>
      </c>
      <c r="E222" s="227" t="s">
        <v>110</v>
      </c>
      <c r="F222" s="235">
        <v>4.0861260858628201</v>
      </c>
      <c r="G222" s="235">
        <v>4.7989439581774809</v>
      </c>
      <c r="H222" s="235">
        <v>5.6049655063783002</v>
      </c>
      <c r="I222" s="235">
        <v>6.8623578160565</v>
      </c>
      <c r="J222" s="235">
        <v>6.23900235715523</v>
      </c>
      <c r="K222" s="235">
        <v>6.9887140332428501</v>
      </c>
      <c r="L222" s="235">
        <v>4.3867271751125401</v>
      </c>
      <c r="M222" s="235">
        <v>4.6815512968662594</v>
      </c>
      <c r="N222" s="199"/>
      <c r="O222" s="199"/>
      <c r="P222" s="199"/>
      <c r="Q222" s="199"/>
    </row>
    <row r="223" spans="1:17" ht="15" customHeight="1" x14ac:dyDescent="0.2">
      <c r="A223" s="200">
        <v>207</v>
      </c>
      <c r="B223" s="199"/>
      <c r="C223" s="261" t="s">
        <v>293</v>
      </c>
      <c r="D223" s="262" t="s">
        <v>294</v>
      </c>
      <c r="E223" s="227" t="s">
        <v>110</v>
      </c>
      <c r="F223" s="235">
        <v>4.4451976892046998</v>
      </c>
      <c r="G223" s="235">
        <v>4.4772224462335197</v>
      </c>
      <c r="H223" s="235">
        <v>5.1224660979592498</v>
      </c>
      <c r="I223" s="235">
        <v>5.0472389755484199</v>
      </c>
      <c r="J223" s="235">
        <v>3.9138089224329402</v>
      </c>
      <c r="K223" s="235">
        <v>4.5254040434864704</v>
      </c>
      <c r="L223" s="235">
        <v>3.8571104070076898</v>
      </c>
      <c r="M223" s="235">
        <v>4.5091051135545701</v>
      </c>
      <c r="N223" s="199"/>
      <c r="O223" s="199"/>
      <c r="P223" s="199"/>
      <c r="Q223" s="199"/>
    </row>
    <row r="224" spans="1:17" ht="15" customHeight="1" x14ac:dyDescent="0.2">
      <c r="A224" s="200">
        <v>208</v>
      </c>
      <c r="B224" s="199"/>
      <c r="C224" s="261" t="s">
        <v>321</v>
      </c>
      <c r="D224" s="262" t="s">
        <v>322</v>
      </c>
      <c r="E224" s="227" t="s">
        <v>110</v>
      </c>
      <c r="F224" s="235">
        <v>4.5452277133520997</v>
      </c>
      <c r="G224" s="235">
        <v>3.7867651056787297</v>
      </c>
      <c r="H224" s="235">
        <v>5.0458648719051302</v>
      </c>
      <c r="I224" s="235">
        <v>4.5009769738126897</v>
      </c>
      <c r="J224" s="235">
        <v>5.2087258185988707</v>
      </c>
      <c r="K224" s="235">
        <v>4.7719605181659697</v>
      </c>
      <c r="L224" s="235">
        <v>3.0824852442613699</v>
      </c>
      <c r="M224" s="235">
        <v>3.9718688737516201</v>
      </c>
      <c r="N224" s="199"/>
      <c r="O224" s="199"/>
      <c r="P224" s="199"/>
      <c r="Q224" s="199"/>
    </row>
    <row r="225" spans="1:17" ht="15" customHeight="1" x14ac:dyDescent="0.2">
      <c r="A225" s="200">
        <v>209</v>
      </c>
      <c r="B225" s="199"/>
      <c r="C225" s="261" t="s">
        <v>303</v>
      </c>
      <c r="D225" s="262" t="s">
        <v>304</v>
      </c>
      <c r="E225" s="227" t="s">
        <v>110</v>
      </c>
      <c r="F225" s="235">
        <v>4.1095888668012606</v>
      </c>
      <c r="G225" s="235">
        <v>3.1449566673736498</v>
      </c>
      <c r="H225" s="235">
        <v>3.3214335576351002</v>
      </c>
      <c r="I225" s="235">
        <v>3.3041419874346101</v>
      </c>
      <c r="J225" s="235">
        <v>2.9545294893480301</v>
      </c>
      <c r="K225" s="235">
        <v>3.21454165959093</v>
      </c>
      <c r="L225" s="235">
        <v>2.6570200341818602</v>
      </c>
      <c r="M225" s="235">
        <v>2.6757967491541801</v>
      </c>
      <c r="N225" s="199"/>
      <c r="O225" s="199"/>
      <c r="P225" s="199"/>
      <c r="Q225" s="199"/>
    </row>
    <row r="226" spans="1:17" ht="15" customHeight="1" x14ac:dyDescent="0.2">
      <c r="A226" s="200">
        <v>210</v>
      </c>
      <c r="B226" s="199"/>
      <c r="C226" s="261" t="s">
        <v>297</v>
      </c>
      <c r="D226" s="262" t="s">
        <v>298</v>
      </c>
      <c r="E226" s="227" t="s">
        <v>110</v>
      </c>
      <c r="F226" s="235">
        <v>2.9921090237229699</v>
      </c>
      <c r="G226" s="235">
        <v>2.7481764506759099</v>
      </c>
      <c r="H226" s="235">
        <v>2.8452633399732097</v>
      </c>
      <c r="I226" s="235">
        <v>3.0056010619939304</v>
      </c>
      <c r="J226" s="235">
        <v>2.9850601487758097</v>
      </c>
      <c r="K226" s="235">
        <v>3.0570774381161998</v>
      </c>
      <c r="L226" s="235">
        <v>2.5390589568591397</v>
      </c>
      <c r="M226" s="235">
        <v>2.5740241211556798</v>
      </c>
      <c r="N226" s="199"/>
      <c r="O226" s="199"/>
      <c r="P226" s="199"/>
      <c r="Q226" s="199"/>
    </row>
    <row r="227" spans="1:17" ht="15" customHeight="1" x14ac:dyDescent="0.2">
      <c r="A227" s="200">
        <v>211</v>
      </c>
      <c r="B227" s="199"/>
      <c r="C227" s="261" t="s">
        <v>325</v>
      </c>
      <c r="D227" s="262" t="s">
        <v>326</v>
      </c>
      <c r="E227" s="227" t="s">
        <v>110</v>
      </c>
      <c r="F227" s="235">
        <v>2.1459382269770999</v>
      </c>
      <c r="G227" s="235">
        <v>2.1627475016492599</v>
      </c>
      <c r="H227" s="235">
        <v>2.32114169522512</v>
      </c>
      <c r="I227" s="235">
        <v>2.3843186091686497</v>
      </c>
      <c r="J227" s="235">
        <v>2.6079026524996003</v>
      </c>
      <c r="K227" s="235">
        <v>2.63400080153396</v>
      </c>
      <c r="L227" s="235">
        <v>2.5959149732650197</v>
      </c>
      <c r="M227" s="235">
        <v>2.5416959620178701</v>
      </c>
      <c r="N227" s="199"/>
      <c r="O227" s="199"/>
      <c r="P227" s="199"/>
      <c r="Q227" s="199"/>
    </row>
    <row r="228" spans="1:17" ht="15" customHeight="1" x14ac:dyDescent="0.2">
      <c r="A228" s="200">
        <v>212</v>
      </c>
      <c r="B228" s="199"/>
      <c r="C228" s="261" t="s">
        <v>337</v>
      </c>
      <c r="D228" s="262" t="s">
        <v>338</v>
      </c>
      <c r="E228" s="227" t="s">
        <v>110</v>
      </c>
      <c r="F228" s="235">
        <v>0.92471233938503494</v>
      </c>
      <c r="G228" s="235">
        <v>0.88480853610988897</v>
      </c>
      <c r="H228" s="235">
        <v>1.1121273480948402</v>
      </c>
      <c r="I228" s="235">
        <v>0.96712949454683705</v>
      </c>
      <c r="J228" s="235">
        <v>0.79445620522316907</v>
      </c>
      <c r="K228" s="235">
        <v>0.67972071796753597</v>
      </c>
      <c r="L228" s="235">
        <v>1.0006200499714701</v>
      </c>
      <c r="M228" s="235">
        <v>0.92873048218766596</v>
      </c>
      <c r="N228" s="199"/>
      <c r="O228" s="199"/>
      <c r="P228" s="199"/>
      <c r="Q228" s="199"/>
    </row>
    <row r="229" spans="1:17" ht="15" customHeight="1" x14ac:dyDescent="0.2">
      <c r="A229" s="200">
        <v>213</v>
      </c>
      <c r="B229" s="199"/>
      <c r="C229" s="261" t="s">
        <v>333</v>
      </c>
      <c r="D229" s="262" t="s">
        <v>334</v>
      </c>
      <c r="E229" s="227" t="s">
        <v>110</v>
      </c>
      <c r="F229" s="235">
        <v>2.7227888196979202</v>
      </c>
      <c r="G229" s="235">
        <v>3.2136509806667699</v>
      </c>
      <c r="H229" s="235">
        <v>2.9776633996019202</v>
      </c>
      <c r="I229" s="235">
        <v>2.1285367931089101</v>
      </c>
      <c r="J229" s="235">
        <v>0.99342881546014594</v>
      </c>
      <c r="K229" s="235">
        <v>1.14305880629302</v>
      </c>
      <c r="L229" s="235">
        <v>1.00920315839952</v>
      </c>
      <c r="M229" s="235">
        <v>0.78959771380162702</v>
      </c>
      <c r="N229" s="199"/>
      <c r="O229" s="199"/>
      <c r="P229" s="199"/>
      <c r="Q229" s="199"/>
    </row>
    <row r="230" spans="1:17" ht="15" customHeight="1" x14ac:dyDescent="0.2">
      <c r="A230" s="200">
        <v>214</v>
      </c>
      <c r="B230" s="199"/>
      <c r="C230" s="261" t="s">
        <v>339</v>
      </c>
      <c r="D230" s="262" t="s">
        <v>340</v>
      </c>
      <c r="E230" s="227" t="s">
        <v>110</v>
      </c>
      <c r="F230" s="235">
        <v>0.463620932649696</v>
      </c>
      <c r="G230" s="235">
        <v>0.50758439837954894</v>
      </c>
      <c r="H230" s="235">
        <v>0.48524079090380401</v>
      </c>
      <c r="I230" s="235">
        <v>0.59767723817501806</v>
      </c>
      <c r="J230" s="235">
        <v>0.33904960462250899</v>
      </c>
      <c r="K230" s="235">
        <v>0.49117137067423799</v>
      </c>
      <c r="L230" s="235">
        <v>0.37402886907961902</v>
      </c>
      <c r="M230" s="235">
        <v>0.28498456535996203</v>
      </c>
      <c r="N230" s="199"/>
      <c r="O230" s="199"/>
      <c r="P230" s="199"/>
      <c r="Q230" s="199"/>
    </row>
    <row r="231" spans="1:17" ht="15" customHeight="1" x14ac:dyDescent="0.2">
      <c r="A231" s="200">
        <v>215</v>
      </c>
      <c r="B231" s="199"/>
      <c r="C231" s="261" t="s">
        <v>635</v>
      </c>
      <c r="D231" s="262" t="s">
        <v>636</v>
      </c>
      <c r="E231" s="227" t="s">
        <v>110</v>
      </c>
      <c r="F231" s="235">
        <v>0.13043925969317999</v>
      </c>
      <c r="G231" s="235">
        <v>0.13178072259392101</v>
      </c>
      <c r="H231" s="235">
        <v>0.139420748595834</v>
      </c>
      <c r="I231" s="235">
        <v>0.14024082758779399</v>
      </c>
      <c r="J231" s="235">
        <v>0.14797707689906098</v>
      </c>
      <c r="K231" s="235">
        <v>0.15099816881244102</v>
      </c>
      <c r="L231" s="235">
        <v>0.15072888144197299</v>
      </c>
      <c r="M231" s="235">
        <v>0.16041923477181899</v>
      </c>
      <c r="N231" s="199"/>
      <c r="O231" s="199"/>
      <c r="P231" s="199"/>
      <c r="Q231" s="199"/>
    </row>
    <row r="232" spans="1:17" ht="15" customHeight="1" x14ac:dyDescent="0.2">
      <c r="A232" s="200">
        <v>216</v>
      </c>
      <c r="B232" s="199"/>
      <c r="C232" s="261" t="s">
        <v>341</v>
      </c>
      <c r="D232" s="262" t="s">
        <v>342</v>
      </c>
      <c r="E232" s="227" t="s">
        <v>110</v>
      </c>
      <c r="F232" s="235">
        <v>0.30575918768050703</v>
      </c>
      <c r="G232" s="235">
        <v>0.112995689758858</v>
      </c>
      <c r="H232" s="235">
        <v>0.12743089704854099</v>
      </c>
      <c r="I232" s="235">
        <v>0.15212989743640698</v>
      </c>
      <c r="J232" s="235">
        <v>0.216190121282337</v>
      </c>
      <c r="K232" s="235">
        <v>0.188278285104857</v>
      </c>
      <c r="L232" s="235">
        <v>0.14319446786031301</v>
      </c>
      <c r="M232" s="235">
        <v>0.15604158292641698</v>
      </c>
      <c r="N232" s="199"/>
      <c r="O232" s="199"/>
      <c r="P232" s="199"/>
      <c r="Q232" s="199"/>
    </row>
    <row r="233" spans="1:17" ht="15" customHeight="1" x14ac:dyDescent="0.2">
      <c r="A233" s="200">
        <v>217</v>
      </c>
      <c r="B233" s="199"/>
      <c r="C233" s="261" t="s">
        <v>335</v>
      </c>
      <c r="D233" s="262" t="s">
        <v>336</v>
      </c>
      <c r="E233" s="227" t="s">
        <v>110</v>
      </c>
      <c r="F233" s="235">
        <v>2.2181292880511503</v>
      </c>
      <c r="G233" s="235">
        <v>2.2974032097292603</v>
      </c>
      <c r="H233" s="235">
        <v>2.5203477713355102</v>
      </c>
      <c r="I233" s="235">
        <v>1.8779768013086</v>
      </c>
      <c r="J233" s="235">
        <v>0.60384181870614206</v>
      </c>
      <c r="K233" s="235">
        <v>9.8661571154513197E-2</v>
      </c>
      <c r="L233" s="235">
        <v>0.101789772132442</v>
      </c>
      <c r="M233" s="235">
        <v>0.14331339714951399</v>
      </c>
      <c r="N233" s="199"/>
      <c r="O233" s="199"/>
      <c r="P233" s="199"/>
      <c r="Q233" s="199"/>
    </row>
    <row r="234" spans="1:17" ht="15" customHeight="1" x14ac:dyDescent="0.2">
      <c r="A234" s="200">
        <v>218</v>
      </c>
      <c r="B234" s="199"/>
      <c r="C234" s="261" t="s">
        <v>343</v>
      </c>
      <c r="D234" s="262" t="s">
        <v>344</v>
      </c>
      <c r="E234" s="227" t="s">
        <v>110</v>
      </c>
      <c r="F234" s="235">
        <v>0</v>
      </c>
      <c r="G234" s="235">
        <v>0</v>
      </c>
      <c r="H234" s="235">
        <v>0</v>
      </c>
      <c r="I234" s="235">
        <v>0</v>
      </c>
      <c r="J234" s="235">
        <v>3.4193363364512501E-2</v>
      </c>
      <c r="K234" s="235">
        <v>5.27456048311662E-2</v>
      </c>
      <c r="L234" s="235">
        <v>5.3516714680948395E-2</v>
      </c>
      <c r="M234" s="235">
        <v>0.119949213020579</v>
      </c>
      <c r="N234" s="199"/>
      <c r="O234" s="199"/>
      <c r="P234" s="199"/>
      <c r="Q234" s="199"/>
    </row>
    <row r="235" spans="1:17" ht="15" customHeight="1" x14ac:dyDescent="0.2">
      <c r="A235" s="200">
        <v>219</v>
      </c>
      <c r="B235" s="199"/>
      <c r="C235" s="454" t="s">
        <v>305</v>
      </c>
      <c r="D235" s="455"/>
      <c r="E235" s="227" t="s">
        <v>110</v>
      </c>
      <c r="F235" s="235">
        <v>4.3846094920721203E-2</v>
      </c>
      <c r="G235" s="235">
        <v>2.7403382512436701E-2</v>
      </c>
      <c r="H235" s="235">
        <v>1.5509715717679701E-2</v>
      </c>
      <c r="I235" s="235">
        <v>2.5950224440127699E-2</v>
      </c>
      <c r="J235" s="235">
        <v>7.3033474218437908E-2</v>
      </c>
      <c r="K235" s="235">
        <v>0.38228757697525201</v>
      </c>
      <c r="L235" s="235">
        <v>0.103815808958006</v>
      </c>
      <c r="M235" s="235">
        <v>0.10967240791680599</v>
      </c>
      <c r="N235" s="199"/>
      <c r="O235" s="199"/>
      <c r="P235" s="199"/>
      <c r="Q235" s="199"/>
    </row>
    <row r="236" spans="1:17" ht="15" customHeight="1" x14ac:dyDescent="0.2">
      <c r="A236" s="200">
        <v>220</v>
      </c>
      <c r="B236" s="199"/>
      <c r="C236" s="447" t="s">
        <v>112</v>
      </c>
      <c r="D236" s="448"/>
      <c r="E236" s="228" t="s">
        <v>110</v>
      </c>
      <c r="F236" s="236">
        <v>293.75345586560297</v>
      </c>
      <c r="G236" s="236">
        <v>310.005348099949</v>
      </c>
      <c r="H236" s="236">
        <v>335.85874278201902</v>
      </c>
      <c r="I236" s="236">
        <v>303.39637159445203</v>
      </c>
      <c r="J236" s="236">
        <v>301.97666702209096</v>
      </c>
      <c r="K236" s="236">
        <v>294.71378022816498</v>
      </c>
      <c r="L236" s="236">
        <v>270.71606636701796</v>
      </c>
      <c r="M236" s="236">
        <v>273.946624419724</v>
      </c>
      <c r="N236" s="199"/>
      <c r="O236" s="199"/>
      <c r="P236" s="199"/>
      <c r="Q236" s="199"/>
    </row>
    <row r="237" spans="1:17" ht="30" customHeight="1" x14ac:dyDescent="0.2">
      <c r="A237" s="206"/>
      <c r="B237" s="179"/>
      <c r="C237" s="197"/>
      <c r="D237" s="197"/>
      <c r="E237" s="197"/>
      <c r="F237" s="198" t="s">
        <v>593</v>
      </c>
      <c r="G237" s="197"/>
      <c r="H237" s="197"/>
      <c r="I237" s="197"/>
      <c r="J237" s="197"/>
      <c r="K237" s="197"/>
      <c r="L237" s="197"/>
      <c r="M237" s="197"/>
      <c r="N237" s="199"/>
      <c r="O237" s="199"/>
      <c r="P237" s="199"/>
      <c r="Q237" s="199"/>
    </row>
    <row r="238" spans="1:17" ht="15" customHeight="1" x14ac:dyDescent="0.2">
      <c r="A238" s="200">
        <v>221</v>
      </c>
      <c r="B238" s="199"/>
      <c r="C238" s="261" t="s">
        <v>272</v>
      </c>
      <c r="D238" s="262" t="s">
        <v>221</v>
      </c>
      <c r="E238" s="227" t="s">
        <v>110</v>
      </c>
      <c r="F238" s="235">
        <v>194.78147138008902</v>
      </c>
      <c r="G238" s="235">
        <v>200.92911630960998</v>
      </c>
      <c r="H238" s="235">
        <v>221.13714913459899</v>
      </c>
      <c r="I238" s="235">
        <v>201.78299727242</v>
      </c>
      <c r="J238" s="235">
        <v>212.12286548695599</v>
      </c>
      <c r="K238" s="235">
        <v>187.59445445114602</v>
      </c>
      <c r="L238" s="235">
        <v>166.65694070866402</v>
      </c>
      <c r="M238" s="235">
        <v>160.34244158901899</v>
      </c>
      <c r="N238" s="199"/>
      <c r="O238" s="199"/>
      <c r="P238" s="199"/>
      <c r="Q238" s="199"/>
    </row>
    <row r="239" spans="1:17" ht="15" customHeight="1" x14ac:dyDescent="0.2">
      <c r="A239" s="200">
        <v>222</v>
      </c>
      <c r="B239" s="199"/>
      <c r="C239" s="261" t="s">
        <v>275</v>
      </c>
      <c r="D239" s="262" t="s">
        <v>276</v>
      </c>
      <c r="E239" s="227" t="s">
        <v>110</v>
      </c>
      <c r="F239" s="235">
        <v>14.355216653388</v>
      </c>
      <c r="G239" s="235">
        <v>27.838381205090901</v>
      </c>
      <c r="H239" s="235">
        <v>27.849721767539702</v>
      </c>
      <c r="I239" s="235">
        <v>16.829769442727898</v>
      </c>
      <c r="J239" s="235">
        <v>18.397338793103298</v>
      </c>
      <c r="K239" s="235">
        <v>31.682163238663399</v>
      </c>
      <c r="L239" s="235">
        <v>32.999693060360705</v>
      </c>
      <c r="M239" s="235">
        <v>40.930764444034004</v>
      </c>
      <c r="N239" s="199"/>
      <c r="O239" s="199"/>
      <c r="P239" s="199"/>
      <c r="Q239" s="199"/>
    </row>
    <row r="240" spans="1:17" ht="15" customHeight="1" x14ac:dyDescent="0.2">
      <c r="A240" s="200">
        <v>223</v>
      </c>
      <c r="B240" s="199"/>
      <c r="C240" s="261" t="s">
        <v>299</v>
      </c>
      <c r="D240" s="262" t="s">
        <v>300</v>
      </c>
      <c r="E240" s="227" t="s">
        <v>110</v>
      </c>
      <c r="F240" s="235">
        <v>19.732283979426601</v>
      </c>
      <c r="G240" s="235">
        <v>18.5801443701165</v>
      </c>
      <c r="H240" s="235">
        <v>18.171075185590404</v>
      </c>
      <c r="I240" s="235">
        <v>20.199928025136401</v>
      </c>
      <c r="J240" s="235">
        <v>17.805637978774801</v>
      </c>
      <c r="K240" s="235">
        <v>18.088519511278701</v>
      </c>
      <c r="L240" s="235">
        <v>18.405312822781099</v>
      </c>
      <c r="M240" s="235">
        <v>17.0464790106588</v>
      </c>
      <c r="N240" s="199"/>
      <c r="O240" s="199"/>
      <c r="P240" s="199"/>
      <c r="Q240" s="199"/>
    </row>
    <row r="241" spans="1:17" ht="15" customHeight="1" x14ac:dyDescent="0.2">
      <c r="A241" s="200">
        <v>224</v>
      </c>
      <c r="B241" s="199"/>
      <c r="C241" s="261" t="s">
        <v>295</v>
      </c>
      <c r="D241" s="262" t="s">
        <v>296</v>
      </c>
      <c r="E241" s="227" t="s">
        <v>110</v>
      </c>
      <c r="F241" s="235">
        <v>14.4293914204807</v>
      </c>
      <c r="G241" s="235">
        <v>13.6959046578512</v>
      </c>
      <c r="H241" s="235">
        <v>12.2899347905227</v>
      </c>
      <c r="I241" s="235">
        <v>11.653283825465</v>
      </c>
      <c r="J241" s="235">
        <v>8.2962465603769999</v>
      </c>
      <c r="K241" s="235">
        <v>10.049188839915699</v>
      </c>
      <c r="L241" s="235">
        <v>11.4796759798724</v>
      </c>
      <c r="M241" s="235">
        <v>11.7431822272318</v>
      </c>
      <c r="N241" s="199"/>
      <c r="O241" s="199"/>
      <c r="P241" s="199"/>
      <c r="Q241" s="199"/>
    </row>
    <row r="242" spans="1:17" ht="15" customHeight="1" x14ac:dyDescent="0.2">
      <c r="A242" s="200">
        <v>225</v>
      </c>
      <c r="B242" s="199"/>
      <c r="C242" s="261" t="s">
        <v>327</v>
      </c>
      <c r="D242" s="262" t="s">
        <v>328</v>
      </c>
      <c r="E242" s="227" t="s">
        <v>110</v>
      </c>
      <c r="F242" s="235">
        <v>10.7302889548258</v>
      </c>
      <c r="G242" s="235">
        <v>10.1382146809009</v>
      </c>
      <c r="H242" s="235">
        <v>13.7981624395505</v>
      </c>
      <c r="I242" s="235">
        <v>10.805198499300001</v>
      </c>
      <c r="J242" s="235">
        <v>8.0928506950584005</v>
      </c>
      <c r="K242" s="235">
        <v>8.3786936349898102</v>
      </c>
      <c r="L242" s="235">
        <v>8.4502827727521197</v>
      </c>
      <c r="M242" s="235">
        <v>9.1407668212261104</v>
      </c>
      <c r="N242" s="199"/>
      <c r="O242" s="199"/>
      <c r="P242" s="199"/>
      <c r="Q242" s="199"/>
    </row>
    <row r="243" spans="1:17" ht="15" customHeight="1" x14ac:dyDescent="0.2">
      <c r="A243" s="200">
        <v>226</v>
      </c>
      <c r="B243" s="199"/>
      <c r="C243" s="261" t="s">
        <v>331</v>
      </c>
      <c r="D243" s="262" t="s">
        <v>332</v>
      </c>
      <c r="E243" s="227" t="s">
        <v>110</v>
      </c>
      <c r="F243" s="235">
        <v>6.2545445198808904</v>
      </c>
      <c r="G243" s="235">
        <v>6.6115971083071896</v>
      </c>
      <c r="H243" s="235">
        <v>6.2867371054799097</v>
      </c>
      <c r="I243" s="235">
        <v>6.4805796225316099</v>
      </c>
      <c r="J243" s="235">
        <v>5.3621683731359502</v>
      </c>
      <c r="K243" s="235">
        <v>5.5092673621939205</v>
      </c>
      <c r="L243" s="235">
        <v>5.4835681510773799</v>
      </c>
      <c r="M243" s="235">
        <v>5.6060937497609098</v>
      </c>
      <c r="N243" s="199"/>
      <c r="O243" s="199"/>
      <c r="P243" s="199"/>
      <c r="Q243" s="199"/>
    </row>
    <row r="244" spans="1:17" ht="15" customHeight="1" x14ac:dyDescent="0.2">
      <c r="A244" s="200">
        <v>227</v>
      </c>
      <c r="B244" s="199"/>
      <c r="C244" s="261" t="s">
        <v>323</v>
      </c>
      <c r="D244" s="262" t="s">
        <v>324</v>
      </c>
      <c r="E244" s="227" t="s">
        <v>110</v>
      </c>
      <c r="F244" s="235">
        <v>4.1451768581281705</v>
      </c>
      <c r="G244" s="235">
        <v>3.6153462378565799</v>
      </c>
      <c r="H244" s="235">
        <v>4.6474661296347906</v>
      </c>
      <c r="I244" s="235">
        <v>4.6354387286043002</v>
      </c>
      <c r="J244" s="235">
        <v>4.7600531411820004</v>
      </c>
      <c r="K244" s="235">
        <v>4.97220207518812</v>
      </c>
      <c r="L244" s="235">
        <v>5.1048378825354499</v>
      </c>
      <c r="M244" s="235">
        <v>5.4303418016032099</v>
      </c>
      <c r="N244" s="199"/>
      <c r="O244" s="199"/>
      <c r="P244" s="199"/>
      <c r="Q244" s="199"/>
    </row>
    <row r="245" spans="1:17" ht="15" customHeight="1" x14ac:dyDescent="0.2">
      <c r="A245" s="200">
        <v>228</v>
      </c>
      <c r="B245" s="199"/>
      <c r="C245" s="261" t="s">
        <v>329</v>
      </c>
      <c r="D245" s="262" t="s">
        <v>330</v>
      </c>
      <c r="E245" s="227" t="s">
        <v>110</v>
      </c>
      <c r="F245" s="235">
        <v>4.0861260858628201</v>
      </c>
      <c r="G245" s="235">
        <v>4.7989439581774809</v>
      </c>
      <c r="H245" s="235">
        <v>5.6049655063783002</v>
      </c>
      <c r="I245" s="235">
        <v>6.8623578160565</v>
      </c>
      <c r="J245" s="235">
        <v>6.23900235715523</v>
      </c>
      <c r="K245" s="235">
        <v>6.9887140332428501</v>
      </c>
      <c r="L245" s="235">
        <v>4.3867271751125401</v>
      </c>
      <c r="M245" s="235">
        <v>4.6815512968662594</v>
      </c>
      <c r="N245" s="199"/>
      <c r="O245" s="199"/>
      <c r="P245" s="199"/>
      <c r="Q245" s="199"/>
    </row>
    <row r="246" spans="1:17" ht="15" customHeight="1" x14ac:dyDescent="0.2">
      <c r="A246" s="200">
        <v>229</v>
      </c>
      <c r="B246" s="199"/>
      <c r="C246" s="261" t="s">
        <v>293</v>
      </c>
      <c r="D246" s="262" t="s">
        <v>294</v>
      </c>
      <c r="E246" s="227" t="s">
        <v>110</v>
      </c>
      <c r="F246" s="235">
        <v>4.4451976892046998</v>
      </c>
      <c r="G246" s="235">
        <v>4.4772224462335197</v>
      </c>
      <c r="H246" s="235">
        <v>5.1224660979592498</v>
      </c>
      <c r="I246" s="235">
        <v>5.0472389755484199</v>
      </c>
      <c r="J246" s="235">
        <v>3.9138089224329402</v>
      </c>
      <c r="K246" s="235">
        <v>4.5254040434864704</v>
      </c>
      <c r="L246" s="235">
        <v>3.8571104070076898</v>
      </c>
      <c r="M246" s="235">
        <v>4.5091051135545701</v>
      </c>
      <c r="N246" s="199"/>
      <c r="O246" s="199"/>
      <c r="P246" s="199"/>
      <c r="Q246" s="199"/>
    </row>
    <row r="247" spans="1:17" ht="15" customHeight="1" x14ac:dyDescent="0.2">
      <c r="A247" s="200">
        <v>230</v>
      </c>
      <c r="B247" s="199"/>
      <c r="C247" s="261" t="s">
        <v>303</v>
      </c>
      <c r="D247" s="262" t="s">
        <v>304</v>
      </c>
      <c r="E247" s="227" t="s">
        <v>110</v>
      </c>
      <c r="F247" s="235">
        <v>3.0448982094435402</v>
      </c>
      <c r="G247" s="235">
        <v>2.31628473221661</v>
      </c>
      <c r="H247" s="235">
        <v>1.9319955522018599</v>
      </c>
      <c r="I247" s="235">
        <v>2.47146206372115</v>
      </c>
      <c r="J247" s="235">
        <v>2.2273193735323198</v>
      </c>
      <c r="K247" s="235">
        <v>2.2362833929463699</v>
      </c>
      <c r="L247" s="235">
        <v>1.97328817021922</v>
      </c>
      <c r="M247" s="235">
        <v>2.0543335678219399</v>
      </c>
      <c r="N247" s="199"/>
      <c r="O247" s="199"/>
      <c r="P247" s="199"/>
      <c r="Q247" s="199"/>
    </row>
    <row r="248" spans="1:17" ht="15" customHeight="1" x14ac:dyDescent="0.2">
      <c r="A248" s="200">
        <v>231</v>
      </c>
      <c r="B248" s="199"/>
      <c r="C248" s="261" t="s">
        <v>297</v>
      </c>
      <c r="D248" s="262" t="s">
        <v>298</v>
      </c>
      <c r="E248" s="227" t="s">
        <v>110</v>
      </c>
      <c r="F248" s="235">
        <v>1.7667102052063899</v>
      </c>
      <c r="G248" s="235">
        <v>1.8849889821239001</v>
      </c>
      <c r="H248" s="235">
        <v>1.8422542144219798</v>
      </c>
      <c r="I248" s="235">
        <v>1.6832455941707201</v>
      </c>
      <c r="J248" s="235">
        <v>1.76212405651944</v>
      </c>
      <c r="K248" s="235">
        <v>1.91432588897123</v>
      </c>
      <c r="L248" s="235">
        <v>1.8735410148314</v>
      </c>
      <c r="M248" s="235">
        <v>1.8865894276738799</v>
      </c>
      <c r="N248" s="199"/>
      <c r="O248" s="199"/>
      <c r="P248" s="199"/>
      <c r="Q248" s="199"/>
    </row>
    <row r="249" spans="1:17" ht="15" customHeight="1" x14ac:dyDescent="0.2">
      <c r="A249" s="200">
        <v>232</v>
      </c>
      <c r="B249" s="199"/>
      <c r="C249" s="261" t="s">
        <v>325</v>
      </c>
      <c r="D249" s="262" t="s">
        <v>326</v>
      </c>
      <c r="E249" s="227" t="s">
        <v>110</v>
      </c>
      <c r="F249" s="235">
        <v>1.87038292448983</v>
      </c>
      <c r="G249" s="235">
        <v>1.7877697370493999</v>
      </c>
      <c r="H249" s="235">
        <v>1.8806921487794601</v>
      </c>
      <c r="I249" s="235">
        <v>2.03524069391753</v>
      </c>
      <c r="J249" s="235">
        <v>1.9087789154524901</v>
      </c>
      <c r="K249" s="235">
        <v>1.9844201747068499</v>
      </c>
      <c r="L249" s="235">
        <v>1.88658599961005</v>
      </c>
      <c r="M249" s="235">
        <v>1.8238062097908301</v>
      </c>
      <c r="N249" s="199"/>
      <c r="O249" s="199"/>
      <c r="P249" s="199"/>
      <c r="Q249" s="199"/>
    </row>
    <row r="250" spans="1:17" ht="15" customHeight="1" x14ac:dyDescent="0.2">
      <c r="A250" s="200">
        <v>233</v>
      </c>
      <c r="B250" s="199"/>
      <c r="C250" s="261" t="s">
        <v>337</v>
      </c>
      <c r="D250" s="262" t="s">
        <v>338</v>
      </c>
      <c r="E250" s="227" t="s">
        <v>110</v>
      </c>
      <c r="F250" s="235">
        <v>0.92471233938503494</v>
      </c>
      <c r="G250" s="235">
        <v>0.88480853610988897</v>
      </c>
      <c r="H250" s="235">
        <v>1.1121273480948402</v>
      </c>
      <c r="I250" s="235">
        <v>0.96712949454683705</v>
      </c>
      <c r="J250" s="235">
        <v>0.79445620522316907</v>
      </c>
      <c r="K250" s="235">
        <v>0.67972071796753597</v>
      </c>
      <c r="L250" s="235">
        <v>1.0006200499714701</v>
      </c>
      <c r="M250" s="235">
        <v>0.92873048218766596</v>
      </c>
      <c r="N250" s="199"/>
      <c r="O250" s="199"/>
      <c r="P250" s="199"/>
      <c r="Q250" s="199"/>
    </row>
    <row r="251" spans="1:17" ht="15" customHeight="1" x14ac:dyDescent="0.2">
      <c r="A251" s="200">
        <v>234</v>
      </c>
      <c r="B251" s="199"/>
      <c r="C251" s="261" t="s">
        <v>333</v>
      </c>
      <c r="D251" s="262" t="s">
        <v>334</v>
      </c>
      <c r="E251" s="227" t="s">
        <v>110</v>
      </c>
      <c r="F251" s="235">
        <v>2.7227888196979202</v>
      </c>
      <c r="G251" s="235">
        <v>3.2136509806667699</v>
      </c>
      <c r="H251" s="235">
        <v>2.9776633996019202</v>
      </c>
      <c r="I251" s="235">
        <v>2.1285367931089101</v>
      </c>
      <c r="J251" s="235">
        <v>0.99342881546014594</v>
      </c>
      <c r="K251" s="235">
        <v>1.14305880629302</v>
      </c>
      <c r="L251" s="235">
        <v>1.00920315839952</v>
      </c>
      <c r="M251" s="235">
        <v>0.78959771380162702</v>
      </c>
      <c r="N251" s="199"/>
      <c r="O251" s="199"/>
      <c r="P251" s="199"/>
      <c r="Q251" s="199"/>
    </row>
    <row r="252" spans="1:17" ht="15" customHeight="1" x14ac:dyDescent="0.2">
      <c r="A252" s="200">
        <v>235</v>
      </c>
      <c r="B252" s="199"/>
      <c r="C252" s="261" t="s">
        <v>321</v>
      </c>
      <c r="D252" s="262" t="s">
        <v>322</v>
      </c>
      <c r="E252" s="227" t="s">
        <v>110</v>
      </c>
      <c r="F252" s="235">
        <v>1.0384195006504302</v>
      </c>
      <c r="G252" s="235">
        <v>1.05027759307961</v>
      </c>
      <c r="H252" s="235">
        <v>1.0576365661928702</v>
      </c>
      <c r="I252" s="235">
        <v>1.0767990084905701</v>
      </c>
      <c r="J252" s="235">
        <v>1.04467539669973</v>
      </c>
      <c r="K252" s="235">
        <v>1.03920466452967</v>
      </c>
      <c r="L252" s="235">
        <v>0.84024270213335295</v>
      </c>
      <c r="M252" s="235">
        <v>0.69376645606071197</v>
      </c>
      <c r="N252" s="199"/>
      <c r="O252" s="199"/>
      <c r="P252" s="199"/>
      <c r="Q252" s="199"/>
    </row>
    <row r="253" spans="1:17" ht="15" customHeight="1" x14ac:dyDescent="0.2">
      <c r="A253" s="200">
        <v>236</v>
      </c>
      <c r="B253" s="199"/>
      <c r="C253" s="261" t="s">
        <v>339</v>
      </c>
      <c r="D253" s="262" t="s">
        <v>340</v>
      </c>
      <c r="E253" s="227" t="s">
        <v>110</v>
      </c>
      <c r="F253" s="235">
        <v>0.463620932649696</v>
      </c>
      <c r="G253" s="235">
        <v>0.50758439837954894</v>
      </c>
      <c r="H253" s="235">
        <v>0.48524079090380401</v>
      </c>
      <c r="I253" s="235">
        <v>0.59767723817501806</v>
      </c>
      <c r="J253" s="235">
        <v>0.33904960462250899</v>
      </c>
      <c r="K253" s="235">
        <v>0.49117137067423799</v>
      </c>
      <c r="L253" s="235">
        <v>0.37402886907961902</v>
      </c>
      <c r="M253" s="235">
        <v>0.28498456535996203</v>
      </c>
      <c r="N253" s="199"/>
      <c r="O253" s="199"/>
      <c r="P253" s="199"/>
      <c r="Q253" s="199"/>
    </row>
    <row r="254" spans="1:17" ht="15" customHeight="1" x14ac:dyDescent="0.2">
      <c r="A254" s="200">
        <v>237</v>
      </c>
      <c r="B254" s="199"/>
      <c r="C254" s="261" t="s">
        <v>635</v>
      </c>
      <c r="D254" s="262" t="s">
        <v>636</v>
      </c>
      <c r="E254" s="227" t="s">
        <v>110</v>
      </c>
      <c r="F254" s="235">
        <v>0.13043925969317999</v>
      </c>
      <c r="G254" s="235">
        <v>0.13178072259392101</v>
      </c>
      <c r="H254" s="235">
        <v>0.139420748595834</v>
      </c>
      <c r="I254" s="235">
        <v>0.14024082758779399</v>
      </c>
      <c r="J254" s="235">
        <v>0.14797707689906098</v>
      </c>
      <c r="K254" s="235">
        <v>0.15099816881244102</v>
      </c>
      <c r="L254" s="235">
        <v>0.15072888144197299</v>
      </c>
      <c r="M254" s="235">
        <v>0.16041923477181899</v>
      </c>
      <c r="N254" s="199"/>
      <c r="O254" s="199"/>
      <c r="P254" s="199"/>
      <c r="Q254" s="199"/>
    </row>
    <row r="255" spans="1:17" ht="15" customHeight="1" x14ac:dyDescent="0.2">
      <c r="A255" s="200">
        <v>238</v>
      </c>
      <c r="B255" s="199"/>
      <c r="C255" s="261" t="s">
        <v>341</v>
      </c>
      <c r="D255" s="262" t="s">
        <v>342</v>
      </c>
      <c r="E255" s="227" t="s">
        <v>110</v>
      </c>
      <c r="F255" s="235">
        <v>0.30575918768050703</v>
      </c>
      <c r="G255" s="235">
        <v>0.112995689758858</v>
      </c>
      <c r="H255" s="235">
        <v>0.12743089704854099</v>
      </c>
      <c r="I255" s="235">
        <v>0.15212989743640698</v>
      </c>
      <c r="J255" s="235">
        <v>0.216190121282337</v>
      </c>
      <c r="K255" s="235">
        <v>0.188278285104857</v>
      </c>
      <c r="L255" s="235">
        <v>0.14319446786031301</v>
      </c>
      <c r="M255" s="235">
        <v>0.15604158292641698</v>
      </c>
      <c r="N255" s="199"/>
      <c r="O255" s="199"/>
      <c r="P255" s="199"/>
      <c r="Q255" s="199"/>
    </row>
    <row r="256" spans="1:17" ht="15" customHeight="1" x14ac:dyDescent="0.2">
      <c r="A256" s="200">
        <v>239</v>
      </c>
      <c r="B256" s="199"/>
      <c r="C256" s="261" t="s">
        <v>335</v>
      </c>
      <c r="D256" s="262" t="s">
        <v>336</v>
      </c>
      <c r="E256" s="227" t="s">
        <v>110</v>
      </c>
      <c r="F256" s="235">
        <v>2.2181292880511503</v>
      </c>
      <c r="G256" s="235">
        <v>2.2974032097292603</v>
      </c>
      <c r="H256" s="235">
        <v>2.5203477713355102</v>
      </c>
      <c r="I256" s="235">
        <v>1.8779768013086</v>
      </c>
      <c r="J256" s="235">
        <v>0.60384181870614206</v>
      </c>
      <c r="K256" s="235">
        <v>9.8661571154513197E-2</v>
      </c>
      <c r="L256" s="235">
        <v>0.101789772132442</v>
      </c>
      <c r="M256" s="235">
        <v>0.14331339714951399</v>
      </c>
      <c r="N256" s="199"/>
      <c r="O256" s="199"/>
      <c r="P256" s="199"/>
      <c r="Q256" s="199"/>
    </row>
    <row r="257" spans="1:17" ht="15" customHeight="1" x14ac:dyDescent="0.2">
      <c r="A257" s="200">
        <v>240</v>
      </c>
      <c r="B257" s="199"/>
      <c r="C257" s="261" t="s">
        <v>343</v>
      </c>
      <c r="D257" s="262" t="s">
        <v>344</v>
      </c>
      <c r="E257" s="227" t="s">
        <v>110</v>
      </c>
      <c r="F257" s="235" t="s">
        <v>540</v>
      </c>
      <c r="G257" s="235">
        <v>0</v>
      </c>
      <c r="H257" s="235">
        <v>0</v>
      </c>
      <c r="I257" s="235">
        <v>0</v>
      </c>
      <c r="J257" s="235">
        <v>3.4193363364512501E-2</v>
      </c>
      <c r="K257" s="235">
        <v>5.27456048311662E-2</v>
      </c>
      <c r="L257" s="235">
        <v>5.3516714680948395E-2</v>
      </c>
      <c r="M257" s="235">
        <v>0.119949213020579</v>
      </c>
      <c r="N257" s="199"/>
      <c r="O257" s="199"/>
      <c r="P257" s="199"/>
      <c r="Q257" s="199"/>
    </row>
    <row r="258" spans="1:17" ht="15" customHeight="1" x14ac:dyDescent="0.2">
      <c r="A258" s="200">
        <v>241</v>
      </c>
      <c r="B258" s="199"/>
      <c r="C258" s="454" t="s">
        <v>305</v>
      </c>
      <c r="D258" s="455"/>
      <c r="E258" s="227" t="s">
        <v>110</v>
      </c>
      <c r="F258" s="235">
        <v>4.3846094920721203E-2</v>
      </c>
      <c r="G258" s="235">
        <v>2.7403382512436701E-2</v>
      </c>
      <c r="H258" s="235">
        <v>1.5509715717679701E-2</v>
      </c>
      <c r="I258" s="235">
        <v>2.5950224440127699E-2</v>
      </c>
      <c r="J258" s="235">
        <v>7.3033474218437908E-2</v>
      </c>
      <c r="K258" s="235">
        <v>0.38228757697525201</v>
      </c>
      <c r="L258" s="235">
        <v>0.103815808958006</v>
      </c>
      <c r="M258" s="235">
        <v>0.10967240791680599</v>
      </c>
      <c r="N258" s="199"/>
      <c r="O258" s="199"/>
      <c r="P258" s="199"/>
      <c r="Q258" s="199"/>
    </row>
    <row r="259" spans="1:17" ht="15" customHeight="1" x14ac:dyDescent="0.2">
      <c r="A259" s="200">
        <v>242</v>
      </c>
      <c r="B259" s="199"/>
      <c r="C259" s="447" t="s">
        <v>112</v>
      </c>
      <c r="D259" s="448"/>
      <c r="E259" s="228" t="s">
        <v>110</v>
      </c>
      <c r="F259" s="236">
        <v>287.48940430315503</v>
      </c>
      <c r="G259" s="236">
        <v>304.89981893836398</v>
      </c>
      <c r="H259" s="236">
        <v>328.997997310149</v>
      </c>
      <c r="I259" s="236">
        <v>297.45318084469403</v>
      </c>
      <c r="J259" s="236">
        <v>295.135040530156</v>
      </c>
      <c r="K259" s="236">
        <v>288.14976341307198</v>
      </c>
      <c r="L259" s="236">
        <v>266.33470456948203</v>
      </c>
      <c r="M259" s="236">
        <v>268.58193031243604</v>
      </c>
      <c r="N259" s="199"/>
      <c r="O259" s="199"/>
      <c r="P259" s="199"/>
      <c r="Q259" s="199"/>
    </row>
    <row r="260" spans="1:17" ht="30" customHeight="1" x14ac:dyDescent="0.2">
      <c r="A260" s="206"/>
      <c r="B260" s="179"/>
      <c r="C260" s="197"/>
      <c r="D260" s="197"/>
      <c r="E260" s="197"/>
      <c r="F260" s="198" t="s">
        <v>594</v>
      </c>
      <c r="G260" s="197"/>
      <c r="H260" s="197"/>
      <c r="I260" s="197"/>
      <c r="J260" s="197"/>
      <c r="K260" s="197"/>
      <c r="L260" s="197"/>
      <c r="M260" s="197"/>
      <c r="N260" s="199"/>
      <c r="O260" s="199"/>
      <c r="P260" s="199"/>
      <c r="Q260" s="199"/>
    </row>
    <row r="261" spans="1:17" ht="15" customHeight="1" x14ac:dyDescent="0.2">
      <c r="A261" s="200">
        <v>243</v>
      </c>
      <c r="B261" s="199"/>
      <c r="C261" s="261" t="s">
        <v>321</v>
      </c>
      <c r="D261" s="262" t="s">
        <v>322</v>
      </c>
      <c r="E261" s="227" t="s">
        <v>110</v>
      </c>
      <c r="F261" s="235">
        <v>3.5068082127016802</v>
      </c>
      <c r="G261" s="235">
        <v>2.7364875125991199</v>
      </c>
      <c r="H261" s="235">
        <v>3.9882283057122598</v>
      </c>
      <c r="I261" s="235">
        <v>3.4241779653221203</v>
      </c>
      <c r="J261" s="235">
        <v>4.1640504218991401</v>
      </c>
      <c r="K261" s="235">
        <v>3.7327558536362999</v>
      </c>
      <c r="L261" s="235">
        <v>2.2422425421280199</v>
      </c>
      <c r="M261" s="235">
        <v>3.2781024176909099</v>
      </c>
      <c r="N261" s="199"/>
      <c r="O261" s="199"/>
      <c r="P261" s="199"/>
      <c r="Q261" s="199"/>
    </row>
    <row r="262" spans="1:17" ht="15" customHeight="1" x14ac:dyDescent="0.2">
      <c r="A262" s="200">
        <v>244</v>
      </c>
      <c r="B262" s="199"/>
      <c r="C262" s="261" t="s">
        <v>325</v>
      </c>
      <c r="D262" s="262" t="s">
        <v>326</v>
      </c>
      <c r="E262" s="227" t="s">
        <v>110</v>
      </c>
      <c r="F262" s="235">
        <v>0.275555302487274</v>
      </c>
      <c r="G262" s="235">
        <v>0.37497776459985999</v>
      </c>
      <c r="H262" s="235">
        <v>0.44044954644566398</v>
      </c>
      <c r="I262" s="235">
        <v>0.34907791525112097</v>
      </c>
      <c r="J262" s="235">
        <v>0.69912373704710606</v>
      </c>
      <c r="K262" s="235">
        <v>0.64958062682710893</v>
      </c>
      <c r="L262" s="235">
        <v>0.70932897365497294</v>
      </c>
      <c r="M262" s="235">
        <v>0.71788975222703399</v>
      </c>
      <c r="N262" s="199"/>
      <c r="O262" s="199"/>
      <c r="P262" s="199"/>
      <c r="Q262" s="199"/>
    </row>
    <row r="263" spans="1:17" ht="15" customHeight="1" x14ac:dyDescent="0.2">
      <c r="A263" s="200">
        <v>245</v>
      </c>
      <c r="B263" s="199"/>
      <c r="C263" s="261" t="s">
        <v>297</v>
      </c>
      <c r="D263" s="262" t="s">
        <v>298</v>
      </c>
      <c r="E263" s="227" t="s">
        <v>110</v>
      </c>
      <c r="F263" s="235">
        <v>1.2253988185165798</v>
      </c>
      <c r="G263" s="235">
        <v>0.86318746855200301</v>
      </c>
      <c r="H263" s="235">
        <v>1.0030091255512299</v>
      </c>
      <c r="I263" s="235">
        <v>1.3223554678232099</v>
      </c>
      <c r="J263" s="235">
        <v>1.2229360922563701</v>
      </c>
      <c r="K263" s="235">
        <v>1.14275154914497</v>
      </c>
      <c r="L263" s="235">
        <v>0.66551794202774206</v>
      </c>
      <c r="M263" s="235">
        <v>0.68743469348179698</v>
      </c>
      <c r="N263" s="199"/>
      <c r="O263" s="199"/>
      <c r="P263" s="199"/>
      <c r="Q263" s="199"/>
    </row>
    <row r="264" spans="1:17" ht="15" customHeight="1" x14ac:dyDescent="0.2">
      <c r="A264" s="200">
        <v>246</v>
      </c>
      <c r="B264" s="199"/>
      <c r="C264" s="261" t="s">
        <v>303</v>
      </c>
      <c r="D264" s="262" t="s">
        <v>304</v>
      </c>
      <c r="E264" s="227" t="s">
        <v>110</v>
      </c>
      <c r="F264" s="235">
        <v>1.0646906573577302</v>
      </c>
      <c r="G264" s="235">
        <v>0.82867193515704107</v>
      </c>
      <c r="H264" s="235">
        <v>1.38943800543324</v>
      </c>
      <c r="I264" s="235">
        <v>0.832679923713463</v>
      </c>
      <c r="J264" s="235">
        <v>0.72721011581570094</v>
      </c>
      <c r="K264" s="235">
        <v>0.97825826664455806</v>
      </c>
      <c r="L264" s="235">
        <v>0.68373186396263896</v>
      </c>
      <c r="M264" s="235">
        <v>0.62146318133223999</v>
      </c>
      <c r="N264" s="199"/>
      <c r="O264" s="199"/>
      <c r="P264" s="199"/>
      <c r="Q264" s="199"/>
    </row>
    <row r="265" spans="1:17" ht="15" customHeight="1" x14ac:dyDescent="0.2">
      <c r="A265" s="200">
        <v>247</v>
      </c>
      <c r="B265" s="199"/>
      <c r="C265" s="261" t="s">
        <v>327</v>
      </c>
      <c r="D265" s="262" t="s">
        <v>328</v>
      </c>
      <c r="E265" s="227" t="s">
        <v>110</v>
      </c>
      <c r="F265" s="235">
        <v>0.191598571384587</v>
      </c>
      <c r="G265" s="235">
        <v>0.30220448067669903</v>
      </c>
      <c r="H265" s="235">
        <v>3.9620488727539101E-2</v>
      </c>
      <c r="I265" s="235">
        <v>1.48994776482022E-2</v>
      </c>
      <c r="J265" s="235">
        <v>2.8306124916863202E-2</v>
      </c>
      <c r="K265" s="235">
        <v>6.0670518839533005E-2</v>
      </c>
      <c r="L265" s="235">
        <v>8.0540475762478289E-2</v>
      </c>
      <c r="M265" s="235">
        <v>5.9804062556174702E-2</v>
      </c>
      <c r="N265" s="199"/>
      <c r="O265" s="199"/>
      <c r="P265" s="199"/>
      <c r="Q265" s="199"/>
    </row>
    <row r="266" spans="1:17" ht="15" customHeight="1" x14ac:dyDescent="0.2">
      <c r="A266" s="200">
        <v>248</v>
      </c>
      <c r="B266" s="199"/>
      <c r="C266" s="261" t="s">
        <v>313</v>
      </c>
      <c r="D266" s="262" t="s">
        <v>240</v>
      </c>
      <c r="E266" s="227" t="s">
        <v>110</v>
      </c>
      <c r="F266" s="235">
        <v>0</v>
      </c>
      <c r="G266" s="235">
        <v>0</v>
      </c>
      <c r="H266" s="235">
        <v>0</v>
      </c>
      <c r="I266" s="235">
        <v>0</v>
      </c>
      <c r="J266" s="235">
        <v>0</v>
      </c>
      <c r="K266" s="235">
        <v>0</v>
      </c>
      <c r="L266" s="235">
        <v>0</v>
      </c>
      <c r="M266" s="235">
        <v>0</v>
      </c>
      <c r="N266" s="199"/>
      <c r="O266" s="199"/>
      <c r="P266" s="199"/>
      <c r="Q266" s="199"/>
    </row>
    <row r="267" spans="1:17" ht="15" customHeight="1" x14ac:dyDescent="0.2">
      <c r="A267" s="200">
        <v>249</v>
      </c>
      <c r="B267" s="199"/>
      <c r="C267" s="261" t="s">
        <v>346</v>
      </c>
      <c r="D267" s="262" t="s">
        <v>238</v>
      </c>
      <c r="E267" s="227" t="s">
        <v>110</v>
      </c>
      <c r="F267" s="235">
        <v>0</v>
      </c>
      <c r="G267" s="235">
        <v>0</v>
      </c>
      <c r="H267" s="235">
        <v>0</v>
      </c>
      <c r="I267" s="235">
        <v>0</v>
      </c>
      <c r="J267" s="235">
        <v>0</v>
      </c>
      <c r="K267" s="235">
        <v>0</v>
      </c>
      <c r="L267" s="235">
        <v>0</v>
      </c>
      <c r="M267" s="235">
        <v>0</v>
      </c>
      <c r="N267" s="199"/>
      <c r="O267" s="199"/>
      <c r="P267" s="199"/>
      <c r="Q267" s="199"/>
    </row>
    <row r="268" spans="1:17" ht="15" customHeight="1" x14ac:dyDescent="0.2">
      <c r="A268" s="200">
        <v>250</v>
      </c>
      <c r="B268" s="199"/>
      <c r="C268" s="261" t="s">
        <v>311</v>
      </c>
      <c r="D268" s="262" t="s">
        <v>628</v>
      </c>
      <c r="E268" s="227" t="s">
        <v>110</v>
      </c>
      <c r="F268" s="235">
        <v>0</v>
      </c>
      <c r="G268" s="235">
        <v>0</v>
      </c>
      <c r="H268" s="235">
        <v>0</v>
      </c>
      <c r="I268" s="235">
        <v>0</v>
      </c>
      <c r="J268" s="235">
        <v>0</v>
      </c>
      <c r="K268" s="235">
        <v>0</v>
      </c>
      <c r="L268" s="235">
        <v>0</v>
      </c>
      <c r="M268" s="235">
        <v>0</v>
      </c>
      <c r="N268" s="199"/>
      <c r="O268" s="199"/>
      <c r="P268" s="199"/>
      <c r="Q268" s="199"/>
    </row>
    <row r="269" spans="1:17" ht="15" customHeight="1" x14ac:dyDescent="0.2">
      <c r="A269" s="200">
        <v>251</v>
      </c>
      <c r="B269" s="199"/>
      <c r="C269" s="261" t="s">
        <v>316</v>
      </c>
      <c r="D269" s="262" t="s">
        <v>317</v>
      </c>
      <c r="E269" s="227" t="s">
        <v>110</v>
      </c>
      <c r="F269" s="235">
        <v>0</v>
      </c>
      <c r="G269" s="235">
        <v>0</v>
      </c>
      <c r="H269" s="235">
        <v>0</v>
      </c>
      <c r="I269" s="235">
        <v>0</v>
      </c>
      <c r="J269" s="235">
        <v>0</v>
      </c>
      <c r="K269" s="235">
        <v>0</v>
      </c>
      <c r="L269" s="235">
        <v>0</v>
      </c>
      <c r="M269" s="235">
        <v>0</v>
      </c>
      <c r="N269" s="199"/>
      <c r="O269" s="199"/>
      <c r="P269" s="199"/>
      <c r="Q269" s="199"/>
    </row>
    <row r="270" spans="1:17" ht="15" customHeight="1" x14ac:dyDescent="0.2">
      <c r="A270" s="200">
        <v>252</v>
      </c>
      <c r="B270" s="199"/>
      <c r="C270" s="261" t="s">
        <v>318</v>
      </c>
      <c r="D270" s="262" t="s">
        <v>631</v>
      </c>
      <c r="E270" s="227" t="s">
        <v>110</v>
      </c>
      <c r="F270" s="235">
        <v>0</v>
      </c>
      <c r="G270" s="235">
        <v>0</v>
      </c>
      <c r="H270" s="235">
        <v>0</v>
      </c>
      <c r="I270" s="235">
        <v>0</v>
      </c>
      <c r="J270" s="235">
        <v>0</v>
      </c>
      <c r="K270" s="235">
        <v>0</v>
      </c>
      <c r="L270" s="235">
        <v>0</v>
      </c>
      <c r="M270" s="235">
        <v>0</v>
      </c>
      <c r="N270" s="199"/>
      <c r="O270" s="199"/>
      <c r="P270" s="199"/>
      <c r="Q270" s="199"/>
    </row>
    <row r="271" spans="1:17" ht="15" customHeight="1" x14ac:dyDescent="0.2">
      <c r="A271" s="200">
        <v>253</v>
      </c>
      <c r="B271" s="199"/>
      <c r="C271" s="261" t="s">
        <v>629</v>
      </c>
      <c r="D271" s="262" t="s">
        <v>630</v>
      </c>
      <c r="E271" s="227" t="s">
        <v>110</v>
      </c>
      <c r="F271" s="235">
        <v>0</v>
      </c>
      <c r="G271" s="235">
        <v>0</v>
      </c>
      <c r="H271" s="235">
        <v>0</v>
      </c>
      <c r="I271" s="235">
        <v>0</v>
      </c>
      <c r="J271" s="235">
        <v>0</v>
      </c>
      <c r="K271" s="235">
        <v>0</v>
      </c>
      <c r="L271" s="235">
        <v>0</v>
      </c>
      <c r="M271" s="235">
        <v>0</v>
      </c>
      <c r="N271" s="199"/>
      <c r="O271" s="199"/>
      <c r="P271" s="199"/>
      <c r="Q271" s="199"/>
    </row>
    <row r="272" spans="1:17" ht="15" customHeight="1" x14ac:dyDescent="0.2">
      <c r="A272" s="200">
        <v>254</v>
      </c>
      <c r="B272" s="199"/>
      <c r="C272" s="261" t="s">
        <v>347</v>
      </c>
      <c r="D272" s="262" t="s">
        <v>348</v>
      </c>
      <c r="E272" s="227" t="s">
        <v>110</v>
      </c>
      <c r="F272" s="235">
        <v>0</v>
      </c>
      <c r="G272" s="235">
        <v>0</v>
      </c>
      <c r="H272" s="235">
        <v>0</v>
      </c>
      <c r="I272" s="235">
        <v>0</v>
      </c>
      <c r="J272" s="235">
        <v>0</v>
      </c>
      <c r="K272" s="235">
        <v>0</v>
      </c>
      <c r="L272" s="235">
        <v>0</v>
      </c>
      <c r="M272" s="235">
        <v>0</v>
      </c>
      <c r="N272" s="199"/>
      <c r="O272" s="199"/>
      <c r="P272" s="199"/>
      <c r="Q272" s="199"/>
    </row>
    <row r="273" spans="1:17" ht="15" customHeight="1" x14ac:dyDescent="0.2">
      <c r="A273" s="200">
        <v>255</v>
      </c>
      <c r="B273" s="199"/>
      <c r="C273" s="261" t="s">
        <v>632</v>
      </c>
      <c r="D273" s="262" t="s">
        <v>633</v>
      </c>
      <c r="E273" s="227" t="s">
        <v>110</v>
      </c>
      <c r="F273" s="235">
        <v>0</v>
      </c>
      <c r="G273" s="235">
        <v>0</v>
      </c>
      <c r="H273" s="235">
        <v>0</v>
      </c>
      <c r="I273" s="235">
        <v>0</v>
      </c>
      <c r="J273" s="235">
        <v>0</v>
      </c>
      <c r="K273" s="235">
        <v>0</v>
      </c>
      <c r="L273" s="235">
        <v>0</v>
      </c>
      <c r="M273" s="235">
        <v>0</v>
      </c>
      <c r="N273" s="199"/>
      <c r="O273" s="199"/>
      <c r="P273" s="199"/>
      <c r="Q273" s="199"/>
    </row>
    <row r="274" spans="1:17" ht="15" customHeight="1" x14ac:dyDescent="0.2">
      <c r="A274" s="200">
        <v>256</v>
      </c>
      <c r="B274" s="199"/>
      <c r="C274" s="261" t="s">
        <v>307</v>
      </c>
      <c r="D274" s="262" t="s">
        <v>345</v>
      </c>
      <c r="E274" s="227" t="s">
        <v>110</v>
      </c>
      <c r="F274" s="235">
        <v>0</v>
      </c>
      <c r="G274" s="235">
        <v>0</v>
      </c>
      <c r="H274" s="235">
        <v>0</v>
      </c>
      <c r="I274" s="235">
        <v>0</v>
      </c>
      <c r="J274" s="235">
        <v>0</v>
      </c>
      <c r="K274" s="235">
        <v>0</v>
      </c>
      <c r="L274" s="235">
        <v>0</v>
      </c>
      <c r="M274" s="235">
        <v>0</v>
      </c>
      <c r="N274" s="199"/>
      <c r="O274" s="199"/>
      <c r="P274" s="199"/>
      <c r="Q274" s="199"/>
    </row>
    <row r="275" spans="1:17" ht="15" customHeight="1" x14ac:dyDescent="0.2">
      <c r="A275" s="200">
        <v>257</v>
      </c>
      <c r="B275" s="199"/>
      <c r="C275" s="261" t="s">
        <v>291</v>
      </c>
      <c r="D275" s="262" t="s">
        <v>292</v>
      </c>
      <c r="E275" s="227" t="s">
        <v>110</v>
      </c>
      <c r="F275" s="235">
        <v>0</v>
      </c>
      <c r="G275" s="235">
        <v>0</v>
      </c>
      <c r="H275" s="235">
        <v>0</v>
      </c>
      <c r="I275" s="235">
        <v>0</v>
      </c>
      <c r="J275" s="235">
        <v>0</v>
      </c>
      <c r="K275" s="235">
        <v>0</v>
      </c>
      <c r="L275" s="235">
        <v>0</v>
      </c>
      <c r="M275" s="235">
        <v>0</v>
      </c>
      <c r="N275" s="199"/>
      <c r="O275" s="199"/>
      <c r="P275" s="199"/>
      <c r="Q275" s="199"/>
    </row>
    <row r="276" spans="1:17" ht="15" customHeight="1" x14ac:dyDescent="0.2">
      <c r="A276" s="200">
        <v>258</v>
      </c>
      <c r="B276" s="199"/>
      <c r="C276" s="261" t="s">
        <v>637</v>
      </c>
      <c r="D276" s="262" t="s">
        <v>638</v>
      </c>
      <c r="E276" s="227" t="s">
        <v>110</v>
      </c>
      <c r="F276" s="235">
        <v>0</v>
      </c>
      <c r="G276" s="235">
        <v>0</v>
      </c>
      <c r="H276" s="235">
        <v>0</v>
      </c>
      <c r="I276" s="235">
        <v>0</v>
      </c>
      <c r="J276" s="235">
        <v>0</v>
      </c>
      <c r="K276" s="235">
        <v>0</v>
      </c>
      <c r="L276" s="235">
        <v>0</v>
      </c>
      <c r="M276" s="235">
        <v>0</v>
      </c>
      <c r="N276" s="199"/>
      <c r="O276" s="199"/>
      <c r="P276" s="199"/>
      <c r="Q276" s="199"/>
    </row>
    <row r="277" spans="1:17" ht="15" customHeight="1" x14ac:dyDescent="0.2">
      <c r="A277" s="200">
        <v>259</v>
      </c>
      <c r="B277" s="199"/>
      <c r="C277" s="261" t="s">
        <v>341</v>
      </c>
      <c r="D277" s="262" t="s">
        <v>342</v>
      </c>
      <c r="E277" s="227" t="s">
        <v>110</v>
      </c>
      <c r="F277" s="235">
        <v>0</v>
      </c>
      <c r="G277" s="235">
        <v>0</v>
      </c>
      <c r="H277" s="235">
        <v>0</v>
      </c>
      <c r="I277" s="235">
        <v>0</v>
      </c>
      <c r="J277" s="235">
        <v>0</v>
      </c>
      <c r="K277" s="235">
        <v>0</v>
      </c>
      <c r="L277" s="235">
        <v>0</v>
      </c>
      <c r="M277" s="235">
        <v>0</v>
      </c>
      <c r="N277" s="199"/>
      <c r="O277" s="199"/>
      <c r="P277" s="199"/>
      <c r="Q277" s="199"/>
    </row>
    <row r="278" spans="1:17" ht="15" customHeight="1" x14ac:dyDescent="0.2">
      <c r="A278" s="200">
        <v>260</v>
      </c>
      <c r="B278" s="199"/>
      <c r="C278" s="261" t="s">
        <v>295</v>
      </c>
      <c r="D278" s="262" t="s">
        <v>296</v>
      </c>
      <c r="E278" s="227" t="s">
        <v>110</v>
      </c>
      <c r="F278" s="235">
        <v>0</v>
      </c>
      <c r="G278" s="235">
        <v>0</v>
      </c>
      <c r="H278" s="235">
        <v>0</v>
      </c>
      <c r="I278" s="235">
        <v>0</v>
      </c>
      <c r="J278" s="235">
        <v>0</v>
      </c>
      <c r="K278" s="235">
        <v>0</v>
      </c>
      <c r="L278" s="235">
        <v>0</v>
      </c>
      <c r="M278" s="235">
        <v>0</v>
      </c>
      <c r="N278" s="199"/>
      <c r="O278" s="199"/>
      <c r="P278" s="199"/>
      <c r="Q278" s="199"/>
    </row>
    <row r="279" spans="1:17" ht="15" customHeight="1" x14ac:dyDescent="0.2">
      <c r="A279" s="200">
        <v>261</v>
      </c>
      <c r="B279" s="199"/>
      <c r="C279" s="261" t="s">
        <v>323</v>
      </c>
      <c r="D279" s="262" t="s">
        <v>324</v>
      </c>
      <c r="E279" s="227" t="s">
        <v>110</v>
      </c>
      <c r="F279" s="235">
        <v>0</v>
      </c>
      <c r="G279" s="235">
        <v>0</v>
      </c>
      <c r="H279" s="235">
        <v>0</v>
      </c>
      <c r="I279" s="235">
        <v>0</v>
      </c>
      <c r="J279" s="235">
        <v>0</v>
      </c>
      <c r="K279" s="235">
        <v>0</v>
      </c>
      <c r="L279" s="235">
        <v>0</v>
      </c>
      <c r="M279" s="235">
        <v>0</v>
      </c>
      <c r="N279" s="199"/>
      <c r="O279" s="199"/>
      <c r="P279" s="199"/>
      <c r="Q279" s="199"/>
    </row>
    <row r="280" spans="1:17" ht="15" customHeight="1" x14ac:dyDescent="0.2">
      <c r="A280" s="200">
        <v>262</v>
      </c>
      <c r="B280" s="199"/>
      <c r="C280" s="261" t="s">
        <v>293</v>
      </c>
      <c r="D280" s="262" t="s">
        <v>294</v>
      </c>
      <c r="E280" s="227" t="s">
        <v>110</v>
      </c>
      <c r="F280" s="235">
        <v>0</v>
      </c>
      <c r="G280" s="235">
        <v>0</v>
      </c>
      <c r="H280" s="235">
        <v>0</v>
      </c>
      <c r="I280" s="235">
        <v>0</v>
      </c>
      <c r="J280" s="235">
        <v>0</v>
      </c>
      <c r="K280" s="235">
        <v>0</v>
      </c>
      <c r="L280" s="235">
        <v>0</v>
      </c>
      <c r="M280" s="235">
        <v>0</v>
      </c>
      <c r="N280" s="199"/>
      <c r="O280" s="199"/>
      <c r="P280" s="199"/>
      <c r="Q280" s="199"/>
    </row>
    <row r="281" spans="1:17" ht="15" customHeight="1" x14ac:dyDescent="0.2">
      <c r="A281" s="200">
        <v>263</v>
      </c>
      <c r="B281" s="199"/>
      <c r="C281" s="454" t="s">
        <v>305</v>
      </c>
      <c r="D281" s="455"/>
      <c r="E281" s="227" t="s">
        <v>110</v>
      </c>
      <c r="F281" s="235">
        <v>0</v>
      </c>
      <c r="G281" s="235">
        <v>0</v>
      </c>
      <c r="H281" s="235">
        <v>0</v>
      </c>
      <c r="I281" s="235">
        <v>0</v>
      </c>
      <c r="J281" s="235">
        <v>0</v>
      </c>
      <c r="K281" s="235">
        <v>0</v>
      </c>
      <c r="L281" s="235">
        <v>0</v>
      </c>
      <c r="M281" s="235">
        <v>0</v>
      </c>
      <c r="N281" s="199"/>
      <c r="O281" s="199"/>
      <c r="P281" s="199"/>
      <c r="Q281" s="199"/>
    </row>
    <row r="282" spans="1:17" ht="15" customHeight="1" x14ac:dyDescent="0.2">
      <c r="A282" s="200">
        <v>264</v>
      </c>
      <c r="B282" s="199"/>
      <c r="C282" s="447" t="s">
        <v>112</v>
      </c>
      <c r="D282" s="448"/>
      <c r="E282" s="228" t="s">
        <v>110</v>
      </c>
      <c r="F282" s="236">
        <v>6.2640515624478406</v>
      </c>
      <c r="G282" s="236">
        <v>5.1055291615847196</v>
      </c>
      <c r="H282" s="236">
        <v>6.8607454718699401</v>
      </c>
      <c r="I282" s="236">
        <v>5.94319074975812</v>
      </c>
      <c r="J282" s="236">
        <v>6.8416264919351795</v>
      </c>
      <c r="K282" s="236">
        <v>6.5640168150924705</v>
      </c>
      <c r="L282" s="236">
        <v>4.3813617975358499</v>
      </c>
      <c r="M282" s="236">
        <v>5.3646941072881598</v>
      </c>
      <c r="N282" s="199"/>
      <c r="O282" s="199"/>
      <c r="P282" s="199"/>
      <c r="Q282" s="199"/>
    </row>
    <row r="283" spans="1:17" ht="30" customHeight="1" x14ac:dyDescent="0.2">
      <c r="A283" s="206"/>
      <c r="B283" s="179"/>
      <c r="C283" s="197"/>
      <c r="D283" s="197"/>
      <c r="E283" s="197"/>
      <c r="F283" s="198" t="s">
        <v>617</v>
      </c>
      <c r="G283" s="197"/>
      <c r="H283" s="197"/>
      <c r="I283" s="197"/>
      <c r="J283" s="197"/>
      <c r="K283" s="197"/>
      <c r="L283" s="197"/>
      <c r="M283" s="197"/>
      <c r="N283" s="199"/>
      <c r="O283" s="199"/>
      <c r="P283" s="199"/>
      <c r="Q283" s="199"/>
    </row>
    <row r="284" spans="1:17" ht="15" customHeight="1" x14ac:dyDescent="0.2">
      <c r="A284" s="200">
        <v>265</v>
      </c>
      <c r="B284" s="199"/>
      <c r="C284" s="261" t="s">
        <v>281</v>
      </c>
      <c r="D284" s="262" t="s">
        <v>282</v>
      </c>
      <c r="E284" s="227" t="s">
        <v>213</v>
      </c>
      <c r="F284" s="263">
        <v>0.82</v>
      </c>
      <c r="G284" s="263">
        <v>0.81</v>
      </c>
      <c r="H284" s="263">
        <v>0.83</v>
      </c>
      <c r="I284" s="263">
        <v>0.88</v>
      </c>
      <c r="J284" s="263">
        <v>0.81</v>
      </c>
      <c r="K284" s="263">
        <v>0.92</v>
      </c>
      <c r="L284" s="263">
        <v>0.86</v>
      </c>
      <c r="M284" s="263">
        <v>0.87</v>
      </c>
      <c r="N284" s="199"/>
      <c r="O284" s="199"/>
      <c r="P284" s="199"/>
      <c r="Q284" s="199"/>
    </row>
    <row r="285" spans="1:17" ht="15" customHeight="1" x14ac:dyDescent="0.2">
      <c r="A285" s="200">
        <v>266</v>
      </c>
      <c r="B285" s="199"/>
      <c r="C285" s="261" t="s">
        <v>279</v>
      </c>
      <c r="D285" s="262" t="s">
        <v>280</v>
      </c>
      <c r="E285" s="227" t="s">
        <v>213</v>
      </c>
      <c r="F285" s="263">
        <v>1.05</v>
      </c>
      <c r="G285" s="263">
        <v>1.03</v>
      </c>
      <c r="H285" s="263">
        <v>1.01</v>
      </c>
      <c r="I285" s="263">
        <v>0.77</v>
      </c>
      <c r="J285" s="263">
        <v>0.7</v>
      </c>
      <c r="K285" s="263">
        <v>0.62</v>
      </c>
      <c r="L285" s="263">
        <v>0.7</v>
      </c>
      <c r="M285" s="263">
        <v>0.7</v>
      </c>
      <c r="N285" s="199"/>
      <c r="O285" s="199"/>
      <c r="P285" s="199"/>
      <c r="Q285" s="199"/>
    </row>
    <row r="286" spans="1:17" ht="15" customHeight="1" x14ac:dyDescent="0.2">
      <c r="A286" s="200">
        <v>267</v>
      </c>
      <c r="B286" s="199"/>
      <c r="C286" s="261" t="s">
        <v>350</v>
      </c>
      <c r="D286" s="262" t="s">
        <v>351</v>
      </c>
      <c r="E286" s="227" t="s">
        <v>213</v>
      </c>
      <c r="F286" s="263">
        <v>0.47</v>
      </c>
      <c r="G286" s="263">
        <v>0.59</v>
      </c>
      <c r="H286" s="263">
        <v>0.54</v>
      </c>
      <c r="I286" s="263">
        <v>0.49</v>
      </c>
      <c r="J286" s="263">
        <v>0.5</v>
      </c>
      <c r="K286" s="263">
        <v>0.6</v>
      </c>
      <c r="L286" s="263">
        <v>0.45</v>
      </c>
      <c r="M286" s="263">
        <v>0.45</v>
      </c>
      <c r="N286" s="199"/>
      <c r="O286" s="199"/>
      <c r="P286" s="199"/>
      <c r="Q286" s="199"/>
    </row>
    <row r="287" spans="1:17" ht="15" customHeight="1" x14ac:dyDescent="0.2">
      <c r="A287" s="200">
        <v>268</v>
      </c>
      <c r="B287" s="199"/>
      <c r="C287" s="261" t="s">
        <v>283</v>
      </c>
      <c r="D287" s="262" t="s">
        <v>284</v>
      </c>
      <c r="E287" s="227" t="s">
        <v>213</v>
      </c>
      <c r="F287" s="263">
        <v>0.51</v>
      </c>
      <c r="G287" s="263">
        <v>0.41</v>
      </c>
      <c r="H287" s="263">
        <v>0.53</v>
      </c>
      <c r="I287" s="263">
        <v>0.5</v>
      </c>
      <c r="J287" s="263">
        <v>0.42</v>
      </c>
      <c r="K287" s="263">
        <v>0.48</v>
      </c>
      <c r="L287" s="263">
        <v>0.43</v>
      </c>
      <c r="M287" s="263">
        <v>0.43</v>
      </c>
      <c r="N287" s="199"/>
      <c r="O287" s="199"/>
      <c r="P287" s="199"/>
      <c r="Q287" s="199"/>
    </row>
    <row r="288" spans="1:17" ht="15" customHeight="1" x14ac:dyDescent="0.2">
      <c r="A288" s="200">
        <v>269</v>
      </c>
      <c r="B288" s="199"/>
      <c r="C288" s="261" t="s">
        <v>327</v>
      </c>
      <c r="D288" s="262" t="s">
        <v>328</v>
      </c>
      <c r="E288" s="227" t="s">
        <v>213</v>
      </c>
      <c r="F288" s="263">
        <v>0.31</v>
      </c>
      <c r="G288" s="263">
        <v>0.31</v>
      </c>
      <c r="H288" s="263">
        <v>0.31</v>
      </c>
      <c r="I288" s="263">
        <v>0.3</v>
      </c>
      <c r="J288" s="263">
        <v>0.3</v>
      </c>
      <c r="K288" s="263">
        <v>0.3</v>
      </c>
      <c r="L288" s="263">
        <v>0.3</v>
      </c>
      <c r="M288" s="263">
        <v>0.3</v>
      </c>
      <c r="N288" s="199"/>
      <c r="O288" s="199"/>
      <c r="P288" s="199"/>
      <c r="Q288" s="199"/>
    </row>
    <row r="289" spans="1:17" ht="15" customHeight="1" x14ac:dyDescent="0.2">
      <c r="A289" s="200">
        <v>270</v>
      </c>
      <c r="B289" s="199"/>
      <c r="C289" s="261" t="s">
        <v>291</v>
      </c>
      <c r="D289" s="262" t="s">
        <v>292</v>
      </c>
      <c r="E289" s="227" t="s">
        <v>213</v>
      </c>
      <c r="F289" s="263">
        <v>0.33</v>
      </c>
      <c r="G289" s="263">
        <v>0.28999999999999998</v>
      </c>
      <c r="H289" s="263">
        <v>0.32</v>
      </c>
      <c r="I289" s="263">
        <v>0.34</v>
      </c>
      <c r="J289" s="263">
        <v>0.31</v>
      </c>
      <c r="K289" s="263">
        <v>0.28999999999999998</v>
      </c>
      <c r="L289" s="263">
        <v>0.26</v>
      </c>
      <c r="M289" s="263">
        <v>0.26</v>
      </c>
      <c r="N289" s="199"/>
      <c r="O289" s="199"/>
      <c r="P289" s="199"/>
      <c r="Q289" s="199"/>
    </row>
    <row r="290" spans="1:17" ht="15" customHeight="1" x14ac:dyDescent="0.2">
      <c r="A290" s="200">
        <v>271</v>
      </c>
      <c r="B290" s="199"/>
      <c r="C290" s="261" t="s">
        <v>268</v>
      </c>
      <c r="D290" s="262" t="s">
        <v>269</v>
      </c>
      <c r="E290" s="227" t="s">
        <v>213</v>
      </c>
      <c r="F290" s="263">
        <v>0.27</v>
      </c>
      <c r="G290" s="263">
        <v>0.23</v>
      </c>
      <c r="H290" s="263">
        <v>0.26</v>
      </c>
      <c r="I290" s="263">
        <v>0.34</v>
      </c>
      <c r="J290" s="263">
        <v>0.27</v>
      </c>
      <c r="K290" s="263">
        <v>0.25</v>
      </c>
      <c r="L290" s="263">
        <v>0.22</v>
      </c>
      <c r="M290" s="263">
        <v>0.22</v>
      </c>
      <c r="N290" s="199"/>
      <c r="O290" s="199"/>
      <c r="P290" s="199"/>
      <c r="Q290" s="199"/>
    </row>
    <row r="291" spans="1:17" ht="15" customHeight="1" x14ac:dyDescent="0.2">
      <c r="A291" s="200">
        <v>272</v>
      </c>
      <c r="B291" s="199"/>
      <c r="C291" s="261" t="s">
        <v>289</v>
      </c>
      <c r="D291" s="262" t="s">
        <v>290</v>
      </c>
      <c r="E291" s="227" t="s">
        <v>213</v>
      </c>
      <c r="F291" s="263">
        <v>0.23</v>
      </c>
      <c r="G291" s="263">
        <v>0.2</v>
      </c>
      <c r="H291" s="263">
        <v>0.23</v>
      </c>
      <c r="I291" s="263">
        <v>0.23</v>
      </c>
      <c r="J291" s="263">
        <v>0.19</v>
      </c>
      <c r="K291" s="263">
        <v>0.21</v>
      </c>
      <c r="L291" s="263">
        <v>0.2</v>
      </c>
      <c r="M291" s="263">
        <v>0.2</v>
      </c>
      <c r="N291" s="199"/>
      <c r="O291" s="199"/>
      <c r="P291" s="199"/>
      <c r="Q291" s="199"/>
    </row>
    <row r="292" spans="1:17" ht="15" customHeight="1" x14ac:dyDescent="0.2">
      <c r="A292" s="200">
        <v>273</v>
      </c>
      <c r="B292" s="199"/>
      <c r="C292" s="261" t="s">
        <v>285</v>
      </c>
      <c r="D292" s="262" t="s">
        <v>286</v>
      </c>
      <c r="E292" s="227" t="s">
        <v>213</v>
      </c>
      <c r="F292" s="263">
        <v>0.2</v>
      </c>
      <c r="G292" s="263">
        <v>0.18</v>
      </c>
      <c r="H292" s="263">
        <v>0.22</v>
      </c>
      <c r="I292" s="263">
        <v>0.24</v>
      </c>
      <c r="J292" s="263">
        <v>0.18</v>
      </c>
      <c r="K292" s="263">
        <v>0.17</v>
      </c>
      <c r="L292" s="263">
        <v>0.16</v>
      </c>
      <c r="M292" s="263">
        <v>0.16</v>
      </c>
      <c r="N292" s="199"/>
      <c r="O292" s="199"/>
      <c r="P292" s="199"/>
      <c r="Q292" s="199"/>
    </row>
    <row r="293" spans="1:17" ht="15" customHeight="1" x14ac:dyDescent="0.2">
      <c r="A293" s="200">
        <v>274</v>
      </c>
      <c r="B293" s="199"/>
      <c r="C293" s="261" t="s">
        <v>278</v>
      </c>
      <c r="D293" s="262" t="s">
        <v>228</v>
      </c>
      <c r="E293" s="227" t="s">
        <v>213</v>
      </c>
      <c r="F293" s="263">
        <v>0.16</v>
      </c>
      <c r="G293" s="263">
        <v>0.15</v>
      </c>
      <c r="H293" s="263">
        <v>0.16</v>
      </c>
      <c r="I293" s="263">
        <v>0.18</v>
      </c>
      <c r="J293" s="263">
        <v>0.16</v>
      </c>
      <c r="K293" s="263">
        <v>0.15</v>
      </c>
      <c r="L293" s="263">
        <v>0.14000000000000001</v>
      </c>
      <c r="M293" s="263">
        <v>0.14000000000000001</v>
      </c>
      <c r="N293" s="199"/>
      <c r="O293" s="199"/>
      <c r="P293" s="199"/>
      <c r="Q293" s="199"/>
    </row>
    <row r="294" spans="1:17" ht="15" customHeight="1" x14ac:dyDescent="0.2">
      <c r="A294" s="200">
        <v>275</v>
      </c>
      <c r="B294" s="199"/>
      <c r="C294" s="261" t="s">
        <v>287</v>
      </c>
      <c r="D294" s="262" t="s">
        <v>288</v>
      </c>
      <c r="E294" s="227" t="s">
        <v>213</v>
      </c>
      <c r="F294" s="263">
        <v>0.17</v>
      </c>
      <c r="G294" s="263">
        <v>0.16</v>
      </c>
      <c r="H294" s="263">
        <v>0.18</v>
      </c>
      <c r="I294" s="263">
        <v>0.19</v>
      </c>
      <c r="J294" s="263">
        <v>0.16</v>
      </c>
      <c r="K294" s="263">
        <v>0.15</v>
      </c>
      <c r="L294" s="263">
        <v>0.14000000000000001</v>
      </c>
      <c r="M294" s="263">
        <v>0.14000000000000001</v>
      </c>
      <c r="N294" s="199"/>
      <c r="O294" s="199"/>
      <c r="P294" s="199"/>
      <c r="Q294" s="199"/>
    </row>
    <row r="295" spans="1:17" ht="15" customHeight="1" x14ac:dyDescent="0.2">
      <c r="A295" s="200">
        <v>276</v>
      </c>
      <c r="B295" s="199"/>
      <c r="C295" s="261" t="s">
        <v>632</v>
      </c>
      <c r="D295" s="262" t="s">
        <v>633</v>
      </c>
      <c r="E295" s="227" t="s">
        <v>213</v>
      </c>
      <c r="F295" s="263">
        <v>0.14000000000000001</v>
      </c>
      <c r="G295" s="263">
        <v>0.13</v>
      </c>
      <c r="H295" s="263">
        <v>0.14000000000000001</v>
      </c>
      <c r="I295" s="263">
        <v>0.13</v>
      </c>
      <c r="J295" s="263">
        <v>0.13</v>
      </c>
      <c r="K295" s="263">
        <v>0.13</v>
      </c>
      <c r="L295" s="263">
        <v>0.12</v>
      </c>
      <c r="M295" s="263">
        <v>0.12</v>
      </c>
      <c r="N295" s="199"/>
      <c r="O295" s="199"/>
      <c r="P295" s="199"/>
      <c r="Q295" s="199"/>
    </row>
    <row r="296" spans="1:17" ht="15" customHeight="1" x14ac:dyDescent="0.2">
      <c r="A296" s="200">
        <v>277</v>
      </c>
      <c r="B296" s="199"/>
      <c r="C296" s="261" t="s">
        <v>273</v>
      </c>
      <c r="D296" s="262" t="s">
        <v>274</v>
      </c>
      <c r="E296" s="227" t="s">
        <v>213</v>
      </c>
      <c r="F296" s="263">
        <v>0.12</v>
      </c>
      <c r="G296" s="263">
        <v>0.13</v>
      </c>
      <c r="H296" s="263">
        <v>0.14000000000000001</v>
      </c>
      <c r="I296" s="263">
        <v>0.14000000000000001</v>
      </c>
      <c r="J296" s="263">
        <v>0.14000000000000001</v>
      </c>
      <c r="K296" s="263">
        <v>0.13</v>
      </c>
      <c r="L296" s="263">
        <v>0.12</v>
      </c>
      <c r="M296" s="263">
        <v>0.12</v>
      </c>
      <c r="N296" s="199"/>
      <c r="O296" s="199"/>
      <c r="P296" s="199"/>
      <c r="Q296" s="199"/>
    </row>
    <row r="297" spans="1:17" ht="15" customHeight="1" x14ac:dyDescent="0.2">
      <c r="A297" s="200">
        <v>278</v>
      </c>
      <c r="B297" s="199"/>
      <c r="C297" s="261" t="s">
        <v>297</v>
      </c>
      <c r="D297" s="262" t="s">
        <v>298</v>
      </c>
      <c r="E297" s="227" t="s">
        <v>213</v>
      </c>
      <c r="F297" s="263">
        <v>0.18</v>
      </c>
      <c r="G297" s="263">
        <v>0.11</v>
      </c>
      <c r="H297" s="263">
        <v>0.14000000000000001</v>
      </c>
      <c r="I297" s="263">
        <v>0.13</v>
      </c>
      <c r="J297" s="263">
        <v>0.17</v>
      </c>
      <c r="K297" s="263">
        <v>0.15</v>
      </c>
      <c r="L297" s="263">
        <v>0.11</v>
      </c>
      <c r="M297" s="263">
        <v>0.11</v>
      </c>
      <c r="N297" s="199"/>
      <c r="O297" s="199"/>
      <c r="P297" s="199"/>
      <c r="Q297" s="199"/>
    </row>
    <row r="298" spans="1:17" ht="15" customHeight="1" x14ac:dyDescent="0.2">
      <c r="A298" s="200">
        <v>279</v>
      </c>
      <c r="B298" s="199"/>
      <c r="C298" s="261" t="s">
        <v>325</v>
      </c>
      <c r="D298" s="262" t="s">
        <v>326</v>
      </c>
      <c r="E298" s="227" t="s">
        <v>213</v>
      </c>
      <c r="F298" s="263">
        <v>0.11</v>
      </c>
      <c r="G298" s="263">
        <v>0.1</v>
      </c>
      <c r="H298" s="263">
        <v>0.11</v>
      </c>
      <c r="I298" s="263">
        <v>0.11</v>
      </c>
      <c r="J298" s="263">
        <v>0.12</v>
      </c>
      <c r="K298" s="263">
        <v>0.13</v>
      </c>
      <c r="L298" s="263">
        <v>0.12</v>
      </c>
      <c r="M298" s="263">
        <v>0.11</v>
      </c>
      <c r="N298" s="199"/>
      <c r="O298" s="199"/>
      <c r="P298" s="199"/>
      <c r="Q298" s="199"/>
    </row>
    <row r="299" spans="1:17" ht="15" customHeight="1" x14ac:dyDescent="0.2">
      <c r="A299" s="200">
        <v>280</v>
      </c>
      <c r="B299" s="199"/>
      <c r="C299" s="261" t="s">
        <v>277</v>
      </c>
      <c r="D299" s="262" t="s">
        <v>224</v>
      </c>
      <c r="E299" s="227" t="s">
        <v>213</v>
      </c>
      <c r="F299" s="263">
        <v>0.1</v>
      </c>
      <c r="G299" s="263">
        <v>0.1</v>
      </c>
      <c r="H299" s="263">
        <v>0.11</v>
      </c>
      <c r="I299" s="263">
        <v>0.09</v>
      </c>
      <c r="J299" s="263">
        <v>0.1</v>
      </c>
      <c r="K299" s="263">
        <v>0.11</v>
      </c>
      <c r="L299" s="263">
        <v>0.09</v>
      </c>
      <c r="M299" s="263">
        <v>0.09</v>
      </c>
      <c r="N299" s="199"/>
      <c r="O299" s="199"/>
      <c r="P299" s="199"/>
      <c r="Q299" s="199"/>
    </row>
    <row r="300" spans="1:17" ht="15" customHeight="1" x14ac:dyDescent="0.2">
      <c r="A300" s="200">
        <v>281</v>
      </c>
      <c r="B300" s="199"/>
      <c r="C300" s="261" t="s">
        <v>303</v>
      </c>
      <c r="D300" s="262" t="s">
        <v>304</v>
      </c>
      <c r="E300" s="227" t="s">
        <v>213</v>
      </c>
      <c r="F300" s="263">
        <v>7.0000000000000007E-2</v>
      </c>
      <c r="G300" s="263">
        <v>0.08</v>
      </c>
      <c r="H300" s="263">
        <v>0.1</v>
      </c>
      <c r="I300" s="263">
        <v>0.08</v>
      </c>
      <c r="J300" s="263">
        <v>0.08</v>
      </c>
      <c r="K300" s="263">
        <v>0.09</v>
      </c>
      <c r="L300" s="263">
        <v>0.08</v>
      </c>
      <c r="M300" s="263">
        <v>0.08</v>
      </c>
      <c r="N300" s="199"/>
      <c r="O300" s="199"/>
      <c r="P300" s="199"/>
      <c r="Q300" s="199"/>
    </row>
    <row r="301" spans="1:17" ht="15" customHeight="1" x14ac:dyDescent="0.2">
      <c r="A301" s="200">
        <v>282</v>
      </c>
      <c r="B301" s="199"/>
      <c r="C301" s="261" t="s">
        <v>318</v>
      </c>
      <c r="D301" s="262" t="s">
        <v>631</v>
      </c>
      <c r="E301" s="227" t="s">
        <v>213</v>
      </c>
      <c r="F301" s="263">
        <v>0.05</v>
      </c>
      <c r="G301" s="263">
        <v>0.04</v>
      </c>
      <c r="H301" s="263">
        <v>0.05</v>
      </c>
      <c r="I301" s="263">
        <v>0.04</v>
      </c>
      <c r="J301" s="263">
        <v>0.03</v>
      </c>
      <c r="K301" s="263">
        <v>0.04</v>
      </c>
      <c r="L301" s="263">
        <v>0.04</v>
      </c>
      <c r="M301" s="263">
        <v>0.04</v>
      </c>
      <c r="N301" s="199"/>
      <c r="O301" s="199"/>
      <c r="P301" s="199"/>
      <c r="Q301" s="199"/>
    </row>
    <row r="302" spans="1:17" ht="15" customHeight="1" x14ac:dyDescent="0.2">
      <c r="A302" s="200">
        <v>283</v>
      </c>
      <c r="B302" s="199"/>
      <c r="C302" s="261" t="s">
        <v>307</v>
      </c>
      <c r="D302" s="262" t="s">
        <v>345</v>
      </c>
      <c r="E302" s="227" t="s">
        <v>213</v>
      </c>
      <c r="F302" s="263">
        <v>0.04</v>
      </c>
      <c r="G302" s="263">
        <v>0.04</v>
      </c>
      <c r="H302" s="263">
        <v>0.05</v>
      </c>
      <c r="I302" s="263">
        <v>0.04</v>
      </c>
      <c r="J302" s="263">
        <v>0.03</v>
      </c>
      <c r="K302" s="263">
        <v>0.04</v>
      </c>
      <c r="L302" s="263">
        <v>0.03</v>
      </c>
      <c r="M302" s="263">
        <v>0.03</v>
      </c>
      <c r="N302" s="199"/>
      <c r="O302" s="199"/>
      <c r="P302" s="199"/>
      <c r="Q302" s="199"/>
    </row>
    <row r="303" spans="1:17" ht="15" customHeight="1" x14ac:dyDescent="0.2">
      <c r="A303" s="200">
        <v>284</v>
      </c>
      <c r="B303" s="199"/>
      <c r="C303" s="261" t="s">
        <v>321</v>
      </c>
      <c r="D303" s="262" t="s">
        <v>322</v>
      </c>
      <c r="E303" s="227" t="s">
        <v>213</v>
      </c>
      <c r="F303" s="263">
        <v>0.03</v>
      </c>
      <c r="G303" s="263">
        <v>0.03</v>
      </c>
      <c r="H303" s="263">
        <v>0.04</v>
      </c>
      <c r="I303" s="263">
        <v>0.04</v>
      </c>
      <c r="J303" s="263">
        <v>0.03</v>
      </c>
      <c r="K303" s="263">
        <v>0.04</v>
      </c>
      <c r="L303" s="263">
        <v>0.03</v>
      </c>
      <c r="M303" s="263">
        <v>0.03</v>
      </c>
      <c r="N303" s="199"/>
      <c r="O303" s="199"/>
      <c r="P303" s="199"/>
      <c r="Q303" s="199"/>
    </row>
    <row r="304" spans="1:17" ht="15" customHeight="1" x14ac:dyDescent="0.2">
      <c r="A304" s="200">
        <v>285</v>
      </c>
      <c r="B304" s="199"/>
      <c r="C304" s="454" t="s">
        <v>305</v>
      </c>
      <c r="D304" s="455"/>
      <c r="E304" s="227" t="s">
        <v>213</v>
      </c>
      <c r="F304" s="263">
        <v>0.02</v>
      </c>
      <c r="G304" s="263">
        <v>0.02</v>
      </c>
      <c r="H304" s="263">
        <v>0.02</v>
      </c>
      <c r="I304" s="263">
        <v>0.02</v>
      </c>
      <c r="J304" s="263">
        <v>0.02</v>
      </c>
      <c r="K304" s="263">
        <v>0.02</v>
      </c>
      <c r="L304" s="263">
        <v>0.02</v>
      </c>
      <c r="M304" s="263">
        <v>0.02</v>
      </c>
      <c r="N304" s="199"/>
      <c r="O304" s="199"/>
      <c r="P304" s="199"/>
      <c r="Q304" s="199"/>
    </row>
    <row r="305" spans="1:17" ht="15" customHeight="1" x14ac:dyDescent="0.2">
      <c r="A305" s="200">
        <v>286</v>
      </c>
      <c r="B305" s="199"/>
      <c r="C305" s="447" t="s">
        <v>112</v>
      </c>
      <c r="D305" s="448"/>
      <c r="E305" s="228" t="s">
        <v>213</v>
      </c>
      <c r="F305" s="264">
        <v>0.12</v>
      </c>
      <c r="G305" s="264">
        <v>0.12</v>
      </c>
      <c r="H305" s="264">
        <v>0.13</v>
      </c>
      <c r="I305" s="264">
        <v>0.13</v>
      </c>
      <c r="J305" s="264">
        <v>0.12</v>
      </c>
      <c r="K305" s="264">
        <v>0.12</v>
      </c>
      <c r="L305" s="264">
        <v>0.11</v>
      </c>
      <c r="M305" s="264">
        <v>0.11</v>
      </c>
      <c r="N305" s="199"/>
      <c r="O305" s="199"/>
      <c r="P305" s="199"/>
      <c r="Q305" s="199"/>
    </row>
    <row r="306" spans="1:17" s="179" customFormat="1" ht="30" customHeight="1" x14ac:dyDescent="0.2">
      <c r="A306" s="206"/>
      <c r="C306" s="197"/>
      <c r="D306" s="197"/>
      <c r="E306" s="197"/>
      <c r="F306" s="198" t="s">
        <v>639</v>
      </c>
      <c r="G306" s="197"/>
      <c r="H306" s="197"/>
      <c r="I306" s="197"/>
      <c r="J306" s="197"/>
      <c r="K306" s="197"/>
      <c r="L306" s="197"/>
      <c r="M306" s="197"/>
      <c r="N306" s="207"/>
      <c r="O306" s="207"/>
      <c r="P306" s="207"/>
      <c r="Q306" s="207"/>
    </row>
    <row r="307" spans="1:17" ht="15" customHeight="1" x14ac:dyDescent="0.2">
      <c r="A307" s="200">
        <v>287</v>
      </c>
      <c r="B307" s="199"/>
      <c r="C307" s="261" t="s">
        <v>273</v>
      </c>
      <c r="D307" s="262" t="s">
        <v>274</v>
      </c>
      <c r="E307" s="227" t="s">
        <v>260</v>
      </c>
      <c r="F307" s="235">
        <f t="shared" ref="F307:M322" si="0">F123/$F123*100</f>
        <v>100</v>
      </c>
      <c r="G307" s="235">
        <f t="shared" si="0"/>
        <v>141.61989586439003</v>
      </c>
      <c r="H307" s="235">
        <f t="shared" si="0"/>
        <v>137.10087353445266</v>
      </c>
      <c r="I307" s="235">
        <f t="shared" si="0"/>
        <v>101.83495998818313</v>
      </c>
      <c r="J307" s="235">
        <f t="shared" si="0"/>
        <v>106.25783865153655</v>
      </c>
      <c r="K307" s="235">
        <f t="shared" si="0"/>
        <v>116.34486310527157</v>
      </c>
      <c r="L307" s="235">
        <f t="shared" si="0"/>
        <v>143.1289619804727</v>
      </c>
      <c r="M307" s="235">
        <f t="shared" si="0"/>
        <v>138.84238437922369</v>
      </c>
      <c r="N307" s="199"/>
      <c r="O307" s="199"/>
      <c r="P307" s="199"/>
      <c r="Q307" s="199"/>
    </row>
    <row r="308" spans="1:17" ht="15" customHeight="1" x14ac:dyDescent="0.2">
      <c r="A308" s="200">
        <v>288</v>
      </c>
      <c r="B308" s="199"/>
      <c r="C308" s="261" t="s">
        <v>278</v>
      </c>
      <c r="D308" s="262" t="s">
        <v>228</v>
      </c>
      <c r="E308" s="227" t="s">
        <v>260</v>
      </c>
      <c r="F308" s="235">
        <f t="shared" si="0"/>
        <v>100</v>
      </c>
      <c r="G308" s="235">
        <f t="shared" si="0"/>
        <v>66.580307167905858</v>
      </c>
      <c r="H308" s="235">
        <f t="shared" si="0"/>
        <v>98.158255611175406</v>
      </c>
      <c r="I308" s="235">
        <f t="shared" si="0"/>
        <v>151.1104529916511</v>
      </c>
      <c r="J308" s="235">
        <f t="shared" si="0"/>
        <v>85.360272268741284</v>
      </c>
      <c r="K308" s="235">
        <f t="shared" si="0"/>
        <v>157.99866897030921</v>
      </c>
      <c r="L308" s="235">
        <f t="shared" si="0"/>
        <v>44.892362693729133</v>
      </c>
      <c r="M308" s="235">
        <f t="shared" si="0"/>
        <v>134.05625382122432</v>
      </c>
      <c r="N308" s="199"/>
      <c r="O308" s="199"/>
      <c r="P308" s="199"/>
      <c r="Q308" s="199"/>
    </row>
    <row r="309" spans="1:17" ht="15" customHeight="1" x14ac:dyDescent="0.2">
      <c r="A309" s="200">
        <v>289</v>
      </c>
      <c r="B309" s="199"/>
      <c r="C309" s="261" t="s">
        <v>313</v>
      </c>
      <c r="D309" s="262" t="s">
        <v>224</v>
      </c>
      <c r="E309" s="227" t="s">
        <v>260</v>
      </c>
      <c r="F309" s="235">
        <f t="shared" si="0"/>
        <v>100</v>
      </c>
      <c r="G309" s="235">
        <f t="shared" si="0"/>
        <v>99.905196905875314</v>
      </c>
      <c r="H309" s="235">
        <f t="shared" si="0"/>
        <v>100.50655944419971</v>
      </c>
      <c r="I309" s="235">
        <f t="shared" si="0"/>
        <v>104.01728486887629</v>
      </c>
      <c r="J309" s="235">
        <f t="shared" si="0"/>
        <v>142.07597632240351</v>
      </c>
      <c r="K309" s="235">
        <f t="shared" si="0"/>
        <v>141.11847905088899</v>
      </c>
      <c r="L309" s="235">
        <f t="shared" si="0"/>
        <v>75.76363157528931</v>
      </c>
      <c r="M309" s="235">
        <f t="shared" si="0"/>
        <v>63.543074600033144</v>
      </c>
      <c r="N309" s="199"/>
      <c r="O309" s="199"/>
      <c r="P309" s="199"/>
      <c r="Q309" s="199"/>
    </row>
    <row r="310" spans="1:17" ht="15" customHeight="1" x14ac:dyDescent="0.2">
      <c r="A310" s="200">
        <v>290</v>
      </c>
      <c r="B310" s="199"/>
      <c r="C310" s="261" t="s">
        <v>277</v>
      </c>
      <c r="D310" s="262" t="s">
        <v>240</v>
      </c>
      <c r="E310" s="227" t="s">
        <v>260</v>
      </c>
      <c r="F310" s="235">
        <f t="shared" si="0"/>
        <v>100</v>
      </c>
      <c r="G310" s="235">
        <f t="shared" si="0"/>
        <v>112.73986552705333</v>
      </c>
      <c r="H310" s="235">
        <f t="shared" si="0"/>
        <v>118.94409111355016</v>
      </c>
      <c r="I310" s="235">
        <f t="shared" si="0"/>
        <v>100.06445964069397</v>
      </c>
      <c r="J310" s="235">
        <f t="shared" si="0"/>
        <v>112.65219865691793</v>
      </c>
      <c r="K310" s="235">
        <f t="shared" si="0"/>
        <v>154.51355179522412</v>
      </c>
      <c r="L310" s="235">
        <f t="shared" si="0"/>
        <v>96.824094225392571</v>
      </c>
      <c r="M310" s="235">
        <f t="shared" si="0"/>
        <v>101.71503236655212</v>
      </c>
      <c r="N310" s="199"/>
      <c r="O310" s="199"/>
      <c r="P310" s="199"/>
      <c r="Q310" s="199"/>
    </row>
    <row r="311" spans="1:17" ht="15" customHeight="1" x14ac:dyDescent="0.2">
      <c r="A311" s="200">
        <v>291</v>
      </c>
      <c r="B311" s="199"/>
      <c r="C311" s="261" t="s">
        <v>295</v>
      </c>
      <c r="D311" s="262" t="s">
        <v>286</v>
      </c>
      <c r="E311" s="227" t="s">
        <v>260</v>
      </c>
      <c r="F311" s="235">
        <f t="shared" si="0"/>
        <v>100</v>
      </c>
      <c r="G311" s="235">
        <f t="shared" si="0"/>
        <v>106.20974801831089</v>
      </c>
      <c r="H311" s="235">
        <f t="shared" si="0"/>
        <v>107.62410617956368</v>
      </c>
      <c r="I311" s="235">
        <f t="shared" si="0"/>
        <v>75.273220312555537</v>
      </c>
      <c r="J311" s="235">
        <f t="shared" si="0"/>
        <v>53.1658797579219</v>
      </c>
      <c r="K311" s="235">
        <f t="shared" si="0"/>
        <v>112.88428859873525</v>
      </c>
      <c r="L311" s="235">
        <f t="shared" si="0"/>
        <v>52.732837346376535</v>
      </c>
      <c r="M311" s="235">
        <f t="shared" si="0"/>
        <v>44.42235418442538</v>
      </c>
      <c r="N311" s="199"/>
      <c r="O311" s="199"/>
      <c r="P311" s="199"/>
      <c r="Q311" s="199"/>
    </row>
    <row r="312" spans="1:17" ht="15" customHeight="1" x14ac:dyDescent="0.2">
      <c r="A312" s="200">
        <v>292</v>
      </c>
      <c r="B312" s="199"/>
      <c r="C312" s="261" t="s">
        <v>285</v>
      </c>
      <c r="D312" s="262" t="s">
        <v>269</v>
      </c>
      <c r="E312" s="227" t="s">
        <v>260</v>
      </c>
      <c r="F312" s="235">
        <f t="shared" si="0"/>
        <v>100</v>
      </c>
      <c r="G312" s="235">
        <f t="shared" si="0"/>
        <v>53.891434726112706</v>
      </c>
      <c r="H312" s="235">
        <f t="shared" si="0"/>
        <v>72.248649879229305</v>
      </c>
      <c r="I312" s="235">
        <f t="shared" si="0"/>
        <v>75.20642802055292</v>
      </c>
      <c r="J312" s="235">
        <f t="shared" si="0"/>
        <v>38.876163862667859</v>
      </c>
      <c r="K312" s="235">
        <f t="shared" si="0"/>
        <v>30.235125461482671</v>
      </c>
      <c r="L312" s="235">
        <f t="shared" si="0"/>
        <v>40.149642145587741</v>
      </c>
      <c r="M312" s="235">
        <f t="shared" si="0"/>
        <v>29.557983804550574</v>
      </c>
      <c r="N312" s="199"/>
      <c r="O312" s="199"/>
      <c r="P312" s="199"/>
      <c r="Q312" s="199"/>
    </row>
    <row r="313" spans="1:17" ht="15" customHeight="1" x14ac:dyDescent="0.2">
      <c r="A313" s="200">
        <v>293</v>
      </c>
      <c r="B313" s="199"/>
      <c r="C313" s="261" t="s">
        <v>272</v>
      </c>
      <c r="D313" s="262" t="s">
        <v>288</v>
      </c>
      <c r="E313" s="227" t="s">
        <v>260</v>
      </c>
      <c r="F313" s="235">
        <f t="shared" si="0"/>
        <v>100</v>
      </c>
      <c r="G313" s="235">
        <f t="shared" si="0"/>
        <v>122.93410935927093</v>
      </c>
      <c r="H313" s="235">
        <f t="shared" si="0"/>
        <v>150.46732373075403</v>
      </c>
      <c r="I313" s="235">
        <f t="shared" si="0"/>
        <v>100.67683630766955</v>
      </c>
      <c r="J313" s="235">
        <f t="shared" si="0"/>
        <v>107.14056304891659</v>
      </c>
      <c r="K313" s="235">
        <f t="shared" si="0"/>
        <v>132.89057132765416</v>
      </c>
      <c r="L313" s="235">
        <f t="shared" si="0"/>
        <v>92.501437323096823</v>
      </c>
      <c r="M313" s="235">
        <f t="shared" si="0"/>
        <v>80.28778321712602</v>
      </c>
      <c r="N313" s="199"/>
      <c r="O313" s="199"/>
      <c r="P313" s="199"/>
      <c r="Q313" s="199"/>
    </row>
    <row r="314" spans="1:17" ht="15" customHeight="1" x14ac:dyDescent="0.2">
      <c r="A314" s="200">
        <v>294</v>
      </c>
      <c r="B314" s="199"/>
      <c r="C314" s="261" t="s">
        <v>268</v>
      </c>
      <c r="D314" s="262" t="s">
        <v>284</v>
      </c>
      <c r="E314" s="227" t="s">
        <v>260</v>
      </c>
      <c r="F314" s="235">
        <f t="shared" si="0"/>
        <v>100</v>
      </c>
      <c r="G314" s="235">
        <f t="shared" si="0"/>
        <v>70.899267957500626</v>
      </c>
      <c r="H314" s="235">
        <f t="shared" si="0"/>
        <v>194.93983280694385</v>
      </c>
      <c r="I314" s="235">
        <f t="shared" si="0"/>
        <v>100.34157582023269</v>
      </c>
      <c r="J314" s="235">
        <f t="shared" si="0"/>
        <v>92.289512038705553</v>
      </c>
      <c r="K314" s="235">
        <f t="shared" si="0"/>
        <v>115.45700950170281</v>
      </c>
      <c r="L314" s="235">
        <f t="shared" si="0"/>
        <v>91.910064277383569</v>
      </c>
      <c r="M314" s="235">
        <f t="shared" si="0"/>
        <v>94.350407331989359</v>
      </c>
      <c r="N314" s="199"/>
      <c r="O314" s="199"/>
      <c r="P314" s="199"/>
      <c r="Q314" s="199"/>
    </row>
    <row r="315" spans="1:17" ht="15" customHeight="1" x14ac:dyDescent="0.2">
      <c r="A315" s="200">
        <v>295</v>
      </c>
      <c r="B315" s="199"/>
      <c r="C315" s="261" t="s">
        <v>321</v>
      </c>
      <c r="D315" s="262" t="s">
        <v>292</v>
      </c>
      <c r="E315" s="227" t="s">
        <v>260</v>
      </c>
      <c r="F315" s="235">
        <f t="shared" si="0"/>
        <v>100</v>
      </c>
      <c r="G315" s="235">
        <f t="shared" si="0"/>
        <v>82.576597598909956</v>
      </c>
      <c r="H315" s="235">
        <f t="shared" si="0"/>
        <v>104.20800883230423</v>
      </c>
      <c r="I315" s="235">
        <f t="shared" si="0"/>
        <v>81.833300039106305</v>
      </c>
      <c r="J315" s="235">
        <f t="shared" si="0"/>
        <v>84.508321286239365</v>
      </c>
      <c r="K315" s="235">
        <f t="shared" si="0"/>
        <v>76.417585117893339</v>
      </c>
      <c r="L315" s="235">
        <f t="shared" si="0"/>
        <v>74.694666944252702</v>
      </c>
      <c r="M315" s="235">
        <f t="shared" si="0"/>
        <v>115.04145696641943</v>
      </c>
      <c r="N315" s="199"/>
      <c r="O315" s="199"/>
      <c r="P315" s="199"/>
      <c r="Q315" s="199"/>
    </row>
    <row r="316" spans="1:17" ht="15" customHeight="1" x14ac:dyDescent="0.2">
      <c r="A316" s="200">
        <v>296</v>
      </c>
      <c r="B316" s="199"/>
      <c r="C316" s="261" t="s">
        <v>626</v>
      </c>
      <c r="D316" s="262" t="s">
        <v>290</v>
      </c>
      <c r="E316" s="227" t="s">
        <v>260</v>
      </c>
      <c r="F316" s="235">
        <f t="shared" si="0"/>
        <v>100</v>
      </c>
      <c r="G316" s="235">
        <f t="shared" si="0"/>
        <v>66.271395945249409</v>
      </c>
      <c r="H316" s="235">
        <f t="shared" si="0"/>
        <v>94.644158523207622</v>
      </c>
      <c r="I316" s="235">
        <f t="shared" si="0"/>
        <v>114.77794324705255</v>
      </c>
      <c r="J316" s="235">
        <f t="shared" si="0"/>
        <v>88.559306420527449</v>
      </c>
      <c r="K316" s="235">
        <f t="shared" si="0"/>
        <v>122.81860937414667</v>
      </c>
      <c r="L316" s="235">
        <f t="shared" si="0"/>
        <v>117.37044293906015</v>
      </c>
      <c r="M316" s="235">
        <f t="shared" si="0"/>
        <v>103.98668202200642</v>
      </c>
      <c r="N316" s="199"/>
      <c r="O316" s="199"/>
      <c r="P316" s="199"/>
      <c r="Q316" s="199"/>
    </row>
    <row r="317" spans="1:17" ht="15" customHeight="1" x14ac:dyDescent="0.2">
      <c r="A317" s="200">
        <v>297</v>
      </c>
      <c r="B317" s="199"/>
      <c r="C317" s="261" t="s">
        <v>311</v>
      </c>
      <c r="D317" s="262" t="s">
        <v>322</v>
      </c>
      <c r="E317" s="227" t="s">
        <v>260</v>
      </c>
      <c r="F317" s="235">
        <f t="shared" si="0"/>
        <v>100</v>
      </c>
      <c r="G317" s="235">
        <f t="shared" si="0"/>
        <v>78.033566326426012</v>
      </c>
      <c r="H317" s="235">
        <f t="shared" si="0"/>
        <v>113.72815574193289</v>
      </c>
      <c r="I317" s="235">
        <f t="shared" si="0"/>
        <v>97.643719235050469</v>
      </c>
      <c r="J317" s="235">
        <f t="shared" si="0"/>
        <v>118.74189203780591</v>
      </c>
      <c r="K317" s="235">
        <f t="shared" si="0"/>
        <v>106.44311371566417</v>
      </c>
      <c r="L317" s="235">
        <f t="shared" si="0"/>
        <v>63.939696901775356</v>
      </c>
      <c r="M317" s="235">
        <f t="shared" si="0"/>
        <v>93.478234875166649</v>
      </c>
      <c r="N317" s="199"/>
      <c r="O317" s="199"/>
      <c r="P317" s="199"/>
      <c r="Q317" s="199"/>
    </row>
    <row r="318" spans="1:17" ht="15" customHeight="1" x14ac:dyDescent="0.2">
      <c r="A318" s="200">
        <v>298</v>
      </c>
      <c r="B318" s="199"/>
      <c r="C318" s="261" t="s">
        <v>316</v>
      </c>
      <c r="D318" s="262" t="s">
        <v>282</v>
      </c>
      <c r="E318" s="227" t="s">
        <v>260</v>
      </c>
      <c r="F318" s="235">
        <f t="shared" si="0"/>
        <v>100</v>
      </c>
      <c r="G318" s="235">
        <f t="shared" si="0"/>
        <v>105.29316083609592</v>
      </c>
      <c r="H318" s="235">
        <f t="shared" si="0"/>
        <v>60.65945633527933</v>
      </c>
      <c r="I318" s="235">
        <f t="shared" si="0"/>
        <v>70.921338426551827</v>
      </c>
      <c r="J318" s="235">
        <f t="shared" si="0"/>
        <v>114.62670441729168</v>
      </c>
      <c r="K318" s="235">
        <f t="shared" si="0"/>
        <v>85.070135100190356</v>
      </c>
      <c r="L318" s="235">
        <f t="shared" si="0"/>
        <v>70.782315104326358</v>
      </c>
      <c r="M318" s="235">
        <f t="shared" si="0"/>
        <v>69.924876499186965</v>
      </c>
      <c r="N318" s="199"/>
      <c r="O318" s="199"/>
      <c r="P318" s="199"/>
      <c r="Q318" s="199"/>
    </row>
    <row r="319" spans="1:17" ht="15" customHeight="1" x14ac:dyDescent="0.2">
      <c r="A319" s="200">
        <v>299</v>
      </c>
      <c r="B319" s="199"/>
      <c r="C319" s="261" t="s">
        <v>287</v>
      </c>
      <c r="D319" s="262" t="s">
        <v>280</v>
      </c>
      <c r="E319" s="227" t="s">
        <v>260</v>
      </c>
      <c r="F319" s="235">
        <f t="shared" si="0"/>
        <v>100</v>
      </c>
      <c r="G319" s="235">
        <f t="shared" si="0"/>
        <v>66.817593525963133</v>
      </c>
      <c r="H319" s="235">
        <f t="shared" si="0"/>
        <v>75.726377919588899</v>
      </c>
      <c r="I319" s="235">
        <f t="shared" si="0"/>
        <v>91.221164912399104</v>
      </c>
      <c r="J319" s="235">
        <f t="shared" si="0"/>
        <v>105.45732614877572</v>
      </c>
      <c r="K319" s="235">
        <f t="shared" si="0"/>
        <v>68.330382445205188</v>
      </c>
      <c r="L319" s="235">
        <f t="shared" si="0"/>
        <v>58.129810227245862</v>
      </c>
      <c r="M319" s="235">
        <f t="shared" si="0"/>
        <v>43.907533502749345</v>
      </c>
      <c r="N319" s="199"/>
      <c r="O319" s="199"/>
      <c r="P319" s="199"/>
      <c r="Q319" s="199"/>
    </row>
    <row r="320" spans="1:17" ht="15" customHeight="1" x14ac:dyDescent="0.2">
      <c r="A320" s="200">
        <v>300</v>
      </c>
      <c r="B320" s="199"/>
      <c r="C320" s="261" t="s">
        <v>293</v>
      </c>
      <c r="D320" s="262" t="s">
        <v>633</v>
      </c>
      <c r="E320" s="227" t="s">
        <v>260</v>
      </c>
      <c r="F320" s="235">
        <f t="shared" si="0"/>
        <v>100</v>
      </c>
      <c r="G320" s="235">
        <f t="shared" si="0"/>
        <v>132.91082372905919</v>
      </c>
      <c r="H320" s="235">
        <f t="shared" si="0"/>
        <v>67.461211405563944</v>
      </c>
      <c r="I320" s="235">
        <f t="shared" si="0"/>
        <v>67.88365953178112</v>
      </c>
      <c r="J320" s="235">
        <f t="shared" si="0"/>
        <v>110.07835989146399</v>
      </c>
      <c r="K320" s="235">
        <f t="shared" si="0"/>
        <v>114.09689390866333</v>
      </c>
      <c r="L320" s="235">
        <f t="shared" si="0"/>
        <v>118.19159036069988</v>
      </c>
      <c r="M320" s="235">
        <f t="shared" si="0"/>
        <v>90.544373899386756</v>
      </c>
      <c r="N320" s="199"/>
      <c r="O320" s="199"/>
      <c r="P320" s="199"/>
      <c r="Q320" s="199"/>
    </row>
    <row r="321" spans="1:17" ht="15" customHeight="1" x14ac:dyDescent="0.2">
      <c r="A321" s="200">
        <v>301</v>
      </c>
      <c r="B321" s="199"/>
      <c r="C321" s="261" t="s">
        <v>270</v>
      </c>
      <c r="D321" s="262" t="s">
        <v>628</v>
      </c>
      <c r="E321" s="227" t="s">
        <v>260</v>
      </c>
      <c r="F321" s="235">
        <f t="shared" si="0"/>
        <v>100</v>
      </c>
      <c r="G321" s="235">
        <f t="shared" si="0"/>
        <v>86.849513385200041</v>
      </c>
      <c r="H321" s="235">
        <f t="shared" si="0"/>
        <v>132.27993771537814</v>
      </c>
      <c r="I321" s="235">
        <f t="shared" si="0"/>
        <v>100.67582140315221</v>
      </c>
      <c r="J321" s="235">
        <f t="shared" si="0"/>
        <v>77.368587532537177</v>
      </c>
      <c r="K321" s="235">
        <f t="shared" si="0"/>
        <v>95.155903289365668</v>
      </c>
      <c r="L321" s="235">
        <f t="shared" si="0"/>
        <v>102.81996197681434</v>
      </c>
      <c r="M321" s="235">
        <f t="shared" si="0"/>
        <v>128.09583291928845</v>
      </c>
      <c r="N321" s="199"/>
      <c r="O321" s="199"/>
      <c r="P321" s="199"/>
      <c r="Q321" s="199"/>
    </row>
    <row r="322" spans="1:17" ht="15" customHeight="1" x14ac:dyDescent="0.2">
      <c r="A322" s="200">
        <v>302</v>
      </c>
      <c r="B322" s="199"/>
      <c r="C322" s="261" t="s">
        <v>307</v>
      </c>
      <c r="D322" s="262" t="s">
        <v>317</v>
      </c>
      <c r="E322" s="227" t="s">
        <v>260</v>
      </c>
      <c r="F322" s="235">
        <f t="shared" si="0"/>
        <v>100</v>
      </c>
      <c r="G322" s="235">
        <f t="shared" si="0"/>
        <v>70.996904314732831</v>
      </c>
      <c r="H322" s="235">
        <f t="shared" si="0"/>
        <v>110.03985250922528</v>
      </c>
      <c r="I322" s="235">
        <f t="shared" si="0"/>
        <v>85.646727294991763</v>
      </c>
      <c r="J322" s="235">
        <f t="shared" si="0"/>
        <v>72.396050576521858</v>
      </c>
      <c r="K322" s="235">
        <f t="shared" si="0"/>
        <v>82.865013375445145</v>
      </c>
      <c r="L322" s="235">
        <f t="shared" si="0"/>
        <v>75.583536542639678</v>
      </c>
      <c r="M322" s="235">
        <f t="shared" si="0"/>
        <v>76.826937153606224</v>
      </c>
      <c r="N322" s="199"/>
      <c r="O322" s="199"/>
      <c r="P322" s="199"/>
      <c r="Q322" s="199"/>
    </row>
    <row r="323" spans="1:17" ht="15" customHeight="1" x14ac:dyDescent="0.2">
      <c r="A323" s="200">
        <v>303</v>
      </c>
      <c r="B323" s="199"/>
      <c r="C323" s="261" t="s">
        <v>629</v>
      </c>
      <c r="D323" s="262" t="s">
        <v>326</v>
      </c>
      <c r="E323" s="227" t="s">
        <v>260</v>
      </c>
      <c r="F323" s="235">
        <f t="shared" ref="F323:M328" si="1">F139/$F139*100</f>
        <v>100</v>
      </c>
      <c r="G323" s="235">
        <f t="shared" si="1"/>
        <v>119.74476566164607</v>
      </c>
      <c r="H323" s="235">
        <f t="shared" si="1"/>
        <v>121.33141910451337</v>
      </c>
      <c r="I323" s="235">
        <f t="shared" si="1"/>
        <v>117.19139404721908</v>
      </c>
      <c r="J323" s="235">
        <f t="shared" si="1"/>
        <v>186.80285027490058</v>
      </c>
      <c r="K323" s="235">
        <f t="shared" si="1"/>
        <v>174.10454104553347</v>
      </c>
      <c r="L323" s="235">
        <f t="shared" si="1"/>
        <v>170.5605239848675</v>
      </c>
      <c r="M323" s="235">
        <f t="shared" si="1"/>
        <v>196.42630074014011</v>
      </c>
      <c r="N323" s="199"/>
      <c r="O323" s="199"/>
      <c r="P323" s="199"/>
      <c r="Q323" s="199"/>
    </row>
    <row r="324" spans="1:17" ht="15" customHeight="1" x14ac:dyDescent="0.2">
      <c r="A324" s="200">
        <v>304</v>
      </c>
      <c r="B324" s="199"/>
      <c r="C324" s="261" t="s">
        <v>323</v>
      </c>
      <c r="D324" s="262" t="s">
        <v>627</v>
      </c>
      <c r="E324" s="227" t="s">
        <v>260</v>
      </c>
      <c r="F324" s="235">
        <f t="shared" si="1"/>
        <v>100</v>
      </c>
      <c r="G324" s="235">
        <f t="shared" si="1"/>
        <v>139.67856724359987</v>
      </c>
      <c r="H324" s="235">
        <f t="shared" si="1"/>
        <v>170.19688821403261</v>
      </c>
      <c r="I324" s="235">
        <f t="shared" si="1"/>
        <v>123.15237465584678</v>
      </c>
      <c r="J324" s="235">
        <f t="shared" si="1"/>
        <v>137.9604095609107</v>
      </c>
      <c r="K324" s="235">
        <f t="shared" si="1"/>
        <v>204.74601075285062</v>
      </c>
      <c r="L324" s="235">
        <f t="shared" si="1"/>
        <v>158.28928626362466</v>
      </c>
      <c r="M324" s="235">
        <f t="shared" si="1"/>
        <v>145.83256683048594</v>
      </c>
      <c r="N324" s="199"/>
      <c r="O324" s="199"/>
      <c r="P324" s="199"/>
      <c r="Q324" s="199"/>
    </row>
    <row r="325" spans="1:17" ht="15" customHeight="1" x14ac:dyDescent="0.2">
      <c r="A325" s="200">
        <v>305</v>
      </c>
      <c r="B325" s="199"/>
      <c r="C325" s="261" t="s">
        <v>291</v>
      </c>
      <c r="D325" s="262" t="s">
        <v>631</v>
      </c>
      <c r="E325" s="227" t="s">
        <v>260</v>
      </c>
      <c r="F325" s="235">
        <f t="shared" si="1"/>
        <v>100</v>
      </c>
      <c r="G325" s="235">
        <f t="shared" si="1"/>
        <v>114.67235441942275</v>
      </c>
      <c r="H325" s="235">
        <f t="shared" si="1"/>
        <v>128.59262233458176</v>
      </c>
      <c r="I325" s="235">
        <f t="shared" si="1"/>
        <v>114.17408752467114</v>
      </c>
      <c r="J325" s="235">
        <f t="shared" si="1"/>
        <v>107.33419830659656</v>
      </c>
      <c r="K325" s="235">
        <f t="shared" si="1"/>
        <v>104.25058093439694</v>
      </c>
      <c r="L325" s="235">
        <f t="shared" si="1"/>
        <v>104.03245623801247</v>
      </c>
      <c r="M325" s="235">
        <f t="shared" si="1"/>
        <v>112.62294553157386</v>
      </c>
      <c r="N325" s="199"/>
      <c r="O325" s="199"/>
      <c r="P325" s="199"/>
      <c r="Q325" s="199"/>
    </row>
    <row r="326" spans="1:17" ht="15" customHeight="1" x14ac:dyDescent="0.2">
      <c r="A326" s="200">
        <v>306</v>
      </c>
      <c r="B326" s="199"/>
      <c r="C326" s="261" t="s">
        <v>347</v>
      </c>
      <c r="D326" s="262" t="s">
        <v>345</v>
      </c>
      <c r="E326" s="227" t="s">
        <v>260</v>
      </c>
      <c r="F326" s="235">
        <f t="shared" si="1"/>
        <v>100</v>
      </c>
      <c r="G326" s="235">
        <f t="shared" si="1"/>
        <v>82.450329869236114</v>
      </c>
      <c r="H326" s="235">
        <f t="shared" si="1"/>
        <v>114.94612553418035</v>
      </c>
      <c r="I326" s="235">
        <f t="shared" si="1"/>
        <v>123.24779955006828</v>
      </c>
      <c r="J326" s="235">
        <f t="shared" si="1"/>
        <v>125.21590834553369</v>
      </c>
      <c r="K326" s="235">
        <f t="shared" si="1"/>
        <v>131.85330175871198</v>
      </c>
      <c r="L326" s="235">
        <f t="shared" si="1"/>
        <v>129.37517464099179</v>
      </c>
      <c r="M326" s="235">
        <f t="shared" si="1"/>
        <v>125.93796625986056</v>
      </c>
      <c r="N326" s="199"/>
      <c r="O326" s="199"/>
      <c r="P326" s="199"/>
      <c r="Q326" s="199"/>
    </row>
    <row r="327" spans="1:17" ht="15" customHeight="1" x14ac:dyDescent="0.2">
      <c r="A327" s="200">
        <v>307</v>
      </c>
      <c r="B327" s="199"/>
      <c r="C327" s="454" t="s">
        <v>305</v>
      </c>
      <c r="D327" s="455"/>
      <c r="E327" s="227" t="s">
        <v>260</v>
      </c>
      <c r="F327" s="235">
        <f t="shared" si="1"/>
        <v>100</v>
      </c>
      <c r="G327" s="235">
        <f t="shared" si="1"/>
        <v>87.051480285753911</v>
      </c>
      <c r="H327" s="235">
        <f t="shared" si="1"/>
        <v>78.464825217217296</v>
      </c>
      <c r="I327" s="235">
        <f t="shared" si="1"/>
        <v>81.423252277944911</v>
      </c>
      <c r="J327" s="235">
        <f t="shared" si="1"/>
        <v>83.973792418761974</v>
      </c>
      <c r="K327" s="235">
        <f t="shared" si="1"/>
        <v>85.021829727106223</v>
      </c>
      <c r="L327" s="235">
        <f t="shared" si="1"/>
        <v>69.301298821329922</v>
      </c>
      <c r="M327" s="235">
        <f t="shared" si="1"/>
        <v>69.946246524822826</v>
      </c>
      <c r="N327" s="199"/>
      <c r="O327" s="199"/>
      <c r="P327" s="199"/>
      <c r="Q327" s="199"/>
    </row>
    <row r="328" spans="1:17" ht="15" customHeight="1" x14ac:dyDescent="0.2">
      <c r="A328" s="200">
        <v>308</v>
      </c>
      <c r="B328" s="199"/>
      <c r="C328" s="447" t="s">
        <v>112</v>
      </c>
      <c r="D328" s="448"/>
      <c r="E328" s="228" t="s">
        <v>260</v>
      </c>
      <c r="F328" s="236">
        <f t="shared" si="1"/>
        <v>100</v>
      </c>
      <c r="G328" s="236">
        <f t="shared" si="1"/>
        <v>114.84028345393848</v>
      </c>
      <c r="H328" s="236">
        <f t="shared" si="1"/>
        <v>121.28061473577512</v>
      </c>
      <c r="I328" s="236">
        <f t="shared" si="1"/>
        <v>107.5840076811331</v>
      </c>
      <c r="J328" s="236">
        <f t="shared" si="1"/>
        <v>96.756097611022838</v>
      </c>
      <c r="K328" s="236">
        <f t="shared" si="1"/>
        <v>119.77986928533839</v>
      </c>
      <c r="L328" s="236">
        <f t="shared" si="1"/>
        <v>106.5126685269054</v>
      </c>
      <c r="M328" s="236">
        <f t="shared" si="1"/>
        <v>118.99487950715128</v>
      </c>
      <c r="N328" s="199"/>
      <c r="O328" s="199"/>
      <c r="P328" s="199"/>
      <c r="Q328" s="199"/>
    </row>
    <row r="329" spans="1:17" ht="30" customHeight="1" x14ac:dyDescent="0.2">
      <c r="A329" s="206"/>
      <c r="B329" s="179"/>
      <c r="C329" s="197"/>
      <c r="D329" s="197"/>
      <c r="E329" s="197"/>
      <c r="F329" s="198" t="s">
        <v>640</v>
      </c>
      <c r="G329" s="197"/>
      <c r="H329" s="197"/>
      <c r="I329" s="197"/>
      <c r="J329" s="197"/>
      <c r="K329" s="197"/>
      <c r="L329" s="197"/>
      <c r="M329" s="197"/>
      <c r="N329" s="199"/>
      <c r="O329" s="199"/>
      <c r="P329" s="199"/>
      <c r="Q329" s="199"/>
    </row>
    <row r="330" spans="1:17" ht="15" customHeight="1" x14ac:dyDescent="0.2">
      <c r="A330" s="200">
        <v>309</v>
      </c>
      <c r="B330" s="199"/>
      <c r="C330" s="207" t="s">
        <v>273</v>
      </c>
      <c r="D330" s="262" t="s">
        <v>274</v>
      </c>
      <c r="E330" s="227" t="s">
        <v>260</v>
      </c>
      <c r="F330" s="235">
        <f>F54/$F54*100</f>
        <v>100</v>
      </c>
      <c r="G330" s="235">
        <f t="shared" ref="G330:M330" si="2">G54/$F54*100</f>
        <v>136.7482260822045</v>
      </c>
      <c r="H330" s="235">
        <f t="shared" si="2"/>
        <v>123.92699735530459</v>
      </c>
      <c r="I330" s="235">
        <f t="shared" si="2"/>
        <v>88.318749874632857</v>
      </c>
      <c r="J330" s="235">
        <f t="shared" si="2"/>
        <v>96.323552572817306</v>
      </c>
      <c r="K330" s="235">
        <f t="shared" si="2"/>
        <v>115.05874403443069</v>
      </c>
      <c r="L330" s="235">
        <f t="shared" si="2"/>
        <v>152.72658245727092</v>
      </c>
      <c r="M330" s="235">
        <f t="shared" si="2"/>
        <v>148.15256516253262</v>
      </c>
      <c r="N330" s="199"/>
      <c r="O330" s="199"/>
      <c r="P330" s="199"/>
      <c r="Q330" s="199"/>
    </row>
    <row r="331" spans="1:17" ht="15" customHeight="1" x14ac:dyDescent="0.2">
      <c r="A331" s="200">
        <v>310</v>
      </c>
      <c r="B331" s="199"/>
      <c r="C331" s="207" t="s">
        <v>278</v>
      </c>
      <c r="D331" s="262" t="s">
        <v>228</v>
      </c>
      <c r="E331" s="227" t="s">
        <v>260</v>
      </c>
      <c r="F331" s="235">
        <f t="shared" ref="F331:M346" si="3">F55/$F55*100</f>
        <v>100</v>
      </c>
      <c r="G331" s="235">
        <f t="shared" si="3"/>
        <v>71.417431313341652</v>
      </c>
      <c r="H331" s="235">
        <f t="shared" si="3"/>
        <v>101.33933998831964</v>
      </c>
      <c r="I331" s="235">
        <f t="shared" si="3"/>
        <v>135.37370281369644</v>
      </c>
      <c r="J331" s="235">
        <f t="shared" si="3"/>
        <v>86.661581251921561</v>
      </c>
      <c r="K331" s="235">
        <f t="shared" si="3"/>
        <v>170.59111419576411</v>
      </c>
      <c r="L331" s="235">
        <f t="shared" si="3"/>
        <v>54.069673282436256</v>
      </c>
      <c r="M331" s="235">
        <f t="shared" si="3"/>
        <v>161.4612689252256</v>
      </c>
      <c r="N331" s="199"/>
      <c r="O331" s="199"/>
      <c r="P331" s="199"/>
      <c r="Q331" s="199"/>
    </row>
    <row r="332" spans="1:17" ht="15" customHeight="1" x14ac:dyDescent="0.2">
      <c r="A332" s="200">
        <v>311</v>
      </c>
      <c r="B332" s="199"/>
      <c r="C332" s="207" t="s">
        <v>313</v>
      </c>
      <c r="D332" s="262" t="s">
        <v>240</v>
      </c>
      <c r="E332" s="227" t="s">
        <v>260</v>
      </c>
      <c r="F332" s="235">
        <f t="shared" si="3"/>
        <v>100</v>
      </c>
      <c r="G332" s="235">
        <f t="shared" si="3"/>
        <v>113.50012782503434</v>
      </c>
      <c r="H332" s="235">
        <f t="shared" si="3"/>
        <v>108.65757966674106</v>
      </c>
      <c r="I332" s="235">
        <f t="shared" si="3"/>
        <v>104.62835170334517</v>
      </c>
      <c r="J332" s="235">
        <f t="shared" si="3"/>
        <v>115.21721492135988</v>
      </c>
      <c r="K332" s="235">
        <f t="shared" si="3"/>
        <v>140.62023397956668</v>
      </c>
      <c r="L332" s="235">
        <f t="shared" si="3"/>
        <v>104.91065381495378</v>
      </c>
      <c r="M332" s="235">
        <f t="shared" si="3"/>
        <v>110.21007357469995</v>
      </c>
      <c r="N332" s="199"/>
      <c r="O332" s="199"/>
      <c r="P332" s="199"/>
      <c r="Q332" s="199"/>
    </row>
    <row r="333" spans="1:17" ht="15" customHeight="1" x14ac:dyDescent="0.2">
      <c r="A333" s="200">
        <v>312</v>
      </c>
      <c r="B333" s="199"/>
      <c r="C333" s="207" t="s">
        <v>277</v>
      </c>
      <c r="D333" s="262" t="s">
        <v>224</v>
      </c>
      <c r="E333" s="227" t="s">
        <v>260</v>
      </c>
      <c r="F333" s="235">
        <f t="shared" si="3"/>
        <v>100</v>
      </c>
      <c r="G333" s="235">
        <f t="shared" si="3"/>
        <v>99.295168129367767</v>
      </c>
      <c r="H333" s="235">
        <f t="shared" si="3"/>
        <v>90.010125214433558</v>
      </c>
      <c r="I333" s="235">
        <f t="shared" si="3"/>
        <v>112.65261008087775</v>
      </c>
      <c r="J333" s="235">
        <f t="shared" si="3"/>
        <v>151.78387619181174</v>
      </c>
      <c r="K333" s="235">
        <f t="shared" si="3"/>
        <v>126.98778638616383</v>
      </c>
      <c r="L333" s="235">
        <f t="shared" si="3"/>
        <v>82.512919298267676</v>
      </c>
      <c r="M333" s="235">
        <f t="shared" si="3"/>
        <v>69.203712618052677</v>
      </c>
      <c r="N333" s="199"/>
      <c r="O333" s="199"/>
      <c r="P333" s="199"/>
      <c r="Q333" s="199"/>
    </row>
    <row r="334" spans="1:17" ht="15" customHeight="1" x14ac:dyDescent="0.2">
      <c r="A334" s="200">
        <v>313</v>
      </c>
      <c r="B334" s="199"/>
      <c r="C334" s="207" t="s">
        <v>285</v>
      </c>
      <c r="D334" s="262" t="s">
        <v>286</v>
      </c>
      <c r="E334" s="227" t="s">
        <v>260</v>
      </c>
      <c r="F334" s="235">
        <f t="shared" si="3"/>
        <v>100</v>
      </c>
      <c r="G334" s="235">
        <f t="shared" si="3"/>
        <v>119.15359071492118</v>
      </c>
      <c r="H334" s="235">
        <f t="shared" si="3"/>
        <v>98.075029840060495</v>
      </c>
      <c r="I334" s="235">
        <f t="shared" si="3"/>
        <v>60.856520051543924</v>
      </c>
      <c r="J334" s="235">
        <f t="shared" si="3"/>
        <v>57.281401035829084</v>
      </c>
      <c r="K334" s="235">
        <f t="shared" si="3"/>
        <v>132.78256620640076</v>
      </c>
      <c r="L334" s="235">
        <f t="shared" si="3"/>
        <v>63.509192451230689</v>
      </c>
      <c r="M334" s="235">
        <f t="shared" si="3"/>
        <v>53.500399049346051</v>
      </c>
      <c r="N334" s="199"/>
      <c r="O334" s="199"/>
      <c r="P334" s="199"/>
      <c r="Q334" s="199"/>
    </row>
    <row r="335" spans="1:17" ht="15" customHeight="1" x14ac:dyDescent="0.2">
      <c r="A335" s="200">
        <v>314</v>
      </c>
      <c r="B335" s="199"/>
      <c r="C335" s="207" t="s">
        <v>268</v>
      </c>
      <c r="D335" s="262" t="s">
        <v>269</v>
      </c>
      <c r="E335" s="227" t="s">
        <v>260</v>
      </c>
      <c r="F335" s="235">
        <f t="shared" si="3"/>
        <v>100</v>
      </c>
      <c r="G335" s="235">
        <f t="shared" si="3"/>
        <v>61.432165713955186</v>
      </c>
      <c r="H335" s="235">
        <f t="shared" si="3"/>
        <v>74.913354378045653</v>
      </c>
      <c r="I335" s="235">
        <f t="shared" si="3"/>
        <v>58.245684627415947</v>
      </c>
      <c r="J335" s="235">
        <f t="shared" si="3"/>
        <v>38.155622294506436</v>
      </c>
      <c r="K335" s="235">
        <f t="shared" si="3"/>
        <v>31.731364585128379</v>
      </c>
      <c r="L335" s="235">
        <f t="shared" si="3"/>
        <v>47.840915400302805</v>
      </c>
      <c r="M335" s="235">
        <f t="shared" si="3"/>
        <v>35.220264167470845</v>
      </c>
      <c r="N335" s="199"/>
      <c r="O335" s="199"/>
      <c r="P335" s="199"/>
      <c r="Q335" s="199"/>
    </row>
    <row r="336" spans="1:17" ht="15" customHeight="1" x14ac:dyDescent="0.2">
      <c r="A336" s="200">
        <v>315</v>
      </c>
      <c r="B336" s="199"/>
      <c r="C336" s="207" t="s">
        <v>626</v>
      </c>
      <c r="D336" s="262" t="s">
        <v>627</v>
      </c>
      <c r="E336" s="227" t="s">
        <v>260</v>
      </c>
      <c r="F336" s="235">
        <f t="shared" si="3"/>
        <v>100</v>
      </c>
      <c r="G336" s="235">
        <f t="shared" si="3"/>
        <v>151.52098292836115</v>
      </c>
      <c r="H336" s="235">
        <f t="shared" si="3"/>
        <v>174.45980287202957</v>
      </c>
      <c r="I336" s="235">
        <f t="shared" si="3"/>
        <v>146.89766779734182</v>
      </c>
      <c r="J336" s="235">
        <f t="shared" si="3"/>
        <v>152.50907862830491</v>
      </c>
      <c r="K336" s="235">
        <f t="shared" si="3"/>
        <v>209.96401479011456</v>
      </c>
      <c r="L336" s="235">
        <f t="shared" si="3"/>
        <v>202.94914193191897</v>
      </c>
      <c r="M336" s="235">
        <f t="shared" si="3"/>
        <v>186.97787451441491</v>
      </c>
      <c r="N336" s="199"/>
      <c r="O336" s="199"/>
      <c r="P336" s="199"/>
      <c r="Q336" s="199"/>
    </row>
    <row r="337" spans="1:17" ht="15" customHeight="1" x14ac:dyDescent="0.2">
      <c r="A337" s="200">
        <v>316</v>
      </c>
      <c r="B337" s="199"/>
      <c r="C337" s="207" t="s">
        <v>321</v>
      </c>
      <c r="D337" s="262" t="s">
        <v>322</v>
      </c>
      <c r="E337" s="227" t="s">
        <v>260</v>
      </c>
      <c r="F337" s="235">
        <f t="shared" si="3"/>
        <v>100</v>
      </c>
      <c r="G337" s="235">
        <f t="shared" si="3"/>
        <v>82.507960948416283</v>
      </c>
      <c r="H337" s="235">
        <f t="shared" si="3"/>
        <v>93.289701723147104</v>
      </c>
      <c r="I337" s="235">
        <f t="shared" si="3"/>
        <v>87.636681124547877</v>
      </c>
      <c r="J337" s="235">
        <f t="shared" si="3"/>
        <v>113.38487938472466</v>
      </c>
      <c r="K337" s="235">
        <f t="shared" si="3"/>
        <v>85.843759363941601</v>
      </c>
      <c r="L337" s="235">
        <f t="shared" si="3"/>
        <v>69.336510432775157</v>
      </c>
      <c r="M337" s="235">
        <f t="shared" si="3"/>
        <v>103.37340048808481</v>
      </c>
      <c r="N337" s="199"/>
      <c r="O337" s="199"/>
      <c r="P337" s="199"/>
      <c r="Q337" s="199"/>
    </row>
    <row r="338" spans="1:17" ht="15" customHeight="1" x14ac:dyDescent="0.2">
      <c r="A338" s="200">
        <v>317</v>
      </c>
      <c r="B338" s="199"/>
      <c r="C338" s="207" t="s">
        <v>311</v>
      </c>
      <c r="D338" s="262" t="s">
        <v>628</v>
      </c>
      <c r="E338" s="227" t="s">
        <v>260</v>
      </c>
      <c r="F338" s="235">
        <f t="shared" si="3"/>
        <v>100</v>
      </c>
      <c r="G338" s="235">
        <f t="shared" si="3"/>
        <v>108.38312821953286</v>
      </c>
      <c r="H338" s="235">
        <f t="shared" si="3"/>
        <v>135.33034355073258</v>
      </c>
      <c r="I338" s="235">
        <f t="shared" si="3"/>
        <v>112.34292835154216</v>
      </c>
      <c r="J338" s="235">
        <f t="shared" si="3"/>
        <v>115.78138218908846</v>
      </c>
      <c r="K338" s="235">
        <f t="shared" si="3"/>
        <v>119.72359081349985</v>
      </c>
      <c r="L338" s="235">
        <f t="shared" si="3"/>
        <v>122.52606377057013</v>
      </c>
      <c r="M338" s="235">
        <f t="shared" si="3"/>
        <v>152.3778639709607</v>
      </c>
      <c r="N338" s="199"/>
      <c r="O338" s="199"/>
      <c r="P338" s="199"/>
      <c r="Q338" s="199"/>
    </row>
    <row r="339" spans="1:17" ht="15" customHeight="1" x14ac:dyDescent="0.2">
      <c r="A339" s="200">
        <v>318</v>
      </c>
      <c r="B339" s="199"/>
      <c r="C339" s="207" t="s">
        <v>316</v>
      </c>
      <c r="D339" s="262" t="s">
        <v>317</v>
      </c>
      <c r="E339" s="227" t="s">
        <v>260</v>
      </c>
      <c r="F339" s="235">
        <f t="shared" si="3"/>
        <v>100</v>
      </c>
      <c r="G339" s="235">
        <f t="shared" si="3"/>
        <v>75.887039008470779</v>
      </c>
      <c r="H339" s="235">
        <f t="shared" si="3"/>
        <v>125.00912128023016</v>
      </c>
      <c r="I339" s="235">
        <f t="shared" si="3"/>
        <v>98.324129054565333</v>
      </c>
      <c r="J339" s="235">
        <f t="shared" si="3"/>
        <v>81.649447986162627</v>
      </c>
      <c r="K339" s="235">
        <f t="shared" si="3"/>
        <v>94.211738411962983</v>
      </c>
      <c r="L339" s="235">
        <f t="shared" si="3"/>
        <v>91.505068189590844</v>
      </c>
      <c r="M339" s="235">
        <f t="shared" si="3"/>
        <v>96.165681292665312</v>
      </c>
      <c r="N339" s="199"/>
      <c r="O339" s="199"/>
      <c r="P339" s="199"/>
      <c r="Q339" s="199"/>
    </row>
    <row r="340" spans="1:17" ht="15" customHeight="1" x14ac:dyDescent="0.2">
      <c r="A340" s="200">
        <v>319</v>
      </c>
      <c r="B340" s="199"/>
      <c r="C340" s="207" t="s">
        <v>287</v>
      </c>
      <c r="D340" s="262" t="s">
        <v>288</v>
      </c>
      <c r="E340" s="227" t="s">
        <v>260</v>
      </c>
      <c r="F340" s="235">
        <f t="shared" si="3"/>
        <v>100</v>
      </c>
      <c r="G340" s="235">
        <f t="shared" si="3"/>
        <v>129.05868401126526</v>
      </c>
      <c r="H340" s="235">
        <f t="shared" si="3"/>
        <v>136.72456590395134</v>
      </c>
      <c r="I340" s="235">
        <f t="shared" si="3"/>
        <v>88.136698847124435</v>
      </c>
      <c r="J340" s="235">
        <f t="shared" si="3"/>
        <v>110.85993652627428</v>
      </c>
      <c r="K340" s="235">
        <f t="shared" si="3"/>
        <v>146.28533560499105</v>
      </c>
      <c r="L340" s="235">
        <f t="shared" si="3"/>
        <v>110.09243325780487</v>
      </c>
      <c r="M340" s="235">
        <f t="shared" si="3"/>
        <v>95.556108867526873</v>
      </c>
      <c r="N340" s="199"/>
      <c r="O340" s="199"/>
      <c r="P340" s="199"/>
      <c r="Q340" s="199"/>
    </row>
    <row r="341" spans="1:17" ht="15" customHeight="1" x14ac:dyDescent="0.2">
      <c r="A341" s="200">
        <v>320</v>
      </c>
      <c r="B341" s="199"/>
      <c r="C341" s="207" t="s">
        <v>629</v>
      </c>
      <c r="D341" s="262" t="s">
        <v>630</v>
      </c>
      <c r="E341" s="227" t="s">
        <v>260</v>
      </c>
      <c r="F341" s="235">
        <f t="shared" si="3"/>
        <v>100</v>
      </c>
      <c r="G341" s="235">
        <f t="shared" si="3"/>
        <v>85.221726464771876</v>
      </c>
      <c r="H341" s="235">
        <f t="shared" si="3"/>
        <v>58.74682676650049</v>
      </c>
      <c r="I341" s="235">
        <f t="shared" si="3"/>
        <v>73.920429536507413</v>
      </c>
      <c r="J341" s="235">
        <f t="shared" si="3"/>
        <v>78.500340126355724</v>
      </c>
      <c r="K341" s="235">
        <f t="shared" si="3"/>
        <v>72.879231758990244</v>
      </c>
      <c r="L341" s="235">
        <f t="shared" si="3"/>
        <v>65.966360594513674</v>
      </c>
      <c r="M341" s="235">
        <f t="shared" si="3"/>
        <v>62.15129013653624</v>
      </c>
      <c r="N341" s="199"/>
      <c r="O341" s="199"/>
      <c r="P341" s="199"/>
      <c r="Q341" s="199"/>
    </row>
    <row r="342" spans="1:17" ht="15" customHeight="1" x14ac:dyDescent="0.2">
      <c r="A342" s="200">
        <v>321</v>
      </c>
      <c r="B342" s="199"/>
      <c r="C342" s="207" t="s">
        <v>307</v>
      </c>
      <c r="D342" s="262" t="s">
        <v>345</v>
      </c>
      <c r="E342" s="227" t="s">
        <v>260</v>
      </c>
      <c r="F342" s="235">
        <f t="shared" si="3"/>
        <v>100</v>
      </c>
      <c r="G342" s="235">
        <f t="shared" si="3"/>
        <v>96.744396823271671</v>
      </c>
      <c r="H342" s="235">
        <f t="shared" si="3"/>
        <v>104.66122802418845</v>
      </c>
      <c r="I342" s="235">
        <f t="shared" si="3"/>
        <v>125.85412372689623</v>
      </c>
      <c r="J342" s="235">
        <f t="shared" si="3"/>
        <v>161.27952369093765</v>
      </c>
      <c r="K342" s="235">
        <f t="shared" si="3"/>
        <v>161.31393947713443</v>
      </c>
      <c r="L342" s="235">
        <f t="shared" si="3"/>
        <v>163.48041058416754</v>
      </c>
      <c r="M342" s="235">
        <f t="shared" si="3"/>
        <v>175.18365935762066</v>
      </c>
      <c r="N342" s="199"/>
      <c r="O342" s="199"/>
      <c r="P342" s="199"/>
      <c r="Q342" s="199"/>
    </row>
    <row r="343" spans="1:17" ht="15" customHeight="1" x14ac:dyDescent="0.2">
      <c r="A343" s="200">
        <v>322</v>
      </c>
      <c r="B343" s="199"/>
      <c r="C343" s="207" t="s">
        <v>347</v>
      </c>
      <c r="D343" s="262" t="s">
        <v>348</v>
      </c>
      <c r="E343" s="227" t="s">
        <v>260</v>
      </c>
      <c r="F343" s="235">
        <f t="shared" si="3"/>
        <v>100</v>
      </c>
      <c r="G343" s="235">
        <f t="shared" si="3"/>
        <v>106.46906210199293</v>
      </c>
      <c r="H343" s="235">
        <f t="shared" si="3"/>
        <v>68.578158212841984</v>
      </c>
      <c r="I343" s="235">
        <f t="shared" si="3"/>
        <v>65.254819573773361</v>
      </c>
      <c r="J343" s="235">
        <f t="shared" si="3"/>
        <v>63.425058870686627</v>
      </c>
      <c r="K343" s="235">
        <f t="shared" si="3"/>
        <v>81.09601019554546</v>
      </c>
      <c r="L343" s="235">
        <f t="shared" si="3"/>
        <v>97.636387233249351</v>
      </c>
      <c r="M343" s="235">
        <f t="shared" si="3"/>
        <v>114.32890152406665</v>
      </c>
      <c r="N343" s="199"/>
      <c r="O343" s="199"/>
      <c r="P343" s="199"/>
      <c r="Q343" s="199"/>
    </row>
    <row r="344" spans="1:17" ht="15" customHeight="1" x14ac:dyDescent="0.2">
      <c r="A344" s="200">
        <v>323</v>
      </c>
      <c r="B344" s="199"/>
      <c r="C344" s="207" t="s">
        <v>289</v>
      </c>
      <c r="D344" s="262" t="s">
        <v>290</v>
      </c>
      <c r="E344" s="227" t="s">
        <v>260</v>
      </c>
      <c r="F344" s="235">
        <f t="shared" si="3"/>
        <v>100</v>
      </c>
      <c r="G344" s="235">
        <f t="shared" si="3"/>
        <v>76.144922169532634</v>
      </c>
      <c r="H344" s="235">
        <f t="shared" si="3"/>
        <v>91.178955579449635</v>
      </c>
      <c r="I344" s="235">
        <f t="shared" si="3"/>
        <v>113.63515054636693</v>
      </c>
      <c r="J344" s="235">
        <f t="shared" si="3"/>
        <v>104.26439522433071</v>
      </c>
      <c r="K344" s="235">
        <f t="shared" si="3"/>
        <v>132.66255204257592</v>
      </c>
      <c r="L344" s="235">
        <f t="shared" si="3"/>
        <v>134.53300182465503</v>
      </c>
      <c r="M344" s="235">
        <f t="shared" si="3"/>
        <v>119.19219295670507</v>
      </c>
      <c r="N344" s="199"/>
      <c r="O344" s="199"/>
      <c r="P344" s="199"/>
      <c r="Q344" s="199"/>
    </row>
    <row r="345" spans="1:17" ht="15" customHeight="1" x14ac:dyDescent="0.2">
      <c r="A345" s="200">
        <v>324</v>
      </c>
      <c r="B345" s="199"/>
      <c r="C345" s="207" t="s">
        <v>318</v>
      </c>
      <c r="D345" s="262" t="s">
        <v>631</v>
      </c>
      <c r="E345" s="227" t="s">
        <v>260</v>
      </c>
      <c r="F345" s="235">
        <f t="shared" si="3"/>
        <v>100</v>
      </c>
      <c r="G345" s="235">
        <f t="shared" si="3"/>
        <v>124.55510114513262</v>
      </c>
      <c r="H345" s="235">
        <f t="shared" si="3"/>
        <v>129.23569403247001</v>
      </c>
      <c r="I345" s="235">
        <f t="shared" si="3"/>
        <v>120.40009000814295</v>
      </c>
      <c r="J345" s="235">
        <f t="shared" si="3"/>
        <v>145.56461716920154</v>
      </c>
      <c r="K345" s="235">
        <f t="shared" si="3"/>
        <v>125.61871243026714</v>
      </c>
      <c r="L345" s="235">
        <f t="shared" si="3"/>
        <v>118.53211037675693</v>
      </c>
      <c r="M345" s="235">
        <f t="shared" si="3"/>
        <v>128.31990989583329</v>
      </c>
      <c r="N345" s="199"/>
      <c r="O345" s="199"/>
      <c r="P345" s="199"/>
      <c r="Q345" s="199"/>
    </row>
    <row r="346" spans="1:17" ht="15" customHeight="1" x14ac:dyDescent="0.2">
      <c r="A346" s="200">
        <v>325</v>
      </c>
      <c r="B346" s="199"/>
      <c r="C346" s="207" t="s">
        <v>291</v>
      </c>
      <c r="D346" s="262" t="s">
        <v>292</v>
      </c>
      <c r="E346" s="227" t="s">
        <v>260</v>
      </c>
      <c r="F346" s="235">
        <f t="shared" si="3"/>
        <v>100</v>
      </c>
      <c r="G346" s="235">
        <f t="shared" si="3"/>
        <v>96.068160195667843</v>
      </c>
      <c r="H346" s="235">
        <f t="shared" si="3"/>
        <v>107.3119426757462</v>
      </c>
      <c r="I346" s="235">
        <f t="shared" si="3"/>
        <v>79.617162546090015</v>
      </c>
      <c r="J346" s="235">
        <f t="shared" si="3"/>
        <v>90.055068438281864</v>
      </c>
      <c r="K346" s="235">
        <f t="shared" si="3"/>
        <v>88.305676931009629</v>
      </c>
      <c r="L346" s="235">
        <f t="shared" si="3"/>
        <v>94.815056299143748</v>
      </c>
      <c r="M346" s="235">
        <f t="shared" si="3"/>
        <v>148.24962147103912</v>
      </c>
      <c r="N346" s="199"/>
      <c r="O346" s="199"/>
      <c r="P346" s="199"/>
      <c r="Q346" s="199"/>
    </row>
    <row r="347" spans="1:17" ht="15" customHeight="1" x14ac:dyDescent="0.2">
      <c r="A347" s="200">
        <v>326</v>
      </c>
      <c r="B347" s="199"/>
      <c r="C347" s="207" t="s">
        <v>343</v>
      </c>
      <c r="D347" s="262" t="s">
        <v>344</v>
      </c>
      <c r="E347" s="227" t="s">
        <v>260</v>
      </c>
      <c r="F347" s="235">
        <f t="shared" ref="F347:M351" si="4">F71/$F71*100</f>
        <v>100</v>
      </c>
      <c r="G347" s="235">
        <f t="shared" si="4"/>
        <v>142.23018827784279</v>
      </c>
      <c r="H347" s="235">
        <f t="shared" si="4"/>
        <v>2.5654342153838392E-4</v>
      </c>
      <c r="I347" s="235">
        <f t="shared" si="4"/>
        <v>153.51326830061882</v>
      </c>
      <c r="J347" s="235">
        <f t="shared" si="4"/>
        <v>289.41469305518189</v>
      </c>
      <c r="K347" s="235">
        <f t="shared" si="4"/>
        <v>152.73721193615197</v>
      </c>
      <c r="L347" s="235">
        <f t="shared" si="4"/>
        <v>253.31462860646866</v>
      </c>
      <c r="M347" s="235">
        <f t="shared" si="4"/>
        <v>199.73148038068541</v>
      </c>
      <c r="N347" s="199"/>
      <c r="O347" s="199"/>
      <c r="P347" s="199"/>
      <c r="Q347" s="199"/>
    </row>
    <row r="348" spans="1:17" ht="15" customHeight="1" x14ac:dyDescent="0.2">
      <c r="A348" s="200">
        <v>327</v>
      </c>
      <c r="B348" s="199"/>
      <c r="C348" s="207" t="s">
        <v>283</v>
      </c>
      <c r="D348" s="262" t="s">
        <v>284</v>
      </c>
      <c r="E348" s="227" t="s">
        <v>260</v>
      </c>
      <c r="F348" s="235">
        <f t="shared" si="4"/>
        <v>100</v>
      </c>
      <c r="G348" s="235">
        <f t="shared" si="4"/>
        <v>87.040142087445219</v>
      </c>
      <c r="H348" s="235">
        <f t="shared" si="4"/>
        <v>187.7632199896201</v>
      </c>
      <c r="I348" s="235">
        <f t="shared" si="4"/>
        <v>101.42474777776039</v>
      </c>
      <c r="J348" s="235">
        <f t="shared" si="4"/>
        <v>111.78689914846632</v>
      </c>
      <c r="K348" s="235">
        <f t="shared" si="4"/>
        <v>123.75223025667501</v>
      </c>
      <c r="L348" s="235">
        <f t="shared" si="4"/>
        <v>107.63946628544308</v>
      </c>
      <c r="M348" s="235">
        <f t="shared" si="4"/>
        <v>110.49744735657335</v>
      </c>
      <c r="N348" s="199"/>
      <c r="O348" s="199"/>
      <c r="P348" s="199"/>
      <c r="Q348" s="199"/>
    </row>
    <row r="349" spans="1:17" ht="15" customHeight="1" x14ac:dyDescent="0.2">
      <c r="A349" s="200">
        <v>328</v>
      </c>
      <c r="B349" s="199"/>
      <c r="C349" s="207" t="s">
        <v>632</v>
      </c>
      <c r="D349" s="262" t="s">
        <v>633</v>
      </c>
      <c r="E349" s="227" t="s">
        <v>260</v>
      </c>
      <c r="F349" s="235">
        <f t="shared" si="4"/>
        <v>100</v>
      </c>
      <c r="G349" s="235">
        <f t="shared" si="4"/>
        <v>141.68674911158158</v>
      </c>
      <c r="H349" s="235">
        <f t="shared" si="4"/>
        <v>66.589854501801852</v>
      </c>
      <c r="I349" s="235">
        <f t="shared" si="4"/>
        <v>72.201511015712867</v>
      </c>
      <c r="J349" s="235">
        <f t="shared" si="4"/>
        <v>119.48516731737972</v>
      </c>
      <c r="K349" s="235">
        <f t="shared" si="4"/>
        <v>125.18931076775071</v>
      </c>
      <c r="L349" s="235">
        <f t="shared" si="4"/>
        <v>135.58328712563485</v>
      </c>
      <c r="M349" s="235">
        <f t="shared" si="4"/>
        <v>106.82826567724119</v>
      </c>
      <c r="N349" s="199"/>
      <c r="O349" s="199"/>
      <c r="P349" s="199"/>
      <c r="Q349" s="199"/>
    </row>
    <row r="350" spans="1:17" ht="15" customHeight="1" x14ac:dyDescent="0.2">
      <c r="A350" s="200">
        <v>329</v>
      </c>
      <c r="B350" s="199"/>
      <c r="C350" s="454" t="s">
        <v>305</v>
      </c>
      <c r="D350" s="455"/>
      <c r="E350" s="227" t="s">
        <v>260</v>
      </c>
      <c r="F350" s="235">
        <f t="shared" si="4"/>
        <v>100</v>
      </c>
      <c r="G350" s="235">
        <f t="shared" si="4"/>
        <v>100.02897830809793</v>
      </c>
      <c r="H350" s="235">
        <f t="shared" si="4"/>
        <v>92.819914290440195</v>
      </c>
      <c r="I350" s="235">
        <f t="shared" si="4"/>
        <v>92.723275381924068</v>
      </c>
      <c r="J350" s="235">
        <f t="shared" si="4"/>
        <v>101.00896616206295</v>
      </c>
      <c r="K350" s="235">
        <f t="shared" si="4"/>
        <v>101.30168942355972</v>
      </c>
      <c r="L350" s="235">
        <f t="shared" si="4"/>
        <v>89.479997660352225</v>
      </c>
      <c r="M350" s="235">
        <f t="shared" si="4"/>
        <v>91.514569601136913</v>
      </c>
      <c r="N350" s="199"/>
      <c r="O350" s="199"/>
      <c r="P350" s="199"/>
      <c r="Q350" s="199"/>
    </row>
    <row r="351" spans="1:17" ht="15" customHeight="1" x14ac:dyDescent="0.2">
      <c r="A351" s="200">
        <v>330</v>
      </c>
      <c r="B351" s="199"/>
      <c r="C351" s="447" t="s">
        <v>112</v>
      </c>
      <c r="D351" s="448"/>
      <c r="E351" s="228" t="s">
        <v>260</v>
      </c>
      <c r="F351" s="236">
        <f t="shared" si="4"/>
        <v>100</v>
      </c>
      <c r="G351" s="236">
        <f t="shared" si="4"/>
        <v>117.93675600201121</v>
      </c>
      <c r="H351" s="236">
        <f t="shared" si="4"/>
        <v>114.02400279890676</v>
      </c>
      <c r="I351" s="236">
        <f t="shared" si="4"/>
        <v>97.011003039389138</v>
      </c>
      <c r="J351" s="236">
        <f t="shared" si="4"/>
        <v>98.435670657693905</v>
      </c>
      <c r="K351" s="236">
        <f t="shared" si="4"/>
        <v>124.57304835934058</v>
      </c>
      <c r="L351" s="236">
        <f t="shared" si="4"/>
        <v>120.92014314299817</v>
      </c>
      <c r="M351" s="236">
        <f t="shared" si="4"/>
        <v>132.5103269673186</v>
      </c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220"/>
      <c r="G352" s="220"/>
      <c r="H352" s="220"/>
      <c r="I352" s="220"/>
      <c r="J352" s="220"/>
      <c r="K352" s="220"/>
      <c r="L352" s="220"/>
      <c r="M352" s="197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207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207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207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207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207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207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207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207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207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207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207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207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207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207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207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207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207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207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207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207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207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207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207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207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207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207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207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207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207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207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207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207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207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207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207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207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207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207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207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207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207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207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207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207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207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207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207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207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207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207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207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207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207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207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207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207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207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207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207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207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207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207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207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207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207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207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207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207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207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207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207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207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207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207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207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207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207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207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207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207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207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207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207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207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207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207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207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207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207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207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207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207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207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207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207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207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207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207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207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207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207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207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207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207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207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207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207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207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207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207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207"/>
      <c r="N1082" s="199"/>
      <c r="O1082" s="199"/>
      <c r="P1082" s="199"/>
      <c r="Q1082" s="199"/>
    </row>
  </sheetData>
  <mergeCells count="31">
    <mergeCell ref="C351:D351"/>
    <mergeCell ref="C282:D282"/>
    <mergeCell ref="C304:D304"/>
    <mergeCell ref="C305:D305"/>
    <mergeCell ref="C327:D327"/>
    <mergeCell ref="C328:D328"/>
    <mergeCell ref="C350:D350"/>
    <mergeCell ref="C281:D281"/>
    <mergeCell ref="C144:D144"/>
    <mergeCell ref="C166:D166"/>
    <mergeCell ref="C167:D167"/>
    <mergeCell ref="C189:D189"/>
    <mergeCell ref="C190:D190"/>
    <mergeCell ref="C212:D212"/>
    <mergeCell ref="C213:D213"/>
    <mergeCell ref="C235:D235"/>
    <mergeCell ref="C236:D236"/>
    <mergeCell ref="C258:D258"/>
    <mergeCell ref="C259:D259"/>
    <mergeCell ref="C143:D143"/>
    <mergeCell ref="B6:C6"/>
    <mergeCell ref="C28:D28"/>
    <mergeCell ref="C29:D29"/>
    <mergeCell ref="C51:D51"/>
    <mergeCell ref="C52:D52"/>
    <mergeCell ref="C74:D74"/>
    <mergeCell ref="C75:D75"/>
    <mergeCell ref="C97:D97"/>
    <mergeCell ref="C98:D98"/>
    <mergeCell ref="C120:D120"/>
    <mergeCell ref="C121:D121"/>
  </mergeCell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8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21.28515625" style="265" customWidth="1"/>
    <col min="4" max="4" width="10.140625" style="177" customWidth="1"/>
    <col min="5" max="5" width="8.7109375" style="177" customWidth="1"/>
    <col min="6" max="11" width="9.28515625" style="177" customWidth="1"/>
    <col min="12" max="12" width="9.28515625" style="179" customWidth="1"/>
    <col min="13" max="16384" width="11.42578125" style="177"/>
  </cols>
  <sheetData>
    <row r="1" spans="1:17" ht="15" x14ac:dyDescent="0.2">
      <c r="A1" s="175" t="s">
        <v>103</v>
      </c>
      <c r="B1" s="175" t="s">
        <v>104</v>
      </c>
      <c r="D1" s="223"/>
      <c r="I1" s="178"/>
    </row>
    <row r="2" spans="1:17" ht="15" x14ac:dyDescent="0.2">
      <c r="A2" s="175">
        <v>2</v>
      </c>
      <c r="B2" s="211" t="s">
        <v>567</v>
      </c>
      <c r="C2" s="176"/>
      <c r="D2" s="223"/>
      <c r="I2" s="178"/>
    </row>
    <row r="3" spans="1:17" s="183" customFormat="1" ht="15" x14ac:dyDescent="0.25">
      <c r="A3" s="252" t="s">
        <v>98</v>
      </c>
      <c r="B3" s="182" t="s">
        <v>51</v>
      </c>
      <c r="C3" s="176"/>
      <c r="D3" s="177"/>
      <c r="I3" s="184"/>
      <c r="L3" s="185"/>
    </row>
    <row r="4" spans="1:17" s="181" customFormat="1" ht="15" customHeight="1" x14ac:dyDescent="0.2">
      <c r="A4" s="186" t="s">
        <v>641</v>
      </c>
      <c r="B4" s="214" t="s">
        <v>642</v>
      </c>
      <c r="C4" s="214"/>
      <c r="D4" s="266"/>
      <c r="E4" s="267"/>
      <c r="F4" s="267"/>
      <c r="G4" s="267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49" t="s">
        <v>120</v>
      </c>
      <c r="C6" s="450"/>
      <c r="D6" s="189" t="s">
        <v>121</v>
      </c>
      <c r="E6" s="190">
        <v>2008</v>
      </c>
      <c r="F6" s="190">
        <v>2009</v>
      </c>
      <c r="G6" s="190">
        <v>2010</v>
      </c>
      <c r="H6" s="190">
        <v>2011</v>
      </c>
      <c r="I6" s="190">
        <v>2012</v>
      </c>
      <c r="J6" s="190">
        <v>2013</v>
      </c>
      <c r="K6" s="191">
        <v>2014</v>
      </c>
      <c r="L6" s="191">
        <v>2015</v>
      </c>
      <c r="M6" s="192"/>
      <c r="N6" s="192"/>
      <c r="O6" s="192"/>
      <c r="P6" s="192"/>
      <c r="Q6" s="192"/>
    </row>
    <row r="7" spans="1:17" ht="24.95" customHeight="1" x14ac:dyDescent="0.2">
      <c r="A7" s="206"/>
      <c r="B7" s="179"/>
      <c r="C7" s="268"/>
      <c r="D7" s="197"/>
      <c r="E7" s="198" t="s">
        <v>204</v>
      </c>
      <c r="F7" s="197"/>
      <c r="G7" s="197"/>
      <c r="H7" s="197"/>
      <c r="I7" s="197"/>
      <c r="J7" s="197"/>
      <c r="K7" s="197"/>
      <c r="L7" s="197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69" t="s">
        <v>139</v>
      </c>
      <c r="D8" s="227" t="s">
        <v>110</v>
      </c>
      <c r="E8" s="203">
        <v>418.12468304086502</v>
      </c>
      <c r="F8" s="203">
        <v>441.18267612168199</v>
      </c>
      <c r="G8" s="203">
        <v>565.70966920475996</v>
      </c>
      <c r="H8" s="203">
        <v>527.98263170334599</v>
      </c>
      <c r="I8" s="203">
        <v>427.820102611442</v>
      </c>
      <c r="J8" s="203">
        <v>422.31465181974198</v>
      </c>
      <c r="K8" s="203">
        <v>364.590309159654</v>
      </c>
      <c r="L8" s="203">
        <v>341.341640423981</v>
      </c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69" t="s">
        <v>605</v>
      </c>
      <c r="D9" s="227" t="s">
        <v>110</v>
      </c>
      <c r="E9" s="203">
        <v>85.023163525337594</v>
      </c>
      <c r="F9" s="203">
        <v>46.151307500650901</v>
      </c>
      <c r="G9" s="203">
        <v>144.17044453952201</v>
      </c>
      <c r="H9" s="203">
        <v>179.15222843011298</v>
      </c>
      <c r="I9" s="203">
        <v>105.687483735577</v>
      </c>
      <c r="J9" s="203">
        <v>335.80520099372302</v>
      </c>
      <c r="K9" s="203">
        <v>117.877266762727</v>
      </c>
      <c r="L9" s="203">
        <v>283.12619352620004</v>
      </c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69" t="s">
        <v>145</v>
      </c>
      <c r="D10" s="227" t="s">
        <v>110</v>
      </c>
      <c r="E10" s="203">
        <v>134.703347807982</v>
      </c>
      <c r="F10" s="203">
        <v>133.20540874470402</v>
      </c>
      <c r="G10" s="203">
        <v>170.13860165315901</v>
      </c>
      <c r="H10" s="203">
        <v>170.524916440613</v>
      </c>
      <c r="I10" s="203">
        <v>174.97271434702199</v>
      </c>
      <c r="J10" s="203">
        <v>160.77591222861798</v>
      </c>
      <c r="K10" s="203">
        <v>159.43844085648101</v>
      </c>
      <c r="L10" s="203">
        <v>173.04702216257098</v>
      </c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69" t="s">
        <v>606</v>
      </c>
      <c r="D11" s="227" t="s">
        <v>110</v>
      </c>
      <c r="E11" s="203">
        <v>103.85651355515</v>
      </c>
      <c r="F11" s="203">
        <v>142.40230817220501</v>
      </c>
      <c r="G11" s="203">
        <v>8.8500286250921398</v>
      </c>
      <c r="H11" s="203">
        <v>0.102537437265403</v>
      </c>
      <c r="I11" s="203">
        <v>157.24471338523099</v>
      </c>
      <c r="J11" s="203">
        <v>129.636842258966</v>
      </c>
      <c r="K11" s="203">
        <v>301.12066653496902</v>
      </c>
      <c r="L11" s="203">
        <v>155.70559084145202</v>
      </c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69" t="s">
        <v>124</v>
      </c>
      <c r="D12" s="227" t="s">
        <v>110</v>
      </c>
      <c r="E12" s="203">
        <v>145.90347141668801</v>
      </c>
      <c r="F12" s="203">
        <v>96.163876197082004</v>
      </c>
      <c r="G12" s="203">
        <v>95.360768650089895</v>
      </c>
      <c r="H12" s="203">
        <v>130.54857039467899</v>
      </c>
      <c r="I12" s="203">
        <v>107.39535553411299</v>
      </c>
      <c r="J12" s="203">
        <v>90.3417495816403</v>
      </c>
      <c r="K12" s="203">
        <v>107.84425640602799</v>
      </c>
      <c r="L12" s="203">
        <v>126.319372984474</v>
      </c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69" t="s">
        <v>607</v>
      </c>
      <c r="D13" s="227" t="s">
        <v>110</v>
      </c>
      <c r="E13" s="203">
        <v>41.006646560368395</v>
      </c>
      <c r="F13" s="203">
        <v>28.612113303266298</v>
      </c>
      <c r="G13" s="203">
        <v>3.5646648470747202</v>
      </c>
      <c r="H13" s="203">
        <v>3.8610669687174899</v>
      </c>
      <c r="I13" s="203">
        <v>31.220708057644902</v>
      </c>
      <c r="J13" s="203">
        <v>39.604875352745303</v>
      </c>
      <c r="K13" s="203">
        <v>55.249075870737499</v>
      </c>
      <c r="L13" s="203">
        <v>117.390751401995</v>
      </c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69" t="s">
        <v>125</v>
      </c>
      <c r="D14" s="227" t="s">
        <v>110</v>
      </c>
      <c r="E14" s="203">
        <v>82.992356465867701</v>
      </c>
      <c r="F14" s="203">
        <v>87.196379602976407</v>
      </c>
      <c r="G14" s="203">
        <v>133.24903412980399</v>
      </c>
      <c r="H14" s="203">
        <v>135.97373759149201</v>
      </c>
      <c r="I14" s="203">
        <v>97.674376113039003</v>
      </c>
      <c r="J14" s="203">
        <v>102.95300293940001</v>
      </c>
      <c r="K14" s="203">
        <v>91.850001945419294</v>
      </c>
      <c r="L14" s="203">
        <v>89.578011247473697</v>
      </c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69" t="s">
        <v>130</v>
      </c>
      <c r="D15" s="227" t="s">
        <v>110</v>
      </c>
      <c r="E15" s="203">
        <v>95.589371233040808</v>
      </c>
      <c r="F15" s="203">
        <v>133.68210861188399</v>
      </c>
      <c r="G15" s="203">
        <v>106.543120951718</v>
      </c>
      <c r="H15" s="203">
        <v>101.89738156513201</v>
      </c>
      <c r="I15" s="203">
        <v>101.53220690620201</v>
      </c>
      <c r="J15" s="203">
        <v>90.862730115461602</v>
      </c>
      <c r="K15" s="203">
        <v>96.366072948683893</v>
      </c>
      <c r="L15" s="203">
        <v>87.911999594553308</v>
      </c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69" t="s">
        <v>608</v>
      </c>
      <c r="D16" s="227" t="s">
        <v>110</v>
      </c>
      <c r="E16" s="203">
        <v>36.618124451792298</v>
      </c>
      <c r="F16" s="203">
        <v>10.0266209206758</v>
      </c>
      <c r="G16" s="203">
        <v>11.803908967705599</v>
      </c>
      <c r="H16" s="203">
        <v>9.7700585777368989</v>
      </c>
      <c r="I16" s="203">
        <v>0.389548442820638</v>
      </c>
      <c r="J16" s="203">
        <v>43.233199262471302</v>
      </c>
      <c r="K16" s="203">
        <v>73.701155397607408</v>
      </c>
      <c r="L16" s="203">
        <v>69.126022254778704</v>
      </c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69" t="s">
        <v>148</v>
      </c>
      <c r="D17" s="227" t="s">
        <v>110</v>
      </c>
      <c r="E17" s="203">
        <v>78.692614075309208</v>
      </c>
      <c r="F17" s="203">
        <v>92.341524289151494</v>
      </c>
      <c r="G17" s="203">
        <v>74.113187679865192</v>
      </c>
      <c r="H17" s="203">
        <v>32.710218527523899</v>
      </c>
      <c r="I17" s="203">
        <v>58.291774768794504</v>
      </c>
      <c r="J17" s="203">
        <v>131.504174130769</v>
      </c>
      <c r="K17" s="203">
        <v>76.49055082817641</v>
      </c>
      <c r="L17" s="203">
        <v>55.9909209172814</v>
      </c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69" t="s">
        <v>141</v>
      </c>
      <c r="D18" s="227" t="s">
        <v>110</v>
      </c>
      <c r="E18" s="203">
        <v>110.986175071185</v>
      </c>
      <c r="F18" s="203">
        <v>82.414969188633407</v>
      </c>
      <c r="G18" s="203">
        <v>74.240058450672606</v>
      </c>
      <c r="H18" s="203">
        <v>84.754818390033108</v>
      </c>
      <c r="I18" s="203">
        <v>77.844285817582005</v>
      </c>
      <c r="J18" s="203">
        <v>80.980910518015705</v>
      </c>
      <c r="K18" s="203">
        <v>48.786573328423302</v>
      </c>
      <c r="L18" s="203">
        <v>51.032133866956606</v>
      </c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69" t="s">
        <v>472</v>
      </c>
      <c r="D19" s="227" t="s">
        <v>110</v>
      </c>
      <c r="E19" s="203">
        <v>25.072158885435698</v>
      </c>
      <c r="F19" s="203">
        <v>110.566897681835</v>
      </c>
      <c r="G19" s="203">
        <v>93.397283127438598</v>
      </c>
      <c r="H19" s="203">
        <v>29.860757607594802</v>
      </c>
      <c r="I19" s="203">
        <v>6.2732251659384799</v>
      </c>
      <c r="J19" s="203">
        <v>7.2449914203263299</v>
      </c>
      <c r="K19" s="203">
        <v>27.102729656097502</v>
      </c>
      <c r="L19" s="203">
        <v>49.188905808187201</v>
      </c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69" t="s">
        <v>643</v>
      </c>
      <c r="D20" s="227" t="s">
        <v>110</v>
      </c>
      <c r="E20" s="203">
        <v>13.533728215211299</v>
      </c>
      <c r="F20" s="203">
        <v>42.367686417128702</v>
      </c>
      <c r="G20" s="203">
        <v>18.589573472682002</v>
      </c>
      <c r="H20" s="203">
        <v>1.09274092205479E-3</v>
      </c>
      <c r="I20" s="203">
        <v>4.5115397206460104</v>
      </c>
      <c r="J20" s="203">
        <v>15.4275397981975</v>
      </c>
      <c r="K20" s="203">
        <v>30.7002757949383</v>
      </c>
      <c r="L20" s="203">
        <v>43.921890933360004</v>
      </c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69" t="s">
        <v>146</v>
      </c>
      <c r="D21" s="227" t="s">
        <v>110</v>
      </c>
      <c r="E21" s="203">
        <v>92.559972972100113</v>
      </c>
      <c r="F21" s="203">
        <v>63.080425248876999</v>
      </c>
      <c r="G21" s="203">
        <v>71.299918541301096</v>
      </c>
      <c r="H21" s="203">
        <v>42.6884063105704</v>
      </c>
      <c r="I21" s="203">
        <v>75.519377205027808</v>
      </c>
      <c r="J21" s="203">
        <v>42.6172439733636</v>
      </c>
      <c r="K21" s="203">
        <v>30.671860097264002</v>
      </c>
      <c r="L21" s="203">
        <v>41.244716764297699</v>
      </c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69" t="s">
        <v>371</v>
      </c>
      <c r="D22" s="227" t="s">
        <v>110</v>
      </c>
      <c r="E22" s="203">
        <v>4.6144548587926701</v>
      </c>
      <c r="F22" s="203">
        <v>0</v>
      </c>
      <c r="G22" s="203">
        <v>2.70517621549199E-4</v>
      </c>
      <c r="H22" s="203">
        <v>7.7047837642724604E-4</v>
      </c>
      <c r="I22" s="203">
        <v>7.7443087397750899E-5</v>
      </c>
      <c r="J22" s="203">
        <v>0</v>
      </c>
      <c r="K22" s="203">
        <v>6.0692016763773903E-5</v>
      </c>
      <c r="L22" s="203">
        <v>40.2897609336081</v>
      </c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69" t="s">
        <v>135</v>
      </c>
      <c r="D23" s="227" t="s">
        <v>110</v>
      </c>
      <c r="E23" s="203">
        <v>4.0324497072425203</v>
      </c>
      <c r="F23" s="203">
        <v>5.1479745739388703</v>
      </c>
      <c r="G23" s="203">
        <v>4.0673474650283605</v>
      </c>
      <c r="H23" s="203">
        <v>4.1402851407124395</v>
      </c>
      <c r="I23" s="203">
        <v>17.940437493548401</v>
      </c>
      <c r="J23" s="203">
        <v>8.2752884822742594</v>
      </c>
      <c r="K23" s="203">
        <v>9.6982851011081799</v>
      </c>
      <c r="L23" s="203">
        <v>39.6945639541158</v>
      </c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69" t="s">
        <v>529</v>
      </c>
      <c r="D24" s="227" t="s">
        <v>110</v>
      </c>
      <c r="E24" s="203">
        <v>26.421672607593099</v>
      </c>
      <c r="F24" s="203">
        <v>28.710673728887798</v>
      </c>
      <c r="G24" s="203">
        <v>38.986474902750999</v>
      </c>
      <c r="H24" s="203">
        <v>52.475843297559393</v>
      </c>
      <c r="I24" s="203">
        <v>43.7456219820209</v>
      </c>
      <c r="J24" s="203">
        <v>44.456156617179602</v>
      </c>
      <c r="K24" s="203">
        <v>41.140337889034406</v>
      </c>
      <c r="L24" s="203">
        <v>34.778569128459104</v>
      </c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69" t="s">
        <v>644</v>
      </c>
      <c r="D25" s="227" t="s">
        <v>110</v>
      </c>
      <c r="E25" s="203">
        <v>7.9233540189139005</v>
      </c>
      <c r="F25" s="203">
        <v>9.9740342104007311</v>
      </c>
      <c r="G25" s="203">
        <v>15.717331391152401</v>
      </c>
      <c r="H25" s="203">
        <v>2.90738484668519E-2</v>
      </c>
      <c r="I25" s="203">
        <v>7.9651717929117891E-2</v>
      </c>
      <c r="J25" s="203">
        <v>5.3024798526764103E-2</v>
      </c>
      <c r="K25" s="203">
        <v>8.65557141291564E-2</v>
      </c>
      <c r="L25" s="203">
        <v>26.116047610351298</v>
      </c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69" t="s">
        <v>645</v>
      </c>
      <c r="D26" s="227" t="s">
        <v>110</v>
      </c>
      <c r="E26" s="203">
        <v>0</v>
      </c>
      <c r="F26" s="203">
        <v>12.514451089113999</v>
      </c>
      <c r="G26" s="203">
        <v>11.294150638833401</v>
      </c>
      <c r="H26" s="203">
        <v>0</v>
      </c>
      <c r="I26" s="203">
        <v>4.0920995198603207E-3</v>
      </c>
      <c r="J26" s="203">
        <v>3.9372558901348103E-5</v>
      </c>
      <c r="K26" s="203">
        <v>18.715826921294198</v>
      </c>
      <c r="L26" s="203">
        <v>25.629635209047901</v>
      </c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69" t="s">
        <v>373</v>
      </c>
      <c r="D27" s="227" t="s">
        <v>110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0</v>
      </c>
      <c r="K27" s="203">
        <v>0</v>
      </c>
      <c r="L27" s="203">
        <v>24.1271901362751</v>
      </c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69" t="s">
        <v>143</v>
      </c>
      <c r="D28" s="227" t="s">
        <v>110</v>
      </c>
      <c r="E28" s="203">
        <v>428.278518917182</v>
      </c>
      <c r="F28" s="203">
        <v>619.44785525571501</v>
      </c>
      <c r="G28" s="203">
        <v>617.93761045007</v>
      </c>
      <c r="H28" s="203">
        <v>504.511508339687</v>
      </c>
      <c r="I28" s="203">
        <v>324.91970032593002</v>
      </c>
      <c r="J28" s="203">
        <v>402.141608427233</v>
      </c>
      <c r="K28" s="203">
        <v>313.40880468415799</v>
      </c>
      <c r="L28" s="203">
        <v>319.81430148321999</v>
      </c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70" t="s">
        <v>112</v>
      </c>
      <c r="D29" s="228" t="s">
        <v>110</v>
      </c>
      <c r="E29" s="205">
        <v>1935.93277738606</v>
      </c>
      <c r="F29" s="205">
        <v>2185.1892908588097</v>
      </c>
      <c r="G29" s="205">
        <v>2259.0334482063399</v>
      </c>
      <c r="H29" s="205">
        <v>2010.9859037905401</v>
      </c>
      <c r="I29" s="205">
        <v>1813.0669928731199</v>
      </c>
      <c r="J29" s="205">
        <v>2148.2291420912102</v>
      </c>
      <c r="K29" s="205">
        <v>1964.83910658895</v>
      </c>
      <c r="L29" s="205">
        <v>2195.3752411826404</v>
      </c>
      <c r="M29" s="199"/>
      <c r="N29" s="199"/>
      <c r="O29" s="199"/>
      <c r="P29" s="199"/>
      <c r="Q29" s="199"/>
    </row>
    <row r="30" spans="1:17" ht="30" customHeight="1" x14ac:dyDescent="0.2">
      <c r="A30" s="206"/>
      <c r="B30" s="179"/>
      <c r="C30" s="268"/>
      <c r="D30" s="197"/>
      <c r="E30" s="198" t="s">
        <v>306</v>
      </c>
      <c r="F30" s="197"/>
      <c r="G30" s="197"/>
      <c r="H30" s="197"/>
      <c r="I30" s="197"/>
      <c r="J30" s="197"/>
      <c r="K30" s="197"/>
      <c r="L30" s="197"/>
      <c r="M30" s="199"/>
      <c r="N30" s="199"/>
      <c r="O30" s="199"/>
      <c r="P30" s="199"/>
      <c r="Q30" s="199"/>
    </row>
    <row r="31" spans="1:17" ht="15" customHeight="1" x14ac:dyDescent="0.2">
      <c r="A31" s="200">
        <v>23</v>
      </c>
      <c r="B31" s="199"/>
      <c r="C31" s="269" t="s">
        <v>139</v>
      </c>
      <c r="D31" s="227" t="s">
        <v>190</v>
      </c>
      <c r="E31" s="253">
        <f t="shared" ref="E31:L46" si="0">E8/E$29*100</f>
        <v>21.598099268995611</v>
      </c>
      <c r="F31" s="253">
        <f t="shared" si="0"/>
        <v>20.18967775319323</v>
      </c>
      <c r="G31" s="253">
        <f t="shared" si="0"/>
        <v>25.042111246910942</v>
      </c>
      <c r="H31" s="253">
        <f t="shared" si="0"/>
        <v>26.254914602242756</v>
      </c>
      <c r="I31" s="253">
        <f t="shared" si="0"/>
        <v>23.596486191251358</v>
      </c>
      <c r="J31" s="253">
        <f t="shared" si="0"/>
        <v>19.658733956501333</v>
      </c>
      <c r="K31" s="253">
        <f t="shared" si="0"/>
        <v>18.555733542610486</v>
      </c>
      <c r="L31" s="253">
        <f t="shared" si="0"/>
        <v>15.548213991886941</v>
      </c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69" t="s">
        <v>605</v>
      </c>
      <c r="D32" s="227" t="s">
        <v>190</v>
      </c>
      <c r="E32" s="253">
        <f t="shared" si="0"/>
        <v>4.3918448263548582</v>
      </c>
      <c r="F32" s="253">
        <f t="shared" si="0"/>
        <v>2.1120050191401405</v>
      </c>
      <c r="G32" s="253">
        <f t="shared" si="0"/>
        <v>6.3819526290764994</v>
      </c>
      <c r="H32" s="253">
        <f t="shared" si="0"/>
        <v>8.9086764900950346</v>
      </c>
      <c r="I32" s="253">
        <f t="shared" si="0"/>
        <v>5.8292100706161341</v>
      </c>
      <c r="J32" s="253">
        <f t="shared" si="0"/>
        <v>15.631721701104514</v>
      </c>
      <c r="K32" s="253">
        <f t="shared" si="0"/>
        <v>5.9993343153357372</v>
      </c>
      <c r="L32" s="253">
        <f t="shared" si="0"/>
        <v>12.896482943557341</v>
      </c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69" t="s">
        <v>145</v>
      </c>
      <c r="D33" s="227" t="s">
        <v>190</v>
      </c>
      <c r="E33" s="253">
        <f t="shared" si="0"/>
        <v>6.9580591527491711</v>
      </c>
      <c r="F33" s="253">
        <f t="shared" si="0"/>
        <v>6.0958292859083363</v>
      </c>
      <c r="G33" s="253">
        <f t="shared" si="0"/>
        <v>7.5314777560397843</v>
      </c>
      <c r="H33" s="253">
        <f t="shared" si="0"/>
        <v>8.4796674168221564</v>
      </c>
      <c r="I33" s="253">
        <f t="shared" si="0"/>
        <v>9.6506480474694047</v>
      </c>
      <c r="J33" s="253">
        <f t="shared" si="0"/>
        <v>7.4841137324908198</v>
      </c>
      <c r="K33" s="253">
        <f t="shared" si="0"/>
        <v>8.1145799837663741</v>
      </c>
      <c r="L33" s="253">
        <f t="shared" si="0"/>
        <v>7.8823437067346722</v>
      </c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69" t="s">
        <v>606</v>
      </c>
      <c r="D34" s="227" t="s">
        <v>190</v>
      </c>
      <c r="E34" s="253">
        <f t="shared" si="0"/>
        <v>5.3646756110705143</v>
      </c>
      <c r="F34" s="253">
        <f t="shared" si="0"/>
        <v>6.5167035536879707</v>
      </c>
      <c r="G34" s="253">
        <f t="shared" si="0"/>
        <v>0.39176173474186554</v>
      </c>
      <c r="H34" s="253">
        <f t="shared" si="0"/>
        <v>5.0988640483321393E-3</v>
      </c>
      <c r="I34" s="253">
        <f t="shared" si="0"/>
        <v>8.6728573187496725</v>
      </c>
      <c r="J34" s="253">
        <f t="shared" si="0"/>
        <v>6.0345909902688515</v>
      </c>
      <c r="K34" s="253">
        <f t="shared" si="0"/>
        <v>15.325461791002734</v>
      </c>
      <c r="L34" s="253">
        <f t="shared" si="0"/>
        <v>7.09243631433021</v>
      </c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69" t="s">
        <v>124</v>
      </c>
      <c r="D35" s="227" t="s">
        <v>190</v>
      </c>
      <c r="E35" s="253">
        <f t="shared" si="0"/>
        <v>7.5365980224628535</v>
      </c>
      <c r="F35" s="253">
        <f t="shared" si="0"/>
        <v>4.400711489817354</v>
      </c>
      <c r="G35" s="253">
        <f t="shared" si="0"/>
        <v>4.2213083974389942</v>
      </c>
      <c r="H35" s="253">
        <f t="shared" si="0"/>
        <v>6.4917695419249757</v>
      </c>
      <c r="I35" s="253">
        <f t="shared" si="0"/>
        <v>5.9234080128460329</v>
      </c>
      <c r="J35" s="253">
        <f t="shared" si="0"/>
        <v>4.2054056437245997</v>
      </c>
      <c r="K35" s="253">
        <f t="shared" si="0"/>
        <v>5.4887067365658515</v>
      </c>
      <c r="L35" s="253">
        <f t="shared" si="0"/>
        <v>5.7538852864363284</v>
      </c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69" t="s">
        <v>607</v>
      </c>
      <c r="D36" s="227" t="s">
        <v>190</v>
      </c>
      <c r="E36" s="253">
        <f t="shared" si="0"/>
        <v>2.1181854576446857</v>
      </c>
      <c r="F36" s="253">
        <f t="shared" si="0"/>
        <v>1.309365436804852</v>
      </c>
      <c r="G36" s="253">
        <f t="shared" si="0"/>
        <v>0.15779601890822131</v>
      </c>
      <c r="H36" s="253">
        <f t="shared" si="0"/>
        <v>0.19199870876467617</v>
      </c>
      <c r="I36" s="253">
        <f t="shared" si="0"/>
        <v>1.7219831468097195</v>
      </c>
      <c r="J36" s="253">
        <f t="shared" si="0"/>
        <v>1.8436057204862064</v>
      </c>
      <c r="K36" s="253">
        <f t="shared" si="0"/>
        <v>2.8118880413904428</v>
      </c>
      <c r="L36" s="253">
        <f t="shared" si="0"/>
        <v>5.3471838982185593</v>
      </c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69" t="s">
        <v>125</v>
      </c>
      <c r="D37" s="227" t="s">
        <v>190</v>
      </c>
      <c r="E37" s="253">
        <f t="shared" si="0"/>
        <v>4.2869441250912566</v>
      </c>
      <c r="F37" s="253">
        <f t="shared" si="0"/>
        <v>3.9903352980787772</v>
      </c>
      <c r="G37" s="253">
        <f t="shared" si="0"/>
        <v>5.8984976178906505</v>
      </c>
      <c r="H37" s="253">
        <f t="shared" si="0"/>
        <v>6.7615460324805312</v>
      </c>
      <c r="I37" s="253">
        <f t="shared" si="0"/>
        <v>5.387245837963051</v>
      </c>
      <c r="J37" s="253">
        <f t="shared" si="0"/>
        <v>4.7924590967600231</v>
      </c>
      <c r="K37" s="253">
        <f t="shared" si="0"/>
        <v>4.6746831146329875</v>
      </c>
      <c r="L37" s="253">
        <f t="shared" si="0"/>
        <v>4.0803052511067932</v>
      </c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69" t="s">
        <v>130</v>
      </c>
      <c r="D38" s="227" t="s">
        <v>190</v>
      </c>
      <c r="E38" s="253">
        <f t="shared" si="0"/>
        <v>4.9376389691644009</v>
      </c>
      <c r="F38" s="253">
        <f t="shared" si="0"/>
        <v>6.1176443235883271</v>
      </c>
      <c r="G38" s="253">
        <f t="shared" si="0"/>
        <v>4.7163144501606489</v>
      </c>
      <c r="H38" s="253">
        <f t="shared" si="0"/>
        <v>5.0670360927475411</v>
      </c>
      <c r="I38" s="253">
        <f t="shared" si="0"/>
        <v>5.6000251124370513</v>
      </c>
      <c r="J38" s="253">
        <f t="shared" si="0"/>
        <v>4.2296572714310443</v>
      </c>
      <c r="K38" s="253">
        <f t="shared" si="0"/>
        <v>4.9045274305426352</v>
      </c>
      <c r="L38" s="253">
        <f t="shared" si="0"/>
        <v>4.0044179211566338</v>
      </c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69" t="s">
        <v>608</v>
      </c>
      <c r="D39" s="227" t="s">
        <v>190</v>
      </c>
      <c r="E39" s="253">
        <f t="shared" si="0"/>
        <v>1.8914977255168393</v>
      </c>
      <c r="F39" s="253">
        <f t="shared" si="0"/>
        <v>0.45884450205845551</v>
      </c>
      <c r="G39" s="253">
        <f t="shared" si="0"/>
        <v>0.52252032731422537</v>
      </c>
      <c r="H39" s="253">
        <f t="shared" si="0"/>
        <v>0.48583426464209201</v>
      </c>
      <c r="I39" s="253">
        <f t="shared" si="0"/>
        <v>2.1485606673768341E-2</v>
      </c>
      <c r="J39" s="253">
        <f t="shared" si="0"/>
        <v>2.0125040860578594</v>
      </c>
      <c r="K39" s="253">
        <f t="shared" si="0"/>
        <v>3.7510020617187307</v>
      </c>
      <c r="L39" s="253">
        <f t="shared" si="0"/>
        <v>3.1487110247968713</v>
      </c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69" t="s">
        <v>148</v>
      </c>
      <c r="D40" s="227" t="s">
        <v>190</v>
      </c>
      <c r="E40" s="253">
        <f t="shared" si="0"/>
        <v>4.0648422814330232</v>
      </c>
      <c r="F40" s="253">
        <f t="shared" si="0"/>
        <v>4.2257906294634999</v>
      </c>
      <c r="G40" s="253">
        <f t="shared" si="0"/>
        <v>3.280747690509437</v>
      </c>
      <c r="H40" s="253">
        <f t="shared" si="0"/>
        <v>1.626576221437847</v>
      </c>
      <c r="I40" s="253">
        <f t="shared" si="0"/>
        <v>3.2150921614000074</v>
      </c>
      <c r="J40" s="253">
        <f t="shared" si="0"/>
        <v>6.1215152310407284</v>
      </c>
      <c r="K40" s="253">
        <f t="shared" si="0"/>
        <v>3.8929676517365071</v>
      </c>
      <c r="L40" s="253">
        <f t="shared" si="0"/>
        <v>2.5504032234197607</v>
      </c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69" t="s">
        <v>141</v>
      </c>
      <c r="D41" s="227" t="s">
        <v>190</v>
      </c>
      <c r="E41" s="253">
        <f t="shared" si="0"/>
        <v>5.7329560389509506</v>
      </c>
      <c r="F41" s="253">
        <f t="shared" si="0"/>
        <v>3.7715254020965467</v>
      </c>
      <c r="G41" s="253">
        <f t="shared" si="0"/>
        <v>3.286363843333918</v>
      </c>
      <c r="H41" s="253">
        <f t="shared" si="0"/>
        <v>4.2145903773008735</v>
      </c>
      <c r="I41" s="253">
        <f t="shared" si="0"/>
        <v>4.2935140358064876</v>
      </c>
      <c r="J41" s="253">
        <f t="shared" si="0"/>
        <v>3.7696588753648603</v>
      </c>
      <c r="K41" s="253">
        <f t="shared" si="0"/>
        <v>2.4829805740745363</v>
      </c>
      <c r="L41" s="253">
        <f t="shared" si="0"/>
        <v>2.3245289875577622</v>
      </c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69" t="s">
        <v>472</v>
      </c>
      <c r="D42" s="227" t="s">
        <v>190</v>
      </c>
      <c r="E42" s="253">
        <f t="shared" si="0"/>
        <v>1.2950944980273897</v>
      </c>
      <c r="F42" s="253">
        <f t="shared" si="0"/>
        <v>5.0598315736016026</v>
      </c>
      <c r="G42" s="253">
        <f t="shared" si="0"/>
        <v>4.1343913345592798</v>
      </c>
      <c r="H42" s="253">
        <f t="shared" si="0"/>
        <v>1.4848814977424643</v>
      </c>
      <c r="I42" s="253">
        <f t="shared" si="0"/>
        <v>0.34600073745744298</v>
      </c>
      <c r="J42" s="253">
        <f t="shared" si="0"/>
        <v>0.33725412612518779</v>
      </c>
      <c r="K42" s="253">
        <f t="shared" si="0"/>
        <v>1.3793867174778027</v>
      </c>
      <c r="L42" s="253">
        <f t="shared" si="0"/>
        <v>2.2405693972247462</v>
      </c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69" t="s">
        <v>643</v>
      </c>
      <c r="D43" s="227" t="s">
        <v>190</v>
      </c>
      <c r="E43" s="253">
        <f t="shared" si="0"/>
        <v>0.69908048323273098</v>
      </c>
      <c r="F43" s="253">
        <f t="shared" si="0"/>
        <v>1.9388565830138045</v>
      </c>
      <c r="G43" s="253">
        <f t="shared" si="0"/>
        <v>0.82289943459854575</v>
      </c>
      <c r="H43" s="253">
        <f t="shared" si="0"/>
        <v>5.4338566968324584E-5</v>
      </c>
      <c r="I43" s="253">
        <f t="shared" si="0"/>
        <v>0.24883469493295948</v>
      </c>
      <c r="J43" s="253">
        <f t="shared" si="0"/>
        <v>0.71815149957324587</v>
      </c>
      <c r="K43" s="253">
        <f t="shared" si="0"/>
        <v>1.5624829377625415</v>
      </c>
      <c r="L43" s="253">
        <f t="shared" si="0"/>
        <v>2.000655291607436</v>
      </c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69" t="s">
        <v>146</v>
      </c>
      <c r="D44" s="227" t="s">
        <v>190</v>
      </c>
      <c r="E44" s="253">
        <f t="shared" si="0"/>
        <v>4.7811563528087309</v>
      </c>
      <c r="F44" s="253">
        <f t="shared" si="0"/>
        <v>2.886725901172869</v>
      </c>
      <c r="G44" s="253">
        <f t="shared" si="0"/>
        <v>3.1562134946657312</v>
      </c>
      <c r="H44" s="253">
        <f t="shared" si="0"/>
        <v>2.1227600964336113</v>
      </c>
      <c r="I44" s="253">
        <f t="shared" si="0"/>
        <v>4.1652833294016469</v>
      </c>
      <c r="J44" s="253">
        <f t="shared" si="0"/>
        <v>1.9838313864356909</v>
      </c>
      <c r="K44" s="253">
        <f t="shared" si="0"/>
        <v>1.5610367278627584</v>
      </c>
      <c r="L44" s="253">
        <f t="shared" si="0"/>
        <v>1.8787092060890385</v>
      </c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69" t="s">
        <v>371</v>
      </c>
      <c r="D45" s="227" t="s">
        <v>190</v>
      </c>
      <c r="E45" s="253">
        <f t="shared" si="0"/>
        <v>0.23835821742856234</v>
      </c>
      <c r="F45" s="253">
        <f t="shared" si="0"/>
        <v>0</v>
      </c>
      <c r="G45" s="253">
        <f t="shared" si="0"/>
        <v>1.197492767377962E-5</v>
      </c>
      <c r="H45" s="253">
        <f t="shared" si="0"/>
        <v>3.8313464802262357E-5</v>
      </c>
      <c r="I45" s="253">
        <f t="shared" si="0"/>
        <v>4.2713858727872408E-6</v>
      </c>
      <c r="J45" s="253">
        <f t="shared" si="0"/>
        <v>0</v>
      </c>
      <c r="K45" s="253">
        <f t="shared" si="0"/>
        <v>3.0889051709245548E-6</v>
      </c>
      <c r="L45" s="253">
        <f t="shared" si="0"/>
        <v>1.8352106818834379</v>
      </c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69" t="s">
        <v>135</v>
      </c>
      <c r="D46" s="227" t="s">
        <v>190</v>
      </c>
      <c r="E46" s="253">
        <f t="shared" si="0"/>
        <v>0.20829492399458333</v>
      </c>
      <c r="F46" s="253">
        <f t="shared" si="0"/>
        <v>0.23558483447974637</v>
      </c>
      <c r="G46" s="253">
        <f t="shared" si="0"/>
        <v>0.18004812935628783</v>
      </c>
      <c r="H46" s="253">
        <f t="shared" si="0"/>
        <v>0.20588334969968455</v>
      </c>
      <c r="I46" s="253">
        <f t="shared" si="0"/>
        <v>0.98950769960897356</v>
      </c>
      <c r="J46" s="253">
        <f t="shared" si="0"/>
        <v>0.3852144224344064</v>
      </c>
      <c r="K46" s="253">
        <f t="shared" si="0"/>
        <v>0.4935918197365709</v>
      </c>
      <c r="L46" s="253">
        <f t="shared" si="0"/>
        <v>1.8080992811384939</v>
      </c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69" t="s">
        <v>529</v>
      </c>
      <c r="D47" s="227" t="s">
        <v>190</v>
      </c>
      <c r="E47" s="253">
        <f t="shared" ref="E47:L52" si="1">E24/E$29*100</f>
        <v>1.3648032057842543</v>
      </c>
      <c r="F47" s="253">
        <f t="shared" si="1"/>
        <v>1.3138758206893877</v>
      </c>
      <c r="G47" s="253">
        <f t="shared" si="1"/>
        <v>1.7258033489369555</v>
      </c>
      <c r="H47" s="253">
        <f t="shared" si="1"/>
        <v>2.6094585346743018</v>
      </c>
      <c r="I47" s="253">
        <f t="shared" si="1"/>
        <v>2.4127967777240462</v>
      </c>
      <c r="J47" s="253">
        <f t="shared" si="1"/>
        <v>2.0694327130253627</v>
      </c>
      <c r="K47" s="253">
        <f t="shared" si="1"/>
        <v>2.0938273139552837</v>
      </c>
      <c r="L47" s="253">
        <f t="shared" si="1"/>
        <v>1.5841742439312572</v>
      </c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69" t="s">
        <v>644</v>
      </c>
      <c r="D48" s="227" t="s">
        <v>190</v>
      </c>
      <c r="E48" s="253">
        <f t="shared" si="1"/>
        <v>0.40927836500667086</v>
      </c>
      <c r="F48" s="253">
        <f t="shared" si="1"/>
        <v>0.4564379961097465</v>
      </c>
      <c r="G48" s="253">
        <f t="shared" si="1"/>
        <v>0.69575470003031048</v>
      </c>
      <c r="H48" s="253">
        <f t="shared" si="1"/>
        <v>1.4457509827418545E-3</v>
      </c>
      <c r="I48" s="253">
        <f t="shared" si="1"/>
        <v>4.3932032430250081E-3</v>
      </c>
      <c r="J48" s="253">
        <f t="shared" si="1"/>
        <v>2.4683027284113047E-3</v>
      </c>
      <c r="K48" s="253">
        <f t="shared" si="1"/>
        <v>4.4052316466471932E-3</v>
      </c>
      <c r="L48" s="253">
        <f t="shared" si="1"/>
        <v>1.1895937933727758</v>
      </c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69" t="s">
        <v>645</v>
      </c>
      <c r="D49" s="227" t="s">
        <v>190</v>
      </c>
      <c r="E49" s="253">
        <f t="shared" si="1"/>
        <v>0</v>
      </c>
      <c r="F49" s="253">
        <f t="shared" si="1"/>
        <v>0.57269414331587021</v>
      </c>
      <c r="G49" s="253">
        <f t="shared" si="1"/>
        <v>0.49995499835564161</v>
      </c>
      <c r="H49" s="253">
        <f t="shared" si="1"/>
        <v>0</v>
      </c>
      <c r="I49" s="253">
        <f t="shared" si="1"/>
        <v>2.2570040356730987E-4</v>
      </c>
      <c r="J49" s="253">
        <f t="shared" si="1"/>
        <v>1.8327913968721504E-6</v>
      </c>
      <c r="K49" s="253">
        <f t="shared" si="1"/>
        <v>0.95253737868571453</v>
      </c>
      <c r="L49" s="253">
        <f t="shared" si="1"/>
        <v>1.1674375627576683</v>
      </c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69" t="s">
        <v>373</v>
      </c>
      <c r="D50" s="227" t="s">
        <v>190</v>
      </c>
      <c r="E50" s="253">
        <f t="shared" si="1"/>
        <v>0</v>
      </c>
      <c r="F50" s="253">
        <f t="shared" si="1"/>
        <v>0</v>
      </c>
      <c r="G50" s="253">
        <f t="shared" si="1"/>
        <v>0</v>
      </c>
      <c r="H50" s="253">
        <f t="shared" si="1"/>
        <v>0</v>
      </c>
      <c r="I50" s="253">
        <f t="shared" si="1"/>
        <v>0</v>
      </c>
      <c r="J50" s="253">
        <f t="shared" si="1"/>
        <v>0</v>
      </c>
      <c r="K50" s="253">
        <f t="shared" si="1"/>
        <v>0</v>
      </c>
      <c r="L50" s="253">
        <f t="shared" si="1"/>
        <v>1.0990007395399919</v>
      </c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69" t="s">
        <v>143</v>
      </c>
      <c r="D51" s="227" t="s">
        <v>190</v>
      </c>
      <c r="E51" s="253">
        <f t="shared" si="1"/>
        <v>22.122592474282772</v>
      </c>
      <c r="F51" s="253">
        <f t="shared" si="1"/>
        <v>28.347560453779426</v>
      </c>
      <c r="G51" s="253">
        <f t="shared" si="1"/>
        <v>27.354070872244456</v>
      </c>
      <c r="H51" s="253">
        <f t="shared" si="1"/>
        <v>25.087769505928659</v>
      </c>
      <c r="I51" s="253">
        <f t="shared" si="1"/>
        <v>17.920998043819562</v>
      </c>
      <c r="J51" s="253">
        <f t="shared" si="1"/>
        <v>18.719679411655555</v>
      </c>
      <c r="K51" s="253">
        <f t="shared" si="1"/>
        <v>15.950863540590349</v>
      </c>
      <c r="L51" s="253">
        <f t="shared" si="1"/>
        <v>14.567637253253219</v>
      </c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70" t="s">
        <v>112</v>
      </c>
      <c r="D52" s="228" t="s">
        <v>190</v>
      </c>
      <c r="E52" s="230">
        <f t="shared" si="1"/>
        <v>100</v>
      </c>
      <c r="F52" s="230">
        <f t="shared" si="1"/>
        <v>100</v>
      </c>
      <c r="G52" s="230">
        <f t="shared" si="1"/>
        <v>100</v>
      </c>
      <c r="H52" s="230">
        <f t="shared" si="1"/>
        <v>100</v>
      </c>
      <c r="I52" s="230">
        <f t="shared" si="1"/>
        <v>100</v>
      </c>
      <c r="J52" s="230">
        <f t="shared" si="1"/>
        <v>100</v>
      </c>
      <c r="K52" s="230">
        <f t="shared" si="1"/>
        <v>100</v>
      </c>
      <c r="L52" s="230">
        <f t="shared" si="1"/>
        <v>100</v>
      </c>
      <c r="M52" s="199"/>
      <c r="N52" s="199"/>
      <c r="O52" s="199"/>
      <c r="P52" s="199"/>
      <c r="Q52" s="199"/>
    </row>
    <row r="53" spans="1:17" ht="30" customHeight="1" x14ac:dyDescent="0.2">
      <c r="A53" s="206"/>
      <c r="C53" s="268"/>
      <c r="D53" s="197"/>
      <c r="E53" s="198" t="s">
        <v>206</v>
      </c>
      <c r="F53" s="197"/>
      <c r="G53" s="197"/>
      <c r="H53" s="197"/>
      <c r="I53" s="197"/>
      <c r="J53" s="197"/>
      <c r="K53" s="197"/>
      <c r="L53" s="197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69" t="s">
        <v>139</v>
      </c>
      <c r="D54" s="227" t="s">
        <v>110</v>
      </c>
      <c r="E54" s="203">
        <v>400.43236205262104</v>
      </c>
      <c r="F54" s="203">
        <v>429.778595315666</v>
      </c>
      <c r="G54" s="203">
        <v>550.02708624461593</v>
      </c>
      <c r="H54" s="203">
        <v>510.859548639389</v>
      </c>
      <c r="I54" s="203">
        <v>410.71899802614399</v>
      </c>
      <c r="J54" s="203">
        <v>405.87671301100301</v>
      </c>
      <c r="K54" s="203">
        <v>347.10772960953898</v>
      </c>
      <c r="L54" s="203">
        <v>323.255552883262</v>
      </c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69" t="s">
        <v>605</v>
      </c>
      <c r="D55" s="227" t="s">
        <v>110</v>
      </c>
      <c r="E55" s="203">
        <v>84.926189025977905</v>
      </c>
      <c r="F55" s="203">
        <v>46.112156359382602</v>
      </c>
      <c r="G55" s="203">
        <v>144.117880482863</v>
      </c>
      <c r="H55" s="203">
        <v>179.142645242642</v>
      </c>
      <c r="I55" s="203">
        <v>105.618442491116</v>
      </c>
      <c r="J55" s="203">
        <v>335.76274897735397</v>
      </c>
      <c r="K55" s="203">
        <v>117.82129988206401</v>
      </c>
      <c r="L55" s="203">
        <v>283.05711610907298</v>
      </c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69" t="s">
        <v>145</v>
      </c>
      <c r="D56" s="227" t="s">
        <v>110</v>
      </c>
      <c r="E56" s="203">
        <v>126.767635328772</v>
      </c>
      <c r="F56" s="203">
        <v>126.39898057971401</v>
      </c>
      <c r="G56" s="203">
        <v>163.22262506364399</v>
      </c>
      <c r="H56" s="203">
        <v>162.10315461936401</v>
      </c>
      <c r="I56" s="203">
        <v>166.483217499658</v>
      </c>
      <c r="J56" s="203">
        <v>153.668860279672</v>
      </c>
      <c r="K56" s="203">
        <v>151.690204350714</v>
      </c>
      <c r="L56" s="203">
        <v>164.77624995898498</v>
      </c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69" t="s">
        <v>606</v>
      </c>
      <c r="D57" s="227" t="s">
        <v>110</v>
      </c>
      <c r="E57" s="203">
        <v>103.807174348787</v>
      </c>
      <c r="F57" s="203">
        <v>142.367582238842</v>
      </c>
      <c r="G57" s="203">
        <v>8.7607382674991303</v>
      </c>
      <c r="H57" s="203">
        <v>1.7352693048527802E-2</v>
      </c>
      <c r="I57" s="203">
        <v>157.23931302745098</v>
      </c>
      <c r="J57" s="203">
        <v>129.63431350313201</v>
      </c>
      <c r="K57" s="203">
        <v>301.11368086079102</v>
      </c>
      <c r="L57" s="203">
        <v>155.690960649414</v>
      </c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69" t="s">
        <v>607</v>
      </c>
      <c r="D58" s="227" t="s">
        <v>110</v>
      </c>
      <c r="E58" s="203">
        <v>41.004118699206302</v>
      </c>
      <c r="F58" s="203">
        <v>28.599491257472799</v>
      </c>
      <c r="G58" s="203">
        <v>3.5641787199281598</v>
      </c>
      <c r="H58" s="203">
        <v>3.8604350034269701</v>
      </c>
      <c r="I58" s="203">
        <v>31.219277244389101</v>
      </c>
      <c r="J58" s="203">
        <v>39.601631053891793</v>
      </c>
      <c r="K58" s="203">
        <v>55.244084308464899</v>
      </c>
      <c r="L58" s="203">
        <v>117.390751401995</v>
      </c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69" t="s">
        <v>125</v>
      </c>
      <c r="D59" s="227" t="s">
        <v>110</v>
      </c>
      <c r="E59" s="203">
        <v>64.626737086105294</v>
      </c>
      <c r="F59" s="203">
        <v>73.453966650739005</v>
      </c>
      <c r="G59" s="203">
        <v>116.93770619262999</v>
      </c>
      <c r="H59" s="203">
        <v>116.17494526640201</v>
      </c>
      <c r="I59" s="203">
        <v>81.3968134922454</v>
      </c>
      <c r="J59" s="203">
        <v>83.037725924499696</v>
      </c>
      <c r="K59" s="203">
        <v>76.463508078901</v>
      </c>
      <c r="L59" s="203">
        <v>72.827117326082401</v>
      </c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69" t="s">
        <v>608</v>
      </c>
      <c r="D60" s="227" t="s">
        <v>110</v>
      </c>
      <c r="E60" s="203">
        <v>36.507681378044296</v>
      </c>
      <c r="F60" s="203">
        <v>9.9788216266923992</v>
      </c>
      <c r="G60" s="203">
        <v>11.7437728378149</v>
      </c>
      <c r="H60" s="203">
        <v>9.6651347265649701</v>
      </c>
      <c r="I60" s="203">
        <v>0.223284295105458</v>
      </c>
      <c r="J60" s="203">
        <v>43.028272861841394</v>
      </c>
      <c r="K60" s="203">
        <v>73.390908830627794</v>
      </c>
      <c r="L60" s="203">
        <v>68.791079483420006</v>
      </c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69" t="s">
        <v>130</v>
      </c>
      <c r="D61" s="227" t="s">
        <v>110</v>
      </c>
      <c r="E61" s="203">
        <v>87.896082511908105</v>
      </c>
      <c r="F61" s="203">
        <v>122.66076916177799</v>
      </c>
      <c r="G61" s="203">
        <v>96.523283911332101</v>
      </c>
      <c r="H61" s="203">
        <v>90.912858622943091</v>
      </c>
      <c r="I61" s="203">
        <v>93.3193174269054</v>
      </c>
      <c r="J61" s="203">
        <v>77.097232535704094</v>
      </c>
      <c r="K61" s="203">
        <v>77.247038296331198</v>
      </c>
      <c r="L61" s="203">
        <v>66.662414066453493</v>
      </c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69" t="s">
        <v>124</v>
      </c>
      <c r="D62" s="227" t="s">
        <v>110</v>
      </c>
      <c r="E62" s="203">
        <v>88.197378406187795</v>
      </c>
      <c r="F62" s="203">
        <v>15.498148565964401</v>
      </c>
      <c r="G62" s="203">
        <v>19.395735646887101</v>
      </c>
      <c r="H62" s="203">
        <v>60.343275364776197</v>
      </c>
      <c r="I62" s="203">
        <v>31.938007537673798</v>
      </c>
      <c r="J62" s="203">
        <v>27.351607138576199</v>
      </c>
      <c r="K62" s="203">
        <v>47.720500884402306</v>
      </c>
      <c r="L62" s="203">
        <v>60.295133469838504</v>
      </c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69" t="s">
        <v>148</v>
      </c>
      <c r="D63" s="227" t="s">
        <v>110</v>
      </c>
      <c r="E63" s="203">
        <v>74.201468345174305</v>
      </c>
      <c r="F63" s="203">
        <v>85.427327042947695</v>
      </c>
      <c r="G63" s="203">
        <v>58.920663704992997</v>
      </c>
      <c r="H63" s="203">
        <v>26.560451057458398</v>
      </c>
      <c r="I63" s="203">
        <v>53.189625763665397</v>
      </c>
      <c r="J63" s="203">
        <v>127.891767807646</v>
      </c>
      <c r="K63" s="203">
        <v>72.962067166829797</v>
      </c>
      <c r="L63" s="203">
        <v>50.597499916987601</v>
      </c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69" t="s">
        <v>472</v>
      </c>
      <c r="D64" s="227" t="s">
        <v>110</v>
      </c>
      <c r="E64" s="203">
        <v>25.021968983139299</v>
      </c>
      <c r="F64" s="203">
        <v>110.46427885115101</v>
      </c>
      <c r="G64" s="203">
        <v>93.133915179988705</v>
      </c>
      <c r="H64" s="203">
        <v>29.443625012671099</v>
      </c>
      <c r="I64" s="203">
        <v>6.0621870422514101</v>
      </c>
      <c r="J64" s="203">
        <v>6.96375860092982</v>
      </c>
      <c r="K64" s="203">
        <v>26.9469271747497</v>
      </c>
      <c r="L64" s="203">
        <v>48.966728512985298</v>
      </c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69" t="s">
        <v>643</v>
      </c>
      <c r="D65" s="227" t="s">
        <v>110</v>
      </c>
      <c r="E65" s="203">
        <v>13.533728215211299</v>
      </c>
      <c r="F65" s="203">
        <v>42.367686417128702</v>
      </c>
      <c r="G65" s="203">
        <v>18.589573472682002</v>
      </c>
      <c r="H65" s="203">
        <v>1.09274092205479E-3</v>
      </c>
      <c r="I65" s="203">
        <v>4.5115397206460104</v>
      </c>
      <c r="J65" s="203">
        <v>15.4275397981975</v>
      </c>
      <c r="K65" s="203">
        <v>30.7002757949383</v>
      </c>
      <c r="L65" s="203">
        <v>43.921890933360004</v>
      </c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69" t="s">
        <v>371</v>
      </c>
      <c r="D66" s="227" t="s">
        <v>110</v>
      </c>
      <c r="E66" s="203">
        <v>4.6144548587926701</v>
      </c>
      <c r="F66" s="203">
        <v>0</v>
      </c>
      <c r="G66" s="203">
        <v>2.70517621549199E-4</v>
      </c>
      <c r="H66" s="203">
        <v>7.7047837642724604E-4</v>
      </c>
      <c r="I66" s="203">
        <v>7.7443087397750899E-5</v>
      </c>
      <c r="J66" s="203">
        <v>0</v>
      </c>
      <c r="K66" s="203">
        <v>6.0692016763773903E-5</v>
      </c>
      <c r="L66" s="203">
        <v>40.2897609336081</v>
      </c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69" t="s">
        <v>135</v>
      </c>
      <c r="D67" s="227" t="s">
        <v>110</v>
      </c>
      <c r="E67" s="203">
        <v>3.9716949040876997</v>
      </c>
      <c r="F67" s="203">
        <v>5.1454319544755203</v>
      </c>
      <c r="G67" s="203">
        <v>4.0647781696876599</v>
      </c>
      <c r="H67" s="203">
        <v>4.1368584704700098</v>
      </c>
      <c r="I67" s="203">
        <v>17.936297856105099</v>
      </c>
      <c r="J67" s="203">
        <v>8.2731560593326794</v>
      </c>
      <c r="K67" s="203">
        <v>9.6957079444341101</v>
      </c>
      <c r="L67" s="203">
        <v>39.690843354825304</v>
      </c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69" t="s">
        <v>529</v>
      </c>
      <c r="D68" s="227" t="s">
        <v>110</v>
      </c>
      <c r="E68" s="203">
        <v>23.713266804045499</v>
      </c>
      <c r="F68" s="203">
        <v>25.5563028400212</v>
      </c>
      <c r="G68" s="203">
        <v>35.452142698516603</v>
      </c>
      <c r="H68" s="203">
        <v>48.596323618184499</v>
      </c>
      <c r="I68" s="203">
        <v>40.409785166817706</v>
      </c>
      <c r="J68" s="203">
        <v>40.306021858710196</v>
      </c>
      <c r="K68" s="203">
        <v>36.703011961113603</v>
      </c>
      <c r="L68" s="203">
        <v>29.9925469723417</v>
      </c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69" t="s">
        <v>141</v>
      </c>
      <c r="D69" s="227" t="s">
        <v>110</v>
      </c>
      <c r="E69" s="203">
        <v>40.3326291893788</v>
      </c>
      <c r="F69" s="203">
        <v>37.516585591015101</v>
      </c>
      <c r="G69" s="203">
        <v>38.3033799797497</v>
      </c>
      <c r="H69" s="203">
        <v>51.2968367848122</v>
      </c>
      <c r="I69" s="203">
        <v>47.765623908711596</v>
      </c>
      <c r="J69" s="203">
        <v>52.24723152272</v>
      </c>
      <c r="K69" s="203">
        <v>31.670396620731097</v>
      </c>
      <c r="L69" s="203">
        <v>29.844872039202098</v>
      </c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69" t="s">
        <v>146</v>
      </c>
      <c r="D70" s="227" t="s">
        <v>110</v>
      </c>
      <c r="E70" s="203">
        <v>83.081876407179607</v>
      </c>
      <c r="F70" s="203">
        <v>41.740278290599406</v>
      </c>
      <c r="G70" s="203">
        <v>52.408592105571898</v>
      </c>
      <c r="H70" s="203">
        <v>34.3563800591157</v>
      </c>
      <c r="I70" s="203">
        <v>70.668394782684899</v>
      </c>
      <c r="J70" s="203">
        <v>30.816029124502499</v>
      </c>
      <c r="K70" s="203">
        <v>19.7416857102534</v>
      </c>
      <c r="L70" s="203">
        <v>28.429568514793598</v>
      </c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69" t="s">
        <v>644</v>
      </c>
      <c r="D71" s="227" t="s">
        <v>110</v>
      </c>
      <c r="E71" s="203">
        <v>7.9233540189139005</v>
      </c>
      <c r="F71" s="203">
        <v>9.9739048897260716</v>
      </c>
      <c r="G71" s="203">
        <v>15.717001752317699</v>
      </c>
      <c r="H71" s="203">
        <v>2.84123243723601E-2</v>
      </c>
      <c r="I71" s="203">
        <v>7.9392363327448201E-2</v>
      </c>
      <c r="J71" s="203">
        <v>5.2343045545678001E-2</v>
      </c>
      <c r="K71" s="203">
        <v>8.5783084758552508E-2</v>
      </c>
      <c r="L71" s="203">
        <v>26.1133985413225</v>
      </c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69" t="s">
        <v>645</v>
      </c>
      <c r="D72" s="227" t="s">
        <v>110</v>
      </c>
      <c r="E72" s="203">
        <v>0</v>
      </c>
      <c r="F72" s="203">
        <v>12.514451089113999</v>
      </c>
      <c r="G72" s="203">
        <v>11.294150638833401</v>
      </c>
      <c r="H72" s="203">
        <v>0</v>
      </c>
      <c r="I72" s="203">
        <v>4.0920995198603207E-3</v>
      </c>
      <c r="J72" s="203">
        <v>0</v>
      </c>
      <c r="K72" s="203">
        <v>18.715826921294198</v>
      </c>
      <c r="L72" s="203">
        <v>25.629635209047901</v>
      </c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69" t="s">
        <v>373</v>
      </c>
      <c r="D73" s="227" t="s">
        <v>110</v>
      </c>
      <c r="E73" s="203">
        <v>0</v>
      </c>
      <c r="F73" s="203">
        <v>0</v>
      </c>
      <c r="G73" s="203">
        <v>0</v>
      </c>
      <c r="H73" s="203">
        <v>0</v>
      </c>
      <c r="I73" s="203">
        <v>0</v>
      </c>
      <c r="J73" s="203">
        <v>0</v>
      </c>
      <c r="K73" s="203">
        <v>0</v>
      </c>
      <c r="L73" s="203">
        <v>24.1271901362751</v>
      </c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69" t="s">
        <v>143</v>
      </c>
      <c r="D74" s="227" t="s">
        <v>110</v>
      </c>
      <c r="E74" s="203">
        <v>368.4493149489</v>
      </c>
      <c r="F74" s="203">
        <v>543.86781541973698</v>
      </c>
      <c r="G74" s="203">
        <v>546.46823392590102</v>
      </c>
      <c r="H74" s="203">
        <v>440.74745034939997</v>
      </c>
      <c r="I74" s="203">
        <v>264.18390392954001</v>
      </c>
      <c r="J74" s="203">
        <v>346.70116979232301</v>
      </c>
      <c r="K74" s="203">
        <v>249.15318140613499</v>
      </c>
      <c r="L74" s="203">
        <v>269.93068512414999</v>
      </c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70" t="s">
        <v>112</v>
      </c>
      <c r="D75" s="228" t="s">
        <v>110</v>
      </c>
      <c r="E75" s="205">
        <v>1679.0091155124301</v>
      </c>
      <c r="F75" s="205">
        <v>1909.4225741421699</v>
      </c>
      <c r="G75" s="205">
        <v>1988.64570951308</v>
      </c>
      <c r="H75" s="205">
        <v>1768.24755107434</v>
      </c>
      <c r="I75" s="205">
        <v>1582.96759111705</v>
      </c>
      <c r="J75" s="205">
        <v>1923.7381228955801</v>
      </c>
      <c r="K75" s="205">
        <v>1744.17387957909</v>
      </c>
      <c r="L75" s="205">
        <v>1970.28099553742</v>
      </c>
      <c r="M75" s="199"/>
      <c r="N75" s="199"/>
      <c r="O75" s="199"/>
      <c r="P75" s="199"/>
      <c r="Q75" s="199"/>
    </row>
    <row r="76" spans="1:17" ht="30" customHeight="1" x14ac:dyDescent="0.2">
      <c r="A76" s="206"/>
      <c r="B76" s="179"/>
      <c r="C76" s="268"/>
      <c r="D76" s="197"/>
      <c r="E76" s="198" t="s">
        <v>256</v>
      </c>
      <c r="F76" s="197"/>
      <c r="G76" s="197"/>
      <c r="H76" s="197"/>
      <c r="I76" s="197"/>
      <c r="J76" s="197"/>
      <c r="K76" s="197"/>
      <c r="L76" s="197"/>
      <c r="M76" s="199"/>
      <c r="N76" s="199"/>
      <c r="O76" s="199"/>
      <c r="P76" s="199"/>
      <c r="Q76" s="199"/>
    </row>
    <row r="77" spans="1:17" ht="15" customHeight="1" x14ac:dyDescent="0.2">
      <c r="A77" s="200">
        <v>67</v>
      </c>
      <c r="B77" s="199"/>
      <c r="C77" s="269" t="s">
        <v>139</v>
      </c>
      <c r="D77" s="227" t="s">
        <v>190</v>
      </c>
      <c r="E77" s="253">
        <f t="shared" ref="E77:L92" si="2">E54/E$75*100</f>
        <v>23.849326269465184</v>
      </c>
      <c r="F77" s="253">
        <f t="shared" si="2"/>
        <v>22.508301783786596</v>
      </c>
      <c r="G77" s="253">
        <f t="shared" si="2"/>
        <v>27.658374923871687</v>
      </c>
      <c r="H77" s="253">
        <f t="shared" si="2"/>
        <v>28.890725641271459</v>
      </c>
      <c r="I77" s="253">
        <f t="shared" si="2"/>
        <v>25.946140674700267</v>
      </c>
      <c r="J77" s="253">
        <f t="shared" si="2"/>
        <v>21.098334964640809</v>
      </c>
      <c r="K77" s="253">
        <f t="shared" si="2"/>
        <v>19.900981987719263</v>
      </c>
      <c r="L77" s="253">
        <f t="shared" si="2"/>
        <v>16.406571124393849</v>
      </c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69" t="s">
        <v>605</v>
      </c>
      <c r="D78" s="227" t="s">
        <v>190</v>
      </c>
      <c r="E78" s="253">
        <f t="shared" si="2"/>
        <v>5.0581136362716297</v>
      </c>
      <c r="F78" s="253">
        <f t="shared" si="2"/>
        <v>2.4149791137825538</v>
      </c>
      <c r="G78" s="253">
        <f t="shared" si="2"/>
        <v>7.2470365029550825</v>
      </c>
      <c r="H78" s="253">
        <f t="shared" si="2"/>
        <v>10.131084029145111</v>
      </c>
      <c r="I78" s="253">
        <f t="shared" si="2"/>
        <v>6.672179713836365</v>
      </c>
      <c r="J78" s="253">
        <f t="shared" si="2"/>
        <v>17.453661960598314</v>
      </c>
      <c r="K78" s="253">
        <f t="shared" si="2"/>
        <v>6.7551349817540585</v>
      </c>
      <c r="L78" s="253">
        <f t="shared" si="2"/>
        <v>14.366332353110142</v>
      </c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69" t="s">
        <v>145</v>
      </c>
      <c r="D79" s="227" t="s">
        <v>190</v>
      </c>
      <c r="E79" s="253">
        <f t="shared" si="2"/>
        <v>7.5501457471291209</v>
      </c>
      <c r="F79" s="253">
        <f t="shared" si="2"/>
        <v>6.6197489383145163</v>
      </c>
      <c r="G79" s="253">
        <f t="shared" si="2"/>
        <v>8.207727715542104</v>
      </c>
      <c r="H79" s="253">
        <f t="shared" si="2"/>
        <v>9.1674468612086848</v>
      </c>
      <c r="I79" s="253">
        <f t="shared" si="2"/>
        <v>10.517158938306252</v>
      </c>
      <c r="J79" s="253">
        <f t="shared" si="2"/>
        <v>7.9880342574056851</v>
      </c>
      <c r="K79" s="253">
        <f t="shared" si="2"/>
        <v>8.6969657169341623</v>
      </c>
      <c r="L79" s="253">
        <f t="shared" si="2"/>
        <v>8.3630837597375347</v>
      </c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69" t="s">
        <v>606</v>
      </c>
      <c r="D80" s="227" t="s">
        <v>190</v>
      </c>
      <c r="E80" s="253">
        <f t="shared" si="2"/>
        <v>6.1826450726031501</v>
      </c>
      <c r="F80" s="253">
        <f t="shared" si="2"/>
        <v>7.4560542106716365</v>
      </c>
      <c r="G80" s="253">
        <f t="shared" si="2"/>
        <v>0.44053791108141616</v>
      </c>
      <c r="H80" s="253">
        <f t="shared" si="2"/>
        <v>9.8134975716407868E-4</v>
      </c>
      <c r="I80" s="253">
        <f t="shared" si="2"/>
        <v>9.9331985007028596</v>
      </c>
      <c r="J80" s="253">
        <f t="shared" si="2"/>
        <v>6.7386673872225646</v>
      </c>
      <c r="K80" s="253">
        <f t="shared" si="2"/>
        <v>17.263971464442342</v>
      </c>
      <c r="L80" s="253">
        <f t="shared" si="2"/>
        <v>7.9019673336973559</v>
      </c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69" t="s">
        <v>607</v>
      </c>
      <c r="D81" s="227" t="s">
        <v>190</v>
      </c>
      <c r="E81" s="253">
        <f t="shared" si="2"/>
        <v>2.4421617679360801</v>
      </c>
      <c r="F81" s="253">
        <f t="shared" si="2"/>
        <v>1.4978083764575503</v>
      </c>
      <c r="G81" s="253">
        <f t="shared" si="2"/>
        <v>0.17922643047367393</v>
      </c>
      <c r="H81" s="253">
        <f t="shared" si="2"/>
        <v>0.21831982750839793</v>
      </c>
      <c r="I81" s="253">
        <f t="shared" si="2"/>
        <v>1.9721993943261118</v>
      </c>
      <c r="J81" s="253">
        <f t="shared" si="2"/>
        <v>2.0585770268088281</v>
      </c>
      <c r="K81" s="253">
        <f t="shared" si="2"/>
        <v>3.1673495948578587</v>
      </c>
      <c r="L81" s="253">
        <f t="shared" si="2"/>
        <v>5.9580715475548267</v>
      </c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69" t="s">
        <v>125</v>
      </c>
      <c r="D82" s="227" t="s">
        <v>190</v>
      </c>
      <c r="E82" s="253">
        <f t="shared" si="2"/>
        <v>3.8490998344807283</v>
      </c>
      <c r="F82" s="253">
        <f t="shared" si="2"/>
        <v>3.8469204064867126</v>
      </c>
      <c r="G82" s="253">
        <f t="shared" si="2"/>
        <v>5.8802684476795113</v>
      </c>
      <c r="H82" s="253">
        <f t="shared" si="2"/>
        <v>6.570061143068866</v>
      </c>
      <c r="I82" s="253">
        <f t="shared" si="2"/>
        <v>5.1420391642261132</v>
      </c>
      <c r="J82" s="253">
        <f t="shared" si="2"/>
        <v>4.3164776398729687</v>
      </c>
      <c r="K82" s="253">
        <f t="shared" si="2"/>
        <v>4.3839383775976186</v>
      </c>
      <c r="L82" s="253">
        <f t="shared" si="2"/>
        <v>3.6962807584822612</v>
      </c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69" t="s">
        <v>608</v>
      </c>
      <c r="D83" s="227" t="s">
        <v>190</v>
      </c>
      <c r="E83" s="253">
        <f t="shared" si="2"/>
        <v>2.1743587358012779</v>
      </c>
      <c r="F83" s="253">
        <f t="shared" si="2"/>
        <v>0.52260938787609656</v>
      </c>
      <c r="G83" s="253">
        <f t="shared" si="2"/>
        <v>0.59054123022699523</v>
      </c>
      <c r="H83" s="253">
        <f t="shared" si="2"/>
        <v>0.5465939834438166</v>
      </c>
      <c r="I83" s="253">
        <f t="shared" si="2"/>
        <v>1.410542429032886E-2</v>
      </c>
      <c r="J83" s="253">
        <f t="shared" si="2"/>
        <v>2.2367011574878979</v>
      </c>
      <c r="K83" s="253">
        <f t="shared" si="2"/>
        <v>4.2077747918308885</v>
      </c>
      <c r="L83" s="253">
        <f t="shared" si="2"/>
        <v>3.4914349597457464</v>
      </c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69" t="s">
        <v>130</v>
      </c>
      <c r="D84" s="227" t="s">
        <v>190</v>
      </c>
      <c r="E84" s="253">
        <f t="shared" si="2"/>
        <v>5.234997338598868</v>
      </c>
      <c r="F84" s="253">
        <f t="shared" si="2"/>
        <v>6.4239718762560845</v>
      </c>
      <c r="G84" s="253">
        <f t="shared" si="2"/>
        <v>4.8537194659457885</v>
      </c>
      <c r="H84" s="253">
        <f t="shared" si="2"/>
        <v>5.1414101248270843</v>
      </c>
      <c r="I84" s="253">
        <f t="shared" si="2"/>
        <v>5.8952133922750072</v>
      </c>
      <c r="J84" s="253">
        <f t="shared" si="2"/>
        <v>4.0076781563001189</v>
      </c>
      <c r="K84" s="253">
        <f t="shared" si="2"/>
        <v>4.4288610900980077</v>
      </c>
      <c r="L84" s="253">
        <f t="shared" si="2"/>
        <v>3.3833962880137536</v>
      </c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69" t="s">
        <v>124</v>
      </c>
      <c r="D85" s="227" t="s">
        <v>190</v>
      </c>
      <c r="E85" s="253">
        <f t="shared" si="2"/>
        <v>5.2529422021196197</v>
      </c>
      <c r="F85" s="253">
        <f t="shared" si="2"/>
        <v>0.81166677171642443</v>
      </c>
      <c r="G85" s="253">
        <f t="shared" si="2"/>
        <v>0.97532383742884743</v>
      </c>
      <c r="H85" s="253">
        <f t="shared" si="2"/>
        <v>3.4126033613400586</v>
      </c>
      <c r="I85" s="253">
        <f t="shared" si="2"/>
        <v>2.0176033746298088</v>
      </c>
      <c r="J85" s="253">
        <f t="shared" si="2"/>
        <v>1.4217947241907851</v>
      </c>
      <c r="K85" s="253">
        <f t="shared" si="2"/>
        <v>2.7359944695375429</v>
      </c>
      <c r="L85" s="253">
        <f t="shared" si="2"/>
        <v>3.0602301705393153</v>
      </c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69" t="s">
        <v>148</v>
      </c>
      <c r="D86" s="227" t="s">
        <v>190</v>
      </c>
      <c r="E86" s="253">
        <f t="shared" si="2"/>
        <v>4.4193606609770058</v>
      </c>
      <c r="F86" s="253">
        <f t="shared" si="2"/>
        <v>4.47398748709813</v>
      </c>
      <c r="G86" s="253">
        <f t="shared" si="2"/>
        <v>2.9628537362454432</v>
      </c>
      <c r="H86" s="253">
        <f t="shared" si="2"/>
        <v>1.5020776384687189</v>
      </c>
      <c r="I86" s="253">
        <f t="shared" si="2"/>
        <v>3.3601209564960941</v>
      </c>
      <c r="J86" s="253">
        <f t="shared" si="2"/>
        <v>6.6480861550503212</v>
      </c>
      <c r="K86" s="253">
        <f t="shared" si="2"/>
        <v>4.1831876982607517</v>
      </c>
      <c r="L86" s="253">
        <f t="shared" si="2"/>
        <v>2.5680347134032253</v>
      </c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69" t="s">
        <v>472</v>
      </c>
      <c r="D87" s="227" t="s">
        <v>190</v>
      </c>
      <c r="E87" s="253">
        <f t="shared" si="2"/>
        <v>1.490281902102875</v>
      </c>
      <c r="F87" s="253">
        <f t="shared" si="2"/>
        <v>5.7852190681666347</v>
      </c>
      <c r="G87" s="253">
        <f t="shared" si="2"/>
        <v>4.6832834393006362</v>
      </c>
      <c r="H87" s="253">
        <f t="shared" si="2"/>
        <v>1.6651302581916168</v>
      </c>
      <c r="I87" s="253">
        <f t="shared" si="2"/>
        <v>0.382963433760101</v>
      </c>
      <c r="J87" s="253">
        <f t="shared" si="2"/>
        <v>0.36199098609368313</v>
      </c>
      <c r="K87" s="253">
        <f t="shared" si="2"/>
        <v>1.5449679352641505</v>
      </c>
      <c r="L87" s="253">
        <f t="shared" si="2"/>
        <v>2.4852662449616219</v>
      </c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69" t="s">
        <v>643</v>
      </c>
      <c r="D88" s="227" t="s">
        <v>190</v>
      </c>
      <c r="E88" s="253">
        <f t="shared" si="2"/>
        <v>0.80605448119207102</v>
      </c>
      <c r="F88" s="253">
        <f t="shared" si="2"/>
        <v>2.2188742812031994</v>
      </c>
      <c r="G88" s="253">
        <f t="shared" si="2"/>
        <v>0.93478558718403693</v>
      </c>
      <c r="H88" s="253">
        <f t="shared" si="2"/>
        <v>6.1797960437771839E-5</v>
      </c>
      <c r="I88" s="253">
        <f t="shared" si="2"/>
        <v>0.28500518557441595</v>
      </c>
      <c r="J88" s="253">
        <f t="shared" si="2"/>
        <v>0.80195633774602404</v>
      </c>
      <c r="K88" s="253">
        <f t="shared" si="2"/>
        <v>1.7601614239485683</v>
      </c>
      <c r="L88" s="253">
        <f t="shared" si="2"/>
        <v>2.2292196408959288</v>
      </c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69" t="s">
        <v>371</v>
      </c>
      <c r="D89" s="227" t="s">
        <v>190</v>
      </c>
      <c r="E89" s="253">
        <f t="shared" si="2"/>
        <v>0.27483203135465695</v>
      </c>
      <c r="F89" s="253">
        <f t="shared" si="2"/>
        <v>0</v>
      </c>
      <c r="G89" s="253">
        <f t="shared" si="2"/>
        <v>1.360310789675227E-5</v>
      </c>
      <c r="H89" s="253">
        <f t="shared" si="2"/>
        <v>4.3572992704507012E-5</v>
      </c>
      <c r="I89" s="253">
        <f t="shared" si="2"/>
        <v>4.8922724528492566E-6</v>
      </c>
      <c r="J89" s="253">
        <f t="shared" si="2"/>
        <v>0</v>
      </c>
      <c r="K89" s="253">
        <f t="shared" si="2"/>
        <v>3.4796999011601018E-6</v>
      </c>
      <c r="L89" s="253">
        <f t="shared" si="2"/>
        <v>2.0448738542807972</v>
      </c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69" t="s">
        <v>135</v>
      </c>
      <c r="D90" s="227" t="s">
        <v>190</v>
      </c>
      <c r="E90" s="253">
        <f t="shared" si="2"/>
        <v>0.23654993099162222</v>
      </c>
      <c r="F90" s="253">
        <f t="shared" si="2"/>
        <v>0.26947581033952972</v>
      </c>
      <c r="G90" s="253">
        <f t="shared" si="2"/>
        <v>0.2043993130723582</v>
      </c>
      <c r="H90" s="253">
        <f t="shared" si="2"/>
        <v>0.23395245015080413</v>
      </c>
      <c r="I90" s="253">
        <f t="shared" si="2"/>
        <v>1.133080548000861</v>
      </c>
      <c r="J90" s="253">
        <f t="shared" si="2"/>
        <v>0.43005625146524917</v>
      </c>
      <c r="K90" s="253">
        <f t="shared" si="2"/>
        <v>0.55589113321510764</v>
      </c>
      <c r="L90" s="253">
        <f t="shared" si="2"/>
        <v>2.0144762825567986</v>
      </c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69" t="s">
        <v>529</v>
      </c>
      <c r="D91" s="227" t="s">
        <v>190</v>
      </c>
      <c r="E91" s="253">
        <f t="shared" si="2"/>
        <v>1.4123369900114127</v>
      </c>
      <c r="F91" s="253">
        <f t="shared" si="2"/>
        <v>1.3384309574062023</v>
      </c>
      <c r="G91" s="253">
        <f t="shared" si="2"/>
        <v>1.7827279403729013</v>
      </c>
      <c r="H91" s="253">
        <f t="shared" si="2"/>
        <v>2.7482760311845857</v>
      </c>
      <c r="I91" s="253">
        <f t="shared" si="2"/>
        <v>2.5527866390683212</v>
      </c>
      <c r="J91" s="253">
        <f t="shared" si="2"/>
        <v>2.0951927592952315</v>
      </c>
      <c r="K91" s="253">
        <f t="shared" si="2"/>
        <v>2.1043206982305511</v>
      </c>
      <c r="L91" s="253">
        <f t="shared" si="2"/>
        <v>1.5222471840449761</v>
      </c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69" t="s">
        <v>141</v>
      </c>
      <c r="D92" s="227" t="s">
        <v>190</v>
      </c>
      <c r="E92" s="253">
        <f t="shared" si="2"/>
        <v>2.4021685657775222</v>
      </c>
      <c r="F92" s="253">
        <f t="shared" si="2"/>
        <v>1.9648131377031541</v>
      </c>
      <c r="G92" s="253">
        <f t="shared" si="2"/>
        <v>1.9261037698428587</v>
      </c>
      <c r="H92" s="253">
        <f t="shared" si="2"/>
        <v>2.9009986047284846</v>
      </c>
      <c r="I92" s="253">
        <f t="shared" si="2"/>
        <v>3.017473268356992</v>
      </c>
      <c r="J92" s="253">
        <f t="shared" si="2"/>
        <v>2.7159222401892364</v>
      </c>
      <c r="K92" s="253">
        <f t="shared" si="2"/>
        <v>1.815782072620759</v>
      </c>
      <c r="L92" s="253">
        <f t="shared" si="2"/>
        <v>1.5147520636294578</v>
      </c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69" t="s">
        <v>146</v>
      </c>
      <c r="D93" s="227" t="s">
        <v>190</v>
      </c>
      <c r="E93" s="253">
        <f t="shared" ref="E93:L98" si="3">E70/E$75*100</f>
        <v>4.9482683351497583</v>
      </c>
      <c r="F93" s="253">
        <f t="shared" si="3"/>
        <v>2.1860157544933032</v>
      </c>
      <c r="G93" s="253">
        <f t="shared" si="3"/>
        <v>2.6353911033456101</v>
      </c>
      <c r="H93" s="253">
        <f t="shared" si="3"/>
        <v>1.9429621173936693</v>
      </c>
      <c r="I93" s="253">
        <f t="shared" si="3"/>
        <v>4.4642982698601212</v>
      </c>
      <c r="J93" s="253">
        <f t="shared" si="3"/>
        <v>1.6018827488909302</v>
      </c>
      <c r="K93" s="253">
        <f t="shared" si="3"/>
        <v>1.1318645429443956</v>
      </c>
      <c r="L93" s="253">
        <f t="shared" si="3"/>
        <v>1.442919491137814</v>
      </c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69" t="s">
        <v>644</v>
      </c>
      <c r="D94" s="227" t="s">
        <v>190</v>
      </c>
      <c r="E94" s="253">
        <f t="shared" si="3"/>
        <v>0.47190655165059714</v>
      </c>
      <c r="F94" s="253">
        <f t="shared" si="3"/>
        <v>0.52235188924625364</v>
      </c>
      <c r="G94" s="253">
        <f t="shared" si="3"/>
        <v>0.79033694524531517</v>
      </c>
      <c r="H94" s="253">
        <f t="shared" si="3"/>
        <v>1.606806940300725E-3</v>
      </c>
      <c r="I94" s="253">
        <f t="shared" si="3"/>
        <v>5.0154130617054218E-3</v>
      </c>
      <c r="J94" s="253">
        <f t="shared" si="3"/>
        <v>2.7209028569279525E-3</v>
      </c>
      <c r="K94" s="253">
        <f t="shared" si="3"/>
        <v>4.9182645012006473E-3</v>
      </c>
      <c r="L94" s="253">
        <f t="shared" si="3"/>
        <v>1.3253641790418693</v>
      </c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69" t="s">
        <v>645</v>
      </c>
      <c r="D95" s="227" t="s">
        <v>190</v>
      </c>
      <c r="E95" s="253">
        <f t="shared" si="3"/>
        <v>0</v>
      </c>
      <c r="F95" s="253">
        <f t="shared" si="3"/>
        <v>0.6554050035119261</v>
      </c>
      <c r="G95" s="253">
        <f t="shared" si="3"/>
        <v>0.56793176304887283</v>
      </c>
      <c r="H95" s="253">
        <f t="shared" si="3"/>
        <v>0</v>
      </c>
      <c r="I95" s="253">
        <f t="shared" si="3"/>
        <v>2.5850810482940184E-4</v>
      </c>
      <c r="J95" s="253">
        <f t="shared" si="3"/>
        <v>0</v>
      </c>
      <c r="K95" s="253">
        <f t="shared" si="3"/>
        <v>1.0730482287586354</v>
      </c>
      <c r="L95" s="253">
        <f t="shared" si="3"/>
        <v>1.3008111668892732</v>
      </c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69" t="s">
        <v>373</v>
      </c>
      <c r="D96" s="227" t="s">
        <v>190</v>
      </c>
      <c r="E96" s="253">
        <f t="shared" si="3"/>
        <v>0</v>
      </c>
      <c r="F96" s="253">
        <f t="shared" si="3"/>
        <v>0</v>
      </c>
      <c r="G96" s="253">
        <f t="shared" si="3"/>
        <v>0</v>
      </c>
      <c r="H96" s="253">
        <f t="shared" si="3"/>
        <v>0</v>
      </c>
      <c r="I96" s="253">
        <f t="shared" si="3"/>
        <v>0</v>
      </c>
      <c r="J96" s="253">
        <f t="shared" si="3"/>
        <v>0</v>
      </c>
      <c r="K96" s="253">
        <f t="shared" si="3"/>
        <v>0</v>
      </c>
      <c r="L96" s="253">
        <f t="shared" si="3"/>
        <v>1.2245557964027405</v>
      </c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69" t="s">
        <v>143</v>
      </c>
      <c r="D97" s="227" t="s">
        <v>190</v>
      </c>
      <c r="E97" s="253">
        <f t="shared" si="3"/>
        <v>21.944449946386982</v>
      </c>
      <c r="F97" s="253">
        <f t="shared" si="3"/>
        <v>28.483365745483336</v>
      </c>
      <c r="G97" s="253">
        <f t="shared" si="3"/>
        <v>27.479416334028841</v>
      </c>
      <c r="H97" s="253">
        <f t="shared" si="3"/>
        <v>24.925664400418007</v>
      </c>
      <c r="I97" s="253">
        <f t="shared" si="3"/>
        <v>16.68915430815067</v>
      </c>
      <c r="J97" s="253">
        <f t="shared" si="3"/>
        <v>18.022264343884494</v>
      </c>
      <c r="K97" s="253">
        <f t="shared" si="3"/>
        <v>14.284882047784219</v>
      </c>
      <c r="L97" s="253">
        <f t="shared" si="3"/>
        <v>13.700111087480844</v>
      </c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70" t="s">
        <v>112</v>
      </c>
      <c r="D98" s="228" t="s">
        <v>190</v>
      </c>
      <c r="E98" s="230">
        <f t="shared" si="3"/>
        <v>100</v>
      </c>
      <c r="F98" s="230">
        <f t="shared" si="3"/>
        <v>100</v>
      </c>
      <c r="G98" s="230">
        <f t="shared" si="3"/>
        <v>100</v>
      </c>
      <c r="H98" s="230">
        <f t="shared" si="3"/>
        <v>100</v>
      </c>
      <c r="I98" s="230">
        <f t="shared" si="3"/>
        <v>100</v>
      </c>
      <c r="J98" s="230">
        <f t="shared" si="3"/>
        <v>100</v>
      </c>
      <c r="K98" s="230">
        <f t="shared" si="3"/>
        <v>100</v>
      </c>
      <c r="L98" s="230">
        <f t="shared" si="3"/>
        <v>100</v>
      </c>
      <c r="M98" s="199"/>
      <c r="N98" s="199"/>
      <c r="O98" s="199"/>
      <c r="P98" s="199"/>
      <c r="Q98" s="199"/>
    </row>
    <row r="99" spans="1:17" ht="30" customHeight="1" x14ac:dyDescent="0.2">
      <c r="A99" s="206"/>
      <c r="C99" s="268"/>
      <c r="D99" s="197"/>
      <c r="E99" s="198" t="s">
        <v>257</v>
      </c>
      <c r="F99" s="197"/>
      <c r="G99" s="197"/>
      <c r="H99" s="197"/>
      <c r="I99" s="197"/>
      <c r="J99" s="197"/>
      <c r="K99" s="197"/>
      <c r="L99" s="197"/>
      <c r="M99" s="199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69" t="s">
        <v>124</v>
      </c>
      <c r="D100" s="227" t="s">
        <v>110</v>
      </c>
      <c r="E100" s="235">
        <v>57.706093010500403</v>
      </c>
      <c r="F100" s="235">
        <v>80.665727631117591</v>
      </c>
      <c r="G100" s="235">
        <v>75.965033003202805</v>
      </c>
      <c r="H100" s="235">
        <v>70.205295029902999</v>
      </c>
      <c r="I100" s="235">
        <v>75.45734799643941</v>
      </c>
      <c r="J100" s="235">
        <v>62.990142443064002</v>
      </c>
      <c r="K100" s="235">
        <v>60.123755521626101</v>
      </c>
      <c r="L100" s="235">
        <v>66.024239514635809</v>
      </c>
      <c r="M100" s="199"/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69" t="s">
        <v>130</v>
      </c>
      <c r="D101" s="227" t="s">
        <v>110</v>
      </c>
      <c r="E101" s="235">
        <v>7.6932887211327197</v>
      </c>
      <c r="F101" s="235">
        <v>11.021339450106099</v>
      </c>
      <c r="G101" s="235">
        <v>10.019837040386399</v>
      </c>
      <c r="H101" s="235">
        <v>10.984522942188599</v>
      </c>
      <c r="I101" s="235">
        <v>8.2128894792970488</v>
      </c>
      <c r="J101" s="235">
        <v>13.7654975797576</v>
      </c>
      <c r="K101" s="235">
        <v>19.119034652352699</v>
      </c>
      <c r="L101" s="235">
        <v>21.2495855280998</v>
      </c>
      <c r="M101" s="199"/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69" t="s">
        <v>141</v>
      </c>
      <c r="D102" s="227" t="s">
        <v>110</v>
      </c>
      <c r="E102" s="235">
        <v>70.653545881806593</v>
      </c>
      <c r="F102" s="235">
        <v>44.898383597618306</v>
      </c>
      <c r="G102" s="235">
        <v>35.936678470922999</v>
      </c>
      <c r="H102" s="235">
        <v>33.457981605220901</v>
      </c>
      <c r="I102" s="235">
        <v>30.078661908870398</v>
      </c>
      <c r="J102" s="235">
        <v>28.733678995295701</v>
      </c>
      <c r="K102" s="235">
        <v>17.116176707692201</v>
      </c>
      <c r="L102" s="235">
        <v>21.187261827754398</v>
      </c>
      <c r="M102" s="199"/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69" t="s">
        <v>139</v>
      </c>
      <c r="D103" s="227" t="s">
        <v>110</v>
      </c>
      <c r="E103" s="235">
        <v>17.692320988244102</v>
      </c>
      <c r="F103" s="235">
        <v>11.4040808060158</v>
      </c>
      <c r="G103" s="235">
        <v>15.6825829601439</v>
      </c>
      <c r="H103" s="235">
        <v>17.123083063956297</v>
      </c>
      <c r="I103" s="235">
        <v>17.101104585298799</v>
      </c>
      <c r="J103" s="235">
        <v>16.437938808738501</v>
      </c>
      <c r="K103" s="235">
        <v>17.482579550114899</v>
      </c>
      <c r="L103" s="235">
        <v>18.0860875407189</v>
      </c>
      <c r="M103" s="199"/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69" t="s">
        <v>125</v>
      </c>
      <c r="D104" s="227" t="s">
        <v>110</v>
      </c>
      <c r="E104" s="235">
        <v>18.3656193797624</v>
      </c>
      <c r="F104" s="235">
        <v>13.7424129522374</v>
      </c>
      <c r="G104" s="235">
        <v>16.311327937174099</v>
      </c>
      <c r="H104" s="235">
        <v>19.798792325089597</v>
      </c>
      <c r="I104" s="235">
        <v>16.277562620793599</v>
      </c>
      <c r="J104" s="235">
        <v>19.9152770149006</v>
      </c>
      <c r="K104" s="235">
        <v>15.3864938665183</v>
      </c>
      <c r="L104" s="235">
        <v>16.750893921391203</v>
      </c>
      <c r="M104" s="199"/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69" t="s">
        <v>146</v>
      </c>
      <c r="D105" s="227" t="s">
        <v>110</v>
      </c>
      <c r="E105" s="235">
        <v>9.4780965649204809</v>
      </c>
      <c r="F105" s="235">
        <v>21.3401469582776</v>
      </c>
      <c r="G105" s="235">
        <v>18.891326435729198</v>
      </c>
      <c r="H105" s="235">
        <v>8.3320262514547299</v>
      </c>
      <c r="I105" s="235">
        <v>4.8509824223429199</v>
      </c>
      <c r="J105" s="235">
        <v>11.8012148488611</v>
      </c>
      <c r="K105" s="235">
        <v>10.930174387010601</v>
      </c>
      <c r="L105" s="235">
        <v>12.815148249504</v>
      </c>
      <c r="M105" s="199"/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69" t="s">
        <v>145</v>
      </c>
      <c r="D106" s="227" t="s">
        <v>110</v>
      </c>
      <c r="E106" s="235">
        <v>7.9357124792104896</v>
      </c>
      <c r="F106" s="235">
        <v>6.8064281649905398</v>
      </c>
      <c r="G106" s="235">
        <v>6.9159765895154699</v>
      </c>
      <c r="H106" s="235">
        <v>8.4217618212490315</v>
      </c>
      <c r="I106" s="235">
        <v>8.4894968473643608</v>
      </c>
      <c r="J106" s="235">
        <v>7.1070519489468698</v>
      </c>
      <c r="K106" s="235">
        <v>7.7482365057665206</v>
      </c>
      <c r="L106" s="235">
        <v>8.2707722035862208</v>
      </c>
      <c r="M106" s="199"/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69" t="s">
        <v>153</v>
      </c>
      <c r="D107" s="227" t="s">
        <v>110</v>
      </c>
      <c r="E107" s="235">
        <v>6.3916511729251599</v>
      </c>
      <c r="F107" s="235">
        <v>6.37688258725687</v>
      </c>
      <c r="G107" s="235">
        <v>6.8712599116494104</v>
      </c>
      <c r="H107" s="235">
        <v>5.1465746940026502</v>
      </c>
      <c r="I107" s="235">
        <v>5.2752902782154196</v>
      </c>
      <c r="J107" s="235">
        <v>4.9885265955335703</v>
      </c>
      <c r="K107" s="235">
        <v>5.9334262196094096</v>
      </c>
      <c r="L107" s="235">
        <v>6.9438665253894998</v>
      </c>
      <c r="M107" s="199"/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69" t="s">
        <v>133</v>
      </c>
      <c r="D108" s="227" t="s">
        <v>110</v>
      </c>
      <c r="E108" s="235">
        <v>9.1543369965416996</v>
      </c>
      <c r="F108" s="235">
        <v>7.0268745741334193</v>
      </c>
      <c r="G108" s="235">
        <v>7.6834986699692598</v>
      </c>
      <c r="H108" s="235">
        <v>7.9369853702008601</v>
      </c>
      <c r="I108" s="235">
        <v>8.3068921250430989</v>
      </c>
      <c r="J108" s="235">
        <v>5.0679918824929704</v>
      </c>
      <c r="K108" s="235">
        <v>7.3531594796238293</v>
      </c>
      <c r="L108" s="235">
        <v>6.4744498911479704</v>
      </c>
      <c r="M108" s="199"/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69" t="s">
        <v>148</v>
      </c>
      <c r="D109" s="227" t="s">
        <v>110</v>
      </c>
      <c r="E109" s="235">
        <v>4.4911457301349103</v>
      </c>
      <c r="F109" s="235">
        <v>6.91419724620377</v>
      </c>
      <c r="G109" s="235">
        <v>15.1925239748722</v>
      </c>
      <c r="H109" s="235">
        <v>6.1497674700654796</v>
      </c>
      <c r="I109" s="235">
        <v>5.1021490051291405</v>
      </c>
      <c r="J109" s="235">
        <v>3.6124063231232797</v>
      </c>
      <c r="K109" s="235">
        <v>3.5284836613466801</v>
      </c>
      <c r="L109" s="235">
        <v>5.3934210002937997</v>
      </c>
      <c r="M109" s="199"/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69" t="s">
        <v>129</v>
      </c>
      <c r="D110" s="227" t="s">
        <v>110</v>
      </c>
      <c r="E110" s="235">
        <v>4.49966157172571</v>
      </c>
      <c r="F110" s="235">
        <v>4.3125794578785301</v>
      </c>
      <c r="G110" s="235">
        <v>4.5256031199816302</v>
      </c>
      <c r="H110" s="235">
        <v>4.5878212886611003</v>
      </c>
      <c r="I110" s="235">
        <v>4.4766802853585101</v>
      </c>
      <c r="J110" s="235">
        <v>4.5117329657746401</v>
      </c>
      <c r="K110" s="235">
        <v>4.3484141622940093</v>
      </c>
      <c r="L110" s="235">
        <v>5.17313429159592</v>
      </c>
      <c r="M110" s="199"/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69" t="s">
        <v>529</v>
      </c>
      <c r="D111" s="227" t="s">
        <v>110</v>
      </c>
      <c r="E111" s="235">
        <v>2.7084058035476302</v>
      </c>
      <c r="F111" s="235">
        <v>3.15437088886658</v>
      </c>
      <c r="G111" s="235">
        <v>3.5343322042343401</v>
      </c>
      <c r="H111" s="235">
        <v>3.87951967937494</v>
      </c>
      <c r="I111" s="235">
        <v>3.3358368152031499</v>
      </c>
      <c r="J111" s="235">
        <v>4.1501347584694601</v>
      </c>
      <c r="K111" s="235">
        <v>4.4373259279207993</v>
      </c>
      <c r="L111" s="235">
        <v>4.7860221561173706</v>
      </c>
      <c r="M111" s="199"/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69" t="s">
        <v>392</v>
      </c>
      <c r="D112" s="227" t="s">
        <v>110</v>
      </c>
      <c r="E112" s="235">
        <v>2.7371319226783197</v>
      </c>
      <c r="F112" s="235">
        <v>2.1263132761135797</v>
      </c>
      <c r="G112" s="235">
        <v>2.77700931252719</v>
      </c>
      <c r="H112" s="235">
        <v>2.5182706647391502</v>
      </c>
      <c r="I112" s="235">
        <v>2.39129390585996</v>
      </c>
      <c r="J112" s="235">
        <v>2.8832733644004502</v>
      </c>
      <c r="K112" s="235">
        <v>3.7766907749944498</v>
      </c>
      <c r="L112" s="235">
        <v>3.7917677041094398</v>
      </c>
      <c r="M112" s="199"/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69" t="s">
        <v>131</v>
      </c>
      <c r="D113" s="227" t="s">
        <v>110</v>
      </c>
      <c r="E113" s="235">
        <v>4.7007752368713502</v>
      </c>
      <c r="F113" s="235">
        <v>14.265561773125301</v>
      </c>
      <c r="G113" s="235">
        <v>13.0086537230685</v>
      </c>
      <c r="H113" s="235">
        <v>10.8954861922738</v>
      </c>
      <c r="I113" s="235">
        <v>9.2373292537440506</v>
      </c>
      <c r="J113" s="235">
        <v>7.6400794292460494</v>
      </c>
      <c r="K113" s="235">
        <v>10.162678855105</v>
      </c>
      <c r="L113" s="235">
        <v>3.6111032410886001</v>
      </c>
      <c r="M113" s="199"/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69" t="s">
        <v>467</v>
      </c>
      <c r="D114" s="227" t="s">
        <v>110</v>
      </c>
      <c r="E114" s="235">
        <v>1.2040682903527999</v>
      </c>
      <c r="F114" s="235">
        <v>0.84669519525792392</v>
      </c>
      <c r="G114" s="235">
        <v>0.6592697779171719</v>
      </c>
      <c r="H114" s="235">
        <v>1.1901769757870899</v>
      </c>
      <c r="I114" s="235">
        <v>0.95155451331012597</v>
      </c>
      <c r="J114" s="235">
        <v>1.6154556605925701</v>
      </c>
      <c r="K114" s="235">
        <v>1.36270889655758</v>
      </c>
      <c r="L114" s="235">
        <v>3.3131420468215103</v>
      </c>
      <c r="M114" s="199"/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69" t="s">
        <v>128</v>
      </c>
      <c r="D115" s="227" t="s">
        <v>110</v>
      </c>
      <c r="E115" s="235">
        <v>7.0909306826311305</v>
      </c>
      <c r="F115" s="235">
        <v>8.4107109408310095</v>
      </c>
      <c r="G115" s="235">
        <v>7.4096128237143999</v>
      </c>
      <c r="H115" s="235">
        <v>6.8770848661827806</v>
      </c>
      <c r="I115" s="235">
        <v>4.8316900210108393</v>
      </c>
      <c r="J115" s="235">
        <v>5.4402432680935497</v>
      </c>
      <c r="K115" s="235">
        <v>9.3481358506998404</v>
      </c>
      <c r="L115" s="235">
        <v>3.16736695908528</v>
      </c>
      <c r="M115" s="199"/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69" t="s">
        <v>359</v>
      </c>
      <c r="D116" s="227" t="s">
        <v>110</v>
      </c>
      <c r="E116" s="235">
        <v>0.112389460166796</v>
      </c>
      <c r="F116" s="235">
        <v>2.8158558131554101</v>
      </c>
      <c r="G116" s="235">
        <v>2.9427529620235799</v>
      </c>
      <c r="H116" s="235">
        <v>2.9927613493717198</v>
      </c>
      <c r="I116" s="235">
        <v>2.6693603160971602</v>
      </c>
      <c r="J116" s="235">
        <v>2.6998877314102101</v>
      </c>
      <c r="K116" s="235">
        <v>2.5998313000518101</v>
      </c>
      <c r="L116" s="235">
        <v>2.2876080879012801</v>
      </c>
      <c r="M116" s="199"/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69" t="s">
        <v>365</v>
      </c>
      <c r="D117" s="227" t="s">
        <v>110</v>
      </c>
      <c r="E117" s="235">
        <v>3.8231899320981904</v>
      </c>
      <c r="F117" s="235">
        <v>11.194303291371499</v>
      </c>
      <c r="G117" s="235">
        <v>4.3061639666291001</v>
      </c>
      <c r="H117" s="235">
        <v>3.79467204100898</v>
      </c>
      <c r="I117" s="235">
        <v>4.4641492159434497</v>
      </c>
      <c r="J117" s="235">
        <v>3.3760237912980502</v>
      </c>
      <c r="K117" s="235">
        <v>2.1411142033434096</v>
      </c>
      <c r="L117" s="235">
        <v>1.7598941388215701</v>
      </c>
      <c r="M117" s="199"/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69" t="s">
        <v>140</v>
      </c>
      <c r="D118" s="227" t="s">
        <v>110</v>
      </c>
      <c r="E118" s="235">
        <v>3.5412219974929799</v>
      </c>
      <c r="F118" s="235">
        <v>2.1128326614932798</v>
      </c>
      <c r="G118" s="235">
        <v>2.79926902350386</v>
      </c>
      <c r="H118" s="235">
        <v>2.69716345110995</v>
      </c>
      <c r="I118" s="235">
        <v>1.9127324171286499</v>
      </c>
      <c r="J118" s="235">
        <v>1.9838532711541599</v>
      </c>
      <c r="K118" s="235">
        <v>1.77358266949656</v>
      </c>
      <c r="L118" s="235">
        <v>1.56160632637854</v>
      </c>
      <c r="M118" s="199"/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69" t="s">
        <v>364</v>
      </c>
      <c r="D119" s="227" t="s">
        <v>110</v>
      </c>
      <c r="E119" s="235">
        <v>1.6711085232795102</v>
      </c>
      <c r="F119" s="235">
        <v>1.7855596264548101</v>
      </c>
      <c r="G119" s="235">
        <v>2.0326344195130002</v>
      </c>
      <c r="H119" s="235">
        <v>1.5083861403215799</v>
      </c>
      <c r="I119" s="235">
        <v>1.86467281746029</v>
      </c>
      <c r="J119" s="235">
        <v>1.66964897968643</v>
      </c>
      <c r="K119" s="235">
        <v>2.1222328241403603</v>
      </c>
      <c r="L119" s="235">
        <v>1.2741690543525301</v>
      </c>
      <c r="M119" s="199"/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269" t="s">
        <v>143</v>
      </c>
      <c r="D120" s="227" t="s">
        <v>110</v>
      </c>
      <c r="E120" s="235">
        <v>15.2729675276014</v>
      </c>
      <c r="F120" s="235">
        <v>14.5454598241366</v>
      </c>
      <c r="G120" s="235">
        <v>16.922392366587701</v>
      </c>
      <c r="H120" s="235">
        <v>14.240219494036999</v>
      </c>
      <c r="I120" s="235">
        <v>14.8117249261628</v>
      </c>
      <c r="J120" s="235">
        <v>14.1009595347918</v>
      </c>
      <c r="K120" s="235">
        <v>13.8709909935928</v>
      </c>
      <c r="L120" s="235">
        <v>11.172705436423401</v>
      </c>
      <c r="M120" s="199"/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270" t="s">
        <v>112</v>
      </c>
      <c r="D121" s="228" t="s">
        <v>110</v>
      </c>
      <c r="E121" s="236">
        <v>256.92366187362501</v>
      </c>
      <c r="F121" s="236">
        <v>275.76671671664201</v>
      </c>
      <c r="G121" s="236">
        <v>270.38773869326599</v>
      </c>
      <c r="H121" s="236">
        <v>242.73835271619902</v>
      </c>
      <c r="I121" s="236">
        <v>230.09940175607301</v>
      </c>
      <c r="J121" s="236">
        <v>224.49101919563199</v>
      </c>
      <c r="K121" s="236">
        <v>220.665227009858</v>
      </c>
      <c r="L121" s="236">
        <v>225.09424564521697</v>
      </c>
      <c r="M121" s="199"/>
      <c r="N121" s="199"/>
      <c r="O121" s="199"/>
      <c r="P121" s="199"/>
      <c r="Q121" s="199"/>
    </row>
    <row r="122" spans="1:17" ht="30" customHeight="1" x14ac:dyDescent="0.2">
      <c r="A122" s="206"/>
      <c r="B122" s="179"/>
      <c r="C122" s="268"/>
      <c r="D122" s="197"/>
      <c r="E122" s="198" t="s">
        <v>258</v>
      </c>
      <c r="F122" s="197"/>
      <c r="G122" s="197"/>
      <c r="H122" s="197"/>
      <c r="I122" s="197"/>
      <c r="J122" s="197"/>
      <c r="K122" s="197"/>
      <c r="L122" s="197"/>
      <c r="M122" s="199"/>
      <c r="N122" s="199"/>
      <c r="O122" s="199"/>
      <c r="P122" s="199"/>
      <c r="Q122" s="199"/>
    </row>
    <row r="123" spans="1:17" ht="15" customHeight="1" x14ac:dyDescent="0.2">
      <c r="A123" s="200">
        <v>111</v>
      </c>
      <c r="B123" s="199"/>
      <c r="C123" s="269" t="s">
        <v>124</v>
      </c>
      <c r="D123" s="227" t="s">
        <v>190</v>
      </c>
      <c r="E123" s="253">
        <f t="shared" ref="E123:L138" si="4">E100/E$121*100</f>
        <v>22.460404226561561</v>
      </c>
      <c r="F123" s="253">
        <f t="shared" si="4"/>
        <v>29.251437081148513</v>
      </c>
      <c r="G123" s="253">
        <f t="shared" si="4"/>
        <v>28.094851257060615</v>
      </c>
      <c r="H123" s="253">
        <f t="shared" si="4"/>
        <v>28.922209549631621</v>
      </c>
      <c r="I123" s="253">
        <f t="shared" si="4"/>
        <v>32.79336991776767</v>
      </c>
      <c r="J123" s="253">
        <f t="shared" si="4"/>
        <v>28.05909237205228</v>
      </c>
      <c r="K123" s="253">
        <f t="shared" si="4"/>
        <v>27.246592649117357</v>
      </c>
      <c r="L123" s="253">
        <f t="shared" si="4"/>
        <v>29.331820245063096</v>
      </c>
      <c r="M123" s="199"/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69" t="s">
        <v>130</v>
      </c>
      <c r="D124" s="227" t="s">
        <v>190</v>
      </c>
      <c r="E124" s="253">
        <f t="shared" si="4"/>
        <v>2.9943869961330676</v>
      </c>
      <c r="F124" s="253">
        <f t="shared" si="4"/>
        <v>3.9966169889279395</v>
      </c>
      <c r="G124" s="253">
        <f t="shared" si="4"/>
        <v>3.7057290721873781</v>
      </c>
      <c r="H124" s="253">
        <f t="shared" si="4"/>
        <v>4.5252523217998881</v>
      </c>
      <c r="I124" s="253">
        <f t="shared" si="4"/>
        <v>3.5692789362414268</v>
      </c>
      <c r="J124" s="253">
        <f t="shared" si="4"/>
        <v>6.1318700539025581</v>
      </c>
      <c r="K124" s="253">
        <f t="shared" si="4"/>
        <v>8.6642716260403709</v>
      </c>
      <c r="L124" s="253">
        <f t="shared" si="4"/>
        <v>9.4403059781423302</v>
      </c>
      <c r="M124" s="199"/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69" t="s">
        <v>141</v>
      </c>
      <c r="D125" s="227" t="s">
        <v>190</v>
      </c>
      <c r="E125" s="253">
        <f t="shared" si="4"/>
        <v>27.499820517333077</v>
      </c>
      <c r="F125" s="253">
        <f t="shared" si="4"/>
        <v>16.281291713587269</v>
      </c>
      <c r="G125" s="253">
        <f t="shared" si="4"/>
        <v>13.290794414198784</v>
      </c>
      <c r="H125" s="253">
        <f t="shared" si="4"/>
        <v>13.783557987780684</v>
      </c>
      <c r="I125" s="253">
        <f t="shared" si="4"/>
        <v>13.072029600822955</v>
      </c>
      <c r="J125" s="253">
        <f t="shared" si="4"/>
        <v>12.799478169884305</v>
      </c>
      <c r="K125" s="253">
        <f t="shared" si="4"/>
        <v>7.756626152487339</v>
      </c>
      <c r="L125" s="253">
        <f t="shared" si="4"/>
        <v>9.4126181533528719</v>
      </c>
      <c r="M125" s="199"/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69" t="s">
        <v>139</v>
      </c>
      <c r="D126" s="227" t="s">
        <v>190</v>
      </c>
      <c r="E126" s="253">
        <f t="shared" si="4"/>
        <v>6.8862170417556001</v>
      </c>
      <c r="F126" s="253">
        <f t="shared" si="4"/>
        <v>4.1354087040655498</v>
      </c>
      <c r="G126" s="253">
        <f t="shared" si="4"/>
        <v>5.8000348077671449</v>
      </c>
      <c r="H126" s="253">
        <f t="shared" si="4"/>
        <v>7.0541316905021567</v>
      </c>
      <c r="I126" s="253">
        <f t="shared" si="4"/>
        <v>7.4320508679234107</v>
      </c>
      <c r="J126" s="253">
        <f t="shared" si="4"/>
        <v>7.3223146599079358</v>
      </c>
      <c r="K126" s="253">
        <f t="shared" si="4"/>
        <v>7.9226708199628941</v>
      </c>
      <c r="L126" s="253">
        <f t="shared" si="4"/>
        <v>8.0348955562486246</v>
      </c>
      <c r="M126" s="199"/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69" t="s">
        <v>125</v>
      </c>
      <c r="D127" s="227" t="s">
        <v>190</v>
      </c>
      <c r="E127" s="253">
        <f t="shared" si="4"/>
        <v>7.1482786933015285</v>
      </c>
      <c r="F127" s="253">
        <f t="shared" si="4"/>
        <v>4.9833471986244495</v>
      </c>
      <c r="G127" s="253">
        <f t="shared" si="4"/>
        <v>6.0325693820303155</v>
      </c>
      <c r="H127" s="253">
        <f t="shared" si="4"/>
        <v>8.1564335028002901</v>
      </c>
      <c r="I127" s="253">
        <f t="shared" si="4"/>
        <v>7.0741438250453799</v>
      </c>
      <c r="J127" s="253">
        <f t="shared" si="4"/>
        <v>8.8713023292684579</v>
      </c>
      <c r="K127" s="253">
        <f t="shared" si="4"/>
        <v>6.97277685071374</v>
      </c>
      <c r="L127" s="253">
        <f t="shared" si="4"/>
        <v>7.4417246311099303</v>
      </c>
      <c r="M127" s="199"/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69" t="s">
        <v>146</v>
      </c>
      <c r="D128" s="227" t="s">
        <v>190</v>
      </c>
      <c r="E128" s="253">
        <f t="shared" si="4"/>
        <v>3.6890711022103306</v>
      </c>
      <c r="F128" s="253">
        <f t="shared" si="4"/>
        <v>7.7384780920480676</v>
      </c>
      <c r="G128" s="253">
        <f t="shared" si="4"/>
        <v>6.9867541061689744</v>
      </c>
      <c r="H128" s="253">
        <f t="shared" si="4"/>
        <v>3.4325133042310116</v>
      </c>
      <c r="I128" s="253">
        <f t="shared" si="4"/>
        <v>2.1082116621430496</v>
      </c>
      <c r="J128" s="253">
        <f t="shared" si="4"/>
        <v>5.2568761508347777</v>
      </c>
      <c r="K128" s="253">
        <f t="shared" si="4"/>
        <v>4.953283548622867</v>
      </c>
      <c r="L128" s="253">
        <f t="shared" si="4"/>
        <v>5.6932367208101082</v>
      </c>
      <c r="M128" s="199"/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69" t="s">
        <v>145</v>
      </c>
      <c r="D129" s="227" t="s">
        <v>190</v>
      </c>
      <c r="E129" s="253">
        <f t="shared" si="4"/>
        <v>3.088743333852173</v>
      </c>
      <c r="F129" s="253">
        <f t="shared" si="4"/>
        <v>2.4681833420761703</v>
      </c>
      <c r="G129" s="253">
        <f t="shared" si="4"/>
        <v>2.5577996335703341</v>
      </c>
      <c r="H129" s="253">
        <f t="shared" si="4"/>
        <v>3.4694813271207514</v>
      </c>
      <c r="I129" s="253">
        <f t="shared" si="4"/>
        <v>3.6894910558542113</v>
      </c>
      <c r="J129" s="253">
        <f t="shared" si="4"/>
        <v>3.1658513442595453</v>
      </c>
      <c r="K129" s="253">
        <f t="shared" si="4"/>
        <v>3.511308333786717</v>
      </c>
      <c r="L129" s="253">
        <f t="shared" si="4"/>
        <v>3.6743596798215026</v>
      </c>
      <c r="M129" s="199"/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69" t="s">
        <v>153</v>
      </c>
      <c r="D130" s="227" t="s">
        <v>190</v>
      </c>
      <c r="E130" s="253">
        <f t="shared" si="4"/>
        <v>2.4877627565767257</v>
      </c>
      <c r="F130" s="253">
        <f t="shared" si="4"/>
        <v>2.3124192299860806</v>
      </c>
      <c r="G130" s="253">
        <f t="shared" si="4"/>
        <v>2.5412616507157244</v>
      </c>
      <c r="H130" s="253">
        <f t="shared" si="4"/>
        <v>2.1202148883410445</v>
      </c>
      <c r="I130" s="253">
        <f t="shared" si="4"/>
        <v>2.2926136434755806</v>
      </c>
      <c r="J130" s="253">
        <f t="shared" si="4"/>
        <v>2.2221497382870066</v>
      </c>
      <c r="K130" s="253">
        <f t="shared" si="4"/>
        <v>2.6888813883414171</v>
      </c>
      <c r="L130" s="253">
        <f t="shared" si="4"/>
        <v>3.0848707418021237</v>
      </c>
      <c r="M130" s="199"/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69" t="s">
        <v>133</v>
      </c>
      <c r="D131" s="227" t="s">
        <v>190</v>
      </c>
      <c r="E131" s="253">
        <f t="shared" si="4"/>
        <v>3.5630571858517701</v>
      </c>
      <c r="F131" s="253">
        <f t="shared" si="4"/>
        <v>2.5481227966149844</v>
      </c>
      <c r="G131" s="253">
        <f t="shared" si="4"/>
        <v>2.8416594284571448</v>
      </c>
      <c r="H131" s="253">
        <f t="shared" si="4"/>
        <v>3.2697698082677933</v>
      </c>
      <c r="I131" s="253">
        <f t="shared" si="4"/>
        <v>3.6101319958446418</v>
      </c>
      <c r="J131" s="253">
        <f t="shared" si="4"/>
        <v>2.2575477186802226</v>
      </c>
      <c r="K131" s="253">
        <f t="shared" si="4"/>
        <v>3.3322692384583705</v>
      </c>
      <c r="L131" s="253">
        <f t="shared" si="4"/>
        <v>2.8763284785843419</v>
      </c>
      <c r="M131" s="199"/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69" t="s">
        <v>148</v>
      </c>
      <c r="D132" s="227" t="s">
        <v>190</v>
      </c>
      <c r="E132" s="253">
        <f t="shared" si="4"/>
        <v>1.7480467534142512</v>
      </c>
      <c r="F132" s="253">
        <f t="shared" si="4"/>
        <v>2.5072631420231546</v>
      </c>
      <c r="G132" s="253">
        <f t="shared" si="4"/>
        <v>5.6187917574572221</v>
      </c>
      <c r="H132" s="253">
        <f t="shared" si="4"/>
        <v>2.5334964175420467</v>
      </c>
      <c r="I132" s="253">
        <f t="shared" si="4"/>
        <v>2.2173673491502157</v>
      </c>
      <c r="J132" s="253">
        <f t="shared" si="4"/>
        <v>1.6091540481515918</v>
      </c>
      <c r="K132" s="253">
        <f t="shared" si="4"/>
        <v>1.599021154877768</v>
      </c>
      <c r="L132" s="253">
        <f t="shared" si="4"/>
        <v>2.3960723584176638</v>
      </c>
      <c r="M132" s="199"/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69" t="s">
        <v>129</v>
      </c>
      <c r="D133" s="227" t="s">
        <v>190</v>
      </c>
      <c r="E133" s="253">
        <f t="shared" si="4"/>
        <v>1.7513612949900244</v>
      </c>
      <c r="F133" s="253">
        <f t="shared" si="4"/>
        <v>1.5638506014160607</v>
      </c>
      <c r="G133" s="253">
        <f t="shared" si="4"/>
        <v>1.6737456890068441</v>
      </c>
      <c r="H133" s="253">
        <f t="shared" si="4"/>
        <v>1.8900273637536862</v>
      </c>
      <c r="I133" s="253">
        <f t="shared" si="4"/>
        <v>1.9455419054518932</v>
      </c>
      <c r="J133" s="253">
        <f t="shared" si="4"/>
        <v>2.0097610060039437</v>
      </c>
      <c r="K133" s="253">
        <f t="shared" si="4"/>
        <v>1.9705932924808982</v>
      </c>
      <c r="L133" s="253">
        <f t="shared" si="4"/>
        <v>2.2982081468886468</v>
      </c>
      <c r="M133" s="199"/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69" t="s">
        <v>529</v>
      </c>
      <c r="D134" s="227" t="s">
        <v>190</v>
      </c>
      <c r="E134" s="253">
        <f t="shared" si="4"/>
        <v>1.0541675234567667</v>
      </c>
      <c r="F134" s="253">
        <f t="shared" si="4"/>
        <v>1.1438548228094487</v>
      </c>
      <c r="G134" s="253">
        <f t="shared" si="4"/>
        <v>1.3071347914351128</v>
      </c>
      <c r="H134" s="253">
        <f t="shared" si="4"/>
        <v>1.5982310318760116</v>
      </c>
      <c r="I134" s="253">
        <f t="shared" si="4"/>
        <v>1.4497372829936561</v>
      </c>
      <c r="J134" s="253">
        <f t="shared" si="4"/>
        <v>1.8486863186508311</v>
      </c>
      <c r="K134" s="253">
        <f t="shared" si="4"/>
        <v>2.0108858962733471</v>
      </c>
      <c r="L134" s="253">
        <f t="shared" si="4"/>
        <v>2.1262303451599003</v>
      </c>
      <c r="M134" s="199"/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69" t="s">
        <v>392</v>
      </c>
      <c r="D135" s="227" t="s">
        <v>190</v>
      </c>
      <c r="E135" s="253">
        <f t="shared" si="4"/>
        <v>1.0653483228121876</v>
      </c>
      <c r="F135" s="253">
        <f t="shared" si="4"/>
        <v>0.77105507924599392</v>
      </c>
      <c r="G135" s="253">
        <f t="shared" si="4"/>
        <v>1.0270470569220198</v>
      </c>
      <c r="H135" s="253">
        <f t="shared" si="4"/>
        <v>1.037442429908644</v>
      </c>
      <c r="I135" s="253">
        <f t="shared" si="4"/>
        <v>1.0392438605272674</v>
      </c>
      <c r="J135" s="253">
        <f t="shared" si="4"/>
        <v>1.2843602272961445</v>
      </c>
      <c r="K135" s="253">
        <f t="shared" si="4"/>
        <v>1.7115024538169443</v>
      </c>
      <c r="L135" s="253">
        <f t="shared" si="4"/>
        <v>1.6845244947246885</v>
      </c>
      <c r="M135" s="199"/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69" t="s">
        <v>131</v>
      </c>
      <c r="D136" s="227" t="s">
        <v>190</v>
      </c>
      <c r="E136" s="253">
        <f t="shared" si="4"/>
        <v>1.8296388906303056</v>
      </c>
      <c r="F136" s="253">
        <f t="shared" si="4"/>
        <v>5.1730542187886881</v>
      </c>
      <c r="G136" s="253">
        <f t="shared" si="4"/>
        <v>4.8111108092167649</v>
      </c>
      <c r="H136" s="253">
        <f t="shared" si="4"/>
        <v>4.4885721890897115</v>
      </c>
      <c r="I136" s="253">
        <f t="shared" si="4"/>
        <v>4.0144951196076937</v>
      </c>
      <c r="J136" s="253">
        <f t="shared" si="4"/>
        <v>3.4032895643759034</v>
      </c>
      <c r="K136" s="253">
        <f t="shared" si="4"/>
        <v>4.6054736366101725</v>
      </c>
      <c r="L136" s="253">
        <f t="shared" si="4"/>
        <v>1.6042627970064824</v>
      </c>
      <c r="M136" s="199"/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69" t="s">
        <v>467</v>
      </c>
      <c r="D137" s="227" t="s">
        <v>190</v>
      </c>
      <c r="E137" s="253">
        <f t="shared" si="4"/>
        <v>0.46864826757181055</v>
      </c>
      <c r="F137" s="253">
        <f t="shared" si="4"/>
        <v>0.30703313486809464</v>
      </c>
      <c r="G137" s="253">
        <f t="shared" si="4"/>
        <v>0.24382384390035619</v>
      </c>
      <c r="H137" s="253">
        <f t="shared" si="4"/>
        <v>0.49031270191513665</v>
      </c>
      <c r="I137" s="253">
        <f t="shared" si="4"/>
        <v>0.41354062898384375</v>
      </c>
      <c r="J137" s="253">
        <f t="shared" si="4"/>
        <v>0.71960814574269727</v>
      </c>
      <c r="K137" s="253">
        <f t="shared" si="4"/>
        <v>0.61754582496892563</v>
      </c>
      <c r="L137" s="253">
        <f t="shared" si="4"/>
        <v>1.4718910460481205</v>
      </c>
      <c r="M137" s="199"/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69" t="s">
        <v>128</v>
      </c>
      <c r="D138" s="227" t="s">
        <v>190</v>
      </c>
      <c r="E138" s="253">
        <f t="shared" si="4"/>
        <v>2.7599367963698884</v>
      </c>
      <c r="F138" s="253">
        <f t="shared" si="4"/>
        <v>3.0499369325534849</v>
      </c>
      <c r="G138" s="253">
        <f t="shared" si="4"/>
        <v>2.7403656909605778</v>
      </c>
      <c r="H138" s="253">
        <f t="shared" si="4"/>
        <v>2.833126611114158</v>
      </c>
      <c r="I138" s="253">
        <f t="shared" si="4"/>
        <v>2.0998272851369189</v>
      </c>
      <c r="J138" s="253">
        <f t="shared" si="4"/>
        <v>2.423367886869749</v>
      </c>
      <c r="K138" s="253">
        <f t="shared" si="4"/>
        <v>4.2363429786253644</v>
      </c>
      <c r="L138" s="253">
        <f t="shared" si="4"/>
        <v>1.4071292449108341</v>
      </c>
      <c r="M138" s="199"/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69" t="s">
        <v>359</v>
      </c>
      <c r="D139" s="227" t="s">
        <v>190</v>
      </c>
      <c r="E139" s="253">
        <f t="shared" ref="E139:L144" si="5">E116/E$121*100</f>
        <v>4.3744301068726732E-2</v>
      </c>
      <c r="F139" s="253">
        <f t="shared" si="5"/>
        <v>1.0211006776603793</v>
      </c>
      <c r="G139" s="253">
        <f t="shared" si="5"/>
        <v>1.0883455648711593</v>
      </c>
      <c r="H139" s="253">
        <f t="shared" si="5"/>
        <v>1.2329165605201042</v>
      </c>
      <c r="I139" s="253">
        <f t="shared" si="5"/>
        <v>1.1600900722579597</v>
      </c>
      <c r="J139" s="253">
        <f t="shared" si="5"/>
        <v>1.2026707086475479</v>
      </c>
      <c r="K139" s="253">
        <f t="shared" si="5"/>
        <v>1.1781789705976942</v>
      </c>
      <c r="L139" s="253">
        <f t="shared" si="5"/>
        <v>1.0162890132282194</v>
      </c>
      <c r="M139" s="199"/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69" t="s">
        <v>365</v>
      </c>
      <c r="D140" s="227" t="s">
        <v>190</v>
      </c>
      <c r="E140" s="253">
        <f t="shared" si="5"/>
        <v>1.4880645496866427</v>
      </c>
      <c r="F140" s="253">
        <f t="shared" si="5"/>
        <v>4.0593380610445307</v>
      </c>
      <c r="G140" s="253">
        <f t="shared" si="5"/>
        <v>1.5925884758828175</v>
      </c>
      <c r="H140" s="253">
        <f t="shared" si="5"/>
        <v>1.5632766715878537</v>
      </c>
      <c r="I140" s="253">
        <f t="shared" si="5"/>
        <v>1.940095968035531</v>
      </c>
      <c r="J140" s="253">
        <f t="shared" si="5"/>
        <v>1.5038569486630664</v>
      </c>
      <c r="K140" s="253">
        <f t="shared" si="5"/>
        <v>0.97029977598045281</v>
      </c>
      <c r="L140" s="253">
        <f t="shared" si="5"/>
        <v>0.78184768063570709</v>
      </c>
      <c r="M140" s="199"/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69" t="s">
        <v>140</v>
      </c>
      <c r="D141" s="227" t="s">
        <v>190</v>
      </c>
      <c r="E141" s="253">
        <f t="shared" si="5"/>
        <v>1.3783168010561937</v>
      </c>
      <c r="F141" s="253">
        <f t="shared" si="5"/>
        <v>0.7661666667570598</v>
      </c>
      <c r="G141" s="253">
        <f t="shared" si="5"/>
        <v>1.0352795718593639</v>
      </c>
      <c r="H141" s="253">
        <f t="shared" si="5"/>
        <v>1.1111402137030142</v>
      </c>
      <c r="I141" s="253">
        <f t="shared" si="5"/>
        <v>0.83126353329519997</v>
      </c>
      <c r="J141" s="253">
        <f t="shared" si="5"/>
        <v>0.88371164167834138</v>
      </c>
      <c r="K141" s="253">
        <f t="shared" si="5"/>
        <v>0.80374361358589907</v>
      </c>
      <c r="L141" s="253">
        <f t="shared" si="5"/>
        <v>0.69375666263804492</v>
      </c>
      <c r="M141" s="199"/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69" t="s">
        <v>364</v>
      </c>
      <c r="D142" s="227" t="s">
        <v>190</v>
      </c>
      <c r="E142" s="253">
        <f t="shared" si="5"/>
        <v>0.6504299802878768</v>
      </c>
      <c r="F142" s="253">
        <f t="shared" si="5"/>
        <v>0.64748917045327214</v>
      </c>
      <c r="G142" s="253">
        <f t="shared" si="5"/>
        <v>0.75174800060696056</v>
      </c>
      <c r="H142" s="253">
        <f t="shared" si="5"/>
        <v>0.62140412647733956</v>
      </c>
      <c r="I142" s="253">
        <f t="shared" si="5"/>
        <v>0.81037708191741342</v>
      </c>
      <c r="J142" s="253">
        <f t="shared" si="5"/>
        <v>0.74374867452110394</v>
      </c>
      <c r="K142" s="253">
        <f t="shared" si="5"/>
        <v>0.96174320390115275</v>
      </c>
      <c r="L142" s="253">
        <f t="shared" si="5"/>
        <v>0.56606025209583366</v>
      </c>
      <c r="M142" s="199"/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269" t="s">
        <v>143</v>
      </c>
      <c r="D143" s="227" t="s">
        <v>190</v>
      </c>
      <c r="E143" s="253">
        <f t="shared" si="5"/>
        <v>5.9445546650794006</v>
      </c>
      <c r="F143" s="253">
        <f t="shared" si="5"/>
        <v>5.2745523453007799</v>
      </c>
      <c r="G143" s="253">
        <f t="shared" si="5"/>
        <v>6.2585649957244724</v>
      </c>
      <c r="H143" s="253">
        <f t="shared" si="5"/>
        <v>5.8664893020371425</v>
      </c>
      <c r="I143" s="253">
        <f t="shared" si="5"/>
        <v>6.4370984075241626</v>
      </c>
      <c r="J143" s="253">
        <f t="shared" si="5"/>
        <v>6.281302292321798</v>
      </c>
      <c r="K143" s="253">
        <f t="shared" si="5"/>
        <v>6.285988590750244</v>
      </c>
      <c r="L143" s="253">
        <f t="shared" si="5"/>
        <v>4.9635677733109613</v>
      </c>
      <c r="M143" s="199"/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270" t="s">
        <v>112</v>
      </c>
      <c r="D144" s="228" t="s">
        <v>190</v>
      </c>
      <c r="E144" s="230">
        <f t="shared" si="5"/>
        <v>100</v>
      </c>
      <c r="F144" s="230">
        <f t="shared" si="5"/>
        <v>100</v>
      </c>
      <c r="G144" s="230">
        <f t="shared" si="5"/>
        <v>100</v>
      </c>
      <c r="H144" s="230">
        <f t="shared" si="5"/>
        <v>100</v>
      </c>
      <c r="I144" s="230">
        <f t="shared" si="5"/>
        <v>100</v>
      </c>
      <c r="J144" s="230">
        <f t="shared" si="5"/>
        <v>100</v>
      </c>
      <c r="K144" s="230">
        <f t="shared" si="5"/>
        <v>100</v>
      </c>
      <c r="L144" s="230">
        <f t="shared" si="5"/>
        <v>100</v>
      </c>
      <c r="M144" s="199"/>
      <c r="N144" s="199"/>
      <c r="O144" s="199"/>
      <c r="P144" s="199"/>
      <c r="Q144" s="199"/>
    </row>
    <row r="145" spans="1:17" ht="30" customHeight="1" x14ac:dyDescent="0.2">
      <c r="A145" s="206"/>
      <c r="C145" s="268"/>
      <c r="D145" s="197"/>
      <c r="E145" s="198" t="s">
        <v>210</v>
      </c>
      <c r="F145" s="197"/>
      <c r="G145" s="197"/>
      <c r="H145" s="197"/>
      <c r="I145" s="197"/>
      <c r="J145" s="197"/>
      <c r="K145" s="197"/>
      <c r="L145" s="197"/>
      <c r="M145" s="199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69" t="s">
        <v>139</v>
      </c>
      <c r="D146" s="227" t="s">
        <v>117</v>
      </c>
      <c r="E146" s="203">
        <v>3629.4987000000001</v>
      </c>
      <c r="F146" s="203">
        <v>4125.2008999999998</v>
      </c>
      <c r="G146" s="203">
        <v>4528.5759000000007</v>
      </c>
      <c r="H146" s="203">
        <v>4097.2779</v>
      </c>
      <c r="I146" s="203">
        <v>4049.4721</v>
      </c>
      <c r="J146" s="203">
        <v>4119.5600999999997</v>
      </c>
      <c r="K146" s="203">
        <v>3622.3175000000001</v>
      </c>
      <c r="L146" s="203">
        <v>3335.9189999999999</v>
      </c>
      <c r="M146" s="199"/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69" t="s">
        <v>605</v>
      </c>
      <c r="D147" s="227" t="s">
        <v>117</v>
      </c>
      <c r="E147" s="203">
        <v>518.30470000000003</v>
      </c>
      <c r="F147" s="203">
        <v>349.29759999999999</v>
      </c>
      <c r="G147" s="203">
        <v>987.53380000000004</v>
      </c>
      <c r="H147" s="203">
        <v>1058.4678999999999</v>
      </c>
      <c r="I147" s="203">
        <v>714.35900000000004</v>
      </c>
      <c r="J147" s="203">
        <v>2369.6117999999997</v>
      </c>
      <c r="K147" s="203">
        <v>975.92290000000003</v>
      </c>
      <c r="L147" s="203">
        <v>2231.9344999999998</v>
      </c>
      <c r="M147" s="199"/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69" t="s">
        <v>145</v>
      </c>
      <c r="D148" s="227" t="s">
        <v>117</v>
      </c>
      <c r="E148" s="203">
        <v>1052.7973999999999</v>
      </c>
      <c r="F148" s="203">
        <v>1052.6758</v>
      </c>
      <c r="G148" s="203">
        <v>1291.1788000000001</v>
      </c>
      <c r="H148" s="203">
        <v>1250.1026000000002</v>
      </c>
      <c r="I148" s="203">
        <v>1442.787</v>
      </c>
      <c r="J148" s="203">
        <v>1442.0726000000002</v>
      </c>
      <c r="K148" s="203">
        <v>1448.0318</v>
      </c>
      <c r="L148" s="203">
        <v>1508.7102</v>
      </c>
      <c r="M148" s="199"/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69" t="s">
        <v>606</v>
      </c>
      <c r="D149" s="227" t="s">
        <v>117</v>
      </c>
      <c r="E149" s="203">
        <v>820.89649999999995</v>
      </c>
      <c r="F149" s="203">
        <v>1111.8003999999999</v>
      </c>
      <c r="G149" s="203">
        <v>64.015900000000002</v>
      </c>
      <c r="H149" s="203">
        <v>0.18669999999999998</v>
      </c>
      <c r="I149" s="203">
        <v>1152.7051999999999</v>
      </c>
      <c r="J149" s="203">
        <v>1023.2801999999999</v>
      </c>
      <c r="K149" s="203">
        <v>2598.6992</v>
      </c>
      <c r="L149" s="203">
        <v>1312.3783999999998</v>
      </c>
      <c r="M149" s="199"/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69" t="s">
        <v>607</v>
      </c>
      <c r="D150" s="227" t="s">
        <v>117</v>
      </c>
      <c r="E150" s="203">
        <v>331.79609999999997</v>
      </c>
      <c r="F150" s="203">
        <v>224.14860000000002</v>
      </c>
      <c r="G150" s="203">
        <v>26.300999999999998</v>
      </c>
      <c r="H150" s="203">
        <v>27.5017</v>
      </c>
      <c r="I150" s="203">
        <v>209.61360000000002</v>
      </c>
      <c r="J150" s="203">
        <v>299.33870000000002</v>
      </c>
      <c r="K150" s="203">
        <v>477.50109999999995</v>
      </c>
      <c r="L150" s="203">
        <v>1014.7746</v>
      </c>
      <c r="M150" s="199"/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69" t="s">
        <v>130</v>
      </c>
      <c r="D151" s="227" t="s">
        <v>117</v>
      </c>
      <c r="E151" s="203">
        <v>793.83819999999992</v>
      </c>
      <c r="F151" s="203">
        <v>1075.9493</v>
      </c>
      <c r="G151" s="203">
        <v>816.60530000000006</v>
      </c>
      <c r="H151" s="203">
        <v>742.31619999999998</v>
      </c>
      <c r="I151" s="203">
        <v>864.31299999999999</v>
      </c>
      <c r="J151" s="203">
        <v>752.10299999999995</v>
      </c>
      <c r="K151" s="203">
        <v>775.1626</v>
      </c>
      <c r="L151" s="203">
        <v>690.96580000000097</v>
      </c>
      <c r="M151" s="199"/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69" t="s">
        <v>125</v>
      </c>
      <c r="D152" s="227" t="s">
        <v>117</v>
      </c>
      <c r="E152" s="203">
        <v>512.50319999999999</v>
      </c>
      <c r="F152" s="203">
        <v>592.47169999999994</v>
      </c>
      <c r="G152" s="203">
        <v>755.24880000000007</v>
      </c>
      <c r="H152" s="203">
        <v>800.56580000000099</v>
      </c>
      <c r="I152" s="203">
        <v>657.73850000000004</v>
      </c>
      <c r="J152" s="203">
        <v>660.92180000000008</v>
      </c>
      <c r="K152" s="203">
        <v>661.72550000000001</v>
      </c>
      <c r="L152" s="203">
        <v>629.03380000000004</v>
      </c>
      <c r="M152" s="199"/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69" t="s">
        <v>608</v>
      </c>
      <c r="D153" s="227" t="s">
        <v>117</v>
      </c>
      <c r="E153" s="203">
        <v>291.51249999999999</v>
      </c>
      <c r="F153" s="203">
        <v>78.448300000000003</v>
      </c>
      <c r="G153" s="203">
        <v>84.885800000000003</v>
      </c>
      <c r="H153" s="203">
        <v>68.344399999999993</v>
      </c>
      <c r="I153" s="203">
        <v>0.71120000000000005</v>
      </c>
      <c r="J153" s="203">
        <v>344.048</v>
      </c>
      <c r="K153" s="203">
        <v>634.02919999999995</v>
      </c>
      <c r="L153" s="203">
        <v>594.39340000000004</v>
      </c>
      <c r="M153" s="199"/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69" t="s">
        <v>124</v>
      </c>
      <c r="D154" s="227" t="s">
        <v>117</v>
      </c>
      <c r="E154" s="203">
        <v>755.03300000000002</v>
      </c>
      <c r="F154" s="203">
        <v>285.57830000000001</v>
      </c>
      <c r="G154" s="203">
        <v>367.73750000000001</v>
      </c>
      <c r="H154" s="203">
        <v>570.1567</v>
      </c>
      <c r="I154" s="203">
        <v>380.6379</v>
      </c>
      <c r="J154" s="203">
        <v>312.77620000000002</v>
      </c>
      <c r="K154" s="203">
        <v>432.7801</v>
      </c>
      <c r="L154" s="203">
        <v>515.93560000000002</v>
      </c>
      <c r="M154" s="199"/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69" t="s">
        <v>148</v>
      </c>
      <c r="D155" s="227" t="s">
        <v>117</v>
      </c>
      <c r="E155" s="203">
        <v>622.14089999999999</v>
      </c>
      <c r="F155" s="203">
        <v>647.87159999999994</v>
      </c>
      <c r="G155" s="203">
        <v>455.36450000000002</v>
      </c>
      <c r="H155" s="203">
        <v>187.5196</v>
      </c>
      <c r="I155" s="203">
        <v>420.85179999999997</v>
      </c>
      <c r="J155" s="203">
        <v>1054.2103999999999</v>
      </c>
      <c r="K155" s="203">
        <v>630.37340000000006</v>
      </c>
      <c r="L155" s="203">
        <v>445.92109999999997</v>
      </c>
      <c r="M155" s="199"/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69" t="s">
        <v>472</v>
      </c>
      <c r="D156" s="227" t="s">
        <v>117</v>
      </c>
      <c r="E156" s="203">
        <v>201.54579999999999</v>
      </c>
      <c r="F156" s="203">
        <v>861.51069999999993</v>
      </c>
      <c r="G156" s="203">
        <v>680.5643</v>
      </c>
      <c r="H156" s="203">
        <v>206.93039999999999</v>
      </c>
      <c r="I156" s="203">
        <v>44.366699999999994</v>
      </c>
      <c r="J156" s="203">
        <v>55.855599999999995</v>
      </c>
      <c r="K156" s="203">
        <v>234.01979999999998</v>
      </c>
      <c r="L156" s="203">
        <v>422.66090000000003</v>
      </c>
      <c r="M156" s="199"/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69" t="s">
        <v>643</v>
      </c>
      <c r="D157" s="227" t="s">
        <v>117</v>
      </c>
      <c r="E157" s="203">
        <v>109.4717</v>
      </c>
      <c r="F157" s="203">
        <v>330.8535</v>
      </c>
      <c r="G157" s="203">
        <v>135.89349999999999</v>
      </c>
      <c r="H157" s="203">
        <v>0.05</v>
      </c>
      <c r="I157" s="203">
        <v>33.075000000000003</v>
      </c>
      <c r="J157" s="203">
        <v>123.4079</v>
      </c>
      <c r="K157" s="203">
        <v>264.93109999999996</v>
      </c>
      <c r="L157" s="203">
        <v>379.04879999999997</v>
      </c>
      <c r="M157" s="199"/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69" t="s">
        <v>141</v>
      </c>
      <c r="D158" s="227" t="s">
        <v>117</v>
      </c>
      <c r="E158" s="203">
        <v>472.18740000000003</v>
      </c>
      <c r="F158" s="203">
        <v>399.97669999999999</v>
      </c>
      <c r="G158" s="203">
        <v>450.4522</v>
      </c>
      <c r="H158" s="203">
        <v>529.39930000000004</v>
      </c>
      <c r="I158" s="203">
        <v>493.14459999999997</v>
      </c>
      <c r="J158" s="203">
        <v>553.829800000001</v>
      </c>
      <c r="K158" s="203">
        <v>351.21509999999995</v>
      </c>
      <c r="L158" s="203">
        <v>356.61020000000002</v>
      </c>
      <c r="M158" s="199"/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69" t="s">
        <v>371</v>
      </c>
      <c r="D159" s="227" t="s">
        <v>117</v>
      </c>
      <c r="E159" s="203">
        <v>37.4</v>
      </c>
      <c r="F159" s="203">
        <v>0</v>
      </c>
      <c r="G159" s="203">
        <v>9.1999999999999998E-3</v>
      </c>
      <c r="H159" s="203">
        <v>2.3800000000000002E-2</v>
      </c>
      <c r="I159" s="203">
        <v>2.3999999999999998E-3</v>
      </c>
      <c r="J159" s="203">
        <v>0</v>
      </c>
      <c r="K159" s="203">
        <v>1.9E-3</v>
      </c>
      <c r="L159" s="203">
        <v>347.67869999999999</v>
      </c>
      <c r="M159" s="199"/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69" t="s">
        <v>135</v>
      </c>
      <c r="D160" s="227" t="s">
        <v>117</v>
      </c>
      <c r="E160" s="203">
        <v>32.183900000000001</v>
      </c>
      <c r="F160" s="203">
        <v>40.219300000000004</v>
      </c>
      <c r="G160" s="203">
        <v>29.760400000000001</v>
      </c>
      <c r="H160" s="203">
        <v>29.055900000000001</v>
      </c>
      <c r="I160" s="203">
        <v>131.55449999999999</v>
      </c>
      <c r="J160" s="203">
        <v>66.236399999999989</v>
      </c>
      <c r="K160" s="203">
        <v>83.717199999999991</v>
      </c>
      <c r="L160" s="203">
        <v>342.56359999999995</v>
      </c>
      <c r="M160" s="199"/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69" t="s">
        <v>146</v>
      </c>
      <c r="D161" s="227" t="s">
        <v>117</v>
      </c>
      <c r="E161" s="203">
        <v>635.58249999999998</v>
      </c>
      <c r="F161" s="203">
        <v>382.76</v>
      </c>
      <c r="G161" s="203">
        <v>425.00079999999997</v>
      </c>
      <c r="H161" s="203">
        <v>269.64509999999996</v>
      </c>
      <c r="I161" s="203">
        <v>588.67700000000002</v>
      </c>
      <c r="J161" s="203">
        <v>316.43200000000002</v>
      </c>
      <c r="K161" s="203">
        <v>261.02139999999997</v>
      </c>
      <c r="L161" s="203">
        <v>330.87109999999996</v>
      </c>
      <c r="M161" s="199"/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69" t="s">
        <v>529</v>
      </c>
      <c r="D162" s="227" t="s">
        <v>117</v>
      </c>
      <c r="E162" s="203">
        <v>218.45270000000002</v>
      </c>
      <c r="F162" s="203">
        <v>284.85390000000001</v>
      </c>
      <c r="G162" s="203">
        <v>311.54659999999996</v>
      </c>
      <c r="H162" s="203">
        <v>416.71909999999997</v>
      </c>
      <c r="I162" s="203">
        <v>357.15699999999998</v>
      </c>
      <c r="J162" s="203">
        <v>390.70549999999997</v>
      </c>
      <c r="K162" s="203">
        <v>387.50299999999999</v>
      </c>
      <c r="L162" s="203">
        <v>327.27959999999996</v>
      </c>
      <c r="M162" s="199"/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69" t="s">
        <v>129</v>
      </c>
      <c r="D163" s="227" t="s">
        <v>117</v>
      </c>
      <c r="E163" s="203">
        <v>190.40799999999999</v>
      </c>
      <c r="F163" s="203">
        <v>174.56960000000001</v>
      </c>
      <c r="G163" s="203">
        <v>266.83279999999996</v>
      </c>
      <c r="H163" s="203">
        <v>264.63759999999996</v>
      </c>
      <c r="I163" s="203">
        <v>192.0249</v>
      </c>
      <c r="J163" s="203">
        <v>230.8091</v>
      </c>
      <c r="K163" s="203">
        <v>233.85400000000001</v>
      </c>
      <c r="L163" s="203">
        <v>301.77969999999999</v>
      </c>
      <c r="M163" s="199"/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69" t="s">
        <v>644</v>
      </c>
      <c r="D164" s="227" t="s">
        <v>117</v>
      </c>
      <c r="E164" s="203">
        <v>64.806100000000001</v>
      </c>
      <c r="F164" s="203">
        <v>78.766300000000001</v>
      </c>
      <c r="G164" s="203">
        <v>115.1532</v>
      </c>
      <c r="H164" s="203">
        <v>0.95350000000000001</v>
      </c>
      <c r="I164" s="203">
        <v>3.4640999999999997</v>
      </c>
      <c r="J164" s="203">
        <v>2.0442999999999998</v>
      </c>
      <c r="K164" s="203">
        <v>3.8944999999999999</v>
      </c>
      <c r="L164" s="203">
        <v>228.78970000000001</v>
      </c>
      <c r="M164" s="199"/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69" t="s">
        <v>645</v>
      </c>
      <c r="D165" s="227" t="s">
        <v>117</v>
      </c>
      <c r="E165" s="203">
        <v>0</v>
      </c>
      <c r="F165" s="203">
        <v>97.726600000000005</v>
      </c>
      <c r="G165" s="203">
        <v>82.5625</v>
      </c>
      <c r="H165" s="203">
        <v>0</v>
      </c>
      <c r="I165" s="203">
        <v>0.03</v>
      </c>
      <c r="J165" s="203">
        <v>1E-3</v>
      </c>
      <c r="K165" s="203">
        <v>161.51009999999999</v>
      </c>
      <c r="L165" s="203">
        <v>221.17349999999999</v>
      </c>
      <c r="M165" s="199"/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269" t="s">
        <v>143</v>
      </c>
      <c r="D166" s="227" t="s">
        <v>117</v>
      </c>
      <c r="E166" s="203">
        <v>2900.8667</v>
      </c>
      <c r="F166" s="203">
        <v>4411.6939000000002</v>
      </c>
      <c r="G166" s="203">
        <v>4134.2727999999997</v>
      </c>
      <c r="H166" s="203">
        <v>3067.9857999999999</v>
      </c>
      <c r="I166" s="203">
        <v>2120.3180000000002</v>
      </c>
      <c r="J166" s="203">
        <v>2897.0347999999999</v>
      </c>
      <c r="K166" s="203">
        <v>2360.8077000000003</v>
      </c>
      <c r="L166" s="203">
        <v>2716.395</v>
      </c>
      <c r="M166" s="199"/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270" t="s">
        <v>112</v>
      </c>
      <c r="D167" s="228" t="s">
        <v>117</v>
      </c>
      <c r="E167" s="205">
        <v>14191.226000000001</v>
      </c>
      <c r="F167" s="205">
        <v>16606.373</v>
      </c>
      <c r="G167" s="205">
        <v>16009.4956</v>
      </c>
      <c r="H167" s="205">
        <v>13587.84</v>
      </c>
      <c r="I167" s="205">
        <v>13857.003500000001</v>
      </c>
      <c r="J167" s="205">
        <v>17014.279200000001</v>
      </c>
      <c r="K167" s="205">
        <v>16599.019100000001</v>
      </c>
      <c r="L167" s="205">
        <v>18254.817199999998</v>
      </c>
      <c r="M167" s="199"/>
      <c r="N167" s="199"/>
      <c r="O167" s="199"/>
      <c r="P167" s="199"/>
      <c r="Q167" s="199"/>
    </row>
    <row r="168" spans="1:17" s="179" customFormat="1" ht="30" customHeight="1" x14ac:dyDescent="0.2">
      <c r="A168" s="206"/>
      <c r="C168" s="268"/>
      <c r="D168" s="197"/>
      <c r="E168" s="198" t="s">
        <v>259</v>
      </c>
      <c r="F168" s="197"/>
      <c r="G168" s="197"/>
      <c r="H168" s="197"/>
      <c r="I168" s="197"/>
      <c r="J168" s="197"/>
      <c r="K168" s="197"/>
      <c r="L168" s="197"/>
      <c r="M168" s="207"/>
      <c r="N168" s="207"/>
      <c r="O168" s="207"/>
      <c r="P168" s="207"/>
      <c r="Q168" s="207"/>
    </row>
    <row r="169" spans="1:17" ht="15" customHeight="1" x14ac:dyDescent="0.2">
      <c r="A169" s="200">
        <v>155</v>
      </c>
      <c r="B169" s="199"/>
      <c r="C169" s="269" t="s">
        <v>139</v>
      </c>
      <c r="D169" s="227" t="s">
        <v>190</v>
      </c>
      <c r="E169" s="253">
        <f t="shared" ref="E169:L184" si="6">E146/E$167*100</f>
        <v>25.575652871711014</v>
      </c>
      <c r="F169" s="253">
        <f t="shared" si="6"/>
        <v>24.84107095510862</v>
      </c>
      <c r="G169" s="253">
        <f t="shared" si="6"/>
        <v>28.286811859331788</v>
      </c>
      <c r="H169" s="253">
        <f t="shared" si="6"/>
        <v>30.154004610004236</v>
      </c>
      <c r="I169" s="253">
        <f t="shared" si="6"/>
        <v>29.22328842595731</v>
      </c>
      <c r="J169" s="253">
        <f t="shared" si="6"/>
        <v>24.212369219849169</v>
      </c>
      <c r="K169" s="253">
        <f t="shared" si="6"/>
        <v>21.822479257223097</v>
      </c>
      <c r="L169" s="253">
        <f t="shared" si="6"/>
        <v>18.274184635494461</v>
      </c>
      <c r="M169" s="199"/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69" t="s">
        <v>605</v>
      </c>
      <c r="D170" s="227" t="s">
        <v>190</v>
      </c>
      <c r="E170" s="253">
        <f t="shared" si="6"/>
        <v>3.6522898021636752</v>
      </c>
      <c r="F170" s="253">
        <f t="shared" si="6"/>
        <v>2.1033948833980785</v>
      </c>
      <c r="G170" s="253">
        <f t="shared" si="6"/>
        <v>6.1684254437097943</v>
      </c>
      <c r="H170" s="253">
        <f t="shared" si="6"/>
        <v>7.7898172189251564</v>
      </c>
      <c r="I170" s="253">
        <f t="shared" si="6"/>
        <v>5.1552198857422527</v>
      </c>
      <c r="J170" s="253">
        <f t="shared" si="6"/>
        <v>13.927194752981364</v>
      </c>
      <c r="K170" s="253">
        <f t="shared" si="6"/>
        <v>5.8794010303898014</v>
      </c>
      <c r="L170" s="253">
        <f t="shared" si="6"/>
        <v>12.226550808736667</v>
      </c>
      <c r="M170" s="199"/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69" t="s">
        <v>145</v>
      </c>
      <c r="D171" s="227" t="s">
        <v>190</v>
      </c>
      <c r="E171" s="253">
        <f t="shared" si="6"/>
        <v>7.4186500870326491</v>
      </c>
      <c r="F171" s="253">
        <f t="shared" si="6"/>
        <v>6.3389868455923519</v>
      </c>
      <c r="G171" s="253">
        <f t="shared" si="6"/>
        <v>8.0650810760084166</v>
      </c>
      <c r="H171" s="253">
        <f t="shared" si="6"/>
        <v>9.2001569049974101</v>
      </c>
      <c r="I171" s="253">
        <f t="shared" si="6"/>
        <v>10.411969658519608</v>
      </c>
      <c r="J171" s="253">
        <f t="shared" si="6"/>
        <v>8.4756608437458816</v>
      </c>
      <c r="K171" s="253">
        <f t="shared" si="6"/>
        <v>8.7235986131252776</v>
      </c>
      <c r="L171" s="253">
        <f t="shared" si="6"/>
        <v>8.264723680717001</v>
      </c>
      <c r="M171" s="199"/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69" t="s">
        <v>606</v>
      </c>
      <c r="D172" s="227" t="s">
        <v>190</v>
      </c>
      <c r="E172" s="253">
        <f t="shared" si="6"/>
        <v>5.7845354587404918</v>
      </c>
      <c r="F172" s="253">
        <f t="shared" si="6"/>
        <v>6.695022447105095</v>
      </c>
      <c r="G172" s="253">
        <f t="shared" si="6"/>
        <v>0.39986206685987036</v>
      </c>
      <c r="H172" s="253">
        <f t="shared" si="6"/>
        <v>1.3740226555508453E-3</v>
      </c>
      <c r="I172" s="253">
        <f t="shared" si="6"/>
        <v>8.3185747914402981</v>
      </c>
      <c r="J172" s="253">
        <f t="shared" si="6"/>
        <v>6.0142436125063696</v>
      </c>
      <c r="K172" s="253">
        <f t="shared" si="6"/>
        <v>15.655739561140694</v>
      </c>
      <c r="L172" s="253">
        <f t="shared" si="6"/>
        <v>7.189216882434736</v>
      </c>
      <c r="M172" s="199"/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69" t="s">
        <v>607</v>
      </c>
      <c r="D173" s="227" t="s">
        <v>190</v>
      </c>
      <c r="E173" s="253">
        <f t="shared" si="6"/>
        <v>2.3380368968826226</v>
      </c>
      <c r="F173" s="253">
        <f t="shared" si="6"/>
        <v>1.3497745714852967</v>
      </c>
      <c r="G173" s="253">
        <f t="shared" si="6"/>
        <v>0.16428375170045956</v>
      </c>
      <c r="H173" s="253">
        <f t="shared" si="6"/>
        <v>0.20239935118458854</v>
      </c>
      <c r="I173" s="253">
        <f t="shared" si="6"/>
        <v>1.5126906765954125</v>
      </c>
      <c r="J173" s="253">
        <f t="shared" si="6"/>
        <v>1.7593381211235795</v>
      </c>
      <c r="K173" s="253">
        <f t="shared" si="6"/>
        <v>2.8766826348190651</v>
      </c>
      <c r="L173" s="253">
        <f t="shared" si="6"/>
        <v>5.5589414502600443</v>
      </c>
      <c r="M173" s="199"/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69" t="s">
        <v>130</v>
      </c>
      <c r="D174" s="227" t="s">
        <v>190</v>
      </c>
      <c r="E174" s="253">
        <f t="shared" si="6"/>
        <v>5.5938662381953463</v>
      </c>
      <c r="F174" s="253">
        <f t="shared" si="6"/>
        <v>6.4791348478081279</v>
      </c>
      <c r="G174" s="253">
        <f t="shared" si="6"/>
        <v>5.1007559538602827</v>
      </c>
      <c r="H174" s="253">
        <f t="shared" si="6"/>
        <v>5.4630919999057985</v>
      </c>
      <c r="I174" s="253">
        <f t="shared" si="6"/>
        <v>6.2373730366741986</v>
      </c>
      <c r="J174" s="253">
        <f t="shared" si="6"/>
        <v>4.4204223473657347</v>
      </c>
      <c r="K174" s="253">
        <f t="shared" si="6"/>
        <v>4.6699301647288296</v>
      </c>
      <c r="L174" s="253">
        <f t="shared" si="6"/>
        <v>3.7851148682003846</v>
      </c>
      <c r="M174" s="199"/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69" t="s">
        <v>125</v>
      </c>
      <c r="D175" s="227" t="s">
        <v>190</v>
      </c>
      <c r="E175" s="253">
        <f t="shared" si="6"/>
        <v>3.6114089085749179</v>
      </c>
      <c r="F175" s="253">
        <f t="shared" si="6"/>
        <v>3.5677369164235926</v>
      </c>
      <c r="G175" s="253">
        <f t="shared" si="6"/>
        <v>4.7175052785548104</v>
      </c>
      <c r="H175" s="253">
        <f t="shared" si="6"/>
        <v>5.8917811808205061</v>
      </c>
      <c r="I175" s="253">
        <f t="shared" si="6"/>
        <v>4.7466142301255818</v>
      </c>
      <c r="J175" s="253">
        <f t="shared" si="6"/>
        <v>3.8845124864296339</v>
      </c>
      <c r="K175" s="253">
        <f t="shared" si="6"/>
        <v>3.986533758491789</v>
      </c>
      <c r="L175" s="253">
        <f t="shared" si="6"/>
        <v>3.4458509943337043</v>
      </c>
      <c r="M175" s="199"/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69" t="s">
        <v>608</v>
      </c>
      <c r="D176" s="227" t="s">
        <v>190</v>
      </c>
      <c r="E176" s="253">
        <f t="shared" si="6"/>
        <v>2.0541741777630769</v>
      </c>
      <c r="F176" s="253">
        <f t="shared" si="6"/>
        <v>0.47239875919925445</v>
      </c>
      <c r="G176" s="253">
        <f t="shared" si="6"/>
        <v>0.53022157674973847</v>
      </c>
      <c r="H176" s="253">
        <f t="shared" si="6"/>
        <v>0.50298207809335405</v>
      </c>
      <c r="I176" s="253">
        <f t="shared" si="6"/>
        <v>5.1324227492617726E-3</v>
      </c>
      <c r="J176" s="253">
        <f t="shared" si="6"/>
        <v>2.0221132847050023</v>
      </c>
      <c r="K176" s="253">
        <f t="shared" si="6"/>
        <v>3.8196787182442598</v>
      </c>
      <c r="L176" s="253">
        <f t="shared" si="6"/>
        <v>3.2560906717816933</v>
      </c>
      <c r="M176" s="199"/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69" t="s">
        <v>124</v>
      </c>
      <c r="D177" s="227" t="s">
        <v>190</v>
      </c>
      <c r="E177" s="253">
        <f t="shared" si="6"/>
        <v>5.3204212236490349</v>
      </c>
      <c r="F177" s="253">
        <f t="shared" si="6"/>
        <v>1.7196909885138678</v>
      </c>
      <c r="G177" s="253">
        <f t="shared" si="6"/>
        <v>2.2969961652008575</v>
      </c>
      <c r="H177" s="253">
        <f t="shared" si="6"/>
        <v>4.1960804660637745</v>
      </c>
      <c r="I177" s="253">
        <f t="shared" si="6"/>
        <v>2.7468990680416585</v>
      </c>
      <c r="J177" s="253">
        <f t="shared" si="6"/>
        <v>1.838315901152016</v>
      </c>
      <c r="K177" s="253">
        <f t="shared" si="6"/>
        <v>2.6072631002635571</v>
      </c>
      <c r="L177" s="253">
        <f t="shared" si="6"/>
        <v>2.8262983646858983</v>
      </c>
      <c r="M177" s="199"/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69" t="s">
        <v>148</v>
      </c>
      <c r="D178" s="227" t="s">
        <v>190</v>
      </c>
      <c r="E178" s="253">
        <f t="shared" si="6"/>
        <v>4.3839827510322218</v>
      </c>
      <c r="F178" s="253">
        <f t="shared" si="6"/>
        <v>3.9013431771043563</v>
      </c>
      <c r="G178" s="253">
        <f t="shared" si="6"/>
        <v>2.8443400802708614</v>
      </c>
      <c r="H178" s="253">
        <f t="shared" si="6"/>
        <v>1.3800545193349347</v>
      </c>
      <c r="I178" s="253">
        <f t="shared" si="6"/>
        <v>3.037105388621717</v>
      </c>
      <c r="J178" s="253">
        <f t="shared" si="6"/>
        <v>6.1960332706894796</v>
      </c>
      <c r="K178" s="253">
        <f t="shared" si="6"/>
        <v>3.7976545252604716</v>
      </c>
      <c r="L178" s="253">
        <f t="shared" si="6"/>
        <v>2.4427585065053403</v>
      </c>
      <c r="M178" s="199"/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69" t="s">
        <v>472</v>
      </c>
      <c r="D179" s="227" t="s">
        <v>190</v>
      </c>
      <c r="E179" s="253">
        <f t="shared" si="6"/>
        <v>1.4202141520401408</v>
      </c>
      <c r="F179" s="253">
        <f t="shared" si="6"/>
        <v>5.1878318040911156</v>
      </c>
      <c r="G179" s="253">
        <f t="shared" si="6"/>
        <v>4.2510040103949303</v>
      </c>
      <c r="H179" s="253">
        <f t="shared" si="6"/>
        <v>1.5229087183834957</v>
      </c>
      <c r="I179" s="253">
        <f t="shared" si="6"/>
        <v>0.32017528176275623</v>
      </c>
      <c r="J179" s="253">
        <f t="shared" si="6"/>
        <v>0.32828660763954076</v>
      </c>
      <c r="K179" s="253">
        <f t="shared" si="6"/>
        <v>1.4098411393478061</v>
      </c>
      <c r="L179" s="253">
        <f t="shared" si="6"/>
        <v>2.3153389889875209</v>
      </c>
      <c r="M179" s="199"/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69" t="s">
        <v>643</v>
      </c>
      <c r="D180" s="227" t="s">
        <v>190</v>
      </c>
      <c r="E180" s="253">
        <f t="shared" si="6"/>
        <v>0.77140410560722517</v>
      </c>
      <c r="F180" s="253">
        <f t="shared" si="6"/>
        <v>1.9923284873825247</v>
      </c>
      <c r="G180" s="253">
        <f t="shared" si="6"/>
        <v>0.8488306152506141</v>
      </c>
      <c r="H180" s="253">
        <f t="shared" si="6"/>
        <v>3.6797607272384724E-4</v>
      </c>
      <c r="I180" s="253">
        <f t="shared" si="6"/>
        <v>0.23868796742383735</v>
      </c>
      <c r="J180" s="253">
        <f t="shared" si="6"/>
        <v>0.72531958920716422</v>
      </c>
      <c r="K180" s="253">
        <f t="shared" si="6"/>
        <v>1.5960647939732773</v>
      </c>
      <c r="L180" s="253">
        <f t="shared" si="6"/>
        <v>2.0764316390963367</v>
      </c>
      <c r="M180" s="199"/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69" t="s">
        <v>141</v>
      </c>
      <c r="D181" s="227" t="s">
        <v>190</v>
      </c>
      <c r="E181" s="253">
        <f t="shared" si="6"/>
        <v>3.3273192886928871</v>
      </c>
      <c r="F181" s="253">
        <f t="shared" si="6"/>
        <v>2.4085735036783773</v>
      </c>
      <c r="G181" s="253">
        <f t="shared" si="6"/>
        <v>2.8136564152589543</v>
      </c>
      <c r="H181" s="253">
        <f t="shared" si="6"/>
        <v>3.8961255063350761</v>
      </c>
      <c r="I181" s="253">
        <f t="shared" si="6"/>
        <v>3.5588112538183307</v>
      </c>
      <c r="J181" s="253">
        <f t="shared" si="6"/>
        <v>3.2550882320069188</v>
      </c>
      <c r="K181" s="253">
        <f t="shared" si="6"/>
        <v>2.115878642491591</v>
      </c>
      <c r="L181" s="253">
        <f t="shared" si="6"/>
        <v>1.953512851391358</v>
      </c>
      <c r="M181" s="199"/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69" t="s">
        <v>371</v>
      </c>
      <c r="D182" s="227" t="s">
        <v>190</v>
      </c>
      <c r="E182" s="253">
        <f t="shared" si="6"/>
        <v>0.26354312164431737</v>
      </c>
      <c r="F182" s="253">
        <f t="shared" si="6"/>
        <v>0</v>
      </c>
      <c r="G182" s="253">
        <f t="shared" si="6"/>
        <v>5.7465895427711036E-5</v>
      </c>
      <c r="H182" s="253">
        <f t="shared" si="6"/>
        <v>1.7515661061655129E-4</v>
      </c>
      <c r="I182" s="253">
        <f t="shared" si="6"/>
        <v>1.7319761808532413E-5</v>
      </c>
      <c r="J182" s="253">
        <f t="shared" si="6"/>
        <v>0</v>
      </c>
      <c r="K182" s="253">
        <f t="shared" si="6"/>
        <v>1.144645950795972E-5</v>
      </c>
      <c r="L182" s="253">
        <f t="shared" si="6"/>
        <v>1.9045860398974581</v>
      </c>
      <c r="M182" s="199"/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69" t="s">
        <v>135</v>
      </c>
      <c r="D183" s="227" t="s">
        <v>190</v>
      </c>
      <c r="E183" s="253">
        <f t="shared" si="6"/>
        <v>0.22678731210397182</v>
      </c>
      <c r="F183" s="253">
        <f t="shared" si="6"/>
        <v>0.24219195847281044</v>
      </c>
      <c r="G183" s="253">
        <f t="shared" si="6"/>
        <v>0.18589217763987517</v>
      </c>
      <c r="H183" s="253">
        <f t="shared" si="6"/>
        <v>0.21383751942913665</v>
      </c>
      <c r="I183" s="253">
        <f t="shared" si="6"/>
        <v>0.94937191868357385</v>
      </c>
      <c r="J183" s="253">
        <f t="shared" si="6"/>
        <v>0.38929888960562009</v>
      </c>
      <c r="K183" s="253">
        <f t="shared" si="6"/>
        <v>0.50435028416829752</v>
      </c>
      <c r="L183" s="253">
        <f t="shared" si="6"/>
        <v>1.8765654908886189</v>
      </c>
      <c r="M183" s="199"/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69" t="s">
        <v>146</v>
      </c>
      <c r="D184" s="227" t="s">
        <v>190</v>
      </c>
      <c r="E184" s="253">
        <f t="shared" si="6"/>
        <v>4.4787004308154907</v>
      </c>
      <c r="F184" s="253">
        <f t="shared" si="6"/>
        <v>2.3048982459926681</v>
      </c>
      <c r="G184" s="253">
        <f t="shared" si="6"/>
        <v>2.6546795140753838</v>
      </c>
      <c r="H184" s="253">
        <f t="shared" si="6"/>
        <v>1.9844588985445808</v>
      </c>
      <c r="I184" s="253">
        <f t="shared" si="6"/>
        <v>4.2482272592339321</v>
      </c>
      <c r="J184" s="253">
        <f t="shared" si="6"/>
        <v>1.859802559252701</v>
      </c>
      <c r="K184" s="253">
        <f t="shared" si="6"/>
        <v>1.5725109925320824</v>
      </c>
      <c r="L184" s="253">
        <f t="shared" si="6"/>
        <v>1.8125139045489866</v>
      </c>
      <c r="M184" s="199"/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69" t="s">
        <v>529</v>
      </c>
      <c r="D185" s="227" t="s">
        <v>190</v>
      </c>
      <c r="E185" s="253">
        <f t="shared" ref="E185:L190" si="7">E162/E$167*100</f>
        <v>1.5393504408991867</v>
      </c>
      <c r="F185" s="253">
        <f t="shared" si="7"/>
        <v>1.7153288078016797</v>
      </c>
      <c r="G185" s="253">
        <f t="shared" si="7"/>
        <v>1.9460113409194475</v>
      </c>
      <c r="H185" s="253">
        <f t="shared" si="7"/>
        <v>3.066853156940323</v>
      </c>
      <c r="I185" s="253">
        <f t="shared" si="7"/>
        <v>2.5774475701041712</v>
      </c>
      <c r="J185" s="253">
        <f t="shared" si="7"/>
        <v>2.2963388305042036</v>
      </c>
      <c r="K185" s="253">
        <f t="shared" si="7"/>
        <v>2.3344933677436392</v>
      </c>
      <c r="L185" s="253">
        <f t="shared" si="7"/>
        <v>1.7928396456361118</v>
      </c>
      <c r="M185" s="199"/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69" t="s">
        <v>129</v>
      </c>
      <c r="D186" s="227" t="s">
        <v>190</v>
      </c>
      <c r="E186" s="253">
        <f t="shared" si="7"/>
        <v>1.3417304466858606</v>
      </c>
      <c r="F186" s="253">
        <f t="shared" si="7"/>
        <v>1.0512205163644104</v>
      </c>
      <c r="G186" s="253">
        <f t="shared" si="7"/>
        <v>1.6667158458134057</v>
      </c>
      <c r="H186" s="253">
        <f t="shared" si="7"/>
        <v>1.9476060948612877</v>
      </c>
      <c r="I186" s="253">
        <f t="shared" si="7"/>
        <v>1.3857606372113567</v>
      </c>
      <c r="J186" s="253">
        <f t="shared" si="7"/>
        <v>1.3565611407152645</v>
      </c>
      <c r="K186" s="253">
        <f t="shared" si="7"/>
        <v>1.4088422851444276</v>
      </c>
      <c r="L186" s="253">
        <f t="shared" si="7"/>
        <v>1.6531510378531757</v>
      </c>
      <c r="M186" s="199"/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69" t="s">
        <v>644</v>
      </c>
      <c r="D187" s="227" t="s">
        <v>190</v>
      </c>
      <c r="E187" s="253">
        <f t="shared" si="7"/>
        <v>0.45666315228860427</v>
      </c>
      <c r="F187" s="253">
        <f t="shared" si="7"/>
        <v>0.47431368667920448</v>
      </c>
      <c r="G187" s="253">
        <f t="shared" si="7"/>
        <v>0.71928062493111899</v>
      </c>
      <c r="H187" s="253">
        <f t="shared" si="7"/>
        <v>7.0173037068437666E-3</v>
      </c>
      <c r="I187" s="253">
        <f t="shared" si="7"/>
        <v>2.4998911200390474E-2</v>
      </c>
      <c r="J187" s="253">
        <f t="shared" si="7"/>
        <v>1.2015201913461017E-2</v>
      </c>
      <c r="K187" s="253">
        <f t="shared" si="7"/>
        <v>2.3462229765131119E-2</v>
      </c>
      <c r="L187" s="253">
        <f t="shared" si="7"/>
        <v>1.2533113725181539</v>
      </c>
      <c r="M187" s="199"/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69" t="s">
        <v>645</v>
      </c>
      <c r="D188" s="227" t="s">
        <v>190</v>
      </c>
      <c r="E188" s="253">
        <f t="shared" si="7"/>
        <v>0</v>
      </c>
      <c r="F188" s="253">
        <f t="shared" si="7"/>
        <v>0.58848852786818651</v>
      </c>
      <c r="G188" s="253">
        <f t="shared" si="7"/>
        <v>0.51570956426634706</v>
      </c>
      <c r="H188" s="253">
        <f t="shared" si="7"/>
        <v>0</v>
      </c>
      <c r="I188" s="253">
        <f t="shared" si="7"/>
        <v>2.1649702260665517E-4</v>
      </c>
      <c r="J188" s="253">
        <f t="shared" si="7"/>
        <v>5.8774161881627054E-6</v>
      </c>
      <c r="K188" s="253">
        <f t="shared" si="7"/>
        <v>0.97300990514553942</v>
      </c>
      <c r="L188" s="253">
        <f t="shared" si="7"/>
        <v>1.2115897824493145</v>
      </c>
      <c r="M188" s="199"/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269" t="s">
        <v>143</v>
      </c>
      <c r="D189" s="227" t="s">
        <v>190</v>
      </c>
      <c r="E189" s="253">
        <f t="shared" si="7"/>
        <v>20.441269133477263</v>
      </c>
      <c r="F189" s="253">
        <f t="shared" si="7"/>
        <v>26.566270069930383</v>
      </c>
      <c r="G189" s="253">
        <f t="shared" si="7"/>
        <v>25.823879173307617</v>
      </c>
      <c r="H189" s="253">
        <f t="shared" si="7"/>
        <v>22.578907317130611</v>
      </c>
      <c r="I189" s="253">
        <f t="shared" si="7"/>
        <v>15.301417799309929</v>
      </c>
      <c r="J189" s="253">
        <f t="shared" si="7"/>
        <v>17.027079231190704</v>
      </c>
      <c r="K189" s="253">
        <f t="shared" si="7"/>
        <v>14.222573549541853</v>
      </c>
      <c r="L189" s="253">
        <f t="shared" si="7"/>
        <v>14.88042838358305</v>
      </c>
      <c r="M189" s="199"/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270" t="s">
        <v>112</v>
      </c>
      <c r="D190" s="228" t="s">
        <v>190</v>
      </c>
      <c r="E190" s="230">
        <f t="shared" si="7"/>
        <v>100</v>
      </c>
      <c r="F190" s="230">
        <f t="shared" si="7"/>
        <v>100</v>
      </c>
      <c r="G190" s="230">
        <f t="shared" si="7"/>
        <v>100</v>
      </c>
      <c r="H190" s="230">
        <f t="shared" si="7"/>
        <v>100</v>
      </c>
      <c r="I190" s="230">
        <f t="shared" si="7"/>
        <v>100</v>
      </c>
      <c r="J190" s="230">
        <f t="shared" si="7"/>
        <v>100</v>
      </c>
      <c r="K190" s="230">
        <f t="shared" si="7"/>
        <v>100</v>
      </c>
      <c r="L190" s="230">
        <f t="shared" si="7"/>
        <v>100</v>
      </c>
      <c r="M190" s="199"/>
      <c r="N190" s="199"/>
      <c r="O190" s="199"/>
      <c r="P190" s="199"/>
      <c r="Q190" s="199"/>
    </row>
    <row r="191" spans="1:17" ht="30" customHeight="1" x14ac:dyDescent="0.2">
      <c r="A191" s="206"/>
      <c r="C191" s="268"/>
      <c r="D191" s="197"/>
      <c r="E191" s="198" t="s">
        <v>646</v>
      </c>
      <c r="F191" s="197"/>
      <c r="G191" s="197"/>
      <c r="H191" s="197"/>
      <c r="I191" s="197"/>
      <c r="J191" s="197"/>
      <c r="K191" s="197"/>
      <c r="L191" s="197"/>
      <c r="M191" s="199"/>
      <c r="N191" s="199"/>
      <c r="O191" s="199"/>
      <c r="P191" s="199"/>
      <c r="Q191" s="199"/>
    </row>
    <row r="192" spans="1:17" ht="7.5" customHeight="1" x14ac:dyDescent="0.2">
      <c r="A192" s="207"/>
      <c r="B192" s="207"/>
      <c r="C192" s="271"/>
      <c r="D192" s="207"/>
      <c r="E192" s="199"/>
      <c r="F192" s="199"/>
      <c r="G192" s="199"/>
      <c r="H192" s="199"/>
      <c r="I192" s="199"/>
      <c r="J192" s="199"/>
      <c r="K192" s="199"/>
      <c r="L192" s="207"/>
      <c r="M192" s="199"/>
      <c r="N192" s="199"/>
      <c r="O192" s="199"/>
      <c r="P192" s="199"/>
      <c r="Q192" s="199"/>
    </row>
    <row r="193" spans="1:17" ht="15" customHeight="1" x14ac:dyDescent="0.2">
      <c r="A193" s="200">
        <v>177</v>
      </c>
      <c r="B193" s="199"/>
      <c r="C193" s="269" t="s">
        <v>139</v>
      </c>
      <c r="D193" s="227" t="s">
        <v>260</v>
      </c>
      <c r="E193" s="235">
        <f t="shared" ref="E193:L202" si="8">IF($E8=0,"X",E8/$E8*100)</f>
        <v>100</v>
      </c>
      <c r="F193" s="235">
        <f t="shared" si="8"/>
        <v>105.51462135962049</v>
      </c>
      <c r="G193" s="235">
        <f t="shared" si="8"/>
        <v>135.2968844342229</v>
      </c>
      <c r="H193" s="235">
        <f t="shared" si="8"/>
        <v>126.27396877494172</v>
      </c>
      <c r="I193" s="235">
        <f t="shared" si="8"/>
        <v>102.3187867073682</v>
      </c>
      <c r="J193" s="235">
        <f t="shared" si="8"/>
        <v>101.00208596833005</v>
      </c>
      <c r="K193" s="235">
        <f t="shared" si="8"/>
        <v>87.196552594820403</v>
      </c>
      <c r="L193" s="235">
        <f t="shared" si="8"/>
        <v>81.636328652384364</v>
      </c>
      <c r="M193" s="199"/>
      <c r="N193" s="199"/>
      <c r="O193" s="199"/>
      <c r="P193" s="199"/>
      <c r="Q193" s="199"/>
    </row>
    <row r="194" spans="1:17" ht="15" customHeight="1" x14ac:dyDescent="0.2">
      <c r="A194" s="200">
        <v>178</v>
      </c>
      <c r="B194" s="199"/>
      <c r="C194" s="269" t="s">
        <v>605</v>
      </c>
      <c r="D194" s="227" t="s">
        <v>260</v>
      </c>
      <c r="E194" s="235">
        <f t="shared" si="8"/>
        <v>100</v>
      </c>
      <c r="F194" s="235">
        <f t="shared" si="8"/>
        <v>54.280863692983431</v>
      </c>
      <c r="G194" s="235">
        <f t="shared" si="8"/>
        <v>169.56607889161646</v>
      </c>
      <c r="H194" s="235">
        <f t="shared" si="8"/>
        <v>210.70990657354707</v>
      </c>
      <c r="I194" s="235">
        <f t="shared" si="8"/>
        <v>124.30434172692395</v>
      </c>
      <c r="J194" s="235">
        <f t="shared" si="8"/>
        <v>394.95731171382528</v>
      </c>
      <c r="K194" s="235">
        <f t="shared" si="8"/>
        <v>138.64135592602202</v>
      </c>
      <c r="L194" s="235">
        <f t="shared" si="8"/>
        <v>332.99889322728637</v>
      </c>
      <c r="M194" s="199"/>
      <c r="N194" s="199"/>
      <c r="O194" s="199"/>
      <c r="P194" s="199"/>
      <c r="Q194" s="199"/>
    </row>
    <row r="195" spans="1:17" ht="15" customHeight="1" x14ac:dyDescent="0.2">
      <c r="A195" s="200">
        <v>179</v>
      </c>
      <c r="B195" s="199"/>
      <c r="C195" s="269" t="s">
        <v>145</v>
      </c>
      <c r="D195" s="227" t="s">
        <v>260</v>
      </c>
      <c r="E195" s="235">
        <f t="shared" si="8"/>
        <v>100</v>
      </c>
      <c r="F195" s="235">
        <f t="shared" si="8"/>
        <v>98.887971911868675</v>
      </c>
      <c r="G195" s="235">
        <f t="shared" si="8"/>
        <v>126.30614191986493</v>
      </c>
      <c r="H195" s="235">
        <f t="shared" si="8"/>
        <v>126.59293121927023</v>
      </c>
      <c r="I195" s="235">
        <f t="shared" si="8"/>
        <v>129.89485205404358</v>
      </c>
      <c r="J195" s="235">
        <f t="shared" si="8"/>
        <v>119.35554300981599</v>
      </c>
      <c r="K195" s="235">
        <f t="shared" si="8"/>
        <v>118.36264164997488</v>
      </c>
      <c r="L195" s="235">
        <f t="shared" si="8"/>
        <v>128.46527200589509</v>
      </c>
      <c r="M195" s="199"/>
      <c r="N195" s="199"/>
      <c r="O195" s="199"/>
      <c r="P195" s="199"/>
      <c r="Q195" s="199"/>
    </row>
    <row r="196" spans="1:17" ht="15" customHeight="1" x14ac:dyDescent="0.2">
      <c r="A196" s="200">
        <v>180</v>
      </c>
      <c r="B196" s="199"/>
      <c r="C196" s="269" t="s">
        <v>606</v>
      </c>
      <c r="D196" s="227" t="s">
        <v>260</v>
      </c>
      <c r="E196" s="235">
        <f t="shared" si="8"/>
        <v>100</v>
      </c>
      <c r="F196" s="235">
        <f t="shared" si="8"/>
        <v>137.11447004870462</v>
      </c>
      <c r="G196" s="235">
        <f t="shared" si="8"/>
        <v>8.5213996909231771</v>
      </c>
      <c r="H196" s="235">
        <f t="shared" si="8"/>
        <v>9.8729905092523107E-2</v>
      </c>
      <c r="I196" s="235">
        <f t="shared" si="8"/>
        <v>151.4057308516627</v>
      </c>
      <c r="J196" s="235">
        <f t="shared" si="8"/>
        <v>124.82302536578614</v>
      </c>
      <c r="K196" s="235">
        <f t="shared" si="8"/>
        <v>289.93912488220354</v>
      </c>
      <c r="L196" s="235">
        <f t="shared" si="8"/>
        <v>149.92376068812388</v>
      </c>
      <c r="M196" s="199"/>
      <c r="N196" s="199"/>
      <c r="O196" s="199"/>
      <c r="P196" s="199"/>
      <c r="Q196" s="199"/>
    </row>
    <row r="197" spans="1:17" ht="15" customHeight="1" x14ac:dyDescent="0.2">
      <c r="A197" s="200">
        <v>181</v>
      </c>
      <c r="B197" s="199"/>
      <c r="C197" s="269" t="s">
        <v>124</v>
      </c>
      <c r="D197" s="227" t="s">
        <v>260</v>
      </c>
      <c r="E197" s="235">
        <f t="shared" si="8"/>
        <v>100</v>
      </c>
      <c r="F197" s="235">
        <f t="shared" si="8"/>
        <v>65.909244833829945</v>
      </c>
      <c r="G197" s="235">
        <f t="shared" si="8"/>
        <v>65.358807247119969</v>
      </c>
      <c r="H197" s="235">
        <f t="shared" si="8"/>
        <v>89.475986504696166</v>
      </c>
      <c r="I197" s="235">
        <f t="shared" si="8"/>
        <v>73.607128392031825</v>
      </c>
      <c r="J197" s="235">
        <f t="shared" si="8"/>
        <v>61.918848608907929</v>
      </c>
      <c r="K197" s="235">
        <f t="shared" si="8"/>
        <v>73.914798159965571</v>
      </c>
      <c r="L197" s="235">
        <f t="shared" si="8"/>
        <v>86.577359508956803</v>
      </c>
      <c r="M197" s="199"/>
      <c r="N197" s="199"/>
      <c r="O197" s="199"/>
      <c r="P197" s="199"/>
      <c r="Q197" s="199"/>
    </row>
    <row r="198" spans="1:17" ht="15" customHeight="1" x14ac:dyDescent="0.2">
      <c r="A198" s="200">
        <v>182</v>
      </c>
      <c r="B198" s="199"/>
      <c r="C198" s="269" t="s">
        <v>607</v>
      </c>
      <c r="D198" s="227" t="s">
        <v>260</v>
      </c>
      <c r="E198" s="235">
        <f t="shared" si="8"/>
        <v>100</v>
      </c>
      <c r="F198" s="235">
        <f t="shared" si="8"/>
        <v>69.774331000572445</v>
      </c>
      <c r="G198" s="235">
        <f t="shared" si="8"/>
        <v>8.692895289125774</v>
      </c>
      <c r="H198" s="235">
        <f t="shared" si="8"/>
        <v>9.4157101167328499</v>
      </c>
      <c r="I198" s="235">
        <f t="shared" si="8"/>
        <v>76.135725977209532</v>
      </c>
      <c r="J198" s="235">
        <f t="shared" si="8"/>
        <v>96.581599996089764</v>
      </c>
      <c r="K198" s="235">
        <f t="shared" si="8"/>
        <v>134.73200201679978</v>
      </c>
      <c r="L198" s="235">
        <f t="shared" si="8"/>
        <v>286.27249787220933</v>
      </c>
      <c r="M198" s="199"/>
      <c r="N198" s="199"/>
      <c r="O198" s="199"/>
      <c r="P198" s="199"/>
      <c r="Q198" s="199"/>
    </row>
    <row r="199" spans="1:17" ht="15" customHeight="1" x14ac:dyDescent="0.2">
      <c r="A199" s="200">
        <v>183</v>
      </c>
      <c r="B199" s="199"/>
      <c r="C199" s="269" t="s">
        <v>125</v>
      </c>
      <c r="D199" s="227" t="s">
        <v>260</v>
      </c>
      <c r="E199" s="235">
        <f t="shared" si="8"/>
        <v>100</v>
      </c>
      <c r="F199" s="235">
        <f t="shared" si="8"/>
        <v>105.06555460783633</v>
      </c>
      <c r="G199" s="235">
        <f t="shared" si="8"/>
        <v>160.55579068248937</v>
      </c>
      <c r="H199" s="235">
        <f t="shared" si="8"/>
        <v>163.83886827868778</v>
      </c>
      <c r="I199" s="235">
        <f t="shared" si="8"/>
        <v>117.69080945810906</v>
      </c>
      <c r="J199" s="235">
        <f t="shared" si="8"/>
        <v>124.05118654721117</v>
      </c>
      <c r="K199" s="235">
        <f t="shared" si="8"/>
        <v>110.67284489408911</v>
      </c>
      <c r="L199" s="235">
        <f t="shared" si="8"/>
        <v>107.93525459698748</v>
      </c>
      <c r="M199" s="199"/>
      <c r="N199" s="199"/>
      <c r="O199" s="199"/>
      <c r="P199" s="199"/>
      <c r="Q199" s="199"/>
    </row>
    <row r="200" spans="1:17" ht="15" customHeight="1" x14ac:dyDescent="0.2">
      <c r="A200" s="200">
        <v>184</v>
      </c>
      <c r="B200" s="199"/>
      <c r="C200" s="269" t="s">
        <v>130</v>
      </c>
      <c r="D200" s="227" t="s">
        <v>260</v>
      </c>
      <c r="E200" s="235">
        <f t="shared" si="8"/>
        <v>100</v>
      </c>
      <c r="F200" s="235">
        <f t="shared" si="8"/>
        <v>139.85039015056969</v>
      </c>
      <c r="G200" s="235">
        <f t="shared" si="8"/>
        <v>111.45917122100599</v>
      </c>
      <c r="H200" s="235">
        <f t="shared" si="8"/>
        <v>106.59907084932347</v>
      </c>
      <c r="I200" s="235">
        <f t="shared" si="8"/>
        <v>106.21704651521657</v>
      </c>
      <c r="J200" s="235">
        <f t="shared" si="8"/>
        <v>95.055264977048594</v>
      </c>
      <c r="K200" s="235">
        <f t="shared" si="8"/>
        <v>100.81253983118013</v>
      </c>
      <c r="L200" s="235">
        <f t="shared" si="8"/>
        <v>91.968383577112817</v>
      </c>
      <c r="M200" s="199"/>
      <c r="N200" s="199"/>
      <c r="O200" s="199"/>
      <c r="P200" s="199"/>
      <c r="Q200" s="199"/>
    </row>
    <row r="201" spans="1:17" ht="15" customHeight="1" x14ac:dyDescent="0.2">
      <c r="A201" s="200">
        <v>185</v>
      </c>
      <c r="B201" s="199"/>
      <c r="C201" s="269" t="s">
        <v>608</v>
      </c>
      <c r="D201" s="227" t="s">
        <v>260</v>
      </c>
      <c r="E201" s="235">
        <f t="shared" si="8"/>
        <v>100</v>
      </c>
      <c r="F201" s="235">
        <f t="shared" si="8"/>
        <v>27.38157967067874</v>
      </c>
      <c r="G201" s="235">
        <f t="shared" si="8"/>
        <v>32.235154433552232</v>
      </c>
      <c r="H201" s="235">
        <f t="shared" si="8"/>
        <v>26.680936623608797</v>
      </c>
      <c r="I201" s="235">
        <f t="shared" si="8"/>
        <v>1.0638132035775834</v>
      </c>
      <c r="J201" s="235">
        <f t="shared" si="8"/>
        <v>118.06502902514228</v>
      </c>
      <c r="K201" s="235">
        <f t="shared" si="8"/>
        <v>201.26960760820739</v>
      </c>
      <c r="L201" s="235">
        <f t="shared" si="8"/>
        <v>188.77543099123767</v>
      </c>
      <c r="M201" s="199"/>
      <c r="N201" s="199"/>
      <c r="O201" s="199"/>
      <c r="P201" s="199"/>
      <c r="Q201" s="199"/>
    </row>
    <row r="202" spans="1:17" ht="15" customHeight="1" x14ac:dyDescent="0.2">
      <c r="A202" s="200">
        <v>186</v>
      </c>
      <c r="B202" s="199"/>
      <c r="C202" s="269" t="s">
        <v>148</v>
      </c>
      <c r="D202" s="227" t="s">
        <v>260</v>
      </c>
      <c r="E202" s="235">
        <f t="shared" si="8"/>
        <v>100</v>
      </c>
      <c r="F202" s="235">
        <f t="shared" si="8"/>
        <v>117.34458865577932</v>
      </c>
      <c r="G202" s="235">
        <f t="shared" si="8"/>
        <v>94.180614725720659</v>
      </c>
      <c r="H202" s="235">
        <f t="shared" si="8"/>
        <v>41.567075782004217</v>
      </c>
      <c r="I202" s="235">
        <f t="shared" si="8"/>
        <v>74.075280702975505</v>
      </c>
      <c r="J202" s="235">
        <f t="shared" si="8"/>
        <v>167.11120309832239</v>
      </c>
      <c r="K202" s="235">
        <f t="shared" si="8"/>
        <v>97.201690053115513</v>
      </c>
      <c r="L202" s="235">
        <f t="shared" si="8"/>
        <v>71.151430887399187</v>
      </c>
      <c r="M202" s="199"/>
      <c r="N202" s="199"/>
      <c r="O202" s="199"/>
      <c r="P202" s="199"/>
      <c r="Q202" s="199"/>
    </row>
    <row r="203" spans="1:17" ht="15" customHeight="1" x14ac:dyDescent="0.2">
      <c r="A203" s="200">
        <v>187</v>
      </c>
      <c r="B203" s="199"/>
      <c r="C203" s="269" t="s">
        <v>141</v>
      </c>
      <c r="D203" s="227" t="s">
        <v>260</v>
      </c>
      <c r="E203" s="235">
        <f t="shared" ref="E203:L212" si="9">IF($E18=0,"X",E18/$E18*100)</f>
        <v>100</v>
      </c>
      <c r="F203" s="235">
        <f t="shared" si="9"/>
        <v>74.256968614130173</v>
      </c>
      <c r="G203" s="235">
        <f t="shared" si="9"/>
        <v>66.891266775394371</v>
      </c>
      <c r="H203" s="235">
        <f t="shared" si="9"/>
        <v>76.365203445990034</v>
      </c>
      <c r="I203" s="235">
        <f t="shared" si="9"/>
        <v>70.138722924412662</v>
      </c>
      <c r="J203" s="235">
        <f t="shared" si="9"/>
        <v>72.964862935474315</v>
      </c>
      <c r="K203" s="235">
        <f t="shared" si="9"/>
        <v>43.957342702487281</v>
      </c>
      <c r="L203" s="235">
        <f t="shared" si="9"/>
        <v>45.980622211933422</v>
      </c>
      <c r="M203" s="199"/>
      <c r="N203" s="199"/>
      <c r="O203" s="199"/>
      <c r="P203" s="199"/>
      <c r="Q203" s="199"/>
    </row>
    <row r="204" spans="1:17" ht="15" customHeight="1" x14ac:dyDescent="0.2">
      <c r="A204" s="200">
        <v>188</v>
      </c>
      <c r="B204" s="199"/>
      <c r="C204" s="269" t="s">
        <v>472</v>
      </c>
      <c r="D204" s="227" t="s">
        <v>260</v>
      </c>
      <c r="E204" s="235">
        <f t="shared" si="9"/>
        <v>100</v>
      </c>
      <c r="F204" s="235">
        <f t="shared" si="9"/>
        <v>440.99472321891994</v>
      </c>
      <c r="G204" s="235">
        <f t="shared" si="9"/>
        <v>372.51392492448127</v>
      </c>
      <c r="H204" s="235">
        <f t="shared" si="9"/>
        <v>119.09926761408957</v>
      </c>
      <c r="I204" s="235">
        <f t="shared" si="9"/>
        <v>25.020682082477418</v>
      </c>
      <c r="J204" s="235">
        <f t="shared" si="9"/>
        <v>28.896559938980417</v>
      </c>
      <c r="K204" s="235">
        <f t="shared" si="9"/>
        <v>108.09890675924743</v>
      </c>
      <c r="L204" s="235">
        <f t="shared" si="9"/>
        <v>196.1893510365428</v>
      </c>
      <c r="M204" s="199"/>
      <c r="N204" s="199"/>
      <c r="O204" s="199"/>
      <c r="P204" s="199"/>
      <c r="Q204" s="199"/>
    </row>
    <row r="205" spans="1:17" ht="15" customHeight="1" x14ac:dyDescent="0.2">
      <c r="A205" s="200">
        <v>189</v>
      </c>
      <c r="B205" s="199"/>
      <c r="C205" s="269" t="s">
        <v>643</v>
      </c>
      <c r="D205" s="227" t="s">
        <v>260</v>
      </c>
      <c r="E205" s="235">
        <f t="shared" si="9"/>
        <v>100</v>
      </c>
      <c r="F205" s="235">
        <f t="shared" si="9"/>
        <v>313.05258790042296</v>
      </c>
      <c r="G205" s="235">
        <f t="shared" si="9"/>
        <v>137.35737246288249</v>
      </c>
      <c r="H205" s="235">
        <f t="shared" si="9"/>
        <v>8.0742047178588849E-3</v>
      </c>
      <c r="I205" s="235">
        <f t="shared" si="9"/>
        <v>33.335527719370361</v>
      </c>
      <c r="J205" s="235">
        <f t="shared" si="9"/>
        <v>113.99327334546028</v>
      </c>
      <c r="K205" s="235">
        <f t="shared" si="9"/>
        <v>226.84270961221591</v>
      </c>
      <c r="L205" s="235">
        <f t="shared" si="9"/>
        <v>324.53652264121706</v>
      </c>
      <c r="M205" s="199"/>
      <c r="N205" s="199"/>
      <c r="O205" s="199"/>
      <c r="P205" s="199"/>
      <c r="Q205" s="199"/>
    </row>
    <row r="206" spans="1:17" ht="15" customHeight="1" x14ac:dyDescent="0.2">
      <c r="A206" s="200">
        <v>190</v>
      </c>
      <c r="B206" s="199"/>
      <c r="C206" s="269" t="s">
        <v>146</v>
      </c>
      <c r="D206" s="227" t="s">
        <v>260</v>
      </c>
      <c r="E206" s="235">
        <f t="shared" si="9"/>
        <v>100</v>
      </c>
      <c r="F206" s="235">
        <f t="shared" si="9"/>
        <v>68.150868267745736</v>
      </c>
      <c r="G206" s="235">
        <f t="shared" si="9"/>
        <v>77.031049439472795</v>
      </c>
      <c r="H206" s="235">
        <f t="shared" si="9"/>
        <v>46.119726421525378</v>
      </c>
      <c r="I206" s="235">
        <f t="shared" si="9"/>
        <v>81.589670761670646</v>
      </c>
      <c r="J206" s="235">
        <f t="shared" si="9"/>
        <v>46.042844012291901</v>
      </c>
      <c r="K206" s="235">
        <f t="shared" si="9"/>
        <v>33.137282901443008</v>
      </c>
      <c r="L206" s="235">
        <f t="shared" si="9"/>
        <v>44.559992229826911</v>
      </c>
      <c r="M206" s="199"/>
      <c r="N206" s="199"/>
      <c r="O206" s="199"/>
      <c r="P206" s="199"/>
      <c r="Q206" s="199"/>
    </row>
    <row r="207" spans="1:17" ht="15" customHeight="1" x14ac:dyDescent="0.2">
      <c r="A207" s="200">
        <v>191</v>
      </c>
      <c r="B207" s="199"/>
      <c r="C207" s="269" t="s">
        <v>371</v>
      </c>
      <c r="D207" s="227" t="s">
        <v>260</v>
      </c>
      <c r="E207" s="235">
        <f t="shared" si="9"/>
        <v>100</v>
      </c>
      <c r="F207" s="235">
        <f t="shared" si="9"/>
        <v>0</v>
      </c>
      <c r="G207" s="235">
        <f t="shared" si="9"/>
        <v>5.8623960972061058E-3</v>
      </c>
      <c r="H207" s="235">
        <f t="shared" si="9"/>
        <v>1.6697061733286403E-2</v>
      </c>
      <c r="I207" s="235">
        <f t="shared" si="9"/>
        <v>1.6782716435113892E-3</v>
      </c>
      <c r="J207" s="235">
        <f t="shared" si="9"/>
        <v>0</v>
      </c>
      <c r="K207" s="235">
        <f t="shared" si="9"/>
        <v>1.3152586518021202E-3</v>
      </c>
      <c r="L207" s="235">
        <f t="shared" si="9"/>
        <v>873.12070800383879</v>
      </c>
      <c r="M207" s="199"/>
      <c r="N207" s="199"/>
      <c r="O207" s="199"/>
      <c r="P207" s="199"/>
      <c r="Q207" s="199"/>
    </row>
    <row r="208" spans="1:17" ht="15" customHeight="1" x14ac:dyDescent="0.2">
      <c r="A208" s="200">
        <v>192</v>
      </c>
      <c r="B208" s="199"/>
      <c r="C208" s="269" t="s">
        <v>135</v>
      </c>
      <c r="D208" s="227" t="s">
        <v>260</v>
      </c>
      <c r="E208" s="235">
        <f t="shared" si="9"/>
        <v>100</v>
      </c>
      <c r="F208" s="235">
        <f t="shared" si="9"/>
        <v>127.66370191034994</v>
      </c>
      <c r="G208" s="235">
        <f t="shared" si="9"/>
        <v>100.86542326177464</v>
      </c>
      <c r="H208" s="235">
        <f t="shared" si="9"/>
        <v>102.67419165268794</v>
      </c>
      <c r="I208" s="235">
        <f t="shared" si="9"/>
        <v>444.90170482042981</v>
      </c>
      <c r="J208" s="235">
        <f t="shared" si="9"/>
        <v>205.21740091169266</v>
      </c>
      <c r="K208" s="235">
        <f t="shared" si="9"/>
        <v>240.50603988165014</v>
      </c>
      <c r="L208" s="235">
        <f t="shared" si="9"/>
        <v>984.37840111984519</v>
      </c>
      <c r="M208" s="199"/>
      <c r="N208" s="199"/>
      <c r="O208" s="199"/>
      <c r="P208" s="199"/>
      <c r="Q208" s="199"/>
    </row>
    <row r="209" spans="1:17" ht="15" customHeight="1" x14ac:dyDescent="0.2">
      <c r="A209" s="200">
        <v>193</v>
      </c>
      <c r="B209" s="199"/>
      <c r="C209" s="269" t="s">
        <v>529</v>
      </c>
      <c r="D209" s="227" t="s">
        <v>260</v>
      </c>
      <c r="E209" s="235">
        <f t="shared" si="9"/>
        <v>100</v>
      </c>
      <c r="F209" s="235">
        <f t="shared" si="9"/>
        <v>108.66334677327309</v>
      </c>
      <c r="G209" s="235">
        <f t="shared" si="9"/>
        <v>147.55490873634929</v>
      </c>
      <c r="H209" s="235">
        <f t="shared" si="9"/>
        <v>198.60908912511016</v>
      </c>
      <c r="I209" s="235">
        <f t="shared" si="9"/>
        <v>165.56719414292198</v>
      </c>
      <c r="J209" s="235">
        <f t="shared" si="9"/>
        <v>168.25640555550493</v>
      </c>
      <c r="K209" s="235">
        <f t="shared" si="9"/>
        <v>155.7067885142572</v>
      </c>
      <c r="L209" s="235">
        <f t="shared" si="9"/>
        <v>131.62894584676818</v>
      </c>
      <c r="M209" s="199"/>
      <c r="N209" s="199"/>
      <c r="O209" s="199"/>
      <c r="P209" s="199"/>
      <c r="Q209" s="199"/>
    </row>
    <row r="210" spans="1:17" ht="15" customHeight="1" x14ac:dyDescent="0.2">
      <c r="A210" s="200">
        <v>194</v>
      </c>
      <c r="B210" s="199"/>
      <c r="C210" s="269" t="s">
        <v>644</v>
      </c>
      <c r="D210" s="227" t="s">
        <v>260</v>
      </c>
      <c r="E210" s="235">
        <f t="shared" si="9"/>
        <v>100</v>
      </c>
      <c r="F210" s="235">
        <f t="shared" si="9"/>
        <v>125.88146618959138</v>
      </c>
      <c r="G210" s="235">
        <f t="shared" si="9"/>
        <v>198.36714797336376</v>
      </c>
      <c r="H210" s="235">
        <f t="shared" si="9"/>
        <v>0.36693865246270063</v>
      </c>
      <c r="I210" s="235">
        <f t="shared" si="9"/>
        <v>1.0052777868940432</v>
      </c>
      <c r="J210" s="235">
        <f t="shared" si="9"/>
        <v>0.66922162508690375</v>
      </c>
      <c r="K210" s="235">
        <f t="shared" si="9"/>
        <v>1.0924125556240272</v>
      </c>
      <c r="L210" s="235">
        <f t="shared" si="9"/>
        <v>329.60849089930196</v>
      </c>
      <c r="M210" s="199"/>
      <c r="N210" s="199"/>
      <c r="O210" s="199"/>
      <c r="P210" s="199"/>
      <c r="Q210" s="199"/>
    </row>
    <row r="211" spans="1:17" ht="15" customHeight="1" x14ac:dyDescent="0.2">
      <c r="A211" s="200">
        <v>195</v>
      </c>
      <c r="B211" s="199"/>
      <c r="C211" s="269" t="s">
        <v>645</v>
      </c>
      <c r="D211" s="227" t="s">
        <v>260</v>
      </c>
      <c r="E211" s="235" t="str">
        <f t="shared" si="9"/>
        <v>X</v>
      </c>
      <c r="F211" s="235" t="str">
        <f t="shared" si="9"/>
        <v>X</v>
      </c>
      <c r="G211" s="235" t="str">
        <f t="shared" si="9"/>
        <v>X</v>
      </c>
      <c r="H211" s="235" t="str">
        <f t="shared" si="9"/>
        <v>X</v>
      </c>
      <c r="I211" s="235" t="str">
        <f t="shared" si="9"/>
        <v>X</v>
      </c>
      <c r="J211" s="235" t="str">
        <f t="shared" si="9"/>
        <v>X</v>
      </c>
      <c r="K211" s="235" t="str">
        <f t="shared" si="9"/>
        <v>X</v>
      </c>
      <c r="L211" s="235" t="str">
        <f t="shared" si="9"/>
        <v>X</v>
      </c>
      <c r="M211" s="199"/>
      <c r="N211" s="199"/>
      <c r="O211" s="199"/>
      <c r="P211" s="199"/>
      <c r="Q211" s="199"/>
    </row>
    <row r="212" spans="1:17" ht="15" customHeight="1" x14ac:dyDescent="0.2">
      <c r="A212" s="200">
        <v>196</v>
      </c>
      <c r="B212" s="199"/>
      <c r="C212" s="269" t="s">
        <v>373</v>
      </c>
      <c r="D212" s="227" t="s">
        <v>260</v>
      </c>
      <c r="E212" s="235" t="str">
        <f t="shared" si="9"/>
        <v>X</v>
      </c>
      <c r="F212" s="235" t="str">
        <f t="shared" si="9"/>
        <v>X</v>
      </c>
      <c r="G212" s="235" t="str">
        <f t="shared" si="9"/>
        <v>X</v>
      </c>
      <c r="H212" s="235" t="str">
        <f t="shared" si="9"/>
        <v>X</v>
      </c>
      <c r="I212" s="235" t="str">
        <f t="shared" si="9"/>
        <v>X</v>
      </c>
      <c r="J212" s="235" t="str">
        <f t="shared" si="9"/>
        <v>X</v>
      </c>
      <c r="K212" s="235" t="str">
        <f t="shared" si="9"/>
        <v>X</v>
      </c>
      <c r="L212" s="235" t="str">
        <f t="shared" si="9"/>
        <v>X</v>
      </c>
      <c r="M212" s="199"/>
      <c r="N212" s="199"/>
      <c r="O212" s="199"/>
      <c r="P212" s="199"/>
      <c r="Q212" s="199"/>
    </row>
    <row r="213" spans="1:17" ht="15" customHeight="1" x14ac:dyDescent="0.2">
      <c r="A213" s="200">
        <v>197</v>
      </c>
      <c r="B213" s="199"/>
      <c r="C213" s="269" t="s">
        <v>143</v>
      </c>
      <c r="D213" s="227" t="s">
        <v>260</v>
      </c>
      <c r="E213" s="235">
        <f t="shared" ref="E213:L214" si="10">IF($E28=0,"X",E28/$E28*100)</f>
        <v>100</v>
      </c>
      <c r="F213" s="235">
        <f t="shared" si="10"/>
        <v>144.63668568338827</v>
      </c>
      <c r="G213" s="235">
        <f t="shared" si="10"/>
        <v>144.28405422069818</v>
      </c>
      <c r="H213" s="235">
        <f t="shared" si="10"/>
        <v>117.79986295255833</v>
      </c>
      <c r="I213" s="235">
        <f t="shared" si="10"/>
        <v>75.866448111249099</v>
      </c>
      <c r="J213" s="235">
        <f t="shared" si="10"/>
        <v>93.897216569247732</v>
      </c>
      <c r="K213" s="235">
        <f t="shared" si="10"/>
        <v>73.178735528587907</v>
      </c>
      <c r="L213" s="235">
        <f t="shared" si="10"/>
        <v>74.674373651008125</v>
      </c>
      <c r="M213" s="199"/>
      <c r="N213" s="199"/>
      <c r="O213" s="199"/>
      <c r="P213" s="199"/>
      <c r="Q213" s="199"/>
    </row>
    <row r="214" spans="1:17" ht="15" customHeight="1" x14ac:dyDescent="0.2">
      <c r="A214" s="200">
        <v>198</v>
      </c>
      <c r="B214" s="199"/>
      <c r="C214" s="270" t="s">
        <v>112</v>
      </c>
      <c r="D214" s="228" t="s">
        <v>260</v>
      </c>
      <c r="E214" s="236">
        <f t="shared" si="10"/>
        <v>100</v>
      </c>
      <c r="F214" s="236">
        <f t="shared" si="10"/>
        <v>112.87526697126857</v>
      </c>
      <c r="G214" s="236">
        <f t="shared" si="10"/>
        <v>116.68966374217487</v>
      </c>
      <c r="H214" s="236">
        <f t="shared" si="10"/>
        <v>103.8768456880935</v>
      </c>
      <c r="I214" s="236">
        <f t="shared" si="10"/>
        <v>93.653406463894058</v>
      </c>
      <c r="J214" s="236">
        <f t="shared" si="10"/>
        <v>110.96610208706717</v>
      </c>
      <c r="K214" s="236">
        <f t="shared" si="10"/>
        <v>101.49314736237484</v>
      </c>
      <c r="L214" s="236">
        <f t="shared" si="10"/>
        <v>113.40141903826255</v>
      </c>
      <c r="M214" s="199"/>
      <c r="N214" s="199"/>
      <c r="O214" s="199"/>
      <c r="P214" s="199"/>
      <c r="Q214" s="199"/>
    </row>
    <row r="215" spans="1:17" s="179" customFormat="1" ht="30" customHeight="1" x14ac:dyDescent="0.2">
      <c r="A215" s="206"/>
      <c r="C215" s="268"/>
      <c r="D215" s="197"/>
      <c r="E215" s="198" t="s">
        <v>206</v>
      </c>
      <c r="F215" s="257"/>
      <c r="G215" s="257"/>
      <c r="H215" s="257"/>
      <c r="I215" s="257"/>
      <c r="J215" s="257"/>
      <c r="K215" s="257"/>
      <c r="L215" s="257"/>
      <c r="M215" s="207"/>
      <c r="N215" s="207"/>
      <c r="O215" s="207"/>
      <c r="P215" s="207"/>
      <c r="Q215" s="207"/>
    </row>
    <row r="216" spans="1:17" ht="15" customHeight="1" x14ac:dyDescent="0.2">
      <c r="A216" s="200">
        <v>199</v>
      </c>
      <c r="B216" s="199"/>
      <c r="C216" s="269" t="s">
        <v>139</v>
      </c>
      <c r="D216" s="227" t="s">
        <v>260</v>
      </c>
      <c r="E216" s="235">
        <f t="shared" ref="E216:L225" si="11">IF($E54=0,"X",E54/$E54*100)</f>
        <v>100</v>
      </c>
      <c r="F216" s="235">
        <f t="shared" si="11"/>
        <v>107.3286367546858</v>
      </c>
      <c r="G216" s="235">
        <f t="shared" si="11"/>
        <v>137.3583002695313</v>
      </c>
      <c r="H216" s="235">
        <f t="shared" si="11"/>
        <v>127.5769885382682</v>
      </c>
      <c r="I216" s="235">
        <f t="shared" si="11"/>
        <v>102.56888227534695</v>
      </c>
      <c r="J216" s="235">
        <f t="shared" si="11"/>
        <v>101.35961812139114</v>
      </c>
      <c r="K216" s="235">
        <f t="shared" si="11"/>
        <v>86.683236047721181</v>
      </c>
      <c r="L216" s="235">
        <f t="shared" si="11"/>
        <v>80.726630391772076</v>
      </c>
      <c r="M216" s="199"/>
      <c r="N216" s="199"/>
      <c r="O216" s="199"/>
      <c r="P216" s="199"/>
      <c r="Q216" s="199"/>
    </row>
    <row r="217" spans="1:17" ht="15" customHeight="1" x14ac:dyDescent="0.2">
      <c r="A217" s="200">
        <v>200</v>
      </c>
      <c r="B217" s="199"/>
      <c r="C217" s="269" t="s">
        <v>605</v>
      </c>
      <c r="D217" s="227" t="s">
        <v>260</v>
      </c>
      <c r="E217" s="235">
        <f t="shared" si="11"/>
        <v>100</v>
      </c>
      <c r="F217" s="235">
        <f t="shared" si="11"/>
        <v>54.296745077395911</v>
      </c>
      <c r="G217" s="235">
        <f t="shared" si="11"/>
        <v>169.69780716143882</v>
      </c>
      <c r="H217" s="235">
        <f t="shared" si="11"/>
        <v>210.93922534054178</v>
      </c>
      <c r="I217" s="235">
        <f t="shared" si="11"/>
        <v>124.36498529188515</v>
      </c>
      <c r="J217" s="235">
        <f t="shared" si="11"/>
        <v>395.35831388200899</v>
      </c>
      <c r="K217" s="235">
        <f t="shared" si="11"/>
        <v>138.73376544192263</v>
      </c>
      <c r="L217" s="235">
        <f t="shared" si="11"/>
        <v>333.29779583361403</v>
      </c>
      <c r="M217" s="199"/>
      <c r="N217" s="199"/>
      <c r="O217" s="199"/>
      <c r="P217" s="199"/>
      <c r="Q217" s="199"/>
    </row>
    <row r="218" spans="1:17" ht="15" customHeight="1" x14ac:dyDescent="0.2">
      <c r="A218" s="200">
        <v>201</v>
      </c>
      <c r="B218" s="199"/>
      <c r="C218" s="269" t="s">
        <v>145</v>
      </c>
      <c r="D218" s="227" t="s">
        <v>260</v>
      </c>
      <c r="E218" s="235">
        <f t="shared" si="11"/>
        <v>100</v>
      </c>
      <c r="F218" s="235">
        <f t="shared" si="11"/>
        <v>99.7091885889471</v>
      </c>
      <c r="G218" s="235">
        <f t="shared" si="11"/>
        <v>128.75733198014299</v>
      </c>
      <c r="H218" s="235">
        <f t="shared" si="11"/>
        <v>127.87424345255735</v>
      </c>
      <c r="I218" s="235">
        <f t="shared" si="11"/>
        <v>131.3294336270323</v>
      </c>
      <c r="J218" s="235">
        <f t="shared" si="11"/>
        <v>121.22089355152177</v>
      </c>
      <c r="K218" s="235">
        <f t="shared" si="11"/>
        <v>119.66004095391169</v>
      </c>
      <c r="L218" s="235">
        <f t="shared" si="11"/>
        <v>129.98290102330742</v>
      </c>
      <c r="M218" s="199"/>
      <c r="N218" s="199"/>
      <c r="O218" s="199"/>
      <c r="P218" s="199"/>
      <c r="Q218" s="199"/>
    </row>
    <row r="219" spans="1:17" ht="15" customHeight="1" x14ac:dyDescent="0.2">
      <c r="A219" s="200">
        <v>202</v>
      </c>
      <c r="B219" s="199"/>
      <c r="C219" s="269" t="s">
        <v>606</v>
      </c>
      <c r="D219" s="227" t="s">
        <v>260</v>
      </c>
      <c r="E219" s="235">
        <f t="shared" si="11"/>
        <v>100</v>
      </c>
      <c r="F219" s="235">
        <f t="shared" si="11"/>
        <v>137.14618775817357</v>
      </c>
      <c r="G219" s="235">
        <f t="shared" si="11"/>
        <v>8.4394342900265062</v>
      </c>
      <c r="H219" s="235">
        <f t="shared" si="11"/>
        <v>1.6716275303114991E-2</v>
      </c>
      <c r="I219" s="235">
        <f t="shared" si="11"/>
        <v>151.47249119712538</v>
      </c>
      <c r="J219" s="235">
        <f t="shared" si="11"/>
        <v>124.87991732398677</v>
      </c>
      <c r="K219" s="235">
        <f t="shared" si="11"/>
        <v>290.07020251708599</v>
      </c>
      <c r="L219" s="235">
        <f t="shared" si="11"/>
        <v>149.980925332097</v>
      </c>
      <c r="M219" s="199"/>
      <c r="N219" s="199"/>
      <c r="O219" s="199"/>
      <c r="P219" s="199"/>
      <c r="Q219" s="199"/>
    </row>
    <row r="220" spans="1:17" ht="15" customHeight="1" x14ac:dyDescent="0.2">
      <c r="A220" s="200">
        <v>203</v>
      </c>
      <c r="B220" s="199"/>
      <c r="C220" s="269" t="s">
        <v>607</v>
      </c>
      <c r="D220" s="227" t="s">
        <v>260</v>
      </c>
      <c r="E220" s="235">
        <f t="shared" si="11"/>
        <v>100</v>
      </c>
      <c r="F220" s="235">
        <f t="shared" si="11"/>
        <v>69.747850130056293</v>
      </c>
      <c r="G220" s="235">
        <f t="shared" si="11"/>
        <v>8.6922456401852859</v>
      </c>
      <c r="H220" s="235">
        <f t="shared" si="11"/>
        <v>9.4147493615115661</v>
      </c>
      <c r="I220" s="235">
        <f t="shared" si="11"/>
        <v>76.136930227434448</v>
      </c>
      <c r="J220" s="235">
        <f t="shared" si="11"/>
        <v>96.579642021810713</v>
      </c>
      <c r="K220" s="235">
        <f t="shared" si="11"/>
        <v>134.72813478499231</v>
      </c>
      <c r="L220" s="235">
        <f t="shared" si="11"/>
        <v>286.2901462732018</v>
      </c>
      <c r="M220" s="199"/>
      <c r="N220" s="199"/>
      <c r="O220" s="199"/>
      <c r="P220" s="199"/>
      <c r="Q220" s="199"/>
    </row>
    <row r="221" spans="1:17" ht="15" customHeight="1" x14ac:dyDescent="0.2">
      <c r="A221" s="200">
        <v>204</v>
      </c>
      <c r="B221" s="199"/>
      <c r="C221" s="269" t="s">
        <v>125</v>
      </c>
      <c r="D221" s="227" t="s">
        <v>260</v>
      </c>
      <c r="E221" s="235">
        <f t="shared" si="11"/>
        <v>100</v>
      </c>
      <c r="F221" s="235">
        <f t="shared" si="11"/>
        <v>113.65878885835249</v>
      </c>
      <c r="G221" s="235">
        <f t="shared" si="11"/>
        <v>180.94323102964069</v>
      </c>
      <c r="H221" s="235">
        <f t="shared" si="11"/>
        <v>179.76297505414294</v>
      </c>
      <c r="I221" s="235">
        <f t="shared" si="11"/>
        <v>125.94913059558699</v>
      </c>
      <c r="J221" s="235">
        <f t="shared" si="11"/>
        <v>128.48819183593403</v>
      </c>
      <c r="K221" s="235">
        <f t="shared" si="11"/>
        <v>118.31559432905456</v>
      </c>
      <c r="L221" s="235">
        <f t="shared" si="11"/>
        <v>112.68883531757352</v>
      </c>
      <c r="M221" s="199"/>
      <c r="N221" s="199"/>
      <c r="O221" s="199"/>
      <c r="P221" s="199"/>
      <c r="Q221" s="199"/>
    </row>
    <row r="222" spans="1:17" ht="15" customHeight="1" x14ac:dyDescent="0.2">
      <c r="A222" s="200">
        <v>205</v>
      </c>
      <c r="B222" s="199"/>
      <c r="C222" s="269" t="s">
        <v>608</v>
      </c>
      <c r="D222" s="227" t="s">
        <v>260</v>
      </c>
      <c r="E222" s="235">
        <f t="shared" si="11"/>
        <v>100</v>
      </c>
      <c r="F222" s="235">
        <f t="shared" si="11"/>
        <v>27.333485036641243</v>
      </c>
      <c r="G222" s="235">
        <f t="shared" si="11"/>
        <v>32.167950399823532</v>
      </c>
      <c r="H222" s="235">
        <f t="shared" si="11"/>
        <v>26.474249696880442</v>
      </c>
      <c r="I222" s="235">
        <f t="shared" si="11"/>
        <v>0.61160908246487844</v>
      </c>
      <c r="J222" s="235">
        <f t="shared" si="11"/>
        <v>117.86087540393233</v>
      </c>
      <c r="K222" s="235">
        <f t="shared" si="11"/>
        <v>201.02867687117771</v>
      </c>
      <c r="L222" s="235">
        <f t="shared" si="11"/>
        <v>188.42905626099534</v>
      </c>
      <c r="M222" s="199"/>
      <c r="N222" s="199"/>
      <c r="O222" s="199"/>
      <c r="P222" s="199"/>
      <c r="Q222" s="199"/>
    </row>
    <row r="223" spans="1:17" ht="15" customHeight="1" x14ac:dyDescent="0.2">
      <c r="A223" s="200">
        <v>206</v>
      </c>
      <c r="B223" s="199"/>
      <c r="C223" s="269" t="s">
        <v>130</v>
      </c>
      <c r="D223" s="227" t="s">
        <v>260</v>
      </c>
      <c r="E223" s="235">
        <f t="shared" si="11"/>
        <v>100</v>
      </c>
      <c r="F223" s="235">
        <f t="shared" si="11"/>
        <v>139.55203196360884</v>
      </c>
      <c r="G223" s="235">
        <f t="shared" si="11"/>
        <v>109.81522856636437</v>
      </c>
      <c r="H223" s="235">
        <f t="shared" si="11"/>
        <v>103.43220769893389</v>
      </c>
      <c r="I223" s="235">
        <f t="shared" si="11"/>
        <v>106.17005304447164</v>
      </c>
      <c r="J223" s="235">
        <f t="shared" si="11"/>
        <v>87.714071358366866</v>
      </c>
      <c r="K223" s="235">
        <f t="shared" si="11"/>
        <v>87.884506440734512</v>
      </c>
      <c r="L223" s="235">
        <f t="shared" si="11"/>
        <v>75.842303958679963</v>
      </c>
      <c r="M223" s="199"/>
      <c r="N223" s="199"/>
      <c r="O223" s="199"/>
      <c r="P223" s="199"/>
      <c r="Q223" s="199"/>
    </row>
    <row r="224" spans="1:17" ht="15" customHeight="1" x14ac:dyDescent="0.2">
      <c r="A224" s="200">
        <v>207</v>
      </c>
      <c r="B224" s="199"/>
      <c r="C224" s="269" t="s">
        <v>124</v>
      </c>
      <c r="D224" s="227" t="s">
        <v>260</v>
      </c>
      <c r="E224" s="235">
        <f t="shared" si="11"/>
        <v>100</v>
      </c>
      <c r="F224" s="235">
        <f t="shared" si="11"/>
        <v>17.572119314690511</v>
      </c>
      <c r="G224" s="235">
        <f t="shared" si="11"/>
        <v>21.991283638342615</v>
      </c>
      <c r="H224" s="235">
        <f t="shared" si="11"/>
        <v>68.418445599220448</v>
      </c>
      <c r="I224" s="235">
        <f t="shared" si="11"/>
        <v>36.211969238569878</v>
      </c>
      <c r="J224" s="235">
        <f t="shared" si="11"/>
        <v>31.011814220384188</v>
      </c>
      <c r="K224" s="235">
        <f t="shared" si="11"/>
        <v>54.106484508675948</v>
      </c>
      <c r="L224" s="235">
        <f t="shared" si="11"/>
        <v>68.363861329474958</v>
      </c>
      <c r="M224" s="199"/>
      <c r="N224" s="199"/>
      <c r="O224" s="199"/>
      <c r="P224" s="199"/>
      <c r="Q224" s="199"/>
    </row>
    <row r="225" spans="1:17" ht="15" customHeight="1" x14ac:dyDescent="0.2">
      <c r="A225" s="200">
        <v>208</v>
      </c>
      <c r="B225" s="199"/>
      <c r="C225" s="269" t="s">
        <v>148</v>
      </c>
      <c r="D225" s="227" t="s">
        <v>260</v>
      </c>
      <c r="E225" s="235">
        <f t="shared" si="11"/>
        <v>100</v>
      </c>
      <c r="F225" s="235">
        <f t="shared" si="11"/>
        <v>115.12889023375163</v>
      </c>
      <c r="G225" s="235">
        <f t="shared" si="11"/>
        <v>79.40633119401727</v>
      </c>
      <c r="H225" s="235">
        <f t="shared" si="11"/>
        <v>35.795047793263457</v>
      </c>
      <c r="I225" s="235">
        <f t="shared" si="11"/>
        <v>71.68271322642174</v>
      </c>
      <c r="J225" s="235">
        <f t="shared" si="11"/>
        <v>172.35746227111346</v>
      </c>
      <c r="K225" s="235">
        <f t="shared" si="11"/>
        <v>98.329681061594371</v>
      </c>
      <c r="L225" s="235">
        <f t="shared" si="11"/>
        <v>68.189351296413008</v>
      </c>
      <c r="M225" s="199"/>
      <c r="N225" s="199"/>
      <c r="O225" s="199"/>
      <c r="P225" s="199"/>
      <c r="Q225" s="199"/>
    </row>
    <row r="226" spans="1:17" ht="15" customHeight="1" x14ac:dyDescent="0.2">
      <c r="A226" s="200">
        <v>209</v>
      </c>
      <c r="B226" s="199"/>
      <c r="C226" s="269" t="s">
        <v>472</v>
      </c>
      <c r="D226" s="227" t="s">
        <v>260</v>
      </c>
      <c r="E226" s="235">
        <f t="shared" ref="E226:L235" si="12">IF($E64=0,"X",E64/$E64*100)</f>
        <v>100</v>
      </c>
      <c r="F226" s="235">
        <f t="shared" si="12"/>
        <v>441.46917025429059</v>
      </c>
      <c r="G226" s="235">
        <f t="shared" si="12"/>
        <v>372.2085789601357</v>
      </c>
      <c r="H226" s="235">
        <f t="shared" si="12"/>
        <v>117.67109547818266</v>
      </c>
      <c r="I226" s="235">
        <f t="shared" si="12"/>
        <v>24.227458064296737</v>
      </c>
      <c r="J226" s="235">
        <f t="shared" si="12"/>
        <v>27.830578023744856</v>
      </c>
      <c r="K226" s="235">
        <f t="shared" si="12"/>
        <v>107.69307240732138</v>
      </c>
      <c r="L226" s="235">
        <f t="shared" si="12"/>
        <v>195.69494529379699</v>
      </c>
      <c r="M226" s="199"/>
      <c r="N226" s="199"/>
      <c r="O226" s="199"/>
      <c r="P226" s="199"/>
      <c r="Q226" s="199"/>
    </row>
    <row r="227" spans="1:17" ht="15" customHeight="1" x14ac:dyDescent="0.2">
      <c r="A227" s="200">
        <v>210</v>
      </c>
      <c r="B227" s="199"/>
      <c r="C227" s="269" t="s">
        <v>643</v>
      </c>
      <c r="D227" s="227" t="s">
        <v>260</v>
      </c>
      <c r="E227" s="235">
        <f t="shared" si="12"/>
        <v>100</v>
      </c>
      <c r="F227" s="235">
        <f t="shared" si="12"/>
        <v>313.05258790042296</v>
      </c>
      <c r="G227" s="235">
        <f t="shared" si="12"/>
        <v>137.35737246288249</v>
      </c>
      <c r="H227" s="235">
        <f t="shared" si="12"/>
        <v>8.0742047178588849E-3</v>
      </c>
      <c r="I227" s="235">
        <f t="shared" si="12"/>
        <v>33.335527719370361</v>
      </c>
      <c r="J227" s="235">
        <f t="shared" si="12"/>
        <v>113.99327334546028</v>
      </c>
      <c r="K227" s="235">
        <f t="shared" si="12"/>
        <v>226.84270961221591</v>
      </c>
      <c r="L227" s="235">
        <f t="shared" si="12"/>
        <v>324.53652264121706</v>
      </c>
      <c r="M227" s="199"/>
      <c r="N227" s="199"/>
      <c r="O227" s="199"/>
      <c r="P227" s="199"/>
      <c r="Q227" s="199"/>
    </row>
    <row r="228" spans="1:17" ht="15" customHeight="1" x14ac:dyDescent="0.2">
      <c r="A228" s="200">
        <v>211</v>
      </c>
      <c r="B228" s="199"/>
      <c r="C228" s="269" t="s">
        <v>371</v>
      </c>
      <c r="D228" s="227" t="s">
        <v>260</v>
      </c>
      <c r="E228" s="235">
        <f t="shared" si="12"/>
        <v>100</v>
      </c>
      <c r="F228" s="235">
        <f t="shared" si="12"/>
        <v>0</v>
      </c>
      <c r="G228" s="235">
        <f t="shared" si="12"/>
        <v>5.8623960972061058E-3</v>
      </c>
      <c r="H228" s="235">
        <f t="shared" si="12"/>
        <v>1.6697061733286403E-2</v>
      </c>
      <c r="I228" s="235">
        <f t="shared" si="12"/>
        <v>1.6782716435113892E-3</v>
      </c>
      <c r="J228" s="235">
        <f t="shared" si="12"/>
        <v>0</v>
      </c>
      <c r="K228" s="235">
        <f t="shared" si="12"/>
        <v>1.3152586518021202E-3</v>
      </c>
      <c r="L228" s="235">
        <f t="shared" si="12"/>
        <v>873.12070800383879</v>
      </c>
      <c r="M228" s="199"/>
      <c r="N228" s="199"/>
      <c r="O228" s="199"/>
      <c r="P228" s="199"/>
      <c r="Q228" s="199"/>
    </row>
    <row r="229" spans="1:17" ht="15" customHeight="1" x14ac:dyDescent="0.2">
      <c r="A229" s="200">
        <v>212</v>
      </c>
      <c r="B229" s="199"/>
      <c r="C229" s="269" t="s">
        <v>135</v>
      </c>
      <c r="D229" s="227" t="s">
        <v>260</v>
      </c>
      <c r="E229" s="235">
        <f t="shared" si="12"/>
        <v>100</v>
      </c>
      <c r="F229" s="235">
        <f t="shared" si="12"/>
        <v>129.55254818741997</v>
      </c>
      <c r="G229" s="235">
        <f t="shared" si="12"/>
        <v>102.34366606317515</v>
      </c>
      <c r="H229" s="235">
        <f t="shared" si="12"/>
        <v>104.15851595781747</v>
      </c>
      <c r="I229" s="235">
        <f t="shared" si="12"/>
        <v>451.60311376498026</v>
      </c>
      <c r="J229" s="235">
        <f t="shared" si="12"/>
        <v>208.30290994451465</v>
      </c>
      <c r="K229" s="235">
        <f t="shared" si="12"/>
        <v>244.12015974477828</v>
      </c>
      <c r="L229" s="235">
        <f t="shared" si="12"/>
        <v>999.34270666095665</v>
      </c>
      <c r="M229" s="199"/>
      <c r="N229" s="199"/>
      <c r="O229" s="199"/>
      <c r="P229" s="199"/>
      <c r="Q229" s="199"/>
    </row>
    <row r="230" spans="1:17" ht="15" customHeight="1" x14ac:dyDescent="0.2">
      <c r="A230" s="200">
        <v>213</v>
      </c>
      <c r="B230" s="199"/>
      <c r="C230" s="269" t="s">
        <v>529</v>
      </c>
      <c r="D230" s="227" t="s">
        <v>260</v>
      </c>
      <c r="E230" s="235">
        <f t="shared" si="12"/>
        <v>100</v>
      </c>
      <c r="F230" s="235">
        <f t="shared" si="12"/>
        <v>107.77217264582575</v>
      </c>
      <c r="G230" s="235">
        <f t="shared" si="12"/>
        <v>149.50341086057551</v>
      </c>
      <c r="H230" s="235">
        <f t="shared" si="12"/>
        <v>204.93306139453523</v>
      </c>
      <c r="I230" s="235">
        <f t="shared" si="12"/>
        <v>170.41003038823723</v>
      </c>
      <c r="J230" s="235">
        <f t="shared" si="12"/>
        <v>169.97245546882627</v>
      </c>
      <c r="K230" s="235">
        <f t="shared" si="12"/>
        <v>154.77838740823361</v>
      </c>
      <c r="L230" s="235">
        <f t="shared" si="12"/>
        <v>126.48003001941915</v>
      </c>
      <c r="M230" s="199"/>
      <c r="N230" s="199"/>
      <c r="O230" s="199"/>
      <c r="P230" s="199"/>
      <c r="Q230" s="199"/>
    </row>
    <row r="231" spans="1:17" ht="15" customHeight="1" x14ac:dyDescent="0.2">
      <c r="A231" s="200">
        <v>214</v>
      </c>
      <c r="B231" s="199"/>
      <c r="C231" s="269" t="s">
        <v>141</v>
      </c>
      <c r="D231" s="227" t="s">
        <v>260</v>
      </c>
      <c r="E231" s="235">
        <f t="shared" si="12"/>
        <v>100</v>
      </c>
      <c r="F231" s="235">
        <f t="shared" si="12"/>
        <v>93.017951829668277</v>
      </c>
      <c r="G231" s="235">
        <f t="shared" si="12"/>
        <v>94.968715775753381</v>
      </c>
      <c r="H231" s="235">
        <f t="shared" si="12"/>
        <v>127.1844603632255</v>
      </c>
      <c r="I231" s="235">
        <f t="shared" si="12"/>
        <v>118.42923426695475</v>
      </c>
      <c r="J231" s="235">
        <f t="shared" si="12"/>
        <v>129.54085209123633</v>
      </c>
      <c r="K231" s="235">
        <f t="shared" si="12"/>
        <v>78.52301537800858</v>
      </c>
      <c r="L231" s="235">
        <f t="shared" si="12"/>
        <v>73.996842355770482</v>
      </c>
      <c r="M231" s="199"/>
      <c r="N231" s="199"/>
      <c r="O231" s="199"/>
      <c r="P231" s="199"/>
      <c r="Q231" s="199"/>
    </row>
    <row r="232" spans="1:17" ht="15" customHeight="1" x14ac:dyDescent="0.2">
      <c r="A232" s="200">
        <v>215</v>
      </c>
      <c r="B232" s="199"/>
      <c r="C232" s="269" t="s">
        <v>146</v>
      </c>
      <c r="D232" s="227" t="s">
        <v>260</v>
      </c>
      <c r="E232" s="235">
        <f t="shared" si="12"/>
        <v>100</v>
      </c>
      <c r="F232" s="235">
        <f t="shared" si="12"/>
        <v>50.239932095458038</v>
      </c>
      <c r="G232" s="235">
        <f t="shared" si="12"/>
        <v>63.08065533898192</v>
      </c>
      <c r="H232" s="235">
        <f t="shared" si="12"/>
        <v>41.352436349339314</v>
      </c>
      <c r="I232" s="235">
        <f t="shared" si="12"/>
        <v>85.058737041930868</v>
      </c>
      <c r="J232" s="235">
        <f t="shared" si="12"/>
        <v>37.091156888988486</v>
      </c>
      <c r="K232" s="235">
        <f t="shared" si="12"/>
        <v>23.761723451575058</v>
      </c>
      <c r="L232" s="235">
        <f t="shared" si="12"/>
        <v>34.218736677854842</v>
      </c>
      <c r="M232" s="199"/>
      <c r="N232" s="199"/>
      <c r="O232" s="199"/>
      <c r="P232" s="199"/>
      <c r="Q232" s="199"/>
    </row>
    <row r="233" spans="1:17" ht="15" customHeight="1" x14ac:dyDescent="0.2">
      <c r="A233" s="200">
        <v>216</v>
      </c>
      <c r="B233" s="199"/>
      <c r="C233" s="269" t="s">
        <v>644</v>
      </c>
      <c r="D233" s="227" t="s">
        <v>260</v>
      </c>
      <c r="E233" s="235">
        <f t="shared" si="12"/>
        <v>100</v>
      </c>
      <c r="F233" s="235">
        <f t="shared" si="12"/>
        <v>125.87983404398295</v>
      </c>
      <c r="G233" s="235">
        <f t="shared" si="12"/>
        <v>198.36298762871786</v>
      </c>
      <c r="H233" s="235">
        <f t="shared" si="12"/>
        <v>0.35858961122444888</v>
      </c>
      <c r="I233" s="235">
        <f t="shared" si="12"/>
        <v>1.0020044937778882</v>
      </c>
      <c r="J233" s="235">
        <f t="shared" si="12"/>
        <v>0.66061727673318027</v>
      </c>
      <c r="K233" s="235">
        <f t="shared" si="12"/>
        <v>1.0826612638256354</v>
      </c>
      <c r="L233" s="235">
        <f t="shared" si="12"/>
        <v>329.57505721676705</v>
      </c>
      <c r="M233" s="199"/>
      <c r="N233" s="199"/>
      <c r="O233" s="199"/>
      <c r="P233" s="199"/>
      <c r="Q233" s="199"/>
    </row>
    <row r="234" spans="1:17" ht="15" customHeight="1" x14ac:dyDescent="0.2">
      <c r="A234" s="200">
        <v>217</v>
      </c>
      <c r="B234" s="199"/>
      <c r="C234" s="269" t="s">
        <v>645</v>
      </c>
      <c r="D234" s="227" t="s">
        <v>260</v>
      </c>
      <c r="E234" s="235" t="str">
        <f t="shared" si="12"/>
        <v>X</v>
      </c>
      <c r="F234" s="235" t="str">
        <f t="shared" si="12"/>
        <v>X</v>
      </c>
      <c r="G234" s="235" t="str">
        <f t="shared" si="12"/>
        <v>X</v>
      </c>
      <c r="H234" s="235" t="str">
        <f t="shared" si="12"/>
        <v>X</v>
      </c>
      <c r="I234" s="235" t="str">
        <f t="shared" si="12"/>
        <v>X</v>
      </c>
      <c r="J234" s="235" t="str">
        <f t="shared" si="12"/>
        <v>X</v>
      </c>
      <c r="K234" s="235" t="str">
        <f t="shared" si="12"/>
        <v>X</v>
      </c>
      <c r="L234" s="235" t="str">
        <f t="shared" si="12"/>
        <v>X</v>
      </c>
      <c r="M234" s="199"/>
      <c r="N234" s="199"/>
      <c r="O234" s="199"/>
      <c r="P234" s="199"/>
      <c r="Q234" s="199"/>
    </row>
    <row r="235" spans="1:17" ht="15" customHeight="1" x14ac:dyDescent="0.2">
      <c r="A235" s="200">
        <v>218</v>
      </c>
      <c r="B235" s="199"/>
      <c r="C235" s="269" t="s">
        <v>373</v>
      </c>
      <c r="D235" s="227" t="s">
        <v>260</v>
      </c>
      <c r="E235" s="235" t="str">
        <f t="shared" si="12"/>
        <v>X</v>
      </c>
      <c r="F235" s="235" t="str">
        <f t="shared" si="12"/>
        <v>X</v>
      </c>
      <c r="G235" s="235" t="str">
        <f t="shared" si="12"/>
        <v>X</v>
      </c>
      <c r="H235" s="235" t="str">
        <f t="shared" si="12"/>
        <v>X</v>
      </c>
      <c r="I235" s="235" t="str">
        <f t="shared" si="12"/>
        <v>X</v>
      </c>
      <c r="J235" s="235" t="str">
        <f t="shared" si="12"/>
        <v>X</v>
      </c>
      <c r="K235" s="235" t="str">
        <f t="shared" si="12"/>
        <v>X</v>
      </c>
      <c r="L235" s="235" t="str">
        <f t="shared" si="12"/>
        <v>X</v>
      </c>
      <c r="M235" s="199"/>
      <c r="N235" s="199"/>
      <c r="O235" s="199"/>
      <c r="P235" s="199"/>
      <c r="Q235" s="199"/>
    </row>
    <row r="236" spans="1:17" ht="15" customHeight="1" x14ac:dyDescent="0.2">
      <c r="A236" s="200">
        <v>219</v>
      </c>
      <c r="B236" s="199"/>
      <c r="C236" s="269" t="s">
        <v>143</v>
      </c>
      <c r="D236" s="227" t="s">
        <v>260</v>
      </c>
      <c r="E236" s="235">
        <f t="shared" ref="E236:L237" si="13">IF($E74=0,"X",E74/$E74*100)</f>
        <v>100</v>
      </c>
      <c r="F236" s="235">
        <f t="shared" si="13"/>
        <v>147.60994073097021</v>
      </c>
      <c r="G236" s="235">
        <f t="shared" si="13"/>
        <v>148.31571446989673</v>
      </c>
      <c r="H236" s="235">
        <f t="shared" si="13"/>
        <v>119.62227434471603</v>
      </c>
      <c r="I236" s="235">
        <f t="shared" si="13"/>
        <v>71.701559267705377</v>
      </c>
      <c r="J236" s="235">
        <f t="shared" si="13"/>
        <v>94.09738483036854</v>
      </c>
      <c r="K236" s="235">
        <f t="shared" si="13"/>
        <v>67.622104668776458</v>
      </c>
      <c r="L236" s="235">
        <f t="shared" si="13"/>
        <v>73.261280228350131</v>
      </c>
      <c r="M236" s="199"/>
      <c r="N236" s="199"/>
      <c r="O236" s="199"/>
      <c r="P236" s="199"/>
      <c r="Q236" s="199"/>
    </row>
    <row r="237" spans="1:17" ht="15" customHeight="1" x14ac:dyDescent="0.2">
      <c r="A237" s="200">
        <v>220</v>
      </c>
      <c r="B237" s="199"/>
      <c r="C237" s="270" t="s">
        <v>112</v>
      </c>
      <c r="D237" s="228" t="s">
        <v>260</v>
      </c>
      <c r="E237" s="236">
        <f t="shared" si="13"/>
        <v>100</v>
      </c>
      <c r="F237" s="236">
        <f t="shared" si="13"/>
        <v>113.72318092266094</v>
      </c>
      <c r="G237" s="236">
        <f t="shared" si="13"/>
        <v>118.44162673924194</v>
      </c>
      <c r="H237" s="236">
        <f t="shared" si="13"/>
        <v>105.31494646082815</v>
      </c>
      <c r="I237" s="236">
        <f t="shared" si="13"/>
        <v>94.279868792369939</v>
      </c>
      <c r="J237" s="236">
        <f t="shared" si="13"/>
        <v>114.57579980490216</v>
      </c>
      <c r="K237" s="236">
        <f t="shared" si="13"/>
        <v>103.88114415011806</v>
      </c>
      <c r="L237" s="236">
        <f t="shared" si="13"/>
        <v>117.34784387612419</v>
      </c>
      <c r="M237" s="199"/>
      <c r="N237" s="199"/>
      <c r="O237" s="199"/>
      <c r="P237" s="199"/>
      <c r="Q237" s="199"/>
    </row>
    <row r="238" spans="1:17" s="179" customFormat="1" ht="30" customHeight="1" x14ac:dyDescent="0.2">
      <c r="A238" s="206"/>
      <c r="C238" s="268"/>
      <c r="D238" s="197"/>
      <c r="E238" s="198" t="s">
        <v>401</v>
      </c>
      <c r="F238" s="257"/>
      <c r="G238" s="257"/>
      <c r="H238" s="257"/>
      <c r="I238" s="257"/>
      <c r="J238" s="257"/>
      <c r="K238" s="257"/>
      <c r="L238" s="257"/>
      <c r="M238" s="207"/>
      <c r="N238" s="207"/>
      <c r="O238" s="207"/>
      <c r="P238" s="207"/>
      <c r="Q238" s="207"/>
    </row>
    <row r="239" spans="1:17" ht="15" customHeight="1" x14ac:dyDescent="0.2">
      <c r="A239" s="200">
        <v>221</v>
      </c>
      <c r="B239" s="199"/>
      <c r="C239" s="269" t="s">
        <v>124</v>
      </c>
      <c r="D239" s="227" t="s">
        <v>260</v>
      </c>
      <c r="E239" s="235">
        <f t="shared" ref="E239:L248" si="14">IF($E100=0,"X",E100/$E100*100)</f>
        <v>100</v>
      </c>
      <c r="F239" s="235">
        <f t="shared" si="14"/>
        <v>139.78719303772544</v>
      </c>
      <c r="G239" s="235">
        <f t="shared" si="14"/>
        <v>131.64126878140917</v>
      </c>
      <c r="H239" s="235">
        <f t="shared" si="14"/>
        <v>121.66010791464983</v>
      </c>
      <c r="I239" s="235">
        <f t="shared" si="14"/>
        <v>130.76149165515142</v>
      </c>
      <c r="J239" s="235">
        <f t="shared" si="14"/>
        <v>109.15683103273356</v>
      </c>
      <c r="K239" s="235">
        <f t="shared" si="14"/>
        <v>104.189613929825</v>
      </c>
      <c r="L239" s="235">
        <f t="shared" si="14"/>
        <v>114.41467628491469</v>
      </c>
      <c r="M239" s="199"/>
      <c r="N239" s="199"/>
      <c r="O239" s="199"/>
      <c r="P239" s="199"/>
      <c r="Q239" s="199"/>
    </row>
    <row r="240" spans="1:17" ht="15" customHeight="1" x14ac:dyDescent="0.2">
      <c r="A240" s="200">
        <v>222</v>
      </c>
      <c r="B240" s="199"/>
      <c r="C240" s="269" t="s">
        <v>130</v>
      </c>
      <c r="D240" s="227" t="s">
        <v>260</v>
      </c>
      <c r="E240" s="235">
        <f t="shared" si="14"/>
        <v>100</v>
      </c>
      <c r="F240" s="235">
        <f t="shared" si="14"/>
        <v>143.25914247611098</v>
      </c>
      <c r="G240" s="235">
        <f t="shared" si="14"/>
        <v>130.2412713676386</v>
      </c>
      <c r="H240" s="235">
        <f t="shared" si="14"/>
        <v>142.78058890491369</v>
      </c>
      <c r="I240" s="235">
        <f t="shared" si="14"/>
        <v>106.75394849977535</v>
      </c>
      <c r="J240" s="235">
        <f t="shared" si="14"/>
        <v>178.92864909573859</v>
      </c>
      <c r="K240" s="235">
        <f t="shared" si="14"/>
        <v>248.51575633492814</v>
      </c>
      <c r="L240" s="235">
        <f t="shared" si="14"/>
        <v>276.20938584729367</v>
      </c>
      <c r="M240" s="199"/>
      <c r="N240" s="199"/>
      <c r="O240" s="199"/>
      <c r="P240" s="199"/>
      <c r="Q240" s="199"/>
    </row>
    <row r="241" spans="1:17" ht="15" customHeight="1" x14ac:dyDescent="0.2">
      <c r="A241" s="200">
        <v>223</v>
      </c>
      <c r="B241" s="199"/>
      <c r="C241" s="269" t="s">
        <v>141</v>
      </c>
      <c r="D241" s="227" t="s">
        <v>260</v>
      </c>
      <c r="E241" s="235">
        <f t="shared" si="14"/>
        <v>100</v>
      </c>
      <c r="F241" s="235">
        <f t="shared" si="14"/>
        <v>63.547247398916063</v>
      </c>
      <c r="G241" s="235">
        <f t="shared" si="14"/>
        <v>50.863234141199356</v>
      </c>
      <c r="H241" s="235">
        <f t="shared" si="14"/>
        <v>47.354992856538836</v>
      </c>
      <c r="I241" s="235">
        <f t="shared" si="14"/>
        <v>42.572048626105406</v>
      </c>
      <c r="J241" s="235">
        <f t="shared" si="14"/>
        <v>40.668417468194853</v>
      </c>
      <c r="K241" s="235">
        <f t="shared" si="14"/>
        <v>24.225502760081071</v>
      </c>
      <c r="L241" s="235">
        <f t="shared" si="14"/>
        <v>29.98754211600037</v>
      </c>
      <c r="M241" s="199"/>
      <c r="N241" s="199"/>
      <c r="O241" s="199"/>
      <c r="P241" s="199"/>
      <c r="Q241" s="199"/>
    </row>
    <row r="242" spans="1:17" ht="15" customHeight="1" x14ac:dyDescent="0.2">
      <c r="A242" s="200">
        <v>224</v>
      </c>
      <c r="B242" s="199"/>
      <c r="C242" s="269" t="s">
        <v>139</v>
      </c>
      <c r="D242" s="227" t="s">
        <v>260</v>
      </c>
      <c r="E242" s="235">
        <f t="shared" si="14"/>
        <v>100</v>
      </c>
      <c r="F242" s="235">
        <f t="shared" si="14"/>
        <v>64.457799593356881</v>
      </c>
      <c r="G242" s="235">
        <f t="shared" si="14"/>
        <v>88.640619682202242</v>
      </c>
      <c r="H242" s="235">
        <f t="shared" si="14"/>
        <v>96.782570671953991</v>
      </c>
      <c r="I242" s="235">
        <f t="shared" si="14"/>
        <v>96.658344581594775</v>
      </c>
      <c r="J242" s="235">
        <f t="shared" si="14"/>
        <v>92.910019096199463</v>
      </c>
      <c r="K242" s="235">
        <f t="shared" si="14"/>
        <v>98.814505805831985</v>
      </c>
      <c r="L242" s="235">
        <f t="shared" si="14"/>
        <v>102.22563536314111</v>
      </c>
      <c r="M242" s="199"/>
      <c r="N242" s="199"/>
      <c r="O242" s="199"/>
      <c r="P242" s="199"/>
      <c r="Q242" s="199"/>
    </row>
    <row r="243" spans="1:17" ht="15" customHeight="1" x14ac:dyDescent="0.2">
      <c r="A243" s="200">
        <v>225</v>
      </c>
      <c r="B243" s="199"/>
      <c r="C243" s="269" t="s">
        <v>125</v>
      </c>
      <c r="D243" s="227" t="s">
        <v>260</v>
      </c>
      <c r="E243" s="235">
        <f t="shared" si="14"/>
        <v>100</v>
      </c>
      <c r="F243" s="235">
        <f t="shared" si="14"/>
        <v>74.826841763804367</v>
      </c>
      <c r="G243" s="235">
        <f t="shared" si="14"/>
        <v>88.814472302241086</v>
      </c>
      <c r="H243" s="235">
        <f t="shared" si="14"/>
        <v>107.80356445210037</v>
      </c>
      <c r="I243" s="235">
        <f t="shared" si="14"/>
        <v>88.630621620800383</v>
      </c>
      <c r="J243" s="235">
        <f t="shared" si="14"/>
        <v>108.43781852980037</v>
      </c>
      <c r="K243" s="235">
        <f t="shared" si="14"/>
        <v>83.778790948227524</v>
      </c>
      <c r="L243" s="235">
        <f t="shared" si="14"/>
        <v>91.207889998251247</v>
      </c>
      <c r="M243" s="199"/>
      <c r="N243" s="199"/>
      <c r="O243" s="199"/>
      <c r="P243" s="199"/>
      <c r="Q243" s="199"/>
    </row>
    <row r="244" spans="1:17" ht="15" customHeight="1" x14ac:dyDescent="0.2">
      <c r="A244" s="200">
        <v>226</v>
      </c>
      <c r="B244" s="199"/>
      <c r="C244" s="269" t="s">
        <v>146</v>
      </c>
      <c r="D244" s="227" t="s">
        <v>260</v>
      </c>
      <c r="E244" s="235">
        <f t="shared" si="14"/>
        <v>100</v>
      </c>
      <c r="F244" s="235">
        <f t="shared" si="14"/>
        <v>225.15224245825814</v>
      </c>
      <c r="G244" s="235">
        <f t="shared" si="14"/>
        <v>199.31561475801118</v>
      </c>
      <c r="H244" s="235">
        <f t="shared" si="14"/>
        <v>87.908222862937606</v>
      </c>
      <c r="I244" s="235">
        <f t="shared" si="14"/>
        <v>51.180976993808656</v>
      </c>
      <c r="J244" s="235">
        <f t="shared" si="14"/>
        <v>124.51038843114075</v>
      </c>
      <c r="K244" s="235">
        <f t="shared" si="14"/>
        <v>115.32035269048033</v>
      </c>
      <c r="L244" s="235">
        <f t="shared" si="14"/>
        <v>135.20803635757764</v>
      </c>
      <c r="M244" s="199"/>
      <c r="N244" s="199"/>
      <c r="O244" s="199"/>
      <c r="P244" s="199"/>
      <c r="Q244" s="199"/>
    </row>
    <row r="245" spans="1:17" ht="15" customHeight="1" x14ac:dyDescent="0.2">
      <c r="A245" s="200">
        <v>227</v>
      </c>
      <c r="B245" s="199"/>
      <c r="C245" s="269" t="s">
        <v>145</v>
      </c>
      <c r="D245" s="227" t="s">
        <v>260</v>
      </c>
      <c r="E245" s="235">
        <f t="shared" si="14"/>
        <v>100</v>
      </c>
      <c r="F245" s="235">
        <f t="shared" si="14"/>
        <v>85.769591360846533</v>
      </c>
      <c r="G245" s="235">
        <f t="shared" si="14"/>
        <v>87.150039868928417</v>
      </c>
      <c r="H245" s="235">
        <f t="shared" si="14"/>
        <v>106.12483558737624</v>
      </c>
      <c r="I245" s="235">
        <f t="shared" si="14"/>
        <v>106.9783824654011</v>
      </c>
      <c r="J245" s="235">
        <f t="shared" si="14"/>
        <v>89.557830724909763</v>
      </c>
      <c r="K245" s="235">
        <f t="shared" si="14"/>
        <v>97.637565953465327</v>
      </c>
      <c r="L245" s="235">
        <f t="shared" si="14"/>
        <v>104.22217570575422</v>
      </c>
      <c r="M245" s="199"/>
      <c r="N245" s="199"/>
      <c r="O245" s="199"/>
      <c r="P245" s="199"/>
      <c r="Q245" s="199"/>
    </row>
    <row r="246" spans="1:17" ht="15" customHeight="1" x14ac:dyDescent="0.2">
      <c r="A246" s="200">
        <v>228</v>
      </c>
      <c r="B246" s="199"/>
      <c r="C246" s="269" t="s">
        <v>153</v>
      </c>
      <c r="D246" s="227" t="s">
        <v>260</v>
      </c>
      <c r="E246" s="235">
        <f t="shared" si="14"/>
        <v>100</v>
      </c>
      <c r="F246" s="235">
        <f t="shared" si="14"/>
        <v>99.76893942944119</v>
      </c>
      <c r="G246" s="235">
        <f t="shared" si="14"/>
        <v>107.50367511850239</v>
      </c>
      <c r="H246" s="235">
        <f t="shared" si="14"/>
        <v>80.520268624848995</v>
      </c>
      <c r="I246" s="235">
        <f t="shared" si="14"/>
        <v>82.534076649260655</v>
      </c>
      <c r="J246" s="235">
        <f t="shared" si="14"/>
        <v>78.047541403148173</v>
      </c>
      <c r="K246" s="235">
        <f t="shared" si="14"/>
        <v>92.830882960935384</v>
      </c>
      <c r="L246" s="235">
        <f t="shared" si="14"/>
        <v>108.63963532308377</v>
      </c>
      <c r="M246" s="199"/>
      <c r="N246" s="199"/>
      <c r="O246" s="199"/>
      <c r="P246" s="199"/>
      <c r="Q246" s="199"/>
    </row>
    <row r="247" spans="1:17" ht="15" customHeight="1" x14ac:dyDescent="0.2">
      <c r="A247" s="200">
        <v>229</v>
      </c>
      <c r="B247" s="199"/>
      <c r="C247" s="269" t="s">
        <v>133</v>
      </c>
      <c r="D247" s="227" t="s">
        <v>260</v>
      </c>
      <c r="E247" s="235">
        <f t="shared" si="14"/>
        <v>100</v>
      </c>
      <c r="F247" s="235">
        <f t="shared" si="14"/>
        <v>76.760060032616366</v>
      </c>
      <c r="G247" s="235">
        <f t="shared" si="14"/>
        <v>83.932879823759066</v>
      </c>
      <c r="H247" s="235">
        <f t="shared" si="14"/>
        <v>86.70191378358993</v>
      </c>
      <c r="I247" s="235">
        <f t="shared" si="14"/>
        <v>90.742695273084806</v>
      </c>
      <c r="J247" s="235">
        <f t="shared" si="14"/>
        <v>55.361648630671368</v>
      </c>
      <c r="K247" s="235">
        <f t="shared" si="14"/>
        <v>80.324325862175343</v>
      </c>
      <c r="L247" s="235">
        <f t="shared" si="14"/>
        <v>70.725492120225312</v>
      </c>
      <c r="M247" s="199"/>
      <c r="N247" s="199"/>
      <c r="O247" s="199"/>
      <c r="P247" s="199"/>
      <c r="Q247" s="199"/>
    </row>
    <row r="248" spans="1:17" ht="15" customHeight="1" x14ac:dyDescent="0.2">
      <c r="A248" s="200">
        <v>230</v>
      </c>
      <c r="B248" s="199"/>
      <c r="C248" s="269" t="s">
        <v>148</v>
      </c>
      <c r="D248" s="227" t="s">
        <v>260</v>
      </c>
      <c r="E248" s="235">
        <f t="shared" si="14"/>
        <v>100</v>
      </c>
      <c r="F248" s="235">
        <f t="shared" si="14"/>
        <v>153.95174553812737</v>
      </c>
      <c r="G248" s="235">
        <f t="shared" si="14"/>
        <v>338.27724344219467</v>
      </c>
      <c r="H248" s="235">
        <f t="shared" si="14"/>
        <v>136.93092675219751</v>
      </c>
      <c r="I248" s="235">
        <f t="shared" si="14"/>
        <v>113.60461921541514</v>
      </c>
      <c r="J248" s="235">
        <f t="shared" si="14"/>
        <v>80.433959176264935</v>
      </c>
      <c r="K248" s="235">
        <f t="shared" si="14"/>
        <v>78.565334401666973</v>
      </c>
      <c r="L248" s="235">
        <f t="shared" si="14"/>
        <v>120.09009113431253</v>
      </c>
      <c r="M248" s="199"/>
      <c r="N248" s="199"/>
      <c r="O248" s="199"/>
      <c r="P248" s="199"/>
      <c r="Q248" s="199"/>
    </row>
    <row r="249" spans="1:17" ht="15" customHeight="1" x14ac:dyDescent="0.2">
      <c r="A249" s="200">
        <v>231</v>
      </c>
      <c r="B249" s="199"/>
      <c r="C249" s="269" t="s">
        <v>129</v>
      </c>
      <c r="D249" s="227" t="s">
        <v>260</v>
      </c>
      <c r="E249" s="235">
        <f t="shared" ref="E249:L258" si="15">IF($E110=0,"X",E110/$E110*100)</f>
        <v>100</v>
      </c>
      <c r="F249" s="235">
        <f t="shared" si="15"/>
        <v>95.842307007648358</v>
      </c>
      <c r="G249" s="235">
        <f t="shared" si="15"/>
        <v>100.57652220822402</v>
      </c>
      <c r="H249" s="235">
        <f t="shared" si="15"/>
        <v>101.95925216885988</v>
      </c>
      <c r="I249" s="235">
        <f t="shared" si="15"/>
        <v>99.489266337015067</v>
      </c>
      <c r="J249" s="235">
        <f t="shared" si="15"/>
        <v>100.26827337693089</v>
      </c>
      <c r="K249" s="235">
        <f t="shared" si="15"/>
        <v>96.638693665717298</v>
      </c>
      <c r="L249" s="235">
        <f t="shared" si="15"/>
        <v>114.96718606799399</v>
      </c>
      <c r="M249" s="199"/>
      <c r="N249" s="199"/>
      <c r="O249" s="199"/>
      <c r="P249" s="199"/>
      <c r="Q249" s="199"/>
    </row>
    <row r="250" spans="1:17" ht="15" customHeight="1" x14ac:dyDescent="0.2">
      <c r="A250" s="200">
        <v>232</v>
      </c>
      <c r="B250" s="199"/>
      <c r="C250" s="269" t="s">
        <v>529</v>
      </c>
      <c r="D250" s="227" t="s">
        <v>260</v>
      </c>
      <c r="E250" s="235">
        <f t="shared" si="15"/>
        <v>100</v>
      </c>
      <c r="F250" s="235">
        <f t="shared" si="15"/>
        <v>116.46596255017614</v>
      </c>
      <c r="G250" s="235">
        <f t="shared" si="15"/>
        <v>130.49492803496665</v>
      </c>
      <c r="H250" s="235">
        <f t="shared" si="15"/>
        <v>143.23997069764494</v>
      </c>
      <c r="I250" s="235">
        <f t="shared" si="15"/>
        <v>123.16606362435326</v>
      </c>
      <c r="J250" s="235">
        <f t="shared" si="15"/>
        <v>153.23164472005516</v>
      </c>
      <c r="K250" s="235">
        <f t="shared" si="15"/>
        <v>163.83534262511651</v>
      </c>
      <c r="L250" s="235">
        <f t="shared" si="15"/>
        <v>176.70993578024223</v>
      </c>
      <c r="M250" s="199"/>
      <c r="N250" s="199"/>
      <c r="O250" s="199"/>
      <c r="P250" s="199"/>
      <c r="Q250" s="199"/>
    </row>
    <row r="251" spans="1:17" ht="15" customHeight="1" x14ac:dyDescent="0.2">
      <c r="A251" s="200">
        <v>233</v>
      </c>
      <c r="B251" s="199"/>
      <c r="C251" s="269" t="s">
        <v>392</v>
      </c>
      <c r="D251" s="227" t="s">
        <v>260</v>
      </c>
      <c r="E251" s="235">
        <f t="shared" si="15"/>
        <v>100</v>
      </c>
      <c r="F251" s="235">
        <f t="shared" si="15"/>
        <v>77.683989525537882</v>
      </c>
      <c r="G251" s="235">
        <f t="shared" si="15"/>
        <v>101.45690419663258</v>
      </c>
      <c r="H251" s="235">
        <f t="shared" si="15"/>
        <v>92.003993080281973</v>
      </c>
      <c r="I251" s="235">
        <f t="shared" si="15"/>
        <v>87.364948910465642</v>
      </c>
      <c r="J251" s="235">
        <f t="shared" si="15"/>
        <v>105.33921805197937</v>
      </c>
      <c r="K251" s="235">
        <f t="shared" si="15"/>
        <v>137.97985927177774</v>
      </c>
      <c r="L251" s="235">
        <f t="shared" si="15"/>
        <v>138.53068873637429</v>
      </c>
      <c r="M251" s="199"/>
      <c r="N251" s="199"/>
      <c r="O251" s="199"/>
      <c r="P251" s="199"/>
      <c r="Q251" s="199"/>
    </row>
    <row r="252" spans="1:17" ht="15" customHeight="1" x14ac:dyDescent="0.2">
      <c r="A252" s="200">
        <v>234</v>
      </c>
      <c r="B252" s="199"/>
      <c r="C252" s="269" t="s">
        <v>131</v>
      </c>
      <c r="D252" s="227" t="s">
        <v>260</v>
      </c>
      <c r="E252" s="235">
        <f t="shared" si="15"/>
        <v>100</v>
      </c>
      <c r="F252" s="235">
        <f t="shared" si="15"/>
        <v>303.47253493914963</v>
      </c>
      <c r="G252" s="235">
        <f t="shared" si="15"/>
        <v>276.73422079475012</v>
      </c>
      <c r="H252" s="235">
        <f t="shared" si="15"/>
        <v>231.78062432794394</v>
      </c>
      <c r="I252" s="235">
        <f t="shared" si="15"/>
        <v>196.50650772003408</v>
      </c>
      <c r="J252" s="235">
        <f t="shared" si="15"/>
        <v>162.52807344030734</v>
      </c>
      <c r="K252" s="235">
        <f t="shared" si="15"/>
        <v>216.19155018075008</v>
      </c>
      <c r="L252" s="235">
        <f t="shared" si="15"/>
        <v>76.819312967024729</v>
      </c>
      <c r="M252" s="199"/>
      <c r="N252" s="199"/>
      <c r="O252" s="199"/>
      <c r="P252" s="199"/>
      <c r="Q252" s="199"/>
    </row>
    <row r="253" spans="1:17" ht="15" customHeight="1" x14ac:dyDescent="0.2">
      <c r="A253" s="200">
        <v>235</v>
      </c>
      <c r="B253" s="199"/>
      <c r="C253" s="269" t="s">
        <v>467</v>
      </c>
      <c r="D253" s="227" t="s">
        <v>260</v>
      </c>
      <c r="E253" s="235">
        <f t="shared" si="15"/>
        <v>100</v>
      </c>
      <c r="F253" s="235">
        <f t="shared" si="15"/>
        <v>70.319532707720143</v>
      </c>
      <c r="G253" s="235">
        <f t="shared" si="15"/>
        <v>54.753520477148477</v>
      </c>
      <c r="H253" s="235">
        <f t="shared" si="15"/>
        <v>98.846301769010154</v>
      </c>
      <c r="I253" s="235">
        <f t="shared" si="15"/>
        <v>79.028284436534264</v>
      </c>
      <c r="J253" s="235">
        <f t="shared" si="15"/>
        <v>134.16644832655055</v>
      </c>
      <c r="K253" s="235">
        <f t="shared" si="15"/>
        <v>113.17538278151127</v>
      </c>
      <c r="L253" s="235">
        <f t="shared" si="15"/>
        <v>275.16230378018986</v>
      </c>
      <c r="M253" s="199"/>
      <c r="N253" s="199"/>
      <c r="O253" s="199"/>
      <c r="P253" s="199"/>
      <c r="Q253" s="199"/>
    </row>
    <row r="254" spans="1:17" ht="15" customHeight="1" x14ac:dyDescent="0.2">
      <c r="A254" s="200">
        <v>236</v>
      </c>
      <c r="B254" s="199"/>
      <c r="C254" s="269" t="s">
        <v>128</v>
      </c>
      <c r="D254" s="227" t="s">
        <v>260</v>
      </c>
      <c r="E254" s="235">
        <f t="shared" si="15"/>
        <v>100</v>
      </c>
      <c r="F254" s="235">
        <f t="shared" si="15"/>
        <v>118.61222901857739</v>
      </c>
      <c r="G254" s="235">
        <f t="shared" si="15"/>
        <v>104.49422163812523</v>
      </c>
      <c r="H254" s="235">
        <f t="shared" si="15"/>
        <v>96.984234848435989</v>
      </c>
      <c r="I254" s="235">
        <f t="shared" si="15"/>
        <v>68.139010762660746</v>
      </c>
      <c r="J254" s="235">
        <f t="shared" si="15"/>
        <v>76.721145806983358</v>
      </c>
      <c r="K254" s="235">
        <f t="shared" si="15"/>
        <v>131.83228364645586</v>
      </c>
      <c r="L254" s="235">
        <f t="shared" si="15"/>
        <v>44.667859563816954</v>
      </c>
      <c r="M254" s="199"/>
      <c r="N254" s="199"/>
      <c r="O254" s="199"/>
      <c r="P254" s="199"/>
      <c r="Q254" s="199"/>
    </row>
    <row r="255" spans="1:17" ht="15" customHeight="1" x14ac:dyDescent="0.2">
      <c r="A255" s="200">
        <v>237</v>
      </c>
      <c r="B255" s="199"/>
      <c r="C255" s="269" t="s">
        <v>359</v>
      </c>
      <c r="D255" s="227" t="s">
        <v>260</v>
      </c>
      <c r="E255" s="235">
        <f t="shared" si="15"/>
        <v>100</v>
      </c>
      <c r="F255" s="235">
        <f t="shared" si="15"/>
        <v>2505.4447356330643</v>
      </c>
      <c r="G255" s="235">
        <f t="shared" si="15"/>
        <v>2618.3531424176886</v>
      </c>
      <c r="H255" s="235">
        <f t="shared" si="15"/>
        <v>2662.848762624355</v>
      </c>
      <c r="I255" s="235">
        <f t="shared" si="15"/>
        <v>2375.0984408463132</v>
      </c>
      <c r="J255" s="235">
        <f t="shared" si="15"/>
        <v>2402.2606100281428</v>
      </c>
      <c r="K255" s="235">
        <f t="shared" si="15"/>
        <v>2313.234084578241</v>
      </c>
      <c r="L255" s="235">
        <f t="shared" si="15"/>
        <v>2035.4293761232284</v>
      </c>
      <c r="M255" s="199"/>
      <c r="N255" s="199"/>
      <c r="O255" s="199"/>
      <c r="P255" s="199"/>
      <c r="Q255" s="199"/>
    </row>
    <row r="256" spans="1:17" ht="15" customHeight="1" x14ac:dyDescent="0.2">
      <c r="A256" s="200">
        <v>238</v>
      </c>
      <c r="B256" s="199"/>
      <c r="C256" s="269" t="s">
        <v>365</v>
      </c>
      <c r="D256" s="227" t="s">
        <v>260</v>
      </c>
      <c r="E256" s="235">
        <f t="shared" si="15"/>
        <v>100</v>
      </c>
      <c r="F256" s="235">
        <f t="shared" si="15"/>
        <v>292.80008291997137</v>
      </c>
      <c r="G256" s="235">
        <f t="shared" si="15"/>
        <v>112.63275021928744</v>
      </c>
      <c r="H256" s="235">
        <f t="shared" si="15"/>
        <v>99.254081235939026</v>
      </c>
      <c r="I256" s="235">
        <f t="shared" si="15"/>
        <v>116.765039017915</v>
      </c>
      <c r="J256" s="235">
        <f t="shared" si="15"/>
        <v>88.303847082095331</v>
      </c>
      <c r="K256" s="235">
        <f t="shared" si="15"/>
        <v>56.003343840371357</v>
      </c>
      <c r="L256" s="235">
        <f t="shared" si="15"/>
        <v>46.032087604283092</v>
      </c>
      <c r="M256" s="199"/>
      <c r="N256" s="199"/>
      <c r="O256" s="199"/>
      <c r="P256" s="199"/>
      <c r="Q256" s="199"/>
    </row>
    <row r="257" spans="1:17" ht="15" customHeight="1" x14ac:dyDescent="0.2">
      <c r="A257" s="200">
        <v>239</v>
      </c>
      <c r="B257" s="199"/>
      <c r="C257" s="269" t="s">
        <v>140</v>
      </c>
      <c r="D257" s="227" t="s">
        <v>260</v>
      </c>
      <c r="E257" s="235">
        <f t="shared" si="15"/>
        <v>100</v>
      </c>
      <c r="F257" s="235">
        <f t="shared" si="15"/>
        <v>59.663942644348957</v>
      </c>
      <c r="G257" s="235">
        <f t="shared" si="15"/>
        <v>79.048108971581328</v>
      </c>
      <c r="H257" s="235">
        <f t="shared" si="15"/>
        <v>76.164766089768335</v>
      </c>
      <c r="I257" s="235">
        <f t="shared" si="15"/>
        <v>54.013343938413783</v>
      </c>
      <c r="J257" s="235">
        <f t="shared" si="15"/>
        <v>56.021714327953333</v>
      </c>
      <c r="K257" s="235">
        <f t="shared" si="15"/>
        <v>50.083916533676053</v>
      </c>
      <c r="L257" s="235">
        <f t="shared" si="15"/>
        <v>44.097950579886955</v>
      </c>
      <c r="M257" s="199"/>
      <c r="N257" s="199"/>
      <c r="O257" s="199"/>
      <c r="P257" s="199"/>
      <c r="Q257" s="199"/>
    </row>
    <row r="258" spans="1:17" ht="15" customHeight="1" x14ac:dyDescent="0.2">
      <c r="A258" s="200">
        <v>240</v>
      </c>
      <c r="B258" s="199"/>
      <c r="C258" s="269" t="s">
        <v>364</v>
      </c>
      <c r="D258" s="227" t="s">
        <v>260</v>
      </c>
      <c r="E258" s="235">
        <f t="shared" si="15"/>
        <v>100</v>
      </c>
      <c r="F258" s="235">
        <f t="shared" si="15"/>
        <v>106.84881332247006</v>
      </c>
      <c r="G258" s="235">
        <f t="shared" si="15"/>
        <v>121.63389697301071</v>
      </c>
      <c r="H258" s="235">
        <f t="shared" si="15"/>
        <v>90.262608281202972</v>
      </c>
      <c r="I258" s="235">
        <f t="shared" si="15"/>
        <v>111.58298766862337</v>
      </c>
      <c r="J258" s="235">
        <f t="shared" si="15"/>
        <v>99.912660155055889</v>
      </c>
      <c r="K258" s="235">
        <f t="shared" si="15"/>
        <v>126.99551193572573</v>
      </c>
      <c r="L258" s="235">
        <f t="shared" si="15"/>
        <v>76.246936485728895</v>
      </c>
      <c r="M258" s="199"/>
      <c r="N258" s="199"/>
      <c r="O258" s="199"/>
      <c r="P258" s="199"/>
      <c r="Q258" s="199"/>
    </row>
    <row r="259" spans="1:17" ht="15" customHeight="1" x14ac:dyDescent="0.2">
      <c r="A259" s="200">
        <v>241</v>
      </c>
      <c r="B259" s="199"/>
      <c r="C259" s="269" t="s">
        <v>143</v>
      </c>
      <c r="D259" s="227" t="s">
        <v>260</v>
      </c>
      <c r="E259" s="235">
        <f t="shared" ref="E259:L260" si="16">IF($E120=0,"X",E120/$E120*100)</f>
        <v>100</v>
      </c>
      <c r="F259" s="235">
        <f t="shared" si="16"/>
        <v>95.236631635927708</v>
      </c>
      <c r="G259" s="235">
        <f t="shared" si="16"/>
        <v>110.79963560457684</v>
      </c>
      <c r="H259" s="235">
        <f t="shared" si="16"/>
        <v>93.238065675854983</v>
      </c>
      <c r="I259" s="235">
        <f t="shared" si="16"/>
        <v>96.9800066646836</v>
      </c>
      <c r="J259" s="235">
        <f t="shared" si="16"/>
        <v>92.326258857739731</v>
      </c>
      <c r="K259" s="235">
        <f t="shared" si="16"/>
        <v>90.820536143516705</v>
      </c>
      <c r="L259" s="235">
        <f t="shared" si="16"/>
        <v>73.153468153664434</v>
      </c>
      <c r="M259" s="199"/>
      <c r="N259" s="199"/>
      <c r="O259" s="199"/>
      <c r="P259" s="199"/>
      <c r="Q259" s="199"/>
    </row>
    <row r="260" spans="1:17" ht="15" customHeight="1" x14ac:dyDescent="0.2">
      <c r="A260" s="200">
        <v>242</v>
      </c>
      <c r="B260" s="199"/>
      <c r="C260" s="270" t="s">
        <v>112</v>
      </c>
      <c r="D260" s="228" t="s">
        <v>260</v>
      </c>
      <c r="E260" s="236">
        <f t="shared" si="16"/>
        <v>100</v>
      </c>
      <c r="F260" s="236">
        <f t="shared" si="16"/>
        <v>107.33410644453818</v>
      </c>
      <c r="G260" s="236">
        <f t="shared" si="16"/>
        <v>105.24049701045584</v>
      </c>
      <c r="H260" s="236">
        <f t="shared" si="16"/>
        <v>94.478784455281726</v>
      </c>
      <c r="I260" s="236">
        <f t="shared" si="16"/>
        <v>89.559443485300221</v>
      </c>
      <c r="J260" s="236">
        <f t="shared" si="16"/>
        <v>87.37654506343371</v>
      </c>
      <c r="K260" s="236">
        <f t="shared" si="16"/>
        <v>85.887467662825969</v>
      </c>
      <c r="L260" s="236">
        <f t="shared" si="16"/>
        <v>87.611333266741227</v>
      </c>
      <c r="M260" s="199"/>
      <c r="N260" s="199"/>
      <c r="O260" s="199"/>
      <c r="P260" s="199"/>
      <c r="Q260" s="199"/>
    </row>
    <row r="261" spans="1:17" ht="30" customHeight="1" x14ac:dyDescent="0.2">
      <c r="A261" s="206"/>
      <c r="C261" s="268"/>
      <c r="D261" s="197"/>
      <c r="E261" s="198" t="s">
        <v>210</v>
      </c>
      <c r="F261" s="257"/>
      <c r="G261" s="257"/>
      <c r="H261" s="257"/>
      <c r="I261" s="257"/>
      <c r="J261" s="257"/>
      <c r="K261" s="257"/>
      <c r="L261" s="257"/>
      <c r="M261" s="199"/>
      <c r="N261" s="199"/>
      <c r="O261" s="199"/>
      <c r="P261" s="199"/>
      <c r="Q261" s="199"/>
    </row>
    <row r="262" spans="1:17" ht="15" customHeight="1" x14ac:dyDescent="0.2">
      <c r="A262" s="200">
        <v>243</v>
      </c>
      <c r="B262" s="199"/>
      <c r="C262" s="269" t="s">
        <v>139</v>
      </c>
      <c r="D262" s="227" t="s">
        <v>260</v>
      </c>
      <c r="E262" s="235">
        <f t="shared" ref="E262:L277" si="17">IF($E146=0,"X",E146/$E146*100)</f>
        <v>100</v>
      </c>
      <c r="F262" s="235">
        <f t="shared" si="17"/>
        <v>113.65759409143747</v>
      </c>
      <c r="G262" s="235">
        <f t="shared" si="17"/>
        <v>124.77138785033868</v>
      </c>
      <c r="H262" s="235">
        <f t="shared" si="17"/>
        <v>112.88825919678661</v>
      </c>
      <c r="I262" s="235">
        <f t="shared" si="17"/>
        <v>111.57111311267312</v>
      </c>
      <c r="J262" s="235">
        <f t="shared" si="17"/>
        <v>113.50217868930493</v>
      </c>
      <c r="K262" s="235">
        <f t="shared" si="17"/>
        <v>99.802143475075496</v>
      </c>
      <c r="L262" s="235">
        <f t="shared" si="17"/>
        <v>91.911287914223522</v>
      </c>
      <c r="M262" s="199"/>
      <c r="N262" s="199"/>
      <c r="O262" s="199"/>
      <c r="P262" s="199"/>
      <c r="Q262" s="199"/>
    </row>
    <row r="263" spans="1:17" ht="15" customHeight="1" x14ac:dyDescent="0.2">
      <c r="A263" s="200">
        <v>244</v>
      </c>
      <c r="B263" s="199"/>
      <c r="C263" s="269" t="s">
        <v>605</v>
      </c>
      <c r="D263" s="227" t="s">
        <v>260</v>
      </c>
      <c r="E263" s="235">
        <f t="shared" si="17"/>
        <v>100</v>
      </c>
      <c r="F263" s="235">
        <f t="shared" si="17"/>
        <v>67.392327331779939</v>
      </c>
      <c r="G263" s="235">
        <f t="shared" si="17"/>
        <v>190.53151553516685</v>
      </c>
      <c r="H263" s="235">
        <f t="shared" si="17"/>
        <v>204.21730692390011</v>
      </c>
      <c r="I263" s="235">
        <f t="shared" si="17"/>
        <v>137.82607026330265</v>
      </c>
      <c r="J263" s="235">
        <f t="shared" si="17"/>
        <v>457.18508823091889</v>
      </c>
      <c r="K263" s="235">
        <f t="shared" si="17"/>
        <v>188.29134676957395</v>
      </c>
      <c r="L263" s="235">
        <f t="shared" si="17"/>
        <v>430.62208388231858</v>
      </c>
      <c r="M263" s="199"/>
      <c r="N263" s="199"/>
      <c r="O263" s="199"/>
      <c r="P263" s="199"/>
      <c r="Q263" s="199"/>
    </row>
    <row r="264" spans="1:17" ht="15" customHeight="1" x14ac:dyDescent="0.2">
      <c r="A264" s="200">
        <v>245</v>
      </c>
      <c r="B264" s="199"/>
      <c r="C264" s="269" t="s">
        <v>145</v>
      </c>
      <c r="D264" s="227" t="s">
        <v>260</v>
      </c>
      <c r="E264" s="235">
        <f t="shared" si="17"/>
        <v>100</v>
      </c>
      <c r="F264" s="235">
        <f t="shared" si="17"/>
        <v>99.988449819499934</v>
      </c>
      <c r="G264" s="235">
        <f t="shared" si="17"/>
        <v>122.64266610080917</v>
      </c>
      <c r="H264" s="235">
        <f t="shared" si="17"/>
        <v>118.74104172369728</v>
      </c>
      <c r="I264" s="235">
        <f t="shared" si="17"/>
        <v>137.04317658839204</v>
      </c>
      <c r="J264" s="235">
        <f t="shared" si="17"/>
        <v>136.97531927795416</v>
      </c>
      <c r="K264" s="235">
        <f t="shared" si="17"/>
        <v>137.54135411048699</v>
      </c>
      <c r="L264" s="235">
        <f t="shared" si="17"/>
        <v>143.30489418001983</v>
      </c>
      <c r="M264" s="199"/>
      <c r="N264" s="199"/>
      <c r="O264" s="199"/>
      <c r="P264" s="199"/>
      <c r="Q264" s="199"/>
    </row>
    <row r="265" spans="1:17" ht="15" customHeight="1" x14ac:dyDescent="0.2">
      <c r="A265" s="200">
        <v>246</v>
      </c>
      <c r="B265" s="199"/>
      <c r="C265" s="269" t="s">
        <v>606</v>
      </c>
      <c r="D265" s="227" t="s">
        <v>260</v>
      </c>
      <c r="E265" s="235">
        <f t="shared" si="17"/>
        <v>100</v>
      </c>
      <c r="F265" s="235">
        <f t="shared" si="17"/>
        <v>135.43734197916547</v>
      </c>
      <c r="G265" s="235">
        <f t="shared" si="17"/>
        <v>7.7982912583985931</v>
      </c>
      <c r="H265" s="235">
        <f t="shared" si="17"/>
        <v>2.2743427460100024E-2</v>
      </c>
      <c r="I265" s="235">
        <f t="shared" si="17"/>
        <v>140.42028440857038</v>
      </c>
      <c r="J265" s="235">
        <f t="shared" si="17"/>
        <v>124.6539850029815</v>
      </c>
      <c r="K265" s="235">
        <f t="shared" si="17"/>
        <v>316.56843463213693</v>
      </c>
      <c r="L265" s="235">
        <f t="shared" si="17"/>
        <v>159.87136015319837</v>
      </c>
      <c r="M265" s="199"/>
      <c r="N265" s="199"/>
      <c r="O265" s="199"/>
      <c r="P265" s="199"/>
      <c r="Q265" s="199"/>
    </row>
    <row r="266" spans="1:17" ht="15" customHeight="1" x14ac:dyDescent="0.2">
      <c r="A266" s="200">
        <v>247</v>
      </c>
      <c r="B266" s="199"/>
      <c r="C266" s="269" t="s">
        <v>607</v>
      </c>
      <c r="D266" s="227" t="s">
        <v>260</v>
      </c>
      <c r="E266" s="235">
        <f t="shared" si="17"/>
        <v>100</v>
      </c>
      <c r="F266" s="235">
        <f t="shared" si="17"/>
        <v>67.556128598256592</v>
      </c>
      <c r="G266" s="235">
        <f t="shared" si="17"/>
        <v>7.9268562831208689</v>
      </c>
      <c r="H266" s="235">
        <f t="shared" si="17"/>
        <v>8.2887351599370831</v>
      </c>
      <c r="I266" s="235">
        <f t="shared" si="17"/>
        <v>63.175426112603503</v>
      </c>
      <c r="J266" s="235">
        <f t="shared" si="17"/>
        <v>90.217666814046353</v>
      </c>
      <c r="K266" s="235">
        <f t="shared" si="17"/>
        <v>143.9140182780931</v>
      </c>
      <c r="L266" s="235">
        <f t="shared" si="17"/>
        <v>305.84283540403277</v>
      </c>
      <c r="M266" s="199"/>
      <c r="N266" s="199"/>
      <c r="O266" s="199"/>
      <c r="P266" s="199"/>
      <c r="Q266" s="199"/>
    </row>
    <row r="267" spans="1:17" ht="15" customHeight="1" x14ac:dyDescent="0.2">
      <c r="A267" s="200">
        <v>248</v>
      </c>
      <c r="B267" s="199"/>
      <c r="C267" s="269" t="s">
        <v>130</v>
      </c>
      <c r="D267" s="227" t="s">
        <v>260</v>
      </c>
      <c r="E267" s="235">
        <f t="shared" si="17"/>
        <v>100</v>
      </c>
      <c r="F267" s="235">
        <f t="shared" si="17"/>
        <v>135.53760703377591</v>
      </c>
      <c r="G267" s="235">
        <f t="shared" si="17"/>
        <v>102.8679773787656</v>
      </c>
      <c r="H267" s="235">
        <f t="shared" si="17"/>
        <v>93.509760553221057</v>
      </c>
      <c r="I267" s="235">
        <f t="shared" si="17"/>
        <v>108.87772848421757</v>
      </c>
      <c r="J267" s="235">
        <f t="shared" si="17"/>
        <v>94.742606238903605</v>
      </c>
      <c r="K267" s="235">
        <f t="shared" si="17"/>
        <v>97.647429917078838</v>
      </c>
      <c r="L267" s="235">
        <f t="shared" si="17"/>
        <v>87.041137602095873</v>
      </c>
      <c r="M267" s="199"/>
      <c r="N267" s="199"/>
      <c r="O267" s="199"/>
      <c r="P267" s="199"/>
      <c r="Q267" s="199"/>
    </row>
    <row r="268" spans="1:17" ht="15" customHeight="1" x14ac:dyDescent="0.2">
      <c r="A268" s="200">
        <v>249</v>
      </c>
      <c r="B268" s="199"/>
      <c r="C268" s="269" t="s">
        <v>125</v>
      </c>
      <c r="D268" s="227" t="s">
        <v>260</v>
      </c>
      <c r="E268" s="235">
        <f t="shared" si="17"/>
        <v>100</v>
      </c>
      <c r="F268" s="235">
        <f t="shared" si="17"/>
        <v>115.60351232928888</v>
      </c>
      <c r="G268" s="235">
        <f t="shared" si="17"/>
        <v>147.36469938138924</v>
      </c>
      <c r="H268" s="235">
        <f t="shared" si="17"/>
        <v>156.20698563443136</v>
      </c>
      <c r="I268" s="235">
        <f t="shared" si="17"/>
        <v>128.33841817963284</v>
      </c>
      <c r="J268" s="235">
        <f t="shared" si="17"/>
        <v>128.95954600868836</v>
      </c>
      <c r="K268" s="235">
        <f t="shared" si="17"/>
        <v>129.11636454172384</v>
      </c>
      <c r="L268" s="235">
        <f t="shared" si="17"/>
        <v>122.73753607782352</v>
      </c>
      <c r="M268" s="199"/>
      <c r="N268" s="199"/>
      <c r="O268" s="199"/>
      <c r="P268" s="199"/>
      <c r="Q268" s="199"/>
    </row>
    <row r="269" spans="1:17" ht="15" customHeight="1" x14ac:dyDescent="0.2">
      <c r="A269" s="200">
        <v>250</v>
      </c>
      <c r="B269" s="199"/>
      <c r="C269" s="269" t="s">
        <v>608</v>
      </c>
      <c r="D269" s="227" t="s">
        <v>260</v>
      </c>
      <c r="E269" s="235">
        <f t="shared" si="17"/>
        <v>100</v>
      </c>
      <c r="F269" s="235">
        <f t="shared" si="17"/>
        <v>26.910784271686467</v>
      </c>
      <c r="G269" s="235">
        <f t="shared" si="17"/>
        <v>29.119094378457188</v>
      </c>
      <c r="H269" s="235">
        <f t="shared" si="17"/>
        <v>23.444757943484412</v>
      </c>
      <c r="I269" s="235">
        <f t="shared" si="17"/>
        <v>0.24396895501908153</v>
      </c>
      <c r="J269" s="235">
        <f t="shared" si="17"/>
        <v>118.02169718279663</v>
      </c>
      <c r="K269" s="235">
        <f t="shared" si="17"/>
        <v>217.49640238411732</v>
      </c>
      <c r="L269" s="235">
        <f t="shared" si="17"/>
        <v>203.89979846490291</v>
      </c>
      <c r="M269" s="199"/>
      <c r="N269" s="199"/>
      <c r="O269" s="199"/>
      <c r="P269" s="199"/>
      <c r="Q269" s="199"/>
    </row>
    <row r="270" spans="1:17" ht="15" customHeight="1" x14ac:dyDescent="0.2">
      <c r="A270" s="200">
        <v>251</v>
      </c>
      <c r="B270" s="199"/>
      <c r="C270" s="269" t="s">
        <v>124</v>
      </c>
      <c r="D270" s="227" t="s">
        <v>260</v>
      </c>
      <c r="E270" s="235">
        <f t="shared" si="17"/>
        <v>100</v>
      </c>
      <c r="F270" s="235">
        <f t="shared" si="17"/>
        <v>37.823287194069664</v>
      </c>
      <c r="G270" s="235">
        <f t="shared" si="17"/>
        <v>48.704824822226314</v>
      </c>
      <c r="H270" s="235">
        <f t="shared" si="17"/>
        <v>75.514143090434459</v>
      </c>
      <c r="I270" s="235">
        <f t="shared" si="17"/>
        <v>50.413412393895364</v>
      </c>
      <c r="J270" s="235">
        <f t="shared" si="17"/>
        <v>41.425500607258229</v>
      </c>
      <c r="K270" s="235">
        <f t="shared" si="17"/>
        <v>57.31936220006277</v>
      </c>
      <c r="L270" s="235">
        <f t="shared" si="17"/>
        <v>68.332854325572526</v>
      </c>
      <c r="M270" s="199"/>
      <c r="N270" s="199"/>
      <c r="O270" s="199"/>
      <c r="P270" s="199"/>
      <c r="Q270" s="199"/>
    </row>
    <row r="271" spans="1:17" ht="15" customHeight="1" x14ac:dyDescent="0.2">
      <c r="A271" s="200">
        <v>252</v>
      </c>
      <c r="B271" s="199"/>
      <c r="C271" s="269" t="s">
        <v>148</v>
      </c>
      <c r="D271" s="227" t="s">
        <v>260</v>
      </c>
      <c r="E271" s="235">
        <f t="shared" si="17"/>
        <v>100</v>
      </c>
      <c r="F271" s="235">
        <f t="shared" si="17"/>
        <v>104.13583160984913</v>
      </c>
      <c r="G271" s="235">
        <f t="shared" si="17"/>
        <v>73.193146439978477</v>
      </c>
      <c r="H271" s="235">
        <f t="shared" si="17"/>
        <v>30.141017894820934</v>
      </c>
      <c r="I271" s="235">
        <f t="shared" si="17"/>
        <v>67.645737484868775</v>
      </c>
      <c r="J271" s="235">
        <f t="shared" si="17"/>
        <v>169.44881778388142</v>
      </c>
      <c r="K271" s="235">
        <f t="shared" si="17"/>
        <v>101.32325330162348</v>
      </c>
      <c r="L271" s="235">
        <f t="shared" si="17"/>
        <v>71.675258771766977</v>
      </c>
      <c r="M271" s="199"/>
      <c r="N271" s="199"/>
      <c r="O271" s="199"/>
      <c r="P271" s="199"/>
      <c r="Q271" s="199"/>
    </row>
    <row r="272" spans="1:17" ht="15" customHeight="1" x14ac:dyDescent="0.2">
      <c r="A272" s="200">
        <v>253</v>
      </c>
      <c r="B272" s="199"/>
      <c r="C272" s="269" t="s">
        <v>472</v>
      </c>
      <c r="D272" s="227" t="s">
        <v>260</v>
      </c>
      <c r="E272" s="235">
        <f t="shared" si="17"/>
        <v>100</v>
      </c>
      <c r="F272" s="235">
        <f t="shared" si="17"/>
        <v>427.45157676319724</v>
      </c>
      <c r="G272" s="235">
        <f t="shared" si="17"/>
        <v>337.67228094061005</v>
      </c>
      <c r="H272" s="235">
        <f t="shared" si="17"/>
        <v>102.6716508108827</v>
      </c>
      <c r="I272" s="235">
        <f t="shared" si="17"/>
        <v>22.013209900677662</v>
      </c>
      <c r="J272" s="235">
        <f t="shared" si="17"/>
        <v>27.71360157343889</v>
      </c>
      <c r="K272" s="235">
        <f t="shared" si="17"/>
        <v>116.1124667445315</v>
      </c>
      <c r="L272" s="235">
        <f t="shared" si="17"/>
        <v>209.709604467074</v>
      </c>
      <c r="M272" s="199"/>
      <c r="N272" s="199"/>
      <c r="O272" s="199"/>
      <c r="P272" s="199"/>
      <c r="Q272" s="199"/>
    </row>
    <row r="273" spans="1:17" ht="15" customHeight="1" x14ac:dyDescent="0.2">
      <c r="A273" s="200">
        <v>254</v>
      </c>
      <c r="B273" s="199"/>
      <c r="C273" s="269" t="s">
        <v>643</v>
      </c>
      <c r="D273" s="227" t="s">
        <v>260</v>
      </c>
      <c r="E273" s="235">
        <f t="shared" si="17"/>
        <v>100</v>
      </c>
      <c r="F273" s="235">
        <f t="shared" si="17"/>
        <v>302.22742498746254</v>
      </c>
      <c r="G273" s="235">
        <f t="shared" si="17"/>
        <v>124.13573553712969</v>
      </c>
      <c r="H273" s="235">
        <f t="shared" si="17"/>
        <v>4.5673904762600748E-2</v>
      </c>
      <c r="I273" s="235">
        <f t="shared" si="17"/>
        <v>30.213288000460398</v>
      </c>
      <c r="J273" s="235">
        <f t="shared" si="17"/>
        <v>112.73041343105112</v>
      </c>
      <c r="K273" s="235">
        <f t="shared" si="17"/>
        <v>242.00875660102105</v>
      </c>
      <c r="L273" s="235">
        <f t="shared" si="17"/>
        <v>346.25277583156191</v>
      </c>
      <c r="M273" s="199"/>
      <c r="N273" s="199"/>
      <c r="O273" s="199"/>
      <c r="P273" s="199"/>
      <c r="Q273" s="199"/>
    </row>
    <row r="274" spans="1:17" ht="15" customHeight="1" x14ac:dyDescent="0.2">
      <c r="A274" s="200">
        <v>255</v>
      </c>
      <c r="B274" s="199"/>
      <c r="C274" s="269" t="s">
        <v>141</v>
      </c>
      <c r="D274" s="227" t="s">
        <v>260</v>
      </c>
      <c r="E274" s="235">
        <f t="shared" si="17"/>
        <v>100</v>
      </c>
      <c r="F274" s="235">
        <f t="shared" si="17"/>
        <v>84.707194643482637</v>
      </c>
      <c r="G274" s="235">
        <f t="shared" si="17"/>
        <v>95.39691232760552</v>
      </c>
      <c r="H274" s="235">
        <f t="shared" si="17"/>
        <v>112.11635465071707</v>
      </c>
      <c r="I274" s="235">
        <f t="shared" si="17"/>
        <v>104.43832258124633</v>
      </c>
      <c r="J274" s="235">
        <f t="shared" si="17"/>
        <v>117.29025382718832</v>
      </c>
      <c r="K274" s="235">
        <f t="shared" si="17"/>
        <v>74.380447254628123</v>
      </c>
      <c r="L274" s="235">
        <f t="shared" si="17"/>
        <v>75.523023274233907</v>
      </c>
      <c r="M274" s="199"/>
      <c r="N274" s="199"/>
      <c r="O274" s="199"/>
      <c r="P274" s="199"/>
      <c r="Q274" s="199"/>
    </row>
    <row r="275" spans="1:17" ht="15" customHeight="1" x14ac:dyDescent="0.2">
      <c r="A275" s="200">
        <v>256</v>
      </c>
      <c r="B275" s="199"/>
      <c r="C275" s="269" t="s">
        <v>371</v>
      </c>
      <c r="D275" s="227" t="s">
        <v>260</v>
      </c>
      <c r="E275" s="235">
        <f t="shared" si="17"/>
        <v>100</v>
      </c>
      <c r="F275" s="235">
        <f t="shared" si="17"/>
        <v>0</v>
      </c>
      <c r="G275" s="235">
        <f t="shared" si="17"/>
        <v>2.4598930481283421E-2</v>
      </c>
      <c r="H275" s="235">
        <f t="shared" si="17"/>
        <v>6.3636363636363644E-2</v>
      </c>
      <c r="I275" s="235">
        <f t="shared" si="17"/>
        <v>6.4171122994652408E-3</v>
      </c>
      <c r="J275" s="235">
        <f t="shared" si="17"/>
        <v>0</v>
      </c>
      <c r="K275" s="235">
        <f t="shared" si="17"/>
        <v>5.0802139037433155E-3</v>
      </c>
      <c r="L275" s="235">
        <f t="shared" si="17"/>
        <v>929.62219251336899</v>
      </c>
      <c r="M275" s="199"/>
      <c r="N275" s="199"/>
      <c r="O275" s="199"/>
      <c r="P275" s="199"/>
      <c r="Q275" s="199"/>
    </row>
    <row r="276" spans="1:17" ht="15" customHeight="1" x14ac:dyDescent="0.2">
      <c r="A276" s="200">
        <v>257</v>
      </c>
      <c r="B276" s="199"/>
      <c r="C276" s="269" t="s">
        <v>135</v>
      </c>
      <c r="D276" s="227" t="s">
        <v>260</v>
      </c>
      <c r="E276" s="235">
        <f t="shared" si="17"/>
        <v>100</v>
      </c>
      <c r="F276" s="235">
        <f t="shared" si="17"/>
        <v>124.96714195607122</v>
      </c>
      <c r="G276" s="235">
        <f t="shared" si="17"/>
        <v>92.469837403173642</v>
      </c>
      <c r="H276" s="235">
        <f t="shared" si="17"/>
        <v>90.280854713070823</v>
      </c>
      <c r="I276" s="235">
        <f t="shared" si="17"/>
        <v>408.75872718968174</v>
      </c>
      <c r="J276" s="235">
        <f t="shared" si="17"/>
        <v>205.80600859435924</v>
      </c>
      <c r="K276" s="235">
        <f t="shared" si="17"/>
        <v>260.12136503034122</v>
      </c>
      <c r="L276" s="203">
        <f t="shared" si="17"/>
        <v>1064.3943089557199</v>
      </c>
      <c r="M276" s="199"/>
      <c r="N276" s="199"/>
      <c r="O276" s="199"/>
      <c r="P276" s="199"/>
      <c r="Q276" s="199"/>
    </row>
    <row r="277" spans="1:17" ht="15" customHeight="1" x14ac:dyDescent="0.2">
      <c r="A277" s="200">
        <v>258</v>
      </c>
      <c r="B277" s="199"/>
      <c r="C277" s="269" t="s">
        <v>146</v>
      </c>
      <c r="D277" s="227" t="s">
        <v>260</v>
      </c>
      <c r="E277" s="235">
        <f t="shared" si="17"/>
        <v>100</v>
      </c>
      <c r="F277" s="235">
        <f t="shared" si="17"/>
        <v>60.22192240975798</v>
      </c>
      <c r="G277" s="235">
        <f t="shared" si="17"/>
        <v>66.867920372256933</v>
      </c>
      <c r="H277" s="235">
        <f t="shared" si="17"/>
        <v>42.424877966275027</v>
      </c>
      <c r="I277" s="235">
        <f t="shared" si="17"/>
        <v>92.620076858629687</v>
      </c>
      <c r="J277" s="235">
        <f t="shared" si="17"/>
        <v>49.786141059579208</v>
      </c>
      <c r="K277" s="235">
        <f t="shared" si="17"/>
        <v>41.068059614605495</v>
      </c>
      <c r="L277" s="235">
        <f t="shared" si="17"/>
        <v>52.057931110438062</v>
      </c>
      <c r="M277" s="199"/>
      <c r="N277" s="199"/>
      <c r="O277" s="199"/>
      <c r="P277" s="199"/>
      <c r="Q277" s="199"/>
    </row>
    <row r="278" spans="1:17" ht="15" customHeight="1" x14ac:dyDescent="0.2">
      <c r="A278" s="200">
        <v>259</v>
      </c>
      <c r="B278" s="199"/>
      <c r="C278" s="269" t="s">
        <v>529</v>
      </c>
      <c r="D278" s="227" t="s">
        <v>260</v>
      </c>
      <c r="E278" s="235">
        <f t="shared" ref="E278:L283" si="18">IF($E162=0,"X",E162/$E162*100)</f>
        <v>100</v>
      </c>
      <c r="F278" s="235">
        <f t="shared" si="18"/>
        <v>130.3961452524963</v>
      </c>
      <c r="G278" s="235">
        <f t="shared" si="18"/>
        <v>142.61512904166435</v>
      </c>
      <c r="H278" s="235">
        <f t="shared" si="18"/>
        <v>190.75941840041341</v>
      </c>
      <c r="I278" s="235">
        <f t="shared" si="18"/>
        <v>163.49397375267046</v>
      </c>
      <c r="J278" s="235">
        <f t="shared" si="18"/>
        <v>178.85130282207541</v>
      </c>
      <c r="K278" s="235">
        <f t="shared" si="18"/>
        <v>177.38531041273464</v>
      </c>
      <c r="L278" s="235">
        <f t="shared" si="18"/>
        <v>149.81714577114403</v>
      </c>
      <c r="M278" s="199"/>
      <c r="N278" s="199"/>
      <c r="O278" s="199"/>
      <c r="P278" s="199"/>
      <c r="Q278" s="199"/>
    </row>
    <row r="279" spans="1:17" ht="15" customHeight="1" x14ac:dyDescent="0.2">
      <c r="A279" s="200">
        <v>260</v>
      </c>
      <c r="B279" s="199"/>
      <c r="C279" s="269" t="s">
        <v>129</v>
      </c>
      <c r="D279" s="227" t="s">
        <v>260</v>
      </c>
      <c r="E279" s="235">
        <f t="shared" si="18"/>
        <v>100</v>
      </c>
      <c r="F279" s="235">
        <f t="shared" si="18"/>
        <v>91.681862106634185</v>
      </c>
      <c r="G279" s="235">
        <f t="shared" si="18"/>
        <v>140.13738918532835</v>
      </c>
      <c r="H279" s="235">
        <f t="shared" si="18"/>
        <v>138.98449644972899</v>
      </c>
      <c r="I279" s="235">
        <f t="shared" si="18"/>
        <v>100.84917650518888</v>
      </c>
      <c r="J279" s="235">
        <f t="shared" si="18"/>
        <v>121.21817360615101</v>
      </c>
      <c r="K279" s="235">
        <f t="shared" si="18"/>
        <v>122.81731860005884</v>
      </c>
      <c r="L279" s="235">
        <f t="shared" si="18"/>
        <v>158.49108230746606</v>
      </c>
      <c r="M279" s="199"/>
      <c r="N279" s="199"/>
      <c r="O279" s="199"/>
      <c r="P279" s="199"/>
      <c r="Q279" s="199"/>
    </row>
    <row r="280" spans="1:17" ht="15" customHeight="1" x14ac:dyDescent="0.2">
      <c r="A280" s="200">
        <v>261</v>
      </c>
      <c r="B280" s="199"/>
      <c r="C280" s="269" t="s">
        <v>644</v>
      </c>
      <c r="D280" s="227" t="s">
        <v>260</v>
      </c>
      <c r="E280" s="235">
        <f t="shared" si="18"/>
        <v>100</v>
      </c>
      <c r="F280" s="235">
        <f t="shared" si="18"/>
        <v>121.54149069300576</v>
      </c>
      <c r="G280" s="235">
        <f t="shared" si="18"/>
        <v>177.68882867507841</v>
      </c>
      <c r="H280" s="235">
        <f t="shared" si="18"/>
        <v>1.4713121141374037</v>
      </c>
      <c r="I280" s="235">
        <f t="shared" si="18"/>
        <v>5.3453301463905403</v>
      </c>
      <c r="J280" s="235">
        <f t="shared" si="18"/>
        <v>3.1544870004521179</v>
      </c>
      <c r="K280" s="235">
        <f t="shared" si="18"/>
        <v>6.0094651583724366</v>
      </c>
      <c r="L280" s="235">
        <f t="shared" si="18"/>
        <v>353.03729124264538</v>
      </c>
      <c r="M280" s="199"/>
      <c r="N280" s="199"/>
      <c r="O280" s="199"/>
      <c r="P280" s="199"/>
      <c r="Q280" s="199"/>
    </row>
    <row r="281" spans="1:17" ht="15" customHeight="1" x14ac:dyDescent="0.2">
      <c r="A281" s="200">
        <v>262</v>
      </c>
      <c r="B281" s="199"/>
      <c r="C281" s="269" t="s">
        <v>645</v>
      </c>
      <c r="D281" s="227" t="s">
        <v>260</v>
      </c>
      <c r="E281" s="235" t="str">
        <f t="shared" si="18"/>
        <v>X</v>
      </c>
      <c r="F281" s="235" t="str">
        <f t="shared" si="18"/>
        <v>X</v>
      </c>
      <c r="G281" s="235" t="str">
        <f t="shared" si="18"/>
        <v>X</v>
      </c>
      <c r="H281" s="235" t="str">
        <f t="shared" si="18"/>
        <v>X</v>
      </c>
      <c r="I281" s="235" t="str">
        <f t="shared" si="18"/>
        <v>X</v>
      </c>
      <c r="J281" s="235" t="str">
        <f t="shared" si="18"/>
        <v>X</v>
      </c>
      <c r="K281" s="235" t="str">
        <f t="shared" si="18"/>
        <v>X</v>
      </c>
      <c r="L281" s="235" t="str">
        <f t="shared" si="18"/>
        <v>X</v>
      </c>
      <c r="M281" s="199"/>
      <c r="N281" s="199"/>
      <c r="O281" s="199"/>
      <c r="P281" s="199"/>
      <c r="Q281" s="199"/>
    </row>
    <row r="282" spans="1:17" ht="15" customHeight="1" x14ac:dyDescent="0.2">
      <c r="A282" s="200">
        <v>263</v>
      </c>
      <c r="B282" s="199"/>
      <c r="C282" s="269" t="s">
        <v>143</v>
      </c>
      <c r="D282" s="227" t="s">
        <v>260</v>
      </c>
      <c r="E282" s="235">
        <f t="shared" si="18"/>
        <v>100</v>
      </c>
      <c r="F282" s="235">
        <f t="shared" si="18"/>
        <v>152.08192434350741</v>
      </c>
      <c r="G282" s="235">
        <f t="shared" si="18"/>
        <v>142.51853764945491</v>
      </c>
      <c r="H282" s="235">
        <f t="shared" si="18"/>
        <v>105.76100584008221</v>
      </c>
      <c r="I282" s="235">
        <f t="shared" si="18"/>
        <v>73.092569196647332</v>
      </c>
      <c r="J282" s="235">
        <f t="shared" si="18"/>
        <v>99.867904995427736</v>
      </c>
      <c r="K282" s="235">
        <f t="shared" si="18"/>
        <v>81.382839825077113</v>
      </c>
      <c r="L282" s="235">
        <f t="shared" si="18"/>
        <v>93.640807418003718</v>
      </c>
      <c r="M282" s="199"/>
      <c r="N282" s="199"/>
      <c r="O282" s="199"/>
      <c r="P282" s="199"/>
      <c r="Q282" s="199"/>
    </row>
    <row r="283" spans="1:17" ht="15" customHeight="1" x14ac:dyDescent="0.2">
      <c r="A283" s="200">
        <v>264</v>
      </c>
      <c r="B283" s="199"/>
      <c r="C283" s="270" t="s">
        <v>112</v>
      </c>
      <c r="D283" s="227" t="s">
        <v>260</v>
      </c>
      <c r="E283" s="236">
        <f t="shared" si="18"/>
        <v>100</v>
      </c>
      <c r="F283" s="236">
        <f t="shared" si="18"/>
        <v>117.01859303769808</v>
      </c>
      <c r="G283" s="236">
        <f t="shared" si="18"/>
        <v>112.81263225601508</v>
      </c>
      <c r="H283" s="236">
        <f t="shared" si="18"/>
        <v>95.748175668543368</v>
      </c>
      <c r="I283" s="236">
        <f t="shared" si="18"/>
        <v>97.644865214605133</v>
      </c>
      <c r="J283" s="236">
        <f t="shared" si="18"/>
        <v>119.89294793839518</v>
      </c>
      <c r="K283" s="236">
        <f t="shared" si="18"/>
        <v>116.96677299057883</v>
      </c>
      <c r="L283" s="236">
        <f t="shared" si="18"/>
        <v>128.63453235118655</v>
      </c>
      <c r="M283" s="199"/>
      <c r="N283" s="199"/>
      <c r="O283" s="199"/>
      <c r="P283" s="199"/>
      <c r="Q283" s="199"/>
    </row>
    <row r="284" spans="1:17" s="179" customFormat="1" ht="7.5" customHeight="1" x14ac:dyDescent="0.2">
      <c r="A284" s="207"/>
      <c r="B284" s="207"/>
      <c r="C284" s="271"/>
      <c r="D284" s="207"/>
      <c r="E284" s="207"/>
      <c r="F284" s="207"/>
      <c r="G284" s="207"/>
      <c r="H284" s="207"/>
      <c r="I284" s="207"/>
      <c r="J284" s="207"/>
      <c r="K284" s="207"/>
      <c r="L284" s="207"/>
      <c r="M284" s="207"/>
      <c r="N284" s="207"/>
      <c r="O284" s="207"/>
      <c r="P284" s="207"/>
      <c r="Q284" s="207"/>
    </row>
    <row r="285" spans="1:17" x14ac:dyDescent="0.2">
      <c r="A285" s="207"/>
      <c r="B285" s="199"/>
      <c r="C285" s="272"/>
      <c r="D285" s="199"/>
      <c r="E285" s="199"/>
      <c r="F285" s="199"/>
      <c r="G285" s="199"/>
      <c r="H285" s="199"/>
      <c r="I285" s="199"/>
      <c r="J285" s="199"/>
      <c r="K285" s="199"/>
      <c r="L285" s="207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272"/>
      <c r="D286" s="199"/>
      <c r="E286" s="199"/>
      <c r="F286" s="199"/>
      <c r="G286" s="199"/>
      <c r="H286" s="199"/>
      <c r="I286" s="199"/>
      <c r="J286" s="199"/>
      <c r="K286" s="199"/>
      <c r="L286" s="207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272"/>
      <c r="D287" s="199"/>
      <c r="E287" s="199"/>
      <c r="F287" s="199"/>
      <c r="G287" s="199"/>
      <c r="H287" s="199"/>
      <c r="I287" s="199"/>
      <c r="J287" s="199"/>
      <c r="K287" s="199"/>
      <c r="L287" s="207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272"/>
      <c r="D288" s="199"/>
      <c r="E288" s="199"/>
      <c r="F288" s="199"/>
      <c r="G288" s="199"/>
      <c r="H288" s="199"/>
      <c r="I288" s="199"/>
      <c r="J288" s="199"/>
      <c r="K288" s="199"/>
      <c r="L288" s="207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272"/>
      <c r="D289" s="199"/>
      <c r="E289" s="199"/>
      <c r="F289" s="199"/>
      <c r="G289" s="199"/>
      <c r="H289" s="199"/>
      <c r="I289" s="199"/>
      <c r="J289" s="199"/>
      <c r="K289" s="199"/>
      <c r="L289" s="207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272"/>
      <c r="D290" s="199"/>
      <c r="E290" s="199"/>
      <c r="F290" s="199"/>
      <c r="G290" s="199"/>
      <c r="H290" s="199"/>
      <c r="I290" s="199"/>
      <c r="J290" s="199"/>
      <c r="K290" s="199"/>
      <c r="L290" s="207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272"/>
      <c r="D291" s="199"/>
      <c r="E291" s="199"/>
      <c r="F291" s="199"/>
      <c r="G291" s="199"/>
      <c r="H291" s="199"/>
      <c r="I291" s="199"/>
      <c r="J291" s="199"/>
      <c r="K291" s="199"/>
      <c r="L291" s="207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272"/>
      <c r="D292" s="199"/>
      <c r="E292" s="199"/>
      <c r="F292" s="199"/>
      <c r="G292" s="199"/>
      <c r="H292" s="199"/>
      <c r="I292" s="199"/>
      <c r="J292" s="199"/>
      <c r="K292" s="199"/>
      <c r="L292" s="207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272"/>
      <c r="D293" s="199"/>
      <c r="E293" s="199"/>
      <c r="F293" s="199"/>
      <c r="G293" s="199"/>
      <c r="H293" s="199"/>
      <c r="I293" s="199"/>
      <c r="J293" s="199"/>
      <c r="K293" s="199"/>
      <c r="L293" s="207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272"/>
      <c r="D294" s="199"/>
      <c r="E294" s="199"/>
      <c r="F294" s="199"/>
      <c r="G294" s="199"/>
      <c r="H294" s="199"/>
      <c r="I294" s="199"/>
      <c r="J294" s="199"/>
      <c r="K294" s="199"/>
      <c r="L294" s="207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272"/>
      <c r="D295" s="199"/>
      <c r="E295" s="199"/>
      <c r="F295" s="199"/>
      <c r="G295" s="199"/>
      <c r="H295" s="199"/>
      <c r="I295" s="199"/>
      <c r="J295" s="199"/>
      <c r="K295" s="199"/>
      <c r="L295" s="207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272"/>
      <c r="D296" s="199"/>
      <c r="E296" s="199"/>
      <c r="F296" s="199"/>
      <c r="G296" s="199"/>
      <c r="H296" s="199"/>
      <c r="I296" s="199"/>
      <c r="J296" s="199"/>
      <c r="K296" s="199"/>
      <c r="L296" s="207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272"/>
      <c r="D297" s="199"/>
      <c r="E297" s="199"/>
      <c r="F297" s="199"/>
      <c r="G297" s="199"/>
      <c r="H297" s="199"/>
      <c r="I297" s="199"/>
      <c r="J297" s="199"/>
      <c r="K297" s="199"/>
      <c r="L297" s="207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272"/>
      <c r="D298" s="199"/>
      <c r="E298" s="199"/>
      <c r="F298" s="199"/>
      <c r="G298" s="199"/>
      <c r="H298" s="199"/>
      <c r="I298" s="199"/>
      <c r="J298" s="199"/>
      <c r="K298" s="199"/>
      <c r="L298" s="207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272"/>
      <c r="D299" s="199"/>
      <c r="E299" s="199"/>
      <c r="F299" s="199"/>
      <c r="G299" s="199"/>
      <c r="H299" s="199"/>
      <c r="I299" s="199"/>
      <c r="J299" s="199"/>
      <c r="K299" s="199"/>
      <c r="L299" s="207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272"/>
      <c r="D300" s="199"/>
      <c r="E300" s="199"/>
      <c r="F300" s="199"/>
      <c r="G300" s="199"/>
      <c r="H300" s="199"/>
      <c r="I300" s="199"/>
      <c r="J300" s="199"/>
      <c r="K300" s="199"/>
      <c r="L300" s="207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272"/>
      <c r="D301" s="199"/>
      <c r="E301" s="199"/>
      <c r="F301" s="199"/>
      <c r="G301" s="199"/>
      <c r="H301" s="199"/>
      <c r="I301" s="199"/>
      <c r="J301" s="199"/>
      <c r="K301" s="199"/>
      <c r="L301" s="207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272"/>
      <c r="D302" s="199"/>
      <c r="E302" s="199"/>
      <c r="F302" s="199"/>
      <c r="G302" s="199"/>
      <c r="H302" s="199"/>
      <c r="I302" s="199"/>
      <c r="J302" s="199"/>
      <c r="K302" s="199"/>
      <c r="L302" s="207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272"/>
      <c r="D303" s="199"/>
      <c r="E303" s="199"/>
      <c r="F303" s="199"/>
      <c r="G303" s="199"/>
      <c r="H303" s="199"/>
      <c r="I303" s="199"/>
      <c r="J303" s="199"/>
      <c r="K303" s="199"/>
      <c r="L303" s="207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272"/>
      <c r="D304" s="199"/>
      <c r="E304" s="199"/>
      <c r="F304" s="199"/>
      <c r="G304" s="199"/>
      <c r="H304" s="199"/>
      <c r="I304" s="199"/>
      <c r="J304" s="199"/>
      <c r="K304" s="199"/>
      <c r="L304" s="207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272"/>
      <c r="D305" s="199"/>
      <c r="E305" s="199"/>
      <c r="F305" s="199"/>
      <c r="G305" s="199"/>
      <c r="H305" s="199"/>
      <c r="I305" s="199"/>
      <c r="J305" s="199"/>
      <c r="K305" s="199"/>
      <c r="L305" s="207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272"/>
      <c r="D306" s="199"/>
      <c r="E306" s="199"/>
      <c r="F306" s="199"/>
      <c r="G306" s="199"/>
      <c r="H306" s="199"/>
      <c r="I306" s="199"/>
      <c r="J306" s="199"/>
      <c r="K306" s="199"/>
      <c r="L306" s="207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272"/>
      <c r="D307" s="199"/>
      <c r="E307" s="199"/>
      <c r="F307" s="199"/>
      <c r="G307" s="199"/>
      <c r="H307" s="199"/>
      <c r="I307" s="199"/>
      <c r="J307" s="199"/>
      <c r="K307" s="199"/>
      <c r="L307" s="207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272"/>
      <c r="D308" s="199"/>
      <c r="E308" s="199"/>
      <c r="F308" s="199"/>
      <c r="G308" s="199"/>
      <c r="H308" s="199"/>
      <c r="I308" s="199"/>
      <c r="J308" s="199"/>
      <c r="K308" s="199"/>
      <c r="L308" s="207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272"/>
      <c r="D309" s="199"/>
      <c r="E309" s="199"/>
      <c r="F309" s="199"/>
      <c r="G309" s="199"/>
      <c r="H309" s="199"/>
      <c r="I309" s="199"/>
      <c r="J309" s="199"/>
      <c r="K309" s="199"/>
      <c r="L309" s="207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272"/>
      <c r="D310" s="199"/>
      <c r="E310" s="199"/>
      <c r="F310" s="199"/>
      <c r="G310" s="199"/>
      <c r="H310" s="199"/>
      <c r="I310" s="199"/>
      <c r="J310" s="199"/>
      <c r="K310" s="199"/>
      <c r="L310" s="207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272"/>
      <c r="D311" s="199"/>
      <c r="E311" s="199"/>
      <c r="F311" s="199"/>
      <c r="G311" s="199"/>
      <c r="H311" s="199"/>
      <c r="I311" s="199"/>
      <c r="J311" s="199"/>
      <c r="K311" s="199"/>
      <c r="L311" s="207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272"/>
      <c r="D312" s="199"/>
      <c r="E312" s="199"/>
      <c r="F312" s="199"/>
      <c r="G312" s="199"/>
      <c r="H312" s="199"/>
      <c r="I312" s="199"/>
      <c r="J312" s="199"/>
      <c r="K312" s="199"/>
      <c r="L312" s="207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272"/>
      <c r="D313" s="199"/>
      <c r="E313" s="199"/>
      <c r="F313" s="199"/>
      <c r="G313" s="199"/>
      <c r="H313" s="199"/>
      <c r="I313" s="199"/>
      <c r="J313" s="199"/>
      <c r="K313" s="199"/>
      <c r="L313" s="207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272"/>
      <c r="D314" s="199"/>
      <c r="E314" s="199"/>
      <c r="F314" s="199"/>
      <c r="G314" s="199"/>
      <c r="H314" s="199"/>
      <c r="I314" s="199"/>
      <c r="J314" s="199"/>
      <c r="K314" s="199"/>
      <c r="L314" s="207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272"/>
      <c r="D315" s="199"/>
      <c r="E315" s="199"/>
      <c r="F315" s="199"/>
      <c r="G315" s="199"/>
      <c r="H315" s="199"/>
      <c r="I315" s="199"/>
      <c r="J315" s="199"/>
      <c r="K315" s="199"/>
      <c r="L315" s="207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272"/>
      <c r="D316" s="199"/>
      <c r="E316" s="199"/>
      <c r="F316" s="199"/>
      <c r="G316" s="199"/>
      <c r="H316" s="199"/>
      <c r="I316" s="199"/>
      <c r="J316" s="199"/>
      <c r="K316" s="199"/>
      <c r="L316" s="207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272"/>
      <c r="D317" s="199"/>
      <c r="E317" s="199"/>
      <c r="F317" s="199"/>
      <c r="G317" s="199"/>
      <c r="H317" s="199"/>
      <c r="I317" s="199"/>
      <c r="J317" s="199"/>
      <c r="K317" s="199"/>
      <c r="L317" s="207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272"/>
      <c r="D318" s="199"/>
      <c r="E318" s="199"/>
      <c r="F318" s="199"/>
      <c r="G318" s="199"/>
      <c r="H318" s="199"/>
      <c r="I318" s="199"/>
      <c r="J318" s="199"/>
      <c r="K318" s="199"/>
      <c r="L318" s="207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272"/>
      <c r="D319" s="199"/>
      <c r="E319" s="199"/>
      <c r="F319" s="199"/>
      <c r="G319" s="199"/>
      <c r="H319" s="199"/>
      <c r="I319" s="199"/>
      <c r="J319" s="199"/>
      <c r="K319" s="199"/>
      <c r="L319" s="207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272"/>
      <c r="D320" s="199"/>
      <c r="E320" s="199"/>
      <c r="F320" s="199"/>
      <c r="G320" s="199"/>
      <c r="H320" s="199"/>
      <c r="I320" s="199"/>
      <c r="J320" s="199"/>
      <c r="K320" s="199"/>
      <c r="L320" s="207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272"/>
      <c r="D321" s="199"/>
      <c r="E321" s="199"/>
      <c r="F321" s="199"/>
      <c r="G321" s="199"/>
      <c r="H321" s="199"/>
      <c r="I321" s="199"/>
      <c r="J321" s="199"/>
      <c r="K321" s="199"/>
      <c r="L321" s="207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272"/>
      <c r="D322" s="199"/>
      <c r="E322" s="199"/>
      <c r="F322" s="199"/>
      <c r="G322" s="199"/>
      <c r="H322" s="199"/>
      <c r="I322" s="199"/>
      <c r="J322" s="199"/>
      <c r="K322" s="199"/>
      <c r="L322" s="207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272"/>
      <c r="D323" s="199"/>
      <c r="E323" s="199"/>
      <c r="F323" s="199"/>
      <c r="G323" s="199"/>
      <c r="H323" s="199"/>
      <c r="I323" s="199"/>
      <c r="J323" s="199"/>
      <c r="K323" s="199"/>
      <c r="L323" s="207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272"/>
      <c r="D324" s="199"/>
      <c r="E324" s="199"/>
      <c r="F324" s="199"/>
      <c r="G324" s="199"/>
      <c r="H324" s="199"/>
      <c r="I324" s="199"/>
      <c r="J324" s="199"/>
      <c r="K324" s="199"/>
      <c r="L324" s="207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272"/>
      <c r="D325" s="199"/>
      <c r="E325" s="199"/>
      <c r="F325" s="199"/>
      <c r="G325" s="199"/>
      <c r="H325" s="199"/>
      <c r="I325" s="199"/>
      <c r="J325" s="199"/>
      <c r="K325" s="199"/>
      <c r="L325" s="207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272"/>
      <c r="D326" s="199"/>
      <c r="E326" s="199"/>
      <c r="F326" s="199"/>
      <c r="G326" s="199"/>
      <c r="H326" s="199"/>
      <c r="I326" s="199"/>
      <c r="J326" s="199"/>
      <c r="K326" s="199"/>
      <c r="L326" s="207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272"/>
      <c r="D327" s="199"/>
      <c r="E327" s="199"/>
      <c r="F327" s="199"/>
      <c r="G327" s="199"/>
      <c r="H327" s="199"/>
      <c r="I327" s="199"/>
      <c r="J327" s="199"/>
      <c r="K327" s="199"/>
      <c r="L327" s="207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272"/>
      <c r="D328" s="199"/>
      <c r="E328" s="199"/>
      <c r="F328" s="199"/>
      <c r="G328" s="199"/>
      <c r="H328" s="199"/>
      <c r="I328" s="199"/>
      <c r="J328" s="199"/>
      <c r="K328" s="199"/>
      <c r="L328" s="207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272"/>
      <c r="D329" s="199"/>
      <c r="E329" s="199"/>
      <c r="F329" s="199"/>
      <c r="G329" s="199"/>
      <c r="H329" s="199"/>
      <c r="I329" s="199"/>
      <c r="J329" s="199"/>
      <c r="K329" s="199"/>
      <c r="L329" s="207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272"/>
      <c r="D330" s="199"/>
      <c r="E330" s="199"/>
      <c r="F330" s="199"/>
      <c r="G330" s="199"/>
      <c r="H330" s="199"/>
      <c r="I330" s="199"/>
      <c r="J330" s="199"/>
      <c r="K330" s="199"/>
      <c r="L330" s="207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272"/>
      <c r="D331" s="199"/>
      <c r="E331" s="199"/>
      <c r="F331" s="199"/>
      <c r="G331" s="199"/>
      <c r="H331" s="199"/>
      <c r="I331" s="199"/>
      <c r="J331" s="199"/>
      <c r="K331" s="199"/>
      <c r="L331" s="207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272"/>
      <c r="D332" s="199"/>
      <c r="E332" s="199"/>
      <c r="F332" s="199"/>
      <c r="G332" s="199"/>
      <c r="H332" s="199"/>
      <c r="I332" s="199"/>
      <c r="J332" s="199"/>
      <c r="K332" s="199"/>
      <c r="L332" s="207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272"/>
      <c r="D333" s="199"/>
      <c r="E333" s="199"/>
      <c r="F333" s="199"/>
      <c r="G333" s="199"/>
      <c r="H333" s="199"/>
      <c r="I333" s="199"/>
      <c r="J333" s="199"/>
      <c r="K333" s="199"/>
      <c r="L333" s="207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272"/>
      <c r="D334" s="199"/>
      <c r="E334" s="199"/>
      <c r="F334" s="199"/>
      <c r="G334" s="199"/>
      <c r="H334" s="199"/>
      <c r="I334" s="199"/>
      <c r="J334" s="199"/>
      <c r="K334" s="199"/>
      <c r="L334" s="207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272"/>
      <c r="D335" s="199"/>
      <c r="E335" s="199"/>
      <c r="F335" s="199"/>
      <c r="G335" s="199"/>
      <c r="H335" s="199"/>
      <c r="I335" s="199"/>
      <c r="J335" s="199"/>
      <c r="K335" s="199"/>
      <c r="L335" s="207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272"/>
      <c r="D336" s="199"/>
      <c r="E336" s="199"/>
      <c r="F336" s="199"/>
      <c r="G336" s="199"/>
      <c r="H336" s="199"/>
      <c r="I336" s="199"/>
      <c r="J336" s="199"/>
      <c r="K336" s="199"/>
      <c r="L336" s="207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272"/>
      <c r="D337" s="199"/>
      <c r="E337" s="199"/>
      <c r="F337" s="199"/>
      <c r="G337" s="199"/>
      <c r="H337" s="199"/>
      <c r="I337" s="199"/>
      <c r="J337" s="199"/>
      <c r="K337" s="199"/>
      <c r="L337" s="207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272"/>
      <c r="D338" s="199"/>
      <c r="E338" s="199"/>
      <c r="F338" s="199"/>
      <c r="G338" s="199"/>
      <c r="H338" s="199"/>
      <c r="I338" s="199"/>
      <c r="J338" s="199"/>
      <c r="K338" s="199"/>
      <c r="L338" s="207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272"/>
      <c r="D339" s="199"/>
      <c r="E339" s="199"/>
      <c r="F339" s="199"/>
      <c r="G339" s="199"/>
      <c r="H339" s="199"/>
      <c r="I339" s="199"/>
      <c r="J339" s="199"/>
      <c r="K339" s="199"/>
      <c r="L339" s="207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272"/>
      <c r="D340" s="199"/>
      <c r="E340" s="199"/>
      <c r="F340" s="199"/>
      <c r="G340" s="199"/>
      <c r="H340" s="199"/>
      <c r="I340" s="199"/>
      <c r="J340" s="199"/>
      <c r="K340" s="199"/>
      <c r="L340" s="207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272"/>
      <c r="D341" s="199"/>
      <c r="E341" s="199"/>
      <c r="F341" s="199"/>
      <c r="G341" s="199"/>
      <c r="H341" s="199"/>
      <c r="I341" s="199"/>
      <c r="J341" s="199"/>
      <c r="K341" s="199"/>
      <c r="L341" s="207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272"/>
      <c r="D342" s="199"/>
      <c r="E342" s="199"/>
      <c r="F342" s="199"/>
      <c r="G342" s="199"/>
      <c r="H342" s="199"/>
      <c r="I342" s="199"/>
      <c r="J342" s="199"/>
      <c r="K342" s="199"/>
      <c r="L342" s="207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272"/>
      <c r="D343" s="199"/>
      <c r="E343" s="199"/>
      <c r="F343" s="199"/>
      <c r="G343" s="199"/>
      <c r="H343" s="199"/>
      <c r="I343" s="199"/>
      <c r="J343" s="199"/>
      <c r="K343" s="199"/>
      <c r="L343" s="207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272"/>
      <c r="D344" s="199"/>
      <c r="E344" s="199"/>
      <c r="F344" s="199"/>
      <c r="G344" s="199"/>
      <c r="H344" s="199"/>
      <c r="I344" s="199"/>
      <c r="J344" s="199"/>
      <c r="K344" s="199"/>
      <c r="L344" s="207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272"/>
      <c r="D345" s="199"/>
      <c r="E345" s="199"/>
      <c r="F345" s="199"/>
      <c r="G345" s="199"/>
      <c r="H345" s="199"/>
      <c r="I345" s="199"/>
      <c r="J345" s="199"/>
      <c r="K345" s="199"/>
      <c r="L345" s="207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272"/>
      <c r="D346" s="199"/>
      <c r="E346" s="199"/>
      <c r="F346" s="199"/>
      <c r="G346" s="199"/>
      <c r="H346" s="199"/>
      <c r="I346" s="199"/>
      <c r="J346" s="199"/>
      <c r="K346" s="199"/>
      <c r="L346" s="207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272"/>
      <c r="D347" s="199"/>
      <c r="E347" s="199"/>
      <c r="F347" s="199"/>
      <c r="G347" s="199"/>
      <c r="H347" s="199"/>
      <c r="I347" s="199"/>
      <c r="J347" s="199"/>
      <c r="K347" s="199"/>
      <c r="L347" s="207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272"/>
      <c r="D348" s="199"/>
      <c r="E348" s="199"/>
      <c r="F348" s="199"/>
      <c r="G348" s="199"/>
      <c r="H348" s="199"/>
      <c r="I348" s="199"/>
      <c r="J348" s="199"/>
      <c r="K348" s="199"/>
      <c r="L348" s="207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272"/>
      <c r="D349" s="199"/>
      <c r="E349" s="199"/>
      <c r="F349" s="199"/>
      <c r="G349" s="199"/>
      <c r="H349" s="199"/>
      <c r="I349" s="199"/>
      <c r="J349" s="199"/>
      <c r="K349" s="199"/>
      <c r="L349" s="207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272"/>
      <c r="D350" s="199"/>
      <c r="E350" s="199"/>
      <c r="F350" s="199"/>
      <c r="G350" s="199"/>
      <c r="H350" s="199"/>
      <c r="I350" s="199"/>
      <c r="J350" s="199"/>
      <c r="K350" s="199"/>
      <c r="L350" s="207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272"/>
      <c r="D351" s="199"/>
      <c r="E351" s="199"/>
      <c r="F351" s="199"/>
      <c r="G351" s="199"/>
      <c r="H351" s="199"/>
      <c r="I351" s="199"/>
      <c r="J351" s="199"/>
      <c r="K351" s="199"/>
      <c r="L351" s="207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272"/>
      <c r="D352" s="199"/>
      <c r="E352" s="199"/>
      <c r="F352" s="199"/>
      <c r="G352" s="199"/>
      <c r="H352" s="199"/>
      <c r="I352" s="199"/>
      <c r="J352" s="199"/>
      <c r="K352" s="199"/>
      <c r="L352" s="207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272"/>
      <c r="D353" s="199"/>
      <c r="E353" s="199"/>
      <c r="F353" s="199"/>
      <c r="G353" s="199"/>
      <c r="H353" s="199"/>
      <c r="I353" s="199"/>
      <c r="J353" s="199"/>
      <c r="K353" s="199"/>
      <c r="L353" s="207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272"/>
      <c r="D354" s="199"/>
      <c r="E354" s="199"/>
      <c r="F354" s="199"/>
      <c r="G354" s="199"/>
      <c r="H354" s="199"/>
      <c r="I354" s="199"/>
      <c r="J354" s="199"/>
      <c r="K354" s="199"/>
      <c r="L354" s="207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272"/>
      <c r="D355" s="199"/>
      <c r="E355" s="199"/>
      <c r="F355" s="199"/>
      <c r="G355" s="199"/>
      <c r="H355" s="199"/>
      <c r="I355" s="199"/>
      <c r="J355" s="199"/>
      <c r="K355" s="199"/>
      <c r="L355" s="207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272"/>
      <c r="D356" s="199"/>
      <c r="E356" s="199"/>
      <c r="F356" s="199"/>
      <c r="G356" s="199"/>
      <c r="H356" s="199"/>
      <c r="I356" s="199"/>
      <c r="J356" s="199"/>
      <c r="K356" s="199"/>
      <c r="L356" s="207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272"/>
      <c r="D357" s="199"/>
      <c r="E357" s="199"/>
      <c r="F357" s="199"/>
      <c r="G357" s="199"/>
      <c r="H357" s="199"/>
      <c r="I357" s="199"/>
      <c r="J357" s="199"/>
      <c r="K357" s="199"/>
      <c r="L357" s="207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272"/>
      <c r="D358" s="199"/>
      <c r="E358" s="199"/>
      <c r="F358" s="199"/>
      <c r="G358" s="199"/>
      <c r="H358" s="199"/>
      <c r="I358" s="199"/>
      <c r="J358" s="199"/>
      <c r="K358" s="199"/>
      <c r="L358" s="207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272"/>
      <c r="D359" s="199"/>
      <c r="E359" s="199"/>
      <c r="F359" s="199"/>
      <c r="G359" s="199"/>
      <c r="H359" s="199"/>
      <c r="I359" s="199"/>
      <c r="J359" s="199"/>
      <c r="K359" s="199"/>
      <c r="L359" s="207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272"/>
      <c r="D360" s="199"/>
      <c r="E360" s="199"/>
      <c r="F360" s="199"/>
      <c r="G360" s="199"/>
      <c r="H360" s="199"/>
      <c r="I360" s="199"/>
      <c r="J360" s="199"/>
      <c r="K360" s="199"/>
      <c r="L360" s="207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272"/>
      <c r="D361" s="199"/>
      <c r="E361" s="199"/>
      <c r="F361" s="199"/>
      <c r="G361" s="199"/>
      <c r="H361" s="199"/>
      <c r="I361" s="199"/>
      <c r="J361" s="199"/>
      <c r="K361" s="199"/>
      <c r="L361" s="207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272"/>
      <c r="D362" s="199"/>
      <c r="E362" s="199"/>
      <c r="F362" s="199"/>
      <c r="G362" s="199"/>
      <c r="H362" s="199"/>
      <c r="I362" s="199"/>
      <c r="J362" s="199"/>
      <c r="K362" s="199"/>
      <c r="L362" s="207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272"/>
      <c r="D363" s="199"/>
      <c r="E363" s="199"/>
      <c r="F363" s="199"/>
      <c r="G363" s="199"/>
      <c r="H363" s="199"/>
      <c r="I363" s="199"/>
      <c r="J363" s="199"/>
      <c r="K363" s="199"/>
      <c r="L363" s="207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272"/>
      <c r="D364" s="199"/>
      <c r="E364" s="199"/>
      <c r="F364" s="199"/>
      <c r="G364" s="199"/>
      <c r="H364" s="199"/>
      <c r="I364" s="199"/>
      <c r="J364" s="199"/>
      <c r="K364" s="199"/>
      <c r="L364" s="207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272"/>
      <c r="D365" s="199"/>
      <c r="E365" s="199"/>
      <c r="F365" s="199"/>
      <c r="G365" s="199"/>
      <c r="H365" s="199"/>
      <c r="I365" s="199"/>
      <c r="J365" s="199"/>
      <c r="K365" s="199"/>
      <c r="L365" s="207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272"/>
      <c r="D366" s="199"/>
      <c r="E366" s="199"/>
      <c r="F366" s="199"/>
      <c r="G366" s="199"/>
      <c r="H366" s="199"/>
      <c r="I366" s="199"/>
      <c r="J366" s="199"/>
      <c r="K366" s="199"/>
      <c r="L366" s="207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272"/>
      <c r="D367" s="199"/>
      <c r="E367" s="199"/>
      <c r="F367" s="199"/>
      <c r="G367" s="199"/>
      <c r="H367" s="199"/>
      <c r="I367" s="199"/>
      <c r="J367" s="199"/>
      <c r="K367" s="199"/>
      <c r="L367" s="207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272"/>
      <c r="D368" s="199"/>
      <c r="E368" s="199"/>
      <c r="F368" s="199"/>
      <c r="G368" s="199"/>
      <c r="H368" s="199"/>
      <c r="I368" s="199"/>
      <c r="J368" s="199"/>
      <c r="K368" s="199"/>
      <c r="L368" s="207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272"/>
      <c r="D369" s="199"/>
      <c r="E369" s="199"/>
      <c r="F369" s="199"/>
      <c r="G369" s="199"/>
      <c r="H369" s="199"/>
      <c r="I369" s="199"/>
      <c r="J369" s="199"/>
      <c r="K369" s="199"/>
      <c r="L369" s="207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272"/>
      <c r="D370" s="199"/>
      <c r="E370" s="199"/>
      <c r="F370" s="199"/>
      <c r="G370" s="199"/>
      <c r="H370" s="199"/>
      <c r="I370" s="199"/>
      <c r="J370" s="199"/>
      <c r="K370" s="199"/>
      <c r="L370" s="207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272"/>
      <c r="D371" s="199"/>
      <c r="E371" s="199"/>
      <c r="F371" s="199"/>
      <c r="G371" s="199"/>
      <c r="H371" s="199"/>
      <c r="I371" s="199"/>
      <c r="J371" s="199"/>
      <c r="K371" s="199"/>
      <c r="L371" s="207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272"/>
      <c r="D372" s="199"/>
      <c r="E372" s="199"/>
      <c r="F372" s="199"/>
      <c r="G372" s="199"/>
      <c r="H372" s="199"/>
      <c r="I372" s="199"/>
      <c r="J372" s="199"/>
      <c r="K372" s="199"/>
      <c r="L372" s="207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272"/>
      <c r="D373" s="199"/>
      <c r="E373" s="199"/>
      <c r="F373" s="199"/>
      <c r="G373" s="199"/>
      <c r="H373" s="199"/>
      <c r="I373" s="199"/>
      <c r="J373" s="199"/>
      <c r="K373" s="199"/>
      <c r="L373" s="207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272"/>
      <c r="D374" s="199"/>
      <c r="E374" s="199"/>
      <c r="F374" s="199"/>
      <c r="G374" s="199"/>
      <c r="H374" s="199"/>
      <c r="I374" s="199"/>
      <c r="J374" s="199"/>
      <c r="K374" s="199"/>
      <c r="L374" s="207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272"/>
      <c r="D375" s="199"/>
      <c r="E375" s="199"/>
      <c r="F375" s="199"/>
      <c r="G375" s="199"/>
      <c r="H375" s="199"/>
      <c r="I375" s="199"/>
      <c r="J375" s="199"/>
      <c r="K375" s="199"/>
      <c r="L375" s="207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272"/>
      <c r="D376" s="199"/>
      <c r="E376" s="199"/>
      <c r="F376" s="199"/>
      <c r="G376" s="199"/>
      <c r="H376" s="199"/>
      <c r="I376" s="199"/>
      <c r="J376" s="199"/>
      <c r="K376" s="199"/>
      <c r="L376" s="207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272"/>
      <c r="D377" s="199"/>
      <c r="E377" s="199"/>
      <c r="F377" s="199"/>
      <c r="G377" s="199"/>
      <c r="H377" s="199"/>
      <c r="I377" s="199"/>
      <c r="J377" s="199"/>
      <c r="K377" s="199"/>
      <c r="L377" s="207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272"/>
      <c r="D378" s="199"/>
      <c r="E378" s="199"/>
      <c r="F378" s="199"/>
      <c r="G378" s="199"/>
      <c r="H378" s="199"/>
      <c r="I378" s="199"/>
      <c r="J378" s="199"/>
      <c r="K378" s="199"/>
      <c r="L378" s="207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272"/>
      <c r="D379" s="199"/>
      <c r="E379" s="199"/>
      <c r="F379" s="199"/>
      <c r="G379" s="199"/>
      <c r="H379" s="199"/>
      <c r="I379" s="199"/>
      <c r="J379" s="199"/>
      <c r="K379" s="199"/>
      <c r="L379" s="207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272"/>
      <c r="D380" s="199"/>
      <c r="E380" s="199"/>
      <c r="F380" s="199"/>
      <c r="G380" s="199"/>
      <c r="H380" s="199"/>
      <c r="I380" s="199"/>
      <c r="J380" s="199"/>
      <c r="K380" s="199"/>
      <c r="L380" s="207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272"/>
      <c r="D381" s="199"/>
      <c r="E381" s="199"/>
      <c r="F381" s="199"/>
      <c r="G381" s="199"/>
      <c r="H381" s="199"/>
      <c r="I381" s="199"/>
      <c r="J381" s="199"/>
      <c r="K381" s="199"/>
      <c r="L381" s="207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272"/>
      <c r="D382" s="199"/>
      <c r="E382" s="199"/>
      <c r="F382" s="199"/>
      <c r="G382" s="199"/>
      <c r="H382" s="199"/>
      <c r="I382" s="199"/>
      <c r="J382" s="199"/>
      <c r="K382" s="199"/>
      <c r="L382" s="207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272"/>
      <c r="D383" s="199"/>
      <c r="E383" s="199"/>
      <c r="F383" s="199"/>
      <c r="G383" s="199"/>
      <c r="H383" s="199"/>
      <c r="I383" s="199"/>
      <c r="J383" s="199"/>
      <c r="K383" s="199"/>
      <c r="L383" s="207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272"/>
      <c r="D384" s="199"/>
      <c r="E384" s="199"/>
      <c r="F384" s="199"/>
      <c r="G384" s="199"/>
      <c r="H384" s="199"/>
      <c r="I384" s="199"/>
      <c r="J384" s="199"/>
      <c r="K384" s="199"/>
      <c r="L384" s="207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272"/>
      <c r="D385" s="199"/>
      <c r="E385" s="199"/>
      <c r="F385" s="199"/>
      <c r="G385" s="199"/>
      <c r="H385" s="199"/>
      <c r="I385" s="199"/>
      <c r="J385" s="199"/>
      <c r="K385" s="199"/>
      <c r="L385" s="207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272"/>
      <c r="D386" s="199"/>
      <c r="E386" s="199"/>
      <c r="F386" s="199"/>
      <c r="G386" s="199"/>
      <c r="H386" s="199"/>
      <c r="I386" s="199"/>
      <c r="J386" s="199"/>
      <c r="K386" s="199"/>
      <c r="L386" s="207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272"/>
      <c r="D387" s="199"/>
      <c r="E387" s="199"/>
      <c r="F387" s="199"/>
      <c r="G387" s="199"/>
      <c r="H387" s="199"/>
      <c r="I387" s="199"/>
      <c r="J387" s="199"/>
      <c r="K387" s="199"/>
      <c r="L387" s="207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272"/>
      <c r="D388" s="199"/>
      <c r="E388" s="199"/>
      <c r="F388" s="199"/>
      <c r="G388" s="199"/>
      <c r="H388" s="199"/>
      <c r="I388" s="199"/>
      <c r="J388" s="199"/>
      <c r="K388" s="199"/>
      <c r="L388" s="207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272"/>
      <c r="D389" s="199"/>
      <c r="E389" s="199"/>
      <c r="F389" s="199"/>
      <c r="G389" s="199"/>
      <c r="H389" s="199"/>
      <c r="I389" s="199"/>
      <c r="J389" s="199"/>
      <c r="K389" s="199"/>
      <c r="L389" s="207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272"/>
      <c r="D390" s="199"/>
      <c r="E390" s="199"/>
      <c r="F390" s="199"/>
      <c r="G390" s="199"/>
      <c r="H390" s="199"/>
      <c r="I390" s="199"/>
      <c r="J390" s="199"/>
      <c r="K390" s="199"/>
      <c r="L390" s="207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272"/>
      <c r="D391" s="199"/>
      <c r="E391" s="199"/>
      <c r="F391" s="199"/>
      <c r="G391" s="199"/>
      <c r="H391" s="199"/>
      <c r="I391" s="199"/>
      <c r="J391" s="199"/>
      <c r="K391" s="199"/>
      <c r="L391" s="207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272"/>
      <c r="D392" s="199"/>
      <c r="E392" s="199"/>
      <c r="F392" s="199"/>
      <c r="G392" s="199"/>
      <c r="H392" s="199"/>
      <c r="I392" s="199"/>
      <c r="J392" s="199"/>
      <c r="K392" s="199"/>
      <c r="L392" s="207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272"/>
      <c r="D393" s="199"/>
      <c r="E393" s="199"/>
      <c r="F393" s="199"/>
      <c r="G393" s="199"/>
      <c r="H393" s="199"/>
      <c r="I393" s="199"/>
      <c r="J393" s="199"/>
      <c r="K393" s="199"/>
      <c r="L393" s="207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272"/>
      <c r="D394" s="199"/>
      <c r="E394" s="199"/>
      <c r="F394" s="199"/>
      <c r="G394" s="199"/>
      <c r="H394" s="199"/>
      <c r="I394" s="199"/>
      <c r="J394" s="199"/>
      <c r="K394" s="199"/>
      <c r="L394" s="207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272"/>
      <c r="D395" s="199"/>
      <c r="E395" s="199"/>
      <c r="F395" s="199"/>
      <c r="G395" s="199"/>
      <c r="H395" s="199"/>
      <c r="I395" s="199"/>
      <c r="J395" s="199"/>
      <c r="K395" s="199"/>
      <c r="L395" s="207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272"/>
      <c r="D396" s="199"/>
      <c r="E396" s="199"/>
      <c r="F396" s="199"/>
      <c r="G396" s="199"/>
      <c r="H396" s="199"/>
      <c r="I396" s="199"/>
      <c r="J396" s="199"/>
      <c r="K396" s="199"/>
      <c r="L396" s="207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272"/>
      <c r="D397" s="199"/>
      <c r="E397" s="199"/>
      <c r="F397" s="199"/>
      <c r="G397" s="199"/>
      <c r="H397" s="199"/>
      <c r="I397" s="199"/>
      <c r="J397" s="199"/>
      <c r="K397" s="199"/>
      <c r="L397" s="207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272"/>
      <c r="D398" s="199"/>
      <c r="E398" s="199"/>
      <c r="F398" s="199"/>
      <c r="G398" s="199"/>
      <c r="H398" s="199"/>
      <c r="I398" s="199"/>
      <c r="J398" s="199"/>
      <c r="K398" s="199"/>
      <c r="L398" s="207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272"/>
      <c r="D399" s="199"/>
      <c r="E399" s="199"/>
      <c r="F399" s="199"/>
      <c r="G399" s="199"/>
      <c r="H399" s="199"/>
      <c r="I399" s="199"/>
      <c r="J399" s="199"/>
      <c r="K399" s="199"/>
      <c r="L399" s="207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272"/>
      <c r="D400" s="199"/>
      <c r="E400" s="199"/>
      <c r="F400" s="199"/>
      <c r="G400" s="199"/>
      <c r="H400" s="199"/>
      <c r="I400" s="199"/>
      <c r="J400" s="199"/>
      <c r="K400" s="199"/>
      <c r="L400" s="207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272"/>
      <c r="D401" s="199"/>
      <c r="E401" s="199"/>
      <c r="F401" s="199"/>
      <c r="G401" s="199"/>
      <c r="H401" s="199"/>
      <c r="I401" s="199"/>
      <c r="J401" s="199"/>
      <c r="K401" s="199"/>
      <c r="L401" s="207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272"/>
      <c r="D402" s="199"/>
      <c r="E402" s="199"/>
      <c r="F402" s="199"/>
      <c r="G402" s="199"/>
      <c r="H402" s="199"/>
      <c r="I402" s="199"/>
      <c r="J402" s="199"/>
      <c r="K402" s="199"/>
      <c r="L402" s="207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272"/>
      <c r="D403" s="199"/>
      <c r="E403" s="199"/>
      <c r="F403" s="199"/>
      <c r="G403" s="199"/>
      <c r="H403" s="199"/>
      <c r="I403" s="199"/>
      <c r="J403" s="199"/>
      <c r="K403" s="199"/>
      <c r="L403" s="207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272"/>
      <c r="D404" s="199"/>
      <c r="E404" s="199"/>
      <c r="F404" s="199"/>
      <c r="G404" s="199"/>
      <c r="H404" s="199"/>
      <c r="I404" s="199"/>
      <c r="J404" s="199"/>
      <c r="K404" s="199"/>
      <c r="L404" s="207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272"/>
      <c r="D405" s="199"/>
      <c r="E405" s="199"/>
      <c r="F405" s="199"/>
      <c r="G405" s="199"/>
      <c r="H405" s="199"/>
      <c r="I405" s="199"/>
      <c r="J405" s="199"/>
      <c r="K405" s="199"/>
      <c r="L405" s="207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272"/>
      <c r="D406" s="199"/>
      <c r="E406" s="199"/>
      <c r="F406" s="199"/>
      <c r="G406" s="199"/>
      <c r="H406" s="199"/>
      <c r="I406" s="199"/>
      <c r="J406" s="199"/>
      <c r="K406" s="199"/>
      <c r="L406" s="207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272"/>
      <c r="D407" s="199"/>
      <c r="E407" s="199"/>
      <c r="F407" s="199"/>
      <c r="G407" s="199"/>
      <c r="H407" s="199"/>
      <c r="I407" s="199"/>
      <c r="J407" s="199"/>
      <c r="K407" s="199"/>
      <c r="L407" s="207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272"/>
      <c r="D408" s="199"/>
      <c r="E408" s="199"/>
      <c r="F408" s="199"/>
      <c r="G408" s="199"/>
      <c r="H408" s="199"/>
      <c r="I408" s="199"/>
      <c r="J408" s="199"/>
      <c r="K408" s="199"/>
      <c r="L408" s="207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272"/>
      <c r="D409" s="199"/>
      <c r="E409" s="199"/>
      <c r="F409" s="199"/>
      <c r="G409" s="199"/>
      <c r="H409" s="199"/>
      <c r="I409" s="199"/>
      <c r="J409" s="199"/>
      <c r="K409" s="199"/>
      <c r="L409" s="207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272"/>
      <c r="D410" s="199"/>
      <c r="E410" s="199"/>
      <c r="F410" s="199"/>
      <c r="G410" s="199"/>
      <c r="H410" s="199"/>
      <c r="I410" s="199"/>
      <c r="J410" s="199"/>
      <c r="K410" s="199"/>
      <c r="L410" s="207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272"/>
      <c r="D411" s="199"/>
      <c r="E411" s="199"/>
      <c r="F411" s="199"/>
      <c r="G411" s="199"/>
      <c r="H411" s="199"/>
      <c r="I411" s="199"/>
      <c r="J411" s="199"/>
      <c r="K411" s="199"/>
      <c r="L411" s="207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272"/>
      <c r="D412" s="199"/>
      <c r="E412" s="199"/>
      <c r="F412" s="199"/>
      <c r="G412" s="199"/>
      <c r="H412" s="199"/>
      <c r="I412" s="199"/>
      <c r="J412" s="199"/>
      <c r="K412" s="199"/>
      <c r="L412" s="207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272"/>
      <c r="D413" s="199"/>
      <c r="E413" s="199"/>
      <c r="F413" s="199"/>
      <c r="G413" s="199"/>
      <c r="H413" s="199"/>
      <c r="I413" s="199"/>
      <c r="J413" s="199"/>
      <c r="K413" s="199"/>
      <c r="L413" s="207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272"/>
      <c r="D414" s="199"/>
      <c r="E414" s="199"/>
      <c r="F414" s="199"/>
      <c r="G414" s="199"/>
      <c r="H414" s="199"/>
      <c r="I414" s="199"/>
      <c r="J414" s="199"/>
      <c r="K414" s="199"/>
      <c r="L414" s="207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272"/>
      <c r="D415" s="199"/>
      <c r="E415" s="199"/>
      <c r="F415" s="199"/>
      <c r="G415" s="199"/>
      <c r="H415" s="199"/>
      <c r="I415" s="199"/>
      <c r="J415" s="199"/>
      <c r="K415" s="199"/>
      <c r="L415" s="207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272"/>
      <c r="D416" s="199"/>
      <c r="E416" s="199"/>
      <c r="F416" s="199"/>
      <c r="G416" s="199"/>
      <c r="H416" s="199"/>
      <c r="I416" s="199"/>
      <c r="J416" s="199"/>
      <c r="K416" s="199"/>
      <c r="L416" s="207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272"/>
      <c r="D417" s="199"/>
      <c r="E417" s="199"/>
      <c r="F417" s="199"/>
      <c r="G417" s="199"/>
      <c r="H417" s="199"/>
      <c r="I417" s="199"/>
      <c r="J417" s="199"/>
      <c r="K417" s="199"/>
      <c r="L417" s="207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272"/>
      <c r="D418" s="199"/>
      <c r="E418" s="199"/>
      <c r="F418" s="199"/>
      <c r="G418" s="199"/>
      <c r="H418" s="199"/>
      <c r="I418" s="199"/>
      <c r="J418" s="199"/>
      <c r="K418" s="199"/>
      <c r="L418" s="207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272"/>
      <c r="D419" s="199"/>
      <c r="E419" s="199"/>
      <c r="F419" s="199"/>
      <c r="G419" s="199"/>
      <c r="H419" s="199"/>
      <c r="I419" s="199"/>
      <c r="J419" s="199"/>
      <c r="K419" s="199"/>
      <c r="L419" s="207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272"/>
      <c r="D420" s="199"/>
      <c r="E420" s="199"/>
      <c r="F420" s="199"/>
      <c r="G420" s="199"/>
      <c r="H420" s="199"/>
      <c r="I420" s="199"/>
      <c r="J420" s="199"/>
      <c r="K420" s="199"/>
      <c r="L420" s="207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272"/>
      <c r="D421" s="199"/>
      <c r="E421" s="199"/>
      <c r="F421" s="199"/>
      <c r="G421" s="199"/>
      <c r="H421" s="199"/>
      <c r="I421" s="199"/>
      <c r="J421" s="199"/>
      <c r="K421" s="199"/>
      <c r="L421" s="207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272"/>
      <c r="D422" s="199"/>
      <c r="E422" s="199"/>
      <c r="F422" s="199"/>
      <c r="G422" s="199"/>
      <c r="H422" s="199"/>
      <c r="I422" s="199"/>
      <c r="J422" s="199"/>
      <c r="K422" s="199"/>
      <c r="L422" s="207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272"/>
      <c r="D423" s="199"/>
      <c r="E423" s="199"/>
      <c r="F423" s="199"/>
      <c r="G423" s="199"/>
      <c r="H423" s="199"/>
      <c r="I423" s="199"/>
      <c r="J423" s="199"/>
      <c r="K423" s="199"/>
      <c r="L423" s="207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272"/>
      <c r="D424" s="199"/>
      <c r="E424" s="199"/>
      <c r="F424" s="199"/>
      <c r="G424" s="199"/>
      <c r="H424" s="199"/>
      <c r="I424" s="199"/>
      <c r="J424" s="199"/>
      <c r="K424" s="199"/>
      <c r="L424" s="207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272"/>
      <c r="D425" s="199"/>
      <c r="E425" s="199"/>
      <c r="F425" s="199"/>
      <c r="G425" s="199"/>
      <c r="H425" s="199"/>
      <c r="I425" s="199"/>
      <c r="J425" s="199"/>
      <c r="K425" s="199"/>
      <c r="L425" s="207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272"/>
      <c r="D426" s="199"/>
      <c r="E426" s="199"/>
      <c r="F426" s="199"/>
      <c r="G426" s="199"/>
      <c r="H426" s="199"/>
      <c r="I426" s="199"/>
      <c r="J426" s="199"/>
      <c r="K426" s="199"/>
      <c r="L426" s="207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272"/>
      <c r="D427" s="199"/>
      <c r="E427" s="199"/>
      <c r="F427" s="199"/>
      <c r="G427" s="199"/>
      <c r="H427" s="199"/>
      <c r="I427" s="199"/>
      <c r="J427" s="199"/>
      <c r="K427" s="199"/>
      <c r="L427" s="207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272"/>
      <c r="D428" s="199"/>
      <c r="E428" s="199"/>
      <c r="F428" s="199"/>
      <c r="G428" s="199"/>
      <c r="H428" s="199"/>
      <c r="I428" s="199"/>
      <c r="J428" s="199"/>
      <c r="K428" s="199"/>
      <c r="L428" s="207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272"/>
      <c r="D429" s="199"/>
      <c r="E429" s="199"/>
      <c r="F429" s="199"/>
      <c r="G429" s="199"/>
      <c r="H429" s="199"/>
      <c r="I429" s="199"/>
      <c r="J429" s="199"/>
      <c r="K429" s="199"/>
      <c r="L429" s="207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272"/>
      <c r="D430" s="199"/>
      <c r="E430" s="199"/>
      <c r="F430" s="199"/>
      <c r="G430" s="199"/>
      <c r="H430" s="199"/>
      <c r="I430" s="199"/>
      <c r="J430" s="199"/>
      <c r="K430" s="199"/>
      <c r="L430" s="207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272"/>
      <c r="D431" s="199"/>
      <c r="E431" s="199"/>
      <c r="F431" s="199"/>
      <c r="G431" s="199"/>
      <c r="H431" s="199"/>
      <c r="I431" s="199"/>
      <c r="J431" s="199"/>
      <c r="K431" s="199"/>
      <c r="L431" s="207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272"/>
      <c r="D432" s="199"/>
      <c r="E432" s="199"/>
      <c r="F432" s="199"/>
      <c r="G432" s="199"/>
      <c r="H432" s="199"/>
      <c r="I432" s="199"/>
      <c r="J432" s="199"/>
      <c r="K432" s="199"/>
      <c r="L432" s="207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272"/>
      <c r="D433" s="199"/>
      <c r="E433" s="199"/>
      <c r="F433" s="199"/>
      <c r="G433" s="199"/>
      <c r="H433" s="199"/>
      <c r="I433" s="199"/>
      <c r="J433" s="199"/>
      <c r="K433" s="199"/>
      <c r="L433" s="207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272"/>
      <c r="D434" s="199"/>
      <c r="E434" s="199"/>
      <c r="F434" s="199"/>
      <c r="G434" s="199"/>
      <c r="H434" s="199"/>
      <c r="I434" s="199"/>
      <c r="J434" s="199"/>
      <c r="K434" s="199"/>
      <c r="L434" s="207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272"/>
      <c r="D435" s="199"/>
      <c r="E435" s="199"/>
      <c r="F435" s="199"/>
      <c r="G435" s="199"/>
      <c r="H435" s="199"/>
      <c r="I435" s="199"/>
      <c r="J435" s="199"/>
      <c r="K435" s="199"/>
      <c r="L435" s="207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272"/>
      <c r="D436" s="199"/>
      <c r="E436" s="199"/>
      <c r="F436" s="199"/>
      <c r="G436" s="199"/>
      <c r="H436" s="199"/>
      <c r="I436" s="199"/>
      <c r="J436" s="199"/>
      <c r="K436" s="199"/>
      <c r="L436" s="207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272"/>
      <c r="D437" s="199"/>
      <c r="E437" s="199"/>
      <c r="F437" s="199"/>
      <c r="G437" s="199"/>
      <c r="H437" s="199"/>
      <c r="I437" s="199"/>
      <c r="J437" s="199"/>
      <c r="K437" s="199"/>
      <c r="L437" s="207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272"/>
      <c r="D438" s="199"/>
      <c r="E438" s="199"/>
      <c r="F438" s="199"/>
      <c r="G438" s="199"/>
      <c r="H438" s="199"/>
      <c r="I438" s="199"/>
      <c r="J438" s="199"/>
      <c r="K438" s="199"/>
      <c r="L438" s="207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272"/>
      <c r="D439" s="199"/>
      <c r="E439" s="199"/>
      <c r="F439" s="199"/>
      <c r="G439" s="199"/>
      <c r="H439" s="199"/>
      <c r="I439" s="199"/>
      <c r="J439" s="199"/>
      <c r="K439" s="199"/>
      <c r="L439" s="207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272"/>
      <c r="D440" s="199"/>
      <c r="E440" s="199"/>
      <c r="F440" s="199"/>
      <c r="G440" s="199"/>
      <c r="H440" s="199"/>
      <c r="I440" s="199"/>
      <c r="J440" s="199"/>
      <c r="K440" s="199"/>
      <c r="L440" s="207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272"/>
      <c r="D441" s="199"/>
      <c r="E441" s="199"/>
      <c r="F441" s="199"/>
      <c r="G441" s="199"/>
      <c r="H441" s="199"/>
      <c r="I441" s="199"/>
      <c r="J441" s="199"/>
      <c r="K441" s="199"/>
      <c r="L441" s="207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272"/>
      <c r="D442" s="199"/>
      <c r="E442" s="199"/>
      <c r="F442" s="199"/>
      <c r="G442" s="199"/>
      <c r="H442" s="199"/>
      <c r="I442" s="199"/>
      <c r="J442" s="199"/>
      <c r="K442" s="199"/>
      <c r="L442" s="207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272"/>
      <c r="D443" s="199"/>
      <c r="E443" s="199"/>
      <c r="F443" s="199"/>
      <c r="G443" s="199"/>
      <c r="H443" s="199"/>
      <c r="I443" s="199"/>
      <c r="J443" s="199"/>
      <c r="K443" s="199"/>
      <c r="L443" s="207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272"/>
      <c r="D444" s="199"/>
      <c r="E444" s="199"/>
      <c r="F444" s="199"/>
      <c r="G444" s="199"/>
      <c r="H444" s="199"/>
      <c r="I444" s="199"/>
      <c r="J444" s="199"/>
      <c r="K444" s="199"/>
      <c r="L444" s="207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272"/>
      <c r="D445" s="199"/>
      <c r="E445" s="199"/>
      <c r="F445" s="199"/>
      <c r="G445" s="199"/>
      <c r="H445" s="199"/>
      <c r="I445" s="199"/>
      <c r="J445" s="199"/>
      <c r="K445" s="199"/>
      <c r="L445" s="207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272"/>
      <c r="D446" s="199"/>
      <c r="E446" s="199"/>
      <c r="F446" s="199"/>
      <c r="G446" s="199"/>
      <c r="H446" s="199"/>
      <c r="I446" s="199"/>
      <c r="J446" s="199"/>
      <c r="K446" s="199"/>
      <c r="L446" s="207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272"/>
      <c r="D447" s="199"/>
      <c r="E447" s="199"/>
      <c r="F447" s="199"/>
      <c r="G447" s="199"/>
      <c r="H447" s="199"/>
      <c r="I447" s="199"/>
      <c r="J447" s="199"/>
      <c r="K447" s="199"/>
      <c r="L447" s="207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272"/>
      <c r="D448" s="199"/>
      <c r="E448" s="199"/>
      <c r="F448" s="199"/>
      <c r="G448" s="199"/>
      <c r="H448" s="199"/>
      <c r="I448" s="199"/>
      <c r="J448" s="199"/>
      <c r="K448" s="199"/>
      <c r="L448" s="207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272"/>
      <c r="D449" s="199"/>
      <c r="E449" s="199"/>
      <c r="F449" s="199"/>
      <c r="G449" s="199"/>
      <c r="H449" s="199"/>
      <c r="I449" s="199"/>
      <c r="J449" s="199"/>
      <c r="K449" s="199"/>
      <c r="L449" s="207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272"/>
      <c r="D450" s="199"/>
      <c r="E450" s="199"/>
      <c r="F450" s="199"/>
      <c r="G450" s="199"/>
      <c r="H450" s="199"/>
      <c r="I450" s="199"/>
      <c r="J450" s="199"/>
      <c r="K450" s="199"/>
      <c r="L450" s="207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272"/>
      <c r="D451" s="199"/>
      <c r="E451" s="199"/>
      <c r="F451" s="199"/>
      <c r="G451" s="199"/>
      <c r="H451" s="199"/>
      <c r="I451" s="199"/>
      <c r="J451" s="199"/>
      <c r="K451" s="199"/>
      <c r="L451" s="207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272"/>
      <c r="D452" s="199"/>
      <c r="E452" s="199"/>
      <c r="F452" s="199"/>
      <c r="G452" s="199"/>
      <c r="H452" s="199"/>
      <c r="I452" s="199"/>
      <c r="J452" s="199"/>
      <c r="K452" s="199"/>
      <c r="L452" s="207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272"/>
      <c r="D453" s="199"/>
      <c r="E453" s="199"/>
      <c r="F453" s="199"/>
      <c r="G453" s="199"/>
      <c r="H453" s="199"/>
      <c r="I453" s="199"/>
      <c r="J453" s="199"/>
      <c r="K453" s="199"/>
      <c r="L453" s="207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272"/>
      <c r="D454" s="199"/>
      <c r="E454" s="199"/>
      <c r="F454" s="199"/>
      <c r="G454" s="199"/>
      <c r="H454" s="199"/>
      <c r="I454" s="199"/>
      <c r="J454" s="199"/>
      <c r="K454" s="199"/>
      <c r="L454" s="207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272"/>
      <c r="D455" s="199"/>
      <c r="E455" s="199"/>
      <c r="F455" s="199"/>
      <c r="G455" s="199"/>
      <c r="H455" s="199"/>
      <c r="I455" s="199"/>
      <c r="J455" s="199"/>
      <c r="K455" s="199"/>
      <c r="L455" s="207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272"/>
      <c r="D456" s="199"/>
      <c r="E456" s="199"/>
      <c r="F456" s="199"/>
      <c r="G456" s="199"/>
      <c r="H456" s="199"/>
      <c r="I456" s="199"/>
      <c r="J456" s="199"/>
      <c r="K456" s="199"/>
      <c r="L456" s="207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272"/>
      <c r="D457" s="199"/>
      <c r="E457" s="199"/>
      <c r="F457" s="199"/>
      <c r="G457" s="199"/>
      <c r="H457" s="199"/>
      <c r="I457" s="199"/>
      <c r="J457" s="199"/>
      <c r="K457" s="199"/>
      <c r="L457" s="207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272"/>
      <c r="D458" s="199"/>
      <c r="E458" s="199"/>
      <c r="F458" s="199"/>
      <c r="G458" s="199"/>
      <c r="H458" s="199"/>
      <c r="I458" s="199"/>
      <c r="J458" s="199"/>
      <c r="K458" s="199"/>
      <c r="L458" s="207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272"/>
      <c r="D459" s="199"/>
      <c r="E459" s="199"/>
      <c r="F459" s="199"/>
      <c r="G459" s="199"/>
      <c r="H459" s="199"/>
      <c r="I459" s="199"/>
      <c r="J459" s="199"/>
      <c r="K459" s="199"/>
      <c r="L459" s="207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272"/>
      <c r="D460" s="199"/>
      <c r="E460" s="199"/>
      <c r="F460" s="199"/>
      <c r="G460" s="199"/>
      <c r="H460" s="199"/>
      <c r="I460" s="199"/>
      <c r="J460" s="199"/>
      <c r="K460" s="199"/>
      <c r="L460" s="207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272"/>
      <c r="D461" s="199"/>
      <c r="E461" s="199"/>
      <c r="F461" s="199"/>
      <c r="G461" s="199"/>
      <c r="H461" s="199"/>
      <c r="I461" s="199"/>
      <c r="J461" s="199"/>
      <c r="K461" s="199"/>
      <c r="L461" s="207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272"/>
      <c r="D462" s="199"/>
      <c r="E462" s="199"/>
      <c r="F462" s="199"/>
      <c r="G462" s="199"/>
      <c r="H462" s="199"/>
      <c r="I462" s="199"/>
      <c r="J462" s="199"/>
      <c r="K462" s="199"/>
      <c r="L462" s="207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272"/>
      <c r="D463" s="199"/>
      <c r="E463" s="199"/>
      <c r="F463" s="199"/>
      <c r="G463" s="199"/>
      <c r="H463" s="199"/>
      <c r="I463" s="199"/>
      <c r="J463" s="199"/>
      <c r="K463" s="199"/>
      <c r="L463" s="207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272"/>
      <c r="D464" s="199"/>
      <c r="E464" s="199"/>
      <c r="F464" s="199"/>
      <c r="G464" s="199"/>
      <c r="H464" s="199"/>
      <c r="I464" s="199"/>
      <c r="J464" s="199"/>
      <c r="K464" s="199"/>
      <c r="L464" s="207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272"/>
      <c r="D465" s="199"/>
      <c r="E465" s="199"/>
      <c r="F465" s="199"/>
      <c r="G465" s="199"/>
      <c r="H465" s="199"/>
      <c r="I465" s="199"/>
      <c r="J465" s="199"/>
      <c r="K465" s="199"/>
      <c r="L465" s="207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272"/>
      <c r="D466" s="199"/>
      <c r="E466" s="199"/>
      <c r="F466" s="199"/>
      <c r="G466" s="199"/>
      <c r="H466" s="199"/>
      <c r="I466" s="199"/>
      <c r="J466" s="199"/>
      <c r="K466" s="199"/>
      <c r="L466" s="207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272"/>
      <c r="D467" s="199"/>
      <c r="E467" s="199"/>
      <c r="F467" s="199"/>
      <c r="G467" s="199"/>
      <c r="H467" s="199"/>
      <c r="I467" s="199"/>
      <c r="J467" s="199"/>
      <c r="K467" s="199"/>
      <c r="L467" s="207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272"/>
      <c r="D468" s="199"/>
      <c r="E468" s="199"/>
      <c r="F468" s="199"/>
      <c r="G468" s="199"/>
      <c r="H468" s="199"/>
      <c r="I468" s="199"/>
      <c r="J468" s="199"/>
      <c r="K468" s="199"/>
      <c r="L468" s="207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272"/>
      <c r="D469" s="199"/>
      <c r="E469" s="199"/>
      <c r="F469" s="199"/>
      <c r="G469" s="199"/>
      <c r="H469" s="199"/>
      <c r="I469" s="199"/>
      <c r="J469" s="199"/>
      <c r="K469" s="199"/>
      <c r="L469" s="207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272"/>
      <c r="D470" s="199"/>
      <c r="E470" s="199"/>
      <c r="F470" s="199"/>
      <c r="G470" s="199"/>
      <c r="H470" s="199"/>
      <c r="I470" s="199"/>
      <c r="J470" s="199"/>
      <c r="K470" s="199"/>
      <c r="L470" s="207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272"/>
      <c r="D471" s="199"/>
      <c r="E471" s="199"/>
      <c r="F471" s="199"/>
      <c r="G471" s="199"/>
      <c r="H471" s="199"/>
      <c r="I471" s="199"/>
      <c r="J471" s="199"/>
      <c r="K471" s="199"/>
      <c r="L471" s="207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272"/>
      <c r="D472" s="199"/>
      <c r="E472" s="199"/>
      <c r="F472" s="199"/>
      <c r="G472" s="199"/>
      <c r="H472" s="199"/>
      <c r="I472" s="199"/>
      <c r="J472" s="199"/>
      <c r="K472" s="199"/>
      <c r="L472" s="207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272"/>
      <c r="D473" s="199"/>
      <c r="E473" s="199"/>
      <c r="F473" s="199"/>
      <c r="G473" s="199"/>
      <c r="H473" s="199"/>
      <c r="I473" s="199"/>
      <c r="J473" s="199"/>
      <c r="K473" s="199"/>
      <c r="L473" s="207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272"/>
      <c r="D474" s="199"/>
      <c r="E474" s="199"/>
      <c r="F474" s="199"/>
      <c r="G474" s="199"/>
      <c r="H474" s="199"/>
      <c r="I474" s="199"/>
      <c r="J474" s="199"/>
      <c r="K474" s="199"/>
      <c r="L474" s="207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272"/>
      <c r="D475" s="199"/>
      <c r="E475" s="199"/>
      <c r="F475" s="199"/>
      <c r="G475" s="199"/>
      <c r="H475" s="199"/>
      <c r="I475" s="199"/>
      <c r="J475" s="199"/>
      <c r="K475" s="199"/>
      <c r="L475" s="207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272"/>
      <c r="D476" s="199"/>
      <c r="E476" s="199"/>
      <c r="F476" s="199"/>
      <c r="G476" s="199"/>
      <c r="H476" s="199"/>
      <c r="I476" s="199"/>
      <c r="J476" s="199"/>
      <c r="K476" s="199"/>
      <c r="L476" s="207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272"/>
      <c r="D477" s="199"/>
      <c r="E477" s="199"/>
      <c r="F477" s="199"/>
      <c r="G477" s="199"/>
      <c r="H477" s="199"/>
      <c r="I477" s="199"/>
      <c r="J477" s="199"/>
      <c r="K477" s="199"/>
      <c r="L477" s="207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272"/>
      <c r="D478" s="199"/>
      <c r="E478" s="199"/>
      <c r="F478" s="199"/>
      <c r="G478" s="199"/>
      <c r="H478" s="199"/>
      <c r="I478" s="199"/>
      <c r="J478" s="199"/>
      <c r="K478" s="199"/>
      <c r="L478" s="207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272"/>
      <c r="D479" s="199"/>
      <c r="E479" s="199"/>
      <c r="F479" s="199"/>
      <c r="G479" s="199"/>
      <c r="H479" s="199"/>
      <c r="I479" s="199"/>
      <c r="J479" s="199"/>
      <c r="K479" s="199"/>
      <c r="L479" s="207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272"/>
      <c r="D480" s="199"/>
      <c r="E480" s="199"/>
      <c r="F480" s="199"/>
      <c r="G480" s="199"/>
      <c r="H480" s="199"/>
      <c r="I480" s="199"/>
      <c r="J480" s="199"/>
      <c r="K480" s="199"/>
      <c r="L480" s="207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272"/>
      <c r="D481" s="199"/>
      <c r="E481" s="199"/>
      <c r="F481" s="199"/>
      <c r="G481" s="199"/>
      <c r="H481" s="199"/>
      <c r="I481" s="199"/>
      <c r="J481" s="199"/>
      <c r="K481" s="199"/>
      <c r="L481" s="207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272"/>
      <c r="D482" s="199"/>
      <c r="E482" s="199"/>
      <c r="F482" s="199"/>
      <c r="G482" s="199"/>
      <c r="H482" s="199"/>
      <c r="I482" s="199"/>
      <c r="J482" s="199"/>
      <c r="K482" s="199"/>
      <c r="L482" s="207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272"/>
      <c r="D483" s="199"/>
      <c r="E483" s="199"/>
      <c r="F483" s="199"/>
      <c r="G483" s="199"/>
      <c r="H483" s="199"/>
      <c r="I483" s="199"/>
      <c r="J483" s="199"/>
      <c r="K483" s="199"/>
      <c r="L483" s="207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272"/>
      <c r="D484" s="199"/>
      <c r="E484" s="199"/>
      <c r="F484" s="199"/>
      <c r="G484" s="199"/>
      <c r="H484" s="199"/>
      <c r="I484" s="199"/>
      <c r="J484" s="199"/>
      <c r="K484" s="199"/>
      <c r="L484" s="207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272"/>
      <c r="D485" s="199"/>
      <c r="E485" s="199"/>
      <c r="F485" s="199"/>
      <c r="G485" s="199"/>
      <c r="H485" s="199"/>
      <c r="I485" s="199"/>
      <c r="J485" s="199"/>
      <c r="K485" s="199"/>
      <c r="L485" s="207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272"/>
      <c r="D486" s="199"/>
      <c r="E486" s="199"/>
      <c r="F486" s="199"/>
      <c r="G486" s="199"/>
      <c r="H486" s="199"/>
      <c r="I486" s="199"/>
      <c r="J486" s="199"/>
      <c r="K486" s="199"/>
      <c r="L486" s="207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272"/>
      <c r="D487" s="199"/>
      <c r="E487" s="199"/>
      <c r="F487" s="199"/>
      <c r="G487" s="199"/>
      <c r="H487" s="199"/>
      <c r="I487" s="199"/>
      <c r="J487" s="199"/>
      <c r="K487" s="199"/>
      <c r="L487" s="207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272"/>
      <c r="D488" s="199"/>
      <c r="E488" s="199"/>
      <c r="F488" s="199"/>
      <c r="G488" s="199"/>
      <c r="H488" s="199"/>
      <c r="I488" s="199"/>
      <c r="J488" s="199"/>
      <c r="K488" s="199"/>
      <c r="L488" s="207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272"/>
      <c r="D489" s="199"/>
      <c r="E489" s="199"/>
      <c r="F489" s="199"/>
      <c r="G489" s="199"/>
      <c r="H489" s="199"/>
      <c r="I489" s="199"/>
      <c r="J489" s="199"/>
      <c r="K489" s="199"/>
      <c r="L489" s="207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272"/>
      <c r="D490" s="199"/>
      <c r="E490" s="199"/>
      <c r="F490" s="199"/>
      <c r="G490" s="199"/>
      <c r="H490" s="199"/>
      <c r="I490" s="199"/>
      <c r="J490" s="199"/>
      <c r="K490" s="199"/>
      <c r="L490" s="207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272"/>
      <c r="D491" s="199"/>
      <c r="E491" s="199"/>
      <c r="F491" s="199"/>
      <c r="G491" s="199"/>
      <c r="H491" s="199"/>
      <c r="I491" s="199"/>
      <c r="J491" s="199"/>
      <c r="K491" s="199"/>
      <c r="L491" s="207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272"/>
      <c r="D492" s="199"/>
      <c r="E492" s="199"/>
      <c r="F492" s="199"/>
      <c r="G492" s="199"/>
      <c r="H492" s="199"/>
      <c r="I492" s="199"/>
      <c r="J492" s="199"/>
      <c r="K492" s="199"/>
      <c r="L492" s="207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272"/>
      <c r="D493" s="199"/>
      <c r="E493" s="199"/>
      <c r="F493" s="199"/>
      <c r="G493" s="199"/>
      <c r="H493" s="199"/>
      <c r="I493" s="199"/>
      <c r="J493" s="199"/>
      <c r="K493" s="199"/>
      <c r="L493" s="207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272"/>
      <c r="D494" s="199"/>
      <c r="E494" s="199"/>
      <c r="F494" s="199"/>
      <c r="G494" s="199"/>
      <c r="H494" s="199"/>
      <c r="I494" s="199"/>
      <c r="J494" s="199"/>
      <c r="K494" s="199"/>
      <c r="L494" s="207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272"/>
      <c r="D495" s="199"/>
      <c r="E495" s="199"/>
      <c r="F495" s="199"/>
      <c r="G495" s="199"/>
      <c r="H495" s="199"/>
      <c r="I495" s="199"/>
      <c r="J495" s="199"/>
      <c r="K495" s="199"/>
      <c r="L495" s="207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272"/>
      <c r="D496" s="199"/>
      <c r="E496" s="199"/>
      <c r="F496" s="199"/>
      <c r="G496" s="199"/>
      <c r="H496" s="199"/>
      <c r="I496" s="199"/>
      <c r="J496" s="199"/>
      <c r="K496" s="199"/>
      <c r="L496" s="207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272"/>
      <c r="D497" s="199"/>
      <c r="E497" s="199"/>
      <c r="F497" s="199"/>
      <c r="G497" s="199"/>
      <c r="H497" s="199"/>
      <c r="I497" s="199"/>
      <c r="J497" s="199"/>
      <c r="K497" s="199"/>
      <c r="L497" s="207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272"/>
      <c r="D498" s="199"/>
      <c r="E498" s="199"/>
      <c r="F498" s="199"/>
      <c r="G498" s="199"/>
      <c r="H498" s="199"/>
      <c r="I498" s="199"/>
      <c r="J498" s="199"/>
      <c r="K498" s="199"/>
      <c r="L498" s="207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272"/>
      <c r="D499" s="199"/>
      <c r="E499" s="199"/>
      <c r="F499" s="199"/>
      <c r="G499" s="199"/>
      <c r="H499" s="199"/>
      <c r="I499" s="199"/>
      <c r="J499" s="199"/>
      <c r="K499" s="199"/>
      <c r="L499" s="207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272"/>
      <c r="D500" s="199"/>
      <c r="E500" s="199"/>
      <c r="F500" s="199"/>
      <c r="G500" s="199"/>
      <c r="H500" s="199"/>
      <c r="I500" s="199"/>
      <c r="J500" s="199"/>
      <c r="K500" s="199"/>
      <c r="L500" s="207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272"/>
      <c r="D501" s="199"/>
      <c r="E501" s="199"/>
      <c r="F501" s="199"/>
      <c r="G501" s="199"/>
      <c r="H501" s="199"/>
      <c r="I501" s="199"/>
      <c r="J501" s="199"/>
      <c r="K501" s="199"/>
      <c r="L501" s="207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272"/>
      <c r="D502" s="199"/>
      <c r="E502" s="199"/>
      <c r="F502" s="199"/>
      <c r="G502" s="199"/>
      <c r="H502" s="199"/>
      <c r="I502" s="199"/>
      <c r="J502" s="199"/>
      <c r="K502" s="199"/>
      <c r="L502" s="207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272"/>
      <c r="D503" s="199"/>
      <c r="E503" s="199"/>
      <c r="F503" s="199"/>
      <c r="G503" s="199"/>
      <c r="H503" s="199"/>
      <c r="I503" s="199"/>
      <c r="J503" s="199"/>
      <c r="K503" s="199"/>
      <c r="L503" s="207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272"/>
      <c r="D504" s="199"/>
      <c r="E504" s="199"/>
      <c r="F504" s="199"/>
      <c r="G504" s="199"/>
      <c r="H504" s="199"/>
      <c r="I504" s="199"/>
      <c r="J504" s="199"/>
      <c r="K504" s="199"/>
      <c r="L504" s="207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272"/>
      <c r="D505" s="199"/>
      <c r="E505" s="199"/>
      <c r="F505" s="199"/>
      <c r="G505" s="199"/>
      <c r="H505" s="199"/>
      <c r="I505" s="199"/>
      <c r="J505" s="199"/>
      <c r="K505" s="199"/>
      <c r="L505" s="207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272"/>
      <c r="D506" s="199"/>
      <c r="E506" s="199"/>
      <c r="F506" s="199"/>
      <c r="G506" s="199"/>
      <c r="H506" s="199"/>
      <c r="I506" s="199"/>
      <c r="J506" s="199"/>
      <c r="K506" s="199"/>
      <c r="L506" s="207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272"/>
      <c r="D507" s="199"/>
      <c r="E507" s="199"/>
      <c r="F507" s="199"/>
      <c r="G507" s="199"/>
      <c r="H507" s="199"/>
      <c r="I507" s="199"/>
      <c r="J507" s="199"/>
      <c r="K507" s="199"/>
      <c r="L507" s="207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272"/>
      <c r="D508" s="199"/>
      <c r="E508" s="199"/>
      <c r="F508" s="199"/>
      <c r="G508" s="199"/>
      <c r="H508" s="199"/>
      <c r="I508" s="199"/>
      <c r="J508" s="199"/>
      <c r="K508" s="199"/>
      <c r="L508" s="207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272"/>
      <c r="D509" s="199"/>
      <c r="E509" s="199"/>
      <c r="F509" s="199"/>
      <c r="G509" s="199"/>
      <c r="H509" s="199"/>
      <c r="I509" s="199"/>
      <c r="J509" s="199"/>
      <c r="K509" s="199"/>
      <c r="L509" s="207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272"/>
      <c r="D510" s="199"/>
      <c r="E510" s="199"/>
      <c r="F510" s="199"/>
      <c r="G510" s="199"/>
      <c r="H510" s="199"/>
      <c r="I510" s="199"/>
      <c r="J510" s="199"/>
      <c r="K510" s="199"/>
      <c r="L510" s="207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272"/>
      <c r="D511" s="199"/>
      <c r="E511" s="199"/>
      <c r="F511" s="199"/>
      <c r="G511" s="199"/>
      <c r="H511" s="199"/>
      <c r="I511" s="199"/>
      <c r="J511" s="199"/>
      <c r="K511" s="199"/>
      <c r="L511" s="207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272"/>
      <c r="D512" s="199"/>
      <c r="E512" s="199"/>
      <c r="F512" s="199"/>
      <c r="G512" s="199"/>
      <c r="H512" s="199"/>
      <c r="I512" s="199"/>
      <c r="J512" s="199"/>
      <c r="K512" s="199"/>
      <c r="L512" s="207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272"/>
      <c r="D513" s="199"/>
      <c r="E513" s="199"/>
      <c r="F513" s="199"/>
      <c r="G513" s="199"/>
      <c r="H513" s="199"/>
      <c r="I513" s="199"/>
      <c r="J513" s="199"/>
      <c r="K513" s="199"/>
      <c r="L513" s="207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272"/>
      <c r="D514" s="199"/>
      <c r="E514" s="199"/>
      <c r="F514" s="199"/>
      <c r="G514" s="199"/>
      <c r="H514" s="199"/>
      <c r="I514" s="199"/>
      <c r="J514" s="199"/>
      <c r="K514" s="199"/>
      <c r="L514" s="207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272"/>
      <c r="D515" s="199"/>
      <c r="E515" s="199"/>
      <c r="F515" s="199"/>
      <c r="G515" s="199"/>
      <c r="H515" s="199"/>
      <c r="I515" s="199"/>
      <c r="J515" s="199"/>
      <c r="K515" s="199"/>
      <c r="L515" s="207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272"/>
      <c r="D516" s="199"/>
      <c r="E516" s="199"/>
      <c r="F516" s="199"/>
      <c r="G516" s="199"/>
      <c r="H516" s="199"/>
      <c r="I516" s="199"/>
      <c r="J516" s="199"/>
      <c r="K516" s="199"/>
      <c r="L516" s="207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272"/>
      <c r="D517" s="199"/>
      <c r="E517" s="199"/>
      <c r="F517" s="199"/>
      <c r="G517" s="199"/>
      <c r="H517" s="199"/>
      <c r="I517" s="199"/>
      <c r="J517" s="199"/>
      <c r="K517" s="199"/>
      <c r="L517" s="207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272"/>
      <c r="D518" s="199"/>
      <c r="E518" s="199"/>
      <c r="F518" s="199"/>
      <c r="G518" s="199"/>
      <c r="H518" s="199"/>
      <c r="I518" s="199"/>
      <c r="J518" s="199"/>
      <c r="K518" s="199"/>
      <c r="L518" s="207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272"/>
      <c r="D519" s="199"/>
      <c r="E519" s="199"/>
      <c r="F519" s="199"/>
      <c r="G519" s="199"/>
      <c r="H519" s="199"/>
      <c r="I519" s="199"/>
      <c r="J519" s="199"/>
      <c r="K519" s="199"/>
      <c r="L519" s="207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272"/>
      <c r="D520" s="199"/>
      <c r="E520" s="199"/>
      <c r="F520" s="199"/>
      <c r="G520" s="199"/>
      <c r="H520" s="199"/>
      <c r="I520" s="199"/>
      <c r="J520" s="199"/>
      <c r="K520" s="199"/>
      <c r="L520" s="207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272"/>
      <c r="D521" s="199"/>
      <c r="E521" s="199"/>
      <c r="F521" s="199"/>
      <c r="G521" s="199"/>
      <c r="H521" s="199"/>
      <c r="I521" s="199"/>
      <c r="J521" s="199"/>
      <c r="K521" s="199"/>
      <c r="L521" s="207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272"/>
      <c r="D522" s="199"/>
      <c r="E522" s="199"/>
      <c r="F522" s="199"/>
      <c r="G522" s="199"/>
      <c r="H522" s="199"/>
      <c r="I522" s="199"/>
      <c r="J522" s="199"/>
      <c r="K522" s="199"/>
      <c r="L522" s="207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272"/>
      <c r="D523" s="199"/>
      <c r="E523" s="199"/>
      <c r="F523" s="199"/>
      <c r="G523" s="199"/>
      <c r="H523" s="199"/>
      <c r="I523" s="199"/>
      <c r="J523" s="199"/>
      <c r="K523" s="199"/>
      <c r="L523" s="207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272"/>
      <c r="D524" s="199"/>
      <c r="E524" s="199"/>
      <c r="F524" s="199"/>
      <c r="G524" s="199"/>
      <c r="H524" s="199"/>
      <c r="I524" s="199"/>
      <c r="J524" s="199"/>
      <c r="K524" s="199"/>
      <c r="L524" s="207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272"/>
      <c r="D525" s="199"/>
      <c r="E525" s="199"/>
      <c r="F525" s="199"/>
      <c r="G525" s="199"/>
      <c r="H525" s="199"/>
      <c r="I525" s="199"/>
      <c r="J525" s="199"/>
      <c r="K525" s="199"/>
      <c r="L525" s="207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272"/>
      <c r="D526" s="199"/>
      <c r="E526" s="199"/>
      <c r="F526" s="199"/>
      <c r="G526" s="199"/>
      <c r="H526" s="199"/>
      <c r="I526" s="199"/>
      <c r="J526" s="199"/>
      <c r="K526" s="199"/>
      <c r="L526" s="207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272"/>
      <c r="D527" s="199"/>
      <c r="E527" s="199"/>
      <c r="F527" s="199"/>
      <c r="G527" s="199"/>
      <c r="H527" s="199"/>
      <c r="I527" s="199"/>
      <c r="J527" s="199"/>
      <c r="K527" s="199"/>
      <c r="L527" s="207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272"/>
      <c r="D528" s="199"/>
      <c r="E528" s="199"/>
      <c r="F528" s="199"/>
      <c r="G528" s="199"/>
      <c r="H528" s="199"/>
      <c r="I528" s="199"/>
      <c r="J528" s="199"/>
      <c r="K528" s="199"/>
      <c r="L528" s="207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272"/>
      <c r="D529" s="199"/>
      <c r="E529" s="199"/>
      <c r="F529" s="199"/>
      <c r="G529" s="199"/>
      <c r="H529" s="199"/>
      <c r="I529" s="199"/>
      <c r="J529" s="199"/>
      <c r="K529" s="199"/>
      <c r="L529" s="207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272"/>
      <c r="D530" s="199"/>
      <c r="E530" s="199"/>
      <c r="F530" s="199"/>
      <c r="G530" s="199"/>
      <c r="H530" s="199"/>
      <c r="I530" s="199"/>
      <c r="J530" s="199"/>
      <c r="K530" s="199"/>
      <c r="L530" s="207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272"/>
      <c r="D531" s="199"/>
      <c r="E531" s="199"/>
      <c r="F531" s="199"/>
      <c r="G531" s="199"/>
      <c r="H531" s="199"/>
      <c r="I531" s="199"/>
      <c r="J531" s="199"/>
      <c r="K531" s="199"/>
      <c r="L531" s="207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272"/>
      <c r="D532" s="199"/>
      <c r="E532" s="199"/>
      <c r="F532" s="199"/>
      <c r="G532" s="199"/>
      <c r="H532" s="199"/>
      <c r="I532" s="199"/>
      <c r="J532" s="199"/>
      <c r="K532" s="199"/>
      <c r="L532" s="207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272"/>
      <c r="D533" s="199"/>
      <c r="E533" s="199"/>
      <c r="F533" s="199"/>
      <c r="G533" s="199"/>
      <c r="H533" s="199"/>
      <c r="I533" s="199"/>
      <c r="J533" s="199"/>
      <c r="K533" s="199"/>
      <c r="L533" s="207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272"/>
      <c r="D534" s="199"/>
      <c r="E534" s="199"/>
      <c r="F534" s="199"/>
      <c r="G534" s="199"/>
      <c r="H534" s="199"/>
      <c r="I534" s="199"/>
      <c r="J534" s="199"/>
      <c r="K534" s="199"/>
      <c r="L534" s="207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272"/>
      <c r="D535" s="199"/>
      <c r="E535" s="199"/>
      <c r="F535" s="199"/>
      <c r="G535" s="199"/>
      <c r="H535" s="199"/>
      <c r="I535" s="199"/>
      <c r="J535" s="199"/>
      <c r="K535" s="199"/>
      <c r="L535" s="207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272"/>
      <c r="D536" s="199"/>
      <c r="E536" s="199"/>
      <c r="F536" s="199"/>
      <c r="G536" s="199"/>
      <c r="H536" s="199"/>
      <c r="I536" s="199"/>
      <c r="J536" s="199"/>
      <c r="K536" s="199"/>
      <c r="L536" s="207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272"/>
      <c r="D537" s="199"/>
      <c r="E537" s="199"/>
      <c r="F537" s="199"/>
      <c r="G537" s="199"/>
      <c r="H537" s="199"/>
      <c r="I537" s="199"/>
      <c r="J537" s="199"/>
      <c r="K537" s="199"/>
      <c r="L537" s="207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272"/>
      <c r="D538" s="199"/>
      <c r="E538" s="199"/>
      <c r="F538" s="199"/>
      <c r="G538" s="199"/>
      <c r="H538" s="199"/>
      <c r="I538" s="199"/>
      <c r="J538" s="199"/>
      <c r="K538" s="199"/>
      <c r="L538" s="207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272"/>
      <c r="D539" s="199"/>
      <c r="E539" s="199"/>
      <c r="F539" s="199"/>
      <c r="G539" s="199"/>
      <c r="H539" s="199"/>
      <c r="I539" s="199"/>
      <c r="J539" s="199"/>
      <c r="K539" s="199"/>
      <c r="L539" s="207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272"/>
      <c r="D540" s="199"/>
      <c r="E540" s="199"/>
      <c r="F540" s="199"/>
      <c r="G540" s="199"/>
      <c r="H540" s="199"/>
      <c r="I540" s="199"/>
      <c r="J540" s="199"/>
      <c r="K540" s="199"/>
      <c r="L540" s="207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272"/>
      <c r="D541" s="199"/>
      <c r="E541" s="199"/>
      <c r="F541" s="199"/>
      <c r="G541" s="199"/>
      <c r="H541" s="199"/>
      <c r="I541" s="199"/>
      <c r="J541" s="199"/>
      <c r="K541" s="199"/>
      <c r="L541" s="207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272"/>
      <c r="D542" s="199"/>
      <c r="E542" s="199"/>
      <c r="F542" s="199"/>
      <c r="G542" s="199"/>
      <c r="H542" s="199"/>
      <c r="I542" s="199"/>
      <c r="J542" s="199"/>
      <c r="K542" s="199"/>
      <c r="L542" s="207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272"/>
      <c r="D543" s="199"/>
      <c r="E543" s="199"/>
      <c r="F543" s="199"/>
      <c r="G543" s="199"/>
      <c r="H543" s="199"/>
      <c r="I543" s="199"/>
      <c r="J543" s="199"/>
      <c r="K543" s="199"/>
      <c r="L543" s="207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272"/>
      <c r="D544" s="199"/>
      <c r="E544" s="199"/>
      <c r="F544" s="199"/>
      <c r="G544" s="199"/>
      <c r="H544" s="199"/>
      <c r="I544" s="199"/>
      <c r="J544" s="199"/>
      <c r="K544" s="199"/>
      <c r="L544" s="207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272"/>
      <c r="D545" s="199"/>
      <c r="E545" s="199"/>
      <c r="F545" s="199"/>
      <c r="G545" s="199"/>
      <c r="H545" s="199"/>
      <c r="I545" s="199"/>
      <c r="J545" s="199"/>
      <c r="K545" s="199"/>
      <c r="L545" s="207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272"/>
      <c r="D546" s="199"/>
      <c r="E546" s="199"/>
      <c r="F546" s="199"/>
      <c r="G546" s="199"/>
      <c r="H546" s="199"/>
      <c r="I546" s="199"/>
      <c r="J546" s="199"/>
      <c r="K546" s="199"/>
      <c r="L546" s="207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272"/>
      <c r="D547" s="199"/>
      <c r="E547" s="199"/>
      <c r="F547" s="199"/>
      <c r="G547" s="199"/>
      <c r="H547" s="199"/>
      <c r="I547" s="199"/>
      <c r="J547" s="199"/>
      <c r="K547" s="199"/>
      <c r="L547" s="207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272"/>
      <c r="D548" s="199"/>
      <c r="E548" s="199"/>
      <c r="F548" s="199"/>
      <c r="G548" s="199"/>
      <c r="H548" s="199"/>
      <c r="I548" s="199"/>
      <c r="J548" s="199"/>
      <c r="K548" s="199"/>
      <c r="L548" s="207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272"/>
      <c r="D549" s="199"/>
      <c r="E549" s="199"/>
      <c r="F549" s="199"/>
      <c r="G549" s="199"/>
      <c r="H549" s="199"/>
      <c r="I549" s="199"/>
      <c r="J549" s="199"/>
      <c r="K549" s="199"/>
      <c r="L549" s="207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272"/>
      <c r="D550" s="199"/>
      <c r="E550" s="199"/>
      <c r="F550" s="199"/>
      <c r="G550" s="199"/>
      <c r="H550" s="199"/>
      <c r="I550" s="199"/>
      <c r="J550" s="199"/>
      <c r="K550" s="199"/>
      <c r="L550" s="207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272"/>
      <c r="D551" s="199"/>
      <c r="E551" s="199"/>
      <c r="F551" s="199"/>
      <c r="G551" s="199"/>
      <c r="H551" s="199"/>
      <c r="I551" s="199"/>
      <c r="J551" s="199"/>
      <c r="K551" s="199"/>
      <c r="L551" s="207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272"/>
      <c r="D552" s="199"/>
      <c r="E552" s="199"/>
      <c r="F552" s="199"/>
      <c r="G552" s="199"/>
      <c r="H552" s="199"/>
      <c r="I552" s="199"/>
      <c r="J552" s="199"/>
      <c r="K552" s="199"/>
      <c r="L552" s="207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272"/>
      <c r="D553" s="199"/>
      <c r="E553" s="199"/>
      <c r="F553" s="199"/>
      <c r="G553" s="199"/>
      <c r="H553" s="199"/>
      <c r="I553" s="199"/>
      <c r="J553" s="199"/>
      <c r="K553" s="199"/>
      <c r="L553" s="207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272"/>
      <c r="D554" s="199"/>
      <c r="E554" s="199"/>
      <c r="F554" s="199"/>
      <c r="G554" s="199"/>
      <c r="H554" s="199"/>
      <c r="I554" s="199"/>
      <c r="J554" s="199"/>
      <c r="K554" s="199"/>
      <c r="L554" s="207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272"/>
      <c r="D555" s="199"/>
      <c r="E555" s="199"/>
      <c r="F555" s="199"/>
      <c r="G555" s="199"/>
      <c r="H555" s="199"/>
      <c r="I555" s="199"/>
      <c r="J555" s="199"/>
      <c r="K555" s="199"/>
      <c r="L555" s="207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272"/>
      <c r="D556" s="199"/>
      <c r="E556" s="199"/>
      <c r="F556" s="199"/>
      <c r="G556" s="199"/>
      <c r="H556" s="199"/>
      <c r="I556" s="199"/>
      <c r="J556" s="199"/>
      <c r="K556" s="199"/>
      <c r="L556" s="207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272"/>
      <c r="D557" s="199"/>
      <c r="E557" s="199"/>
      <c r="F557" s="199"/>
      <c r="G557" s="199"/>
      <c r="H557" s="199"/>
      <c r="I557" s="199"/>
      <c r="J557" s="199"/>
      <c r="K557" s="199"/>
      <c r="L557" s="207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272"/>
      <c r="D558" s="199"/>
      <c r="E558" s="199"/>
      <c r="F558" s="199"/>
      <c r="G558" s="199"/>
      <c r="H558" s="199"/>
      <c r="I558" s="199"/>
      <c r="J558" s="199"/>
      <c r="K558" s="199"/>
      <c r="L558" s="207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272"/>
      <c r="D559" s="199"/>
      <c r="E559" s="199"/>
      <c r="F559" s="199"/>
      <c r="G559" s="199"/>
      <c r="H559" s="199"/>
      <c r="I559" s="199"/>
      <c r="J559" s="199"/>
      <c r="K559" s="199"/>
      <c r="L559" s="207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272"/>
      <c r="D560" s="199"/>
      <c r="E560" s="199"/>
      <c r="F560" s="199"/>
      <c r="G560" s="199"/>
      <c r="H560" s="199"/>
      <c r="I560" s="199"/>
      <c r="J560" s="199"/>
      <c r="K560" s="199"/>
      <c r="L560" s="207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272"/>
      <c r="D561" s="199"/>
      <c r="E561" s="199"/>
      <c r="F561" s="199"/>
      <c r="G561" s="199"/>
      <c r="H561" s="199"/>
      <c r="I561" s="199"/>
      <c r="J561" s="199"/>
      <c r="K561" s="199"/>
      <c r="L561" s="207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272"/>
      <c r="D562" s="199"/>
      <c r="E562" s="199"/>
      <c r="F562" s="199"/>
      <c r="G562" s="199"/>
      <c r="H562" s="199"/>
      <c r="I562" s="199"/>
      <c r="J562" s="199"/>
      <c r="K562" s="199"/>
      <c r="L562" s="207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272"/>
      <c r="D563" s="199"/>
      <c r="E563" s="199"/>
      <c r="F563" s="199"/>
      <c r="G563" s="199"/>
      <c r="H563" s="199"/>
      <c r="I563" s="199"/>
      <c r="J563" s="199"/>
      <c r="K563" s="199"/>
      <c r="L563" s="207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272"/>
      <c r="D564" s="199"/>
      <c r="E564" s="199"/>
      <c r="F564" s="199"/>
      <c r="G564" s="199"/>
      <c r="H564" s="199"/>
      <c r="I564" s="199"/>
      <c r="J564" s="199"/>
      <c r="K564" s="199"/>
      <c r="L564" s="207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272"/>
      <c r="D565" s="199"/>
      <c r="E565" s="199"/>
      <c r="F565" s="199"/>
      <c r="G565" s="199"/>
      <c r="H565" s="199"/>
      <c r="I565" s="199"/>
      <c r="J565" s="199"/>
      <c r="K565" s="199"/>
      <c r="L565" s="207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272"/>
      <c r="D566" s="199"/>
      <c r="E566" s="199"/>
      <c r="F566" s="199"/>
      <c r="G566" s="199"/>
      <c r="H566" s="199"/>
      <c r="I566" s="199"/>
      <c r="J566" s="199"/>
      <c r="K566" s="199"/>
      <c r="L566" s="207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272"/>
      <c r="D567" s="199"/>
      <c r="E567" s="199"/>
      <c r="F567" s="199"/>
      <c r="G567" s="199"/>
      <c r="H567" s="199"/>
      <c r="I567" s="199"/>
      <c r="J567" s="199"/>
      <c r="K567" s="199"/>
      <c r="L567" s="207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272"/>
      <c r="D568" s="199"/>
      <c r="E568" s="199"/>
      <c r="F568" s="199"/>
      <c r="G568" s="199"/>
      <c r="H568" s="199"/>
      <c r="I568" s="199"/>
      <c r="J568" s="199"/>
      <c r="K568" s="199"/>
      <c r="L568" s="207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272"/>
      <c r="D569" s="199"/>
      <c r="E569" s="199"/>
      <c r="F569" s="199"/>
      <c r="G569" s="199"/>
      <c r="H569" s="199"/>
      <c r="I569" s="199"/>
      <c r="J569" s="199"/>
      <c r="K569" s="199"/>
      <c r="L569" s="207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272"/>
      <c r="D570" s="199"/>
      <c r="E570" s="199"/>
      <c r="F570" s="199"/>
      <c r="G570" s="199"/>
      <c r="H570" s="199"/>
      <c r="I570" s="199"/>
      <c r="J570" s="199"/>
      <c r="K570" s="199"/>
      <c r="L570" s="207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272"/>
      <c r="D571" s="199"/>
      <c r="E571" s="199"/>
      <c r="F571" s="199"/>
      <c r="G571" s="199"/>
      <c r="H571" s="199"/>
      <c r="I571" s="199"/>
      <c r="J571" s="199"/>
      <c r="K571" s="199"/>
      <c r="L571" s="207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272"/>
      <c r="D572" s="199"/>
      <c r="E572" s="199"/>
      <c r="F572" s="199"/>
      <c r="G572" s="199"/>
      <c r="H572" s="199"/>
      <c r="I572" s="199"/>
      <c r="J572" s="199"/>
      <c r="K572" s="199"/>
      <c r="L572" s="207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272"/>
      <c r="D573" s="199"/>
      <c r="E573" s="199"/>
      <c r="F573" s="199"/>
      <c r="G573" s="199"/>
      <c r="H573" s="199"/>
      <c r="I573" s="199"/>
      <c r="J573" s="199"/>
      <c r="K573" s="199"/>
      <c r="L573" s="207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272"/>
      <c r="D574" s="199"/>
      <c r="E574" s="199"/>
      <c r="F574" s="199"/>
      <c r="G574" s="199"/>
      <c r="H574" s="199"/>
      <c r="I574" s="199"/>
      <c r="J574" s="199"/>
      <c r="K574" s="199"/>
      <c r="L574" s="207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272"/>
      <c r="D575" s="199"/>
      <c r="E575" s="199"/>
      <c r="F575" s="199"/>
      <c r="G575" s="199"/>
      <c r="H575" s="199"/>
      <c r="I575" s="199"/>
      <c r="J575" s="199"/>
      <c r="K575" s="199"/>
      <c r="L575" s="207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272"/>
      <c r="D576" s="199"/>
      <c r="E576" s="199"/>
      <c r="F576" s="199"/>
      <c r="G576" s="199"/>
      <c r="H576" s="199"/>
      <c r="I576" s="199"/>
      <c r="J576" s="199"/>
      <c r="K576" s="199"/>
      <c r="L576" s="207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272"/>
      <c r="D577" s="199"/>
      <c r="E577" s="199"/>
      <c r="F577" s="199"/>
      <c r="G577" s="199"/>
      <c r="H577" s="199"/>
      <c r="I577" s="199"/>
      <c r="J577" s="199"/>
      <c r="K577" s="199"/>
      <c r="L577" s="207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272"/>
      <c r="D578" s="199"/>
      <c r="E578" s="199"/>
      <c r="F578" s="199"/>
      <c r="G578" s="199"/>
      <c r="H578" s="199"/>
      <c r="I578" s="199"/>
      <c r="J578" s="199"/>
      <c r="K578" s="199"/>
      <c r="L578" s="207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272"/>
      <c r="D579" s="199"/>
      <c r="E579" s="199"/>
      <c r="F579" s="199"/>
      <c r="G579" s="199"/>
      <c r="H579" s="199"/>
      <c r="I579" s="199"/>
      <c r="J579" s="199"/>
      <c r="K579" s="199"/>
      <c r="L579" s="207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272"/>
      <c r="D580" s="199"/>
      <c r="E580" s="199"/>
      <c r="F580" s="199"/>
      <c r="G580" s="199"/>
      <c r="H580" s="199"/>
      <c r="I580" s="199"/>
      <c r="J580" s="199"/>
      <c r="K580" s="199"/>
      <c r="L580" s="207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272"/>
      <c r="D581" s="199"/>
      <c r="E581" s="199"/>
      <c r="F581" s="199"/>
      <c r="G581" s="199"/>
      <c r="H581" s="199"/>
      <c r="I581" s="199"/>
      <c r="J581" s="199"/>
      <c r="K581" s="199"/>
      <c r="L581" s="207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272"/>
      <c r="D582" s="199"/>
      <c r="E582" s="199"/>
      <c r="F582" s="199"/>
      <c r="G582" s="199"/>
      <c r="H582" s="199"/>
      <c r="I582" s="199"/>
      <c r="J582" s="199"/>
      <c r="K582" s="199"/>
      <c r="L582" s="207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272"/>
      <c r="D583" s="199"/>
      <c r="E583" s="199"/>
      <c r="F583" s="199"/>
      <c r="G583" s="199"/>
      <c r="H583" s="199"/>
      <c r="I583" s="199"/>
      <c r="J583" s="199"/>
      <c r="K583" s="199"/>
      <c r="L583" s="207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272"/>
      <c r="D584" s="199"/>
      <c r="E584" s="199"/>
      <c r="F584" s="199"/>
      <c r="G584" s="199"/>
      <c r="H584" s="199"/>
      <c r="I584" s="199"/>
      <c r="J584" s="199"/>
      <c r="K584" s="199"/>
      <c r="L584" s="207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272"/>
      <c r="D585" s="199"/>
      <c r="E585" s="199"/>
      <c r="F585" s="199"/>
      <c r="G585" s="199"/>
      <c r="H585" s="199"/>
      <c r="I585" s="199"/>
      <c r="J585" s="199"/>
      <c r="K585" s="199"/>
      <c r="L585" s="207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272"/>
      <c r="D586" s="199"/>
      <c r="E586" s="199"/>
      <c r="F586" s="199"/>
      <c r="G586" s="199"/>
      <c r="H586" s="199"/>
      <c r="I586" s="199"/>
      <c r="J586" s="199"/>
      <c r="K586" s="199"/>
      <c r="L586" s="207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272"/>
      <c r="D587" s="199"/>
      <c r="E587" s="199"/>
      <c r="F587" s="199"/>
      <c r="G587" s="199"/>
      <c r="H587" s="199"/>
      <c r="I587" s="199"/>
      <c r="J587" s="199"/>
      <c r="K587" s="199"/>
      <c r="L587" s="207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272"/>
      <c r="D588" s="199"/>
      <c r="E588" s="199"/>
      <c r="F588" s="199"/>
      <c r="G588" s="199"/>
      <c r="H588" s="199"/>
      <c r="I588" s="199"/>
      <c r="J588" s="199"/>
      <c r="K588" s="199"/>
      <c r="L588" s="207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272"/>
      <c r="D589" s="199"/>
      <c r="E589" s="199"/>
      <c r="F589" s="199"/>
      <c r="G589" s="199"/>
      <c r="H589" s="199"/>
      <c r="I589" s="199"/>
      <c r="J589" s="199"/>
      <c r="K589" s="199"/>
      <c r="L589" s="207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272"/>
      <c r="D590" s="199"/>
      <c r="E590" s="199"/>
      <c r="F590" s="199"/>
      <c r="G590" s="199"/>
      <c r="H590" s="199"/>
      <c r="I590" s="199"/>
      <c r="J590" s="199"/>
      <c r="K590" s="199"/>
      <c r="L590" s="207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272"/>
      <c r="D591" s="199"/>
      <c r="E591" s="199"/>
      <c r="F591" s="199"/>
      <c r="G591" s="199"/>
      <c r="H591" s="199"/>
      <c r="I591" s="199"/>
      <c r="J591" s="199"/>
      <c r="K591" s="199"/>
      <c r="L591" s="207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272"/>
      <c r="D592" s="199"/>
      <c r="E592" s="199"/>
      <c r="F592" s="199"/>
      <c r="G592" s="199"/>
      <c r="H592" s="199"/>
      <c r="I592" s="199"/>
      <c r="J592" s="199"/>
      <c r="K592" s="199"/>
      <c r="L592" s="207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272"/>
      <c r="D593" s="199"/>
      <c r="E593" s="199"/>
      <c r="F593" s="199"/>
      <c r="G593" s="199"/>
      <c r="H593" s="199"/>
      <c r="I593" s="199"/>
      <c r="J593" s="199"/>
      <c r="K593" s="199"/>
      <c r="L593" s="207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272"/>
      <c r="D594" s="199"/>
      <c r="E594" s="199"/>
      <c r="F594" s="199"/>
      <c r="G594" s="199"/>
      <c r="H594" s="199"/>
      <c r="I594" s="199"/>
      <c r="J594" s="199"/>
      <c r="K594" s="199"/>
      <c r="L594" s="207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272"/>
      <c r="D595" s="199"/>
      <c r="E595" s="199"/>
      <c r="F595" s="199"/>
      <c r="G595" s="199"/>
      <c r="H595" s="199"/>
      <c r="I595" s="199"/>
      <c r="J595" s="199"/>
      <c r="K595" s="199"/>
      <c r="L595" s="207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272"/>
      <c r="D596" s="199"/>
      <c r="E596" s="199"/>
      <c r="F596" s="199"/>
      <c r="G596" s="199"/>
      <c r="H596" s="199"/>
      <c r="I596" s="199"/>
      <c r="J596" s="199"/>
      <c r="K596" s="199"/>
      <c r="L596" s="207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272"/>
      <c r="D597" s="199"/>
      <c r="E597" s="199"/>
      <c r="F597" s="199"/>
      <c r="G597" s="199"/>
      <c r="H597" s="199"/>
      <c r="I597" s="199"/>
      <c r="J597" s="199"/>
      <c r="K597" s="199"/>
      <c r="L597" s="207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272"/>
      <c r="D598" s="199"/>
      <c r="E598" s="199"/>
      <c r="F598" s="199"/>
      <c r="G598" s="199"/>
      <c r="H598" s="199"/>
      <c r="I598" s="199"/>
      <c r="J598" s="199"/>
      <c r="K598" s="199"/>
      <c r="L598" s="207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272"/>
      <c r="D599" s="199"/>
      <c r="E599" s="199"/>
      <c r="F599" s="199"/>
      <c r="G599" s="199"/>
      <c r="H599" s="199"/>
      <c r="I599" s="199"/>
      <c r="J599" s="199"/>
      <c r="K599" s="199"/>
      <c r="L599" s="207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272"/>
      <c r="D600" s="199"/>
      <c r="E600" s="199"/>
      <c r="F600" s="199"/>
      <c r="G600" s="199"/>
      <c r="H600" s="199"/>
      <c r="I600" s="199"/>
      <c r="J600" s="199"/>
      <c r="K600" s="199"/>
      <c r="L600" s="207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272"/>
      <c r="D601" s="199"/>
      <c r="E601" s="199"/>
      <c r="F601" s="199"/>
      <c r="G601" s="199"/>
      <c r="H601" s="199"/>
      <c r="I601" s="199"/>
      <c r="J601" s="199"/>
      <c r="K601" s="199"/>
      <c r="L601" s="207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272"/>
      <c r="D602" s="199"/>
      <c r="E602" s="199"/>
      <c r="F602" s="199"/>
      <c r="G602" s="199"/>
      <c r="H602" s="199"/>
      <c r="I602" s="199"/>
      <c r="J602" s="199"/>
      <c r="K602" s="199"/>
      <c r="L602" s="207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272"/>
      <c r="D603" s="199"/>
      <c r="E603" s="199"/>
      <c r="F603" s="199"/>
      <c r="G603" s="199"/>
      <c r="H603" s="199"/>
      <c r="I603" s="199"/>
      <c r="J603" s="199"/>
      <c r="K603" s="199"/>
      <c r="L603" s="207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272"/>
      <c r="D604" s="199"/>
      <c r="E604" s="199"/>
      <c r="F604" s="199"/>
      <c r="G604" s="199"/>
      <c r="H604" s="199"/>
      <c r="I604" s="199"/>
      <c r="J604" s="199"/>
      <c r="K604" s="199"/>
      <c r="L604" s="207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272"/>
      <c r="D605" s="199"/>
      <c r="E605" s="199"/>
      <c r="F605" s="199"/>
      <c r="G605" s="199"/>
      <c r="H605" s="199"/>
      <c r="I605" s="199"/>
      <c r="J605" s="199"/>
      <c r="K605" s="199"/>
      <c r="L605" s="207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272"/>
      <c r="D606" s="199"/>
      <c r="E606" s="199"/>
      <c r="F606" s="199"/>
      <c r="G606" s="199"/>
      <c r="H606" s="199"/>
      <c r="I606" s="199"/>
      <c r="J606" s="199"/>
      <c r="K606" s="199"/>
      <c r="L606" s="207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272"/>
      <c r="D607" s="199"/>
      <c r="E607" s="199"/>
      <c r="F607" s="199"/>
      <c r="G607" s="199"/>
      <c r="H607" s="199"/>
      <c r="I607" s="199"/>
      <c r="J607" s="199"/>
      <c r="K607" s="199"/>
      <c r="L607" s="207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272"/>
      <c r="D608" s="199"/>
      <c r="E608" s="199"/>
      <c r="F608" s="199"/>
      <c r="G608" s="199"/>
      <c r="H608" s="199"/>
      <c r="I608" s="199"/>
      <c r="J608" s="199"/>
      <c r="K608" s="199"/>
      <c r="L608" s="207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272"/>
      <c r="D609" s="199"/>
      <c r="E609" s="199"/>
      <c r="F609" s="199"/>
      <c r="G609" s="199"/>
      <c r="H609" s="199"/>
      <c r="I609" s="199"/>
      <c r="J609" s="199"/>
      <c r="K609" s="199"/>
      <c r="L609" s="207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272"/>
      <c r="D610" s="199"/>
      <c r="E610" s="199"/>
      <c r="F610" s="199"/>
      <c r="G610" s="199"/>
      <c r="H610" s="199"/>
      <c r="I610" s="199"/>
      <c r="J610" s="199"/>
      <c r="K610" s="199"/>
      <c r="L610" s="207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272"/>
      <c r="D611" s="199"/>
      <c r="E611" s="199"/>
      <c r="F611" s="199"/>
      <c r="G611" s="199"/>
      <c r="H611" s="199"/>
      <c r="I611" s="199"/>
      <c r="J611" s="199"/>
      <c r="K611" s="199"/>
      <c r="L611" s="207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272"/>
      <c r="D612" s="199"/>
      <c r="E612" s="199"/>
      <c r="F612" s="199"/>
      <c r="G612" s="199"/>
      <c r="H612" s="199"/>
      <c r="I612" s="199"/>
      <c r="J612" s="199"/>
      <c r="K612" s="199"/>
      <c r="L612" s="207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272"/>
      <c r="D613" s="199"/>
      <c r="E613" s="199"/>
      <c r="F613" s="199"/>
      <c r="G613" s="199"/>
      <c r="H613" s="199"/>
      <c r="I613" s="199"/>
      <c r="J613" s="199"/>
      <c r="K613" s="199"/>
      <c r="L613" s="207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272"/>
      <c r="D614" s="199"/>
      <c r="E614" s="199"/>
      <c r="F614" s="199"/>
      <c r="G614" s="199"/>
      <c r="H614" s="199"/>
      <c r="I614" s="199"/>
      <c r="J614" s="199"/>
      <c r="K614" s="199"/>
      <c r="L614" s="207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272"/>
      <c r="D615" s="199"/>
      <c r="E615" s="199"/>
      <c r="F615" s="199"/>
      <c r="G615" s="199"/>
      <c r="H615" s="199"/>
      <c r="I615" s="199"/>
      <c r="J615" s="199"/>
      <c r="K615" s="199"/>
      <c r="L615" s="207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272"/>
      <c r="D616" s="199"/>
      <c r="E616" s="199"/>
      <c r="F616" s="199"/>
      <c r="G616" s="199"/>
      <c r="H616" s="199"/>
      <c r="I616" s="199"/>
      <c r="J616" s="199"/>
      <c r="K616" s="199"/>
      <c r="L616" s="207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272"/>
      <c r="D617" s="199"/>
      <c r="E617" s="199"/>
      <c r="F617" s="199"/>
      <c r="G617" s="199"/>
      <c r="H617" s="199"/>
      <c r="I617" s="199"/>
      <c r="J617" s="199"/>
      <c r="K617" s="199"/>
      <c r="L617" s="207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272"/>
      <c r="D618" s="199"/>
      <c r="E618" s="199"/>
      <c r="F618" s="199"/>
      <c r="G618" s="199"/>
      <c r="H618" s="199"/>
      <c r="I618" s="199"/>
      <c r="J618" s="199"/>
      <c r="K618" s="199"/>
      <c r="L618" s="207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272"/>
      <c r="D619" s="199"/>
      <c r="E619" s="199"/>
      <c r="F619" s="199"/>
      <c r="G619" s="199"/>
      <c r="H619" s="199"/>
      <c r="I619" s="199"/>
      <c r="J619" s="199"/>
      <c r="K619" s="199"/>
      <c r="L619" s="207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272"/>
      <c r="D620" s="199"/>
      <c r="E620" s="199"/>
      <c r="F620" s="199"/>
      <c r="G620" s="199"/>
      <c r="H620" s="199"/>
      <c r="I620" s="199"/>
      <c r="J620" s="199"/>
      <c r="K620" s="199"/>
      <c r="L620" s="207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272"/>
      <c r="D621" s="199"/>
      <c r="E621" s="199"/>
      <c r="F621" s="199"/>
      <c r="G621" s="199"/>
      <c r="H621" s="199"/>
      <c r="I621" s="199"/>
      <c r="J621" s="199"/>
      <c r="K621" s="199"/>
      <c r="L621" s="207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272"/>
      <c r="D622" s="199"/>
      <c r="E622" s="199"/>
      <c r="F622" s="199"/>
      <c r="G622" s="199"/>
      <c r="H622" s="199"/>
      <c r="I622" s="199"/>
      <c r="J622" s="199"/>
      <c r="K622" s="199"/>
      <c r="L622" s="207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272"/>
      <c r="D623" s="199"/>
      <c r="E623" s="199"/>
      <c r="F623" s="199"/>
      <c r="G623" s="199"/>
      <c r="H623" s="199"/>
      <c r="I623" s="199"/>
      <c r="J623" s="199"/>
      <c r="K623" s="199"/>
      <c r="L623" s="207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272"/>
      <c r="D624" s="199"/>
      <c r="E624" s="199"/>
      <c r="F624" s="199"/>
      <c r="G624" s="199"/>
      <c r="H624" s="199"/>
      <c r="I624" s="199"/>
      <c r="J624" s="199"/>
      <c r="K624" s="199"/>
      <c r="L624" s="207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272"/>
      <c r="D625" s="199"/>
      <c r="E625" s="199"/>
      <c r="F625" s="199"/>
      <c r="G625" s="199"/>
      <c r="H625" s="199"/>
      <c r="I625" s="199"/>
      <c r="J625" s="199"/>
      <c r="K625" s="199"/>
      <c r="L625" s="207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272"/>
      <c r="D626" s="199"/>
      <c r="E626" s="199"/>
      <c r="F626" s="199"/>
      <c r="G626" s="199"/>
      <c r="H626" s="199"/>
      <c r="I626" s="199"/>
      <c r="J626" s="199"/>
      <c r="K626" s="199"/>
      <c r="L626" s="207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272"/>
      <c r="D627" s="199"/>
      <c r="E627" s="199"/>
      <c r="F627" s="199"/>
      <c r="G627" s="199"/>
      <c r="H627" s="199"/>
      <c r="I627" s="199"/>
      <c r="J627" s="199"/>
      <c r="K627" s="199"/>
      <c r="L627" s="207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272"/>
      <c r="D628" s="199"/>
      <c r="E628" s="199"/>
      <c r="F628" s="199"/>
      <c r="G628" s="199"/>
      <c r="H628" s="199"/>
      <c r="I628" s="199"/>
      <c r="J628" s="199"/>
      <c r="K628" s="199"/>
      <c r="L628" s="207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272"/>
      <c r="D629" s="199"/>
      <c r="E629" s="199"/>
      <c r="F629" s="199"/>
      <c r="G629" s="199"/>
      <c r="H629" s="199"/>
      <c r="I629" s="199"/>
      <c r="J629" s="199"/>
      <c r="K629" s="199"/>
      <c r="L629" s="207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272"/>
      <c r="D630" s="199"/>
      <c r="E630" s="199"/>
      <c r="F630" s="199"/>
      <c r="G630" s="199"/>
      <c r="H630" s="199"/>
      <c r="I630" s="199"/>
      <c r="J630" s="199"/>
      <c r="K630" s="199"/>
      <c r="L630" s="207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272"/>
      <c r="D631" s="199"/>
      <c r="E631" s="199"/>
      <c r="F631" s="199"/>
      <c r="G631" s="199"/>
      <c r="H631" s="199"/>
      <c r="I631" s="199"/>
      <c r="J631" s="199"/>
      <c r="K631" s="199"/>
      <c r="L631" s="207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272"/>
      <c r="D632" s="199"/>
      <c r="E632" s="199"/>
      <c r="F632" s="199"/>
      <c r="G632" s="199"/>
      <c r="H632" s="199"/>
      <c r="I632" s="199"/>
      <c r="J632" s="199"/>
      <c r="K632" s="199"/>
      <c r="L632" s="207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272"/>
      <c r="D633" s="199"/>
      <c r="E633" s="199"/>
      <c r="F633" s="199"/>
      <c r="G633" s="199"/>
      <c r="H633" s="199"/>
      <c r="I633" s="199"/>
      <c r="J633" s="199"/>
      <c r="K633" s="199"/>
      <c r="L633" s="207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272"/>
      <c r="D634" s="199"/>
      <c r="E634" s="199"/>
      <c r="F634" s="199"/>
      <c r="G634" s="199"/>
      <c r="H634" s="199"/>
      <c r="I634" s="199"/>
      <c r="J634" s="199"/>
      <c r="K634" s="199"/>
      <c r="L634" s="207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272"/>
      <c r="D635" s="199"/>
      <c r="E635" s="199"/>
      <c r="F635" s="199"/>
      <c r="G635" s="199"/>
      <c r="H635" s="199"/>
      <c r="I635" s="199"/>
      <c r="J635" s="199"/>
      <c r="K635" s="199"/>
      <c r="L635" s="207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272"/>
      <c r="D636" s="199"/>
      <c r="E636" s="199"/>
      <c r="F636" s="199"/>
      <c r="G636" s="199"/>
      <c r="H636" s="199"/>
      <c r="I636" s="199"/>
      <c r="J636" s="199"/>
      <c r="K636" s="199"/>
      <c r="L636" s="207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272"/>
      <c r="D637" s="199"/>
      <c r="E637" s="199"/>
      <c r="F637" s="199"/>
      <c r="G637" s="199"/>
      <c r="H637" s="199"/>
      <c r="I637" s="199"/>
      <c r="J637" s="199"/>
      <c r="K637" s="199"/>
      <c r="L637" s="207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272"/>
      <c r="D638" s="199"/>
      <c r="E638" s="199"/>
      <c r="F638" s="199"/>
      <c r="G638" s="199"/>
      <c r="H638" s="199"/>
      <c r="I638" s="199"/>
      <c r="J638" s="199"/>
      <c r="K638" s="199"/>
      <c r="L638" s="207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272"/>
      <c r="D639" s="199"/>
      <c r="E639" s="199"/>
      <c r="F639" s="199"/>
      <c r="G639" s="199"/>
      <c r="H639" s="199"/>
      <c r="I639" s="199"/>
      <c r="J639" s="199"/>
      <c r="K639" s="199"/>
      <c r="L639" s="207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272"/>
      <c r="D640" s="199"/>
      <c r="E640" s="199"/>
      <c r="F640" s="199"/>
      <c r="G640" s="199"/>
      <c r="H640" s="199"/>
      <c r="I640" s="199"/>
      <c r="J640" s="199"/>
      <c r="K640" s="199"/>
      <c r="L640" s="207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272"/>
      <c r="D641" s="199"/>
      <c r="E641" s="199"/>
      <c r="F641" s="199"/>
      <c r="G641" s="199"/>
      <c r="H641" s="199"/>
      <c r="I641" s="199"/>
      <c r="J641" s="199"/>
      <c r="K641" s="199"/>
      <c r="L641" s="207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272"/>
      <c r="D642" s="199"/>
      <c r="E642" s="199"/>
      <c r="F642" s="199"/>
      <c r="G642" s="199"/>
      <c r="H642" s="199"/>
      <c r="I642" s="199"/>
      <c r="J642" s="199"/>
      <c r="K642" s="199"/>
      <c r="L642" s="207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272"/>
      <c r="D643" s="199"/>
      <c r="E643" s="199"/>
      <c r="F643" s="199"/>
      <c r="G643" s="199"/>
      <c r="H643" s="199"/>
      <c r="I643" s="199"/>
      <c r="J643" s="199"/>
      <c r="K643" s="199"/>
      <c r="L643" s="207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272"/>
      <c r="D644" s="199"/>
      <c r="E644" s="199"/>
      <c r="F644" s="199"/>
      <c r="G644" s="199"/>
      <c r="H644" s="199"/>
      <c r="I644" s="199"/>
      <c r="J644" s="199"/>
      <c r="K644" s="199"/>
      <c r="L644" s="207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272"/>
      <c r="D645" s="199"/>
      <c r="E645" s="199"/>
      <c r="F645" s="199"/>
      <c r="G645" s="199"/>
      <c r="H645" s="199"/>
      <c r="I645" s="199"/>
      <c r="J645" s="199"/>
      <c r="K645" s="199"/>
      <c r="L645" s="207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272"/>
      <c r="D646" s="199"/>
      <c r="E646" s="199"/>
      <c r="F646" s="199"/>
      <c r="G646" s="199"/>
      <c r="H646" s="199"/>
      <c r="I646" s="199"/>
      <c r="J646" s="199"/>
      <c r="K646" s="199"/>
      <c r="L646" s="207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272"/>
      <c r="D647" s="199"/>
      <c r="E647" s="199"/>
      <c r="F647" s="199"/>
      <c r="G647" s="199"/>
      <c r="H647" s="199"/>
      <c r="I647" s="199"/>
      <c r="J647" s="199"/>
      <c r="K647" s="199"/>
      <c r="L647" s="207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272"/>
      <c r="D648" s="199"/>
      <c r="E648" s="199"/>
      <c r="F648" s="199"/>
      <c r="G648" s="199"/>
      <c r="H648" s="199"/>
      <c r="I648" s="199"/>
      <c r="J648" s="199"/>
      <c r="K648" s="199"/>
      <c r="L648" s="207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272"/>
      <c r="D649" s="199"/>
      <c r="E649" s="199"/>
      <c r="F649" s="199"/>
      <c r="G649" s="199"/>
      <c r="H649" s="199"/>
      <c r="I649" s="199"/>
      <c r="J649" s="199"/>
      <c r="K649" s="199"/>
      <c r="L649" s="207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272"/>
      <c r="D650" s="199"/>
      <c r="E650" s="199"/>
      <c r="F650" s="199"/>
      <c r="G650" s="199"/>
      <c r="H650" s="199"/>
      <c r="I650" s="199"/>
      <c r="J650" s="199"/>
      <c r="K650" s="199"/>
      <c r="L650" s="207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272"/>
      <c r="D651" s="199"/>
      <c r="E651" s="199"/>
      <c r="F651" s="199"/>
      <c r="G651" s="199"/>
      <c r="H651" s="199"/>
      <c r="I651" s="199"/>
      <c r="J651" s="199"/>
      <c r="K651" s="199"/>
      <c r="L651" s="207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272"/>
      <c r="D652" s="199"/>
      <c r="E652" s="199"/>
      <c r="F652" s="199"/>
      <c r="G652" s="199"/>
      <c r="H652" s="199"/>
      <c r="I652" s="199"/>
      <c r="J652" s="199"/>
      <c r="K652" s="199"/>
      <c r="L652" s="207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272"/>
      <c r="D653" s="199"/>
      <c r="E653" s="199"/>
      <c r="F653" s="199"/>
      <c r="G653" s="199"/>
      <c r="H653" s="199"/>
      <c r="I653" s="199"/>
      <c r="J653" s="199"/>
      <c r="K653" s="199"/>
      <c r="L653" s="207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272"/>
      <c r="D654" s="199"/>
      <c r="E654" s="199"/>
      <c r="F654" s="199"/>
      <c r="G654" s="199"/>
      <c r="H654" s="199"/>
      <c r="I654" s="199"/>
      <c r="J654" s="199"/>
      <c r="K654" s="199"/>
      <c r="L654" s="207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272"/>
      <c r="D655" s="199"/>
      <c r="E655" s="199"/>
      <c r="F655" s="199"/>
      <c r="G655" s="199"/>
      <c r="H655" s="199"/>
      <c r="I655" s="199"/>
      <c r="J655" s="199"/>
      <c r="K655" s="199"/>
      <c r="L655" s="207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272"/>
      <c r="D656" s="199"/>
      <c r="E656" s="199"/>
      <c r="F656" s="199"/>
      <c r="G656" s="199"/>
      <c r="H656" s="199"/>
      <c r="I656" s="199"/>
      <c r="J656" s="199"/>
      <c r="K656" s="199"/>
      <c r="L656" s="207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272"/>
      <c r="D657" s="199"/>
      <c r="E657" s="199"/>
      <c r="F657" s="199"/>
      <c r="G657" s="199"/>
      <c r="H657" s="199"/>
      <c r="I657" s="199"/>
      <c r="J657" s="199"/>
      <c r="K657" s="199"/>
      <c r="L657" s="207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272"/>
      <c r="D658" s="199"/>
      <c r="E658" s="199"/>
      <c r="F658" s="199"/>
      <c r="G658" s="199"/>
      <c r="H658" s="199"/>
      <c r="I658" s="199"/>
      <c r="J658" s="199"/>
      <c r="K658" s="199"/>
      <c r="L658" s="207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272"/>
      <c r="D659" s="199"/>
      <c r="E659" s="199"/>
      <c r="F659" s="199"/>
      <c r="G659" s="199"/>
      <c r="H659" s="199"/>
      <c r="I659" s="199"/>
      <c r="J659" s="199"/>
      <c r="K659" s="199"/>
      <c r="L659" s="207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272"/>
      <c r="D660" s="199"/>
      <c r="E660" s="199"/>
      <c r="F660" s="199"/>
      <c r="G660" s="199"/>
      <c r="H660" s="199"/>
      <c r="I660" s="199"/>
      <c r="J660" s="199"/>
      <c r="K660" s="199"/>
      <c r="L660" s="207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272"/>
      <c r="D661" s="199"/>
      <c r="E661" s="199"/>
      <c r="F661" s="199"/>
      <c r="G661" s="199"/>
      <c r="H661" s="199"/>
      <c r="I661" s="199"/>
      <c r="J661" s="199"/>
      <c r="K661" s="199"/>
      <c r="L661" s="207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272"/>
      <c r="D662" s="199"/>
      <c r="E662" s="199"/>
      <c r="F662" s="199"/>
      <c r="G662" s="199"/>
      <c r="H662" s="199"/>
      <c r="I662" s="199"/>
      <c r="J662" s="199"/>
      <c r="K662" s="199"/>
      <c r="L662" s="207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272"/>
      <c r="D663" s="199"/>
      <c r="E663" s="199"/>
      <c r="F663" s="199"/>
      <c r="G663" s="199"/>
      <c r="H663" s="199"/>
      <c r="I663" s="199"/>
      <c r="J663" s="199"/>
      <c r="K663" s="199"/>
      <c r="L663" s="207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272"/>
      <c r="D664" s="199"/>
      <c r="E664" s="199"/>
      <c r="F664" s="199"/>
      <c r="G664" s="199"/>
      <c r="H664" s="199"/>
      <c r="I664" s="199"/>
      <c r="J664" s="199"/>
      <c r="K664" s="199"/>
      <c r="L664" s="207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272"/>
      <c r="D665" s="199"/>
      <c r="E665" s="199"/>
      <c r="F665" s="199"/>
      <c r="G665" s="199"/>
      <c r="H665" s="199"/>
      <c r="I665" s="199"/>
      <c r="J665" s="199"/>
      <c r="K665" s="199"/>
      <c r="L665" s="207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272"/>
      <c r="D666" s="199"/>
      <c r="E666" s="199"/>
      <c r="F666" s="199"/>
      <c r="G666" s="199"/>
      <c r="H666" s="199"/>
      <c r="I666" s="199"/>
      <c r="J666" s="199"/>
      <c r="K666" s="199"/>
      <c r="L666" s="207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272"/>
      <c r="D667" s="199"/>
      <c r="E667" s="199"/>
      <c r="F667" s="199"/>
      <c r="G667" s="199"/>
      <c r="H667" s="199"/>
      <c r="I667" s="199"/>
      <c r="J667" s="199"/>
      <c r="K667" s="199"/>
      <c r="L667" s="207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272"/>
      <c r="D668" s="199"/>
      <c r="E668" s="199"/>
      <c r="F668" s="199"/>
      <c r="G668" s="199"/>
      <c r="H668" s="199"/>
      <c r="I668" s="199"/>
      <c r="J668" s="199"/>
      <c r="K668" s="199"/>
      <c r="L668" s="207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272"/>
      <c r="D669" s="199"/>
      <c r="E669" s="199"/>
      <c r="F669" s="199"/>
      <c r="G669" s="199"/>
      <c r="H669" s="199"/>
      <c r="I669" s="199"/>
      <c r="J669" s="199"/>
      <c r="K669" s="199"/>
      <c r="L669" s="207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272"/>
      <c r="D670" s="199"/>
      <c r="E670" s="199"/>
      <c r="F670" s="199"/>
      <c r="G670" s="199"/>
      <c r="H670" s="199"/>
      <c r="I670" s="199"/>
      <c r="J670" s="199"/>
      <c r="K670" s="199"/>
      <c r="L670" s="207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272"/>
      <c r="D671" s="199"/>
      <c r="E671" s="199"/>
      <c r="F671" s="199"/>
      <c r="G671" s="199"/>
      <c r="H671" s="199"/>
      <c r="I671" s="199"/>
      <c r="J671" s="199"/>
      <c r="K671" s="199"/>
      <c r="L671" s="207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272"/>
      <c r="D672" s="199"/>
      <c r="E672" s="199"/>
      <c r="F672" s="199"/>
      <c r="G672" s="199"/>
      <c r="H672" s="199"/>
      <c r="I672" s="199"/>
      <c r="J672" s="199"/>
      <c r="K672" s="199"/>
      <c r="L672" s="207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272"/>
      <c r="D673" s="199"/>
      <c r="E673" s="199"/>
      <c r="F673" s="199"/>
      <c r="G673" s="199"/>
      <c r="H673" s="199"/>
      <c r="I673" s="199"/>
      <c r="J673" s="199"/>
      <c r="K673" s="199"/>
      <c r="L673" s="207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272"/>
      <c r="D674" s="199"/>
      <c r="E674" s="199"/>
      <c r="F674" s="199"/>
      <c r="G674" s="199"/>
      <c r="H674" s="199"/>
      <c r="I674" s="199"/>
      <c r="J674" s="199"/>
      <c r="K674" s="199"/>
      <c r="L674" s="207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272"/>
      <c r="D675" s="199"/>
      <c r="E675" s="199"/>
      <c r="F675" s="199"/>
      <c r="G675" s="199"/>
      <c r="H675" s="199"/>
      <c r="I675" s="199"/>
      <c r="J675" s="199"/>
      <c r="K675" s="199"/>
      <c r="L675" s="207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272"/>
      <c r="D676" s="199"/>
      <c r="E676" s="199"/>
      <c r="F676" s="199"/>
      <c r="G676" s="199"/>
      <c r="H676" s="199"/>
      <c r="I676" s="199"/>
      <c r="J676" s="199"/>
      <c r="K676" s="199"/>
      <c r="L676" s="207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272"/>
      <c r="D677" s="199"/>
      <c r="E677" s="199"/>
      <c r="F677" s="199"/>
      <c r="G677" s="199"/>
      <c r="H677" s="199"/>
      <c r="I677" s="199"/>
      <c r="J677" s="199"/>
      <c r="K677" s="199"/>
      <c r="L677" s="207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272"/>
      <c r="D678" s="199"/>
      <c r="E678" s="199"/>
      <c r="F678" s="199"/>
      <c r="G678" s="199"/>
      <c r="H678" s="199"/>
      <c r="I678" s="199"/>
      <c r="J678" s="199"/>
      <c r="K678" s="199"/>
      <c r="L678" s="207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272"/>
      <c r="D679" s="199"/>
      <c r="E679" s="199"/>
      <c r="F679" s="199"/>
      <c r="G679" s="199"/>
      <c r="H679" s="199"/>
      <c r="I679" s="199"/>
      <c r="J679" s="199"/>
      <c r="K679" s="199"/>
      <c r="L679" s="207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272"/>
      <c r="D680" s="199"/>
      <c r="E680" s="199"/>
      <c r="F680" s="199"/>
      <c r="G680" s="199"/>
      <c r="H680" s="199"/>
      <c r="I680" s="199"/>
      <c r="J680" s="199"/>
      <c r="K680" s="199"/>
      <c r="L680" s="207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272"/>
      <c r="D681" s="199"/>
      <c r="E681" s="199"/>
      <c r="F681" s="199"/>
      <c r="G681" s="199"/>
      <c r="H681" s="199"/>
      <c r="I681" s="199"/>
      <c r="J681" s="199"/>
      <c r="K681" s="199"/>
      <c r="L681" s="207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272"/>
      <c r="D682" s="199"/>
      <c r="E682" s="199"/>
      <c r="F682" s="199"/>
      <c r="G682" s="199"/>
      <c r="H682" s="199"/>
      <c r="I682" s="199"/>
      <c r="J682" s="199"/>
      <c r="K682" s="199"/>
      <c r="L682" s="207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272"/>
      <c r="D683" s="199"/>
      <c r="E683" s="199"/>
      <c r="F683" s="199"/>
      <c r="G683" s="199"/>
      <c r="H683" s="199"/>
      <c r="I683" s="199"/>
      <c r="J683" s="199"/>
      <c r="K683" s="199"/>
      <c r="L683" s="207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272"/>
      <c r="D684" s="199"/>
      <c r="E684" s="199"/>
      <c r="F684" s="199"/>
      <c r="G684" s="199"/>
      <c r="H684" s="199"/>
      <c r="I684" s="199"/>
      <c r="J684" s="199"/>
      <c r="K684" s="199"/>
      <c r="L684" s="207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272"/>
      <c r="D685" s="199"/>
      <c r="E685" s="199"/>
      <c r="F685" s="199"/>
      <c r="G685" s="199"/>
      <c r="H685" s="199"/>
      <c r="I685" s="199"/>
      <c r="J685" s="199"/>
      <c r="K685" s="199"/>
      <c r="L685" s="207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272"/>
      <c r="D686" s="199"/>
      <c r="E686" s="199"/>
      <c r="F686" s="199"/>
      <c r="G686" s="199"/>
      <c r="H686" s="199"/>
      <c r="I686" s="199"/>
      <c r="J686" s="199"/>
      <c r="K686" s="199"/>
      <c r="L686" s="207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272"/>
      <c r="D687" s="199"/>
      <c r="E687" s="199"/>
      <c r="F687" s="199"/>
      <c r="G687" s="199"/>
      <c r="H687" s="199"/>
      <c r="I687" s="199"/>
      <c r="J687" s="199"/>
      <c r="K687" s="199"/>
      <c r="L687" s="207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272"/>
      <c r="D688" s="199"/>
      <c r="E688" s="199"/>
      <c r="F688" s="199"/>
      <c r="G688" s="199"/>
      <c r="H688" s="199"/>
      <c r="I688" s="199"/>
      <c r="J688" s="199"/>
      <c r="K688" s="199"/>
      <c r="L688" s="207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272"/>
      <c r="D689" s="199"/>
      <c r="E689" s="199"/>
      <c r="F689" s="199"/>
      <c r="G689" s="199"/>
      <c r="H689" s="199"/>
      <c r="I689" s="199"/>
      <c r="J689" s="199"/>
      <c r="K689" s="199"/>
      <c r="L689" s="207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272"/>
      <c r="D690" s="199"/>
      <c r="E690" s="199"/>
      <c r="F690" s="199"/>
      <c r="G690" s="199"/>
      <c r="H690" s="199"/>
      <c r="I690" s="199"/>
      <c r="J690" s="199"/>
      <c r="K690" s="199"/>
      <c r="L690" s="207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272"/>
      <c r="D691" s="199"/>
      <c r="E691" s="199"/>
      <c r="F691" s="199"/>
      <c r="G691" s="199"/>
      <c r="H691" s="199"/>
      <c r="I691" s="199"/>
      <c r="J691" s="199"/>
      <c r="K691" s="199"/>
      <c r="L691" s="207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272"/>
      <c r="D692" s="199"/>
      <c r="E692" s="199"/>
      <c r="F692" s="199"/>
      <c r="G692" s="199"/>
      <c r="H692" s="199"/>
      <c r="I692" s="199"/>
      <c r="J692" s="199"/>
      <c r="K692" s="199"/>
      <c r="L692" s="207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272"/>
      <c r="D693" s="199"/>
      <c r="E693" s="199"/>
      <c r="F693" s="199"/>
      <c r="G693" s="199"/>
      <c r="H693" s="199"/>
      <c r="I693" s="199"/>
      <c r="J693" s="199"/>
      <c r="K693" s="199"/>
      <c r="L693" s="207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272"/>
      <c r="D694" s="199"/>
      <c r="E694" s="199"/>
      <c r="F694" s="199"/>
      <c r="G694" s="199"/>
      <c r="H694" s="199"/>
      <c r="I694" s="199"/>
      <c r="J694" s="199"/>
      <c r="K694" s="199"/>
      <c r="L694" s="207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272"/>
      <c r="D695" s="199"/>
      <c r="E695" s="199"/>
      <c r="F695" s="199"/>
      <c r="G695" s="199"/>
      <c r="H695" s="199"/>
      <c r="I695" s="199"/>
      <c r="J695" s="199"/>
      <c r="K695" s="199"/>
      <c r="L695" s="207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272"/>
      <c r="D696" s="199"/>
      <c r="E696" s="199"/>
      <c r="F696" s="199"/>
      <c r="G696" s="199"/>
      <c r="H696" s="199"/>
      <c r="I696" s="199"/>
      <c r="J696" s="199"/>
      <c r="K696" s="199"/>
      <c r="L696" s="207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272"/>
      <c r="D697" s="199"/>
      <c r="E697" s="199"/>
      <c r="F697" s="199"/>
      <c r="G697" s="199"/>
      <c r="H697" s="199"/>
      <c r="I697" s="199"/>
      <c r="J697" s="199"/>
      <c r="K697" s="199"/>
      <c r="L697" s="207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272"/>
      <c r="D698" s="199"/>
      <c r="E698" s="199"/>
      <c r="F698" s="199"/>
      <c r="G698" s="199"/>
      <c r="H698" s="199"/>
      <c r="I698" s="199"/>
      <c r="J698" s="199"/>
      <c r="K698" s="199"/>
      <c r="L698" s="207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272"/>
      <c r="D699" s="199"/>
      <c r="E699" s="199"/>
      <c r="F699" s="199"/>
      <c r="G699" s="199"/>
      <c r="H699" s="199"/>
      <c r="I699" s="199"/>
      <c r="J699" s="199"/>
      <c r="K699" s="199"/>
      <c r="L699" s="207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272"/>
      <c r="D700" s="199"/>
      <c r="E700" s="199"/>
      <c r="F700" s="199"/>
      <c r="G700" s="199"/>
      <c r="H700" s="199"/>
      <c r="I700" s="199"/>
      <c r="J700" s="199"/>
      <c r="K700" s="199"/>
      <c r="L700" s="207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272"/>
      <c r="D701" s="199"/>
      <c r="E701" s="199"/>
      <c r="F701" s="199"/>
      <c r="G701" s="199"/>
      <c r="H701" s="199"/>
      <c r="I701" s="199"/>
      <c r="J701" s="199"/>
      <c r="K701" s="199"/>
      <c r="L701" s="207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272"/>
      <c r="D702" s="199"/>
      <c r="E702" s="199"/>
      <c r="F702" s="199"/>
      <c r="G702" s="199"/>
      <c r="H702" s="199"/>
      <c r="I702" s="199"/>
      <c r="J702" s="199"/>
      <c r="K702" s="199"/>
      <c r="L702" s="207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272"/>
      <c r="D703" s="199"/>
      <c r="E703" s="199"/>
      <c r="F703" s="199"/>
      <c r="G703" s="199"/>
      <c r="H703" s="199"/>
      <c r="I703" s="199"/>
      <c r="J703" s="199"/>
      <c r="K703" s="199"/>
      <c r="L703" s="207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272"/>
      <c r="D704" s="199"/>
      <c r="E704" s="199"/>
      <c r="F704" s="199"/>
      <c r="G704" s="199"/>
      <c r="H704" s="199"/>
      <c r="I704" s="199"/>
      <c r="J704" s="199"/>
      <c r="K704" s="199"/>
      <c r="L704" s="207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272"/>
      <c r="D705" s="199"/>
      <c r="E705" s="199"/>
      <c r="F705" s="199"/>
      <c r="G705" s="199"/>
      <c r="H705" s="199"/>
      <c r="I705" s="199"/>
      <c r="J705" s="199"/>
      <c r="K705" s="199"/>
      <c r="L705" s="207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272"/>
      <c r="D706" s="199"/>
      <c r="E706" s="199"/>
      <c r="F706" s="199"/>
      <c r="G706" s="199"/>
      <c r="H706" s="199"/>
      <c r="I706" s="199"/>
      <c r="J706" s="199"/>
      <c r="K706" s="199"/>
      <c r="L706" s="207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272"/>
      <c r="D707" s="199"/>
      <c r="E707" s="199"/>
      <c r="F707" s="199"/>
      <c r="G707" s="199"/>
      <c r="H707" s="199"/>
      <c r="I707" s="199"/>
      <c r="J707" s="199"/>
      <c r="K707" s="199"/>
      <c r="L707" s="207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272"/>
      <c r="D708" s="199"/>
      <c r="E708" s="199"/>
      <c r="F708" s="199"/>
      <c r="G708" s="199"/>
      <c r="H708" s="199"/>
      <c r="I708" s="199"/>
      <c r="J708" s="199"/>
      <c r="K708" s="199"/>
      <c r="L708" s="207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272"/>
      <c r="D709" s="199"/>
      <c r="E709" s="199"/>
      <c r="F709" s="199"/>
      <c r="G709" s="199"/>
      <c r="H709" s="199"/>
      <c r="I709" s="199"/>
      <c r="J709" s="199"/>
      <c r="K709" s="199"/>
      <c r="L709" s="207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272"/>
      <c r="D710" s="199"/>
      <c r="E710" s="199"/>
      <c r="F710" s="199"/>
      <c r="G710" s="199"/>
      <c r="H710" s="199"/>
      <c r="I710" s="199"/>
      <c r="J710" s="199"/>
      <c r="K710" s="199"/>
      <c r="L710" s="207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272"/>
      <c r="D711" s="199"/>
      <c r="E711" s="199"/>
      <c r="F711" s="199"/>
      <c r="G711" s="199"/>
      <c r="H711" s="199"/>
      <c r="I711" s="199"/>
      <c r="J711" s="199"/>
      <c r="K711" s="199"/>
      <c r="L711" s="207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272"/>
      <c r="D712" s="199"/>
      <c r="E712" s="199"/>
      <c r="F712" s="199"/>
      <c r="G712" s="199"/>
      <c r="H712" s="199"/>
      <c r="I712" s="199"/>
      <c r="J712" s="199"/>
      <c r="K712" s="199"/>
      <c r="L712" s="207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272"/>
      <c r="D713" s="199"/>
      <c r="E713" s="199"/>
      <c r="F713" s="199"/>
      <c r="G713" s="199"/>
      <c r="H713" s="199"/>
      <c r="I713" s="199"/>
      <c r="J713" s="199"/>
      <c r="K713" s="199"/>
      <c r="L713" s="207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272"/>
      <c r="D714" s="199"/>
      <c r="E714" s="199"/>
      <c r="F714" s="199"/>
      <c r="G714" s="199"/>
      <c r="H714" s="199"/>
      <c r="I714" s="199"/>
      <c r="J714" s="199"/>
      <c r="K714" s="199"/>
      <c r="L714" s="207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272"/>
      <c r="D715" s="199"/>
      <c r="E715" s="199"/>
      <c r="F715" s="199"/>
      <c r="G715" s="199"/>
      <c r="H715" s="199"/>
      <c r="I715" s="199"/>
      <c r="J715" s="199"/>
      <c r="K715" s="199"/>
      <c r="L715" s="207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272"/>
      <c r="D716" s="199"/>
      <c r="E716" s="199"/>
      <c r="F716" s="199"/>
      <c r="G716" s="199"/>
      <c r="H716" s="199"/>
      <c r="I716" s="199"/>
      <c r="J716" s="199"/>
      <c r="K716" s="199"/>
      <c r="L716" s="207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272"/>
      <c r="D717" s="199"/>
      <c r="E717" s="199"/>
      <c r="F717" s="199"/>
      <c r="G717" s="199"/>
      <c r="H717" s="199"/>
      <c r="I717" s="199"/>
      <c r="J717" s="199"/>
      <c r="K717" s="199"/>
      <c r="L717" s="207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272"/>
      <c r="D718" s="199"/>
      <c r="E718" s="199"/>
      <c r="F718" s="199"/>
      <c r="G718" s="199"/>
      <c r="H718" s="199"/>
      <c r="I718" s="199"/>
      <c r="J718" s="199"/>
      <c r="K718" s="199"/>
      <c r="L718" s="207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272"/>
      <c r="D719" s="199"/>
      <c r="E719" s="199"/>
      <c r="F719" s="199"/>
      <c r="G719" s="199"/>
      <c r="H719" s="199"/>
      <c r="I719" s="199"/>
      <c r="J719" s="199"/>
      <c r="K719" s="199"/>
      <c r="L719" s="207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272"/>
      <c r="D720" s="199"/>
      <c r="E720" s="199"/>
      <c r="F720" s="199"/>
      <c r="G720" s="199"/>
      <c r="H720" s="199"/>
      <c r="I720" s="199"/>
      <c r="J720" s="199"/>
      <c r="K720" s="199"/>
      <c r="L720" s="207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272"/>
      <c r="D721" s="199"/>
      <c r="E721" s="199"/>
      <c r="F721" s="199"/>
      <c r="G721" s="199"/>
      <c r="H721" s="199"/>
      <c r="I721" s="199"/>
      <c r="J721" s="199"/>
      <c r="K721" s="199"/>
      <c r="L721" s="207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272"/>
      <c r="D722" s="199"/>
      <c r="E722" s="199"/>
      <c r="F722" s="199"/>
      <c r="G722" s="199"/>
      <c r="H722" s="199"/>
      <c r="I722" s="199"/>
      <c r="J722" s="199"/>
      <c r="K722" s="199"/>
      <c r="L722" s="207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272"/>
      <c r="D723" s="199"/>
      <c r="E723" s="199"/>
      <c r="F723" s="199"/>
      <c r="G723" s="199"/>
      <c r="H723" s="199"/>
      <c r="I723" s="199"/>
      <c r="J723" s="199"/>
      <c r="K723" s="199"/>
      <c r="L723" s="207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272"/>
      <c r="D724" s="199"/>
      <c r="E724" s="199"/>
      <c r="F724" s="199"/>
      <c r="G724" s="199"/>
      <c r="H724" s="199"/>
      <c r="I724" s="199"/>
      <c r="J724" s="199"/>
      <c r="K724" s="199"/>
      <c r="L724" s="207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272"/>
      <c r="D725" s="199"/>
      <c r="E725" s="199"/>
      <c r="F725" s="199"/>
      <c r="G725" s="199"/>
      <c r="H725" s="199"/>
      <c r="I725" s="199"/>
      <c r="J725" s="199"/>
      <c r="K725" s="199"/>
      <c r="L725" s="207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272"/>
      <c r="D726" s="199"/>
      <c r="E726" s="199"/>
      <c r="F726" s="199"/>
      <c r="G726" s="199"/>
      <c r="H726" s="199"/>
      <c r="I726" s="199"/>
      <c r="J726" s="199"/>
      <c r="K726" s="199"/>
      <c r="L726" s="207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272"/>
      <c r="D727" s="199"/>
      <c r="E727" s="199"/>
      <c r="F727" s="199"/>
      <c r="G727" s="199"/>
      <c r="H727" s="199"/>
      <c r="I727" s="199"/>
      <c r="J727" s="199"/>
      <c r="K727" s="199"/>
      <c r="L727" s="207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272"/>
      <c r="D728" s="199"/>
      <c r="E728" s="199"/>
      <c r="F728" s="199"/>
      <c r="G728" s="199"/>
      <c r="H728" s="199"/>
      <c r="I728" s="199"/>
      <c r="J728" s="199"/>
      <c r="K728" s="199"/>
      <c r="L728" s="207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272"/>
      <c r="D729" s="199"/>
      <c r="E729" s="199"/>
      <c r="F729" s="199"/>
      <c r="G729" s="199"/>
      <c r="H729" s="199"/>
      <c r="I729" s="199"/>
      <c r="J729" s="199"/>
      <c r="K729" s="199"/>
      <c r="L729" s="207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272"/>
      <c r="D730" s="199"/>
      <c r="E730" s="199"/>
      <c r="F730" s="199"/>
      <c r="G730" s="199"/>
      <c r="H730" s="199"/>
      <c r="I730" s="199"/>
      <c r="J730" s="199"/>
      <c r="K730" s="199"/>
      <c r="L730" s="207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272"/>
      <c r="D731" s="199"/>
      <c r="E731" s="199"/>
      <c r="F731" s="199"/>
      <c r="G731" s="199"/>
      <c r="H731" s="199"/>
      <c r="I731" s="199"/>
      <c r="J731" s="199"/>
      <c r="K731" s="199"/>
      <c r="L731" s="207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272"/>
      <c r="D732" s="199"/>
      <c r="E732" s="199"/>
      <c r="F732" s="199"/>
      <c r="G732" s="199"/>
      <c r="H732" s="199"/>
      <c r="I732" s="199"/>
      <c r="J732" s="199"/>
      <c r="K732" s="199"/>
      <c r="L732" s="207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272"/>
      <c r="D733" s="199"/>
      <c r="E733" s="199"/>
      <c r="F733" s="199"/>
      <c r="G733" s="199"/>
      <c r="H733" s="199"/>
      <c r="I733" s="199"/>
      <c r="J733" s="199"/>
      <c r="K733" s="199"/>
      <c r="L733" s="207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272"/>
      <c r="D734" s="199"/>
      <c r="E734" s="199"/>
      <c r="F734" s="199"/>
      <c r="G734" s="199"/>
      <c r="H734" s="199"/>
      <c r="I734" s="199"/>
      <c r="J734" s="199"/>
      <c r="K734" s="199"/>
      <c r="L734" s="207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272"/>
      <c r="D735" s="199"/>
      <c r="E735" s="199"/>
      <c r="F735" s="199"/>
      <c r="G735" s="199"/>
      <c r="H735" s="199"/>
      <c r="I735" s="199"/>
      <c r="J735" s="199"/>
      <c r="K735" s="199"/>
      <c r="L735" s="207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272"/>
      <c r="D736" s="199"/>
      <c r="E736" s="199"/>
      <c r="F736" s="199"/>
      <c r="G736" s="199"/>
      <c r="H736" s="199"/>
      <c r="I736" s="199"/>
      <c r="J736" s="199"/>
      <c r="K736" s="199"/>
      <c r="L736" s="207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272"/>
      <c r="D737" s="199"/>
      <c r="E737" s="199"/>
      <c r="F737" s="199"/>
      <c r="G737" s="199"/>
      <c r="H737" s="199"/>
      <c r="I737" s="199"/>
      <c r="J737" s="199"/>
      <c r="K737" s="199"/>
      <c r="L737" s="207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272"/>
      <c r="D738" s="199"/>
      <c r="E738" s="199"/>
      <c r="F738" s="199"/>
      <c r="G738" s="199"/>
      <c r="H738" s="199"/>
      <c r="I738" s="199"/>
      <c r="J738" s="199"/>
      <c r="K738" s="199"/>
      <c r="L738" s="207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272"/>
      <c r="D739" s="199"/>
      <c r="E739" s="199"/>
      <c r="F739" s="199"/>
      <c r="G739" s="199"/>
      <c r="H739" s="199"/>
      <c r="I739" s="199"/>
      <c r="J739" s="199"/>
      <c r="K739" s="199"/>
      <c r="L739" s="207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272"/>
      <c r="D740" s="199"/>
      <c r="E740" s="199"/>
      <c r="F740" s="199"/>
      <c r="G740" s="199"/>
      <c r="H740" s="199"/>
      <c r="I740" s="199"/>
      <c r="J740" s="199"/>
      <c r="K740" s="199"/>
      <c r="L740" s="207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272"/>
      <c r="D741" s="199"/>
      <c r="E741" s="199"/>
      <c r="F741" s="199"/>
      <c r="G741" s="199"/>
      <c r="H741" s="199"/>
      <c r="I741" s="199"/>
      <c r="J741" s="199"/>
      <c r="K741" s="199"/>
      <c r="L741" s="207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272"/>
      <c r="D742" s="199"/>
      <c r="E742" s="199"/>
      <c r="F742" s="199"/>
      <c r="G742" s="199"/>
      <c r="H742" s="199"/>
      <c r="I742" s="199"/>
      <c r="J742" s="199"/>
      <c r="K742" s="199"/>
      <c r="L742" s="207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272"/>
      <c r="D743" s="199"/>
      <c r="E743" s="199"/>
      <c r="F743" s="199"/>
      <c r="G743" s="199"/>
      <c r="H743" s="199"/>
      <c r="I743" s="199"/>
      <c r="J743" s="199"/>
      <c r="K743" s="199"/>
      <c r="L743" s="207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272"/>
      <c r="D744" s="199"/>
      <c r="E744" s="199"/>
      <c r="F744" s="199"/>
      <c r="G744" s="199"/>
      <c r="H744" s="199"/>
      <c r="I744" s="199"/>
      <c r="J744" s="199"/>
      <c r="K744" s="199"/>
      <c r="L744" s="207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272"/>
      <c r="D745" s="199"/>
      <c r="E745" s="199"/>
      <c r="F745" s="199"/>
      <c r="G745" s="199"/>
      <c r="H745" s="199"/>
      <c r="I745" s="199"/>
      <c r="J745" s="199"/>
      <c r="K745" s="199"/>
      <c r="L745" s="207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272"/>
      <c r="D746" s="199"/>
      <c r="E746" s="199"/>
      <c r="F746" s="199"/>
      <c r="G746" s="199"/>
      <c r="H746" s="199"/>
      <c r="I746" s="199"/>
      <c r="J746" s="199"/>
      <c r="K746" s="199"/>
      <c r="L746" s="207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272"/>
      <c r="D747" s="199"/>
      <c r="E747" s="199"/>
      <c r="F747" s="199"/>
      <c r="G747" s="199"/>
      <c r="H747" s="199"/>
      <c r="I747" s="199"/>
      <c r="J747" s="199"/>
      <c r="K747" s="199"/>
      <c r="L747" s="207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272"/>
      <c r="D748" s="199"/>
      <c r="E748" s="199"/>
      <c r="F748" s="199"/>
      <c r="G748" s="199"/>
      <c r="H748" s="199"/>
      <c r="I748" s="199"/>
      <c r="J748" s="199"/>
      <c r="K748" s="199"/>
      <c r="L748" s="207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272"/>
      <c r="D749" s="199"/>
      <c r="E749" s="199"/>
      <c r="F749" s="199"/>
      <c r="G749" s="199"/>
      <c r="H749" s="199"/>
      <c r="I749" s="199"/>
      <c r="J749" s="199"/>
      <c r="K749" s="199"/>
      <c r="L749" s="207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272"/>
      <c r="D750" s="199"/>
      <c r="E750" s="199"/>
      <c r="F750" s="199"/>
      <c r="G750" s="199"/>
      <c r="H750" s="199"/>
      <c r="I750" s="199"/>
      <c r="J750" s="199"/>
      <c r="K750" s="199"/>
      <c r="L750" s="207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272"/>
      <c r="D751" s="199"/>
      <c r="E751" s="199"/>
      <c r="F751" s="199"/>
      <c r="G751" s="199"/>
      <c r="H751" s="199"/>
      <c r="I751" s="199"/>
      <c r="J751" s="199"/>
      <c r="K751" s="199"/>
      <c r="L751" s="207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272"/>
      <c r="D752" s="199"/>
      <c r="E752" s="199"/>
      <c r="F752" s="199"/>
      <c r="G752" s="199"/>
      <c r="H752" s="199"/>
      <c r="I752" s="199"/>
      <c r="J752" s="199"/>
      <c r="K752" s="199"/>
      <c r="L752" s="207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272"/>
      <c r="D753" s="199"/>
      <c r="E753" s="199"/>
      <c r="F753" s="199"/>
      <c r="G753" s="199"/>
      <c r="H753" s="199"/>
      <c r="I753" s="199"/>
      <c r="J753" s="199"/>
      <c r="K753" s="199"/>
      <c r="L753" s="207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272"/>
      <c r="D754" s="199"/>
      <c r="E754" s="199"/>
      <c r="F754" s="199"/>
      <c r="G754" s="199"/>
      <c r="H754" s="199"/>
      <c r="I754" s="199"/>
      <c r="J754" s="199"/>
      <c r="K754" s="199"/>
      <c r="L754" s="207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272"/>
      <c r="D755" s="199"/>
      <c r="E755" s="199"/>
      <c r="F755" s="199"/>
      <c r="G755" s="199"/>
      <c r="H755" s="199"/>
      <c r="I755" s="199"/>
      <c r="J755" s="199"/>
      <c r="K755" s="199"/>
      <c r="L755" s="207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272"/>
      <c r="D756" s="199"/>
      <c r="E756" s="199"/>
      <c r="F756" s="199"/>
      <c r="G756" s="199"/>
      <c r="H756" s="199"/>
      <c r="I756" s="199"/>
      <c r="J756" s="199"/>
      <c r="K756" s="199"/>
      <c r="L756" s="207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272"/>
      <c r="D757" s="199"/>
      <c r="E757" s="199"/>
      <c r="F757" s="199"/>
      <c r="G757" s="199"/>
      <c r="H757" s="199"/>
      <c r="I757" s="199"/>
      <c r="J757" s="199"/>
      <c r="K757" s="199"/>
      <c r="L757" s="207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272"/>
      <c r="D758" s="199"/>
      <c r="E758" s="199"/>
      <c r="F758" s="199"/>
      <c r="G758" s="199"/>
      <c r="H758" s="199"/>
      <c r="I758" s="199"/>
      <c r="J758" s="199"/>
      <c r="K758" s="199"/>
      <c r="L758" s="207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272"/>
      <c r="D759" s="199"/>
      <c r="E759" s="199"/>
      <c r="F759" s="199"/>
      <c r="G759" s="199"/>
      <c r="H759" s="199"/>
      <c r="I759" s="199"/>
      <c r="J759" s="199"/>
      <c r="K759" s="199"/>
      <c r="L759" s="207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272"/>
      <c r="D760" s="199"/>
      <c r="E760" s="199"/>
      <c r="F760" s="199"/>
      <c r="G760" s="199"/>
      <c r="H760" s="199"/>
      <c r="I760" s="199"/>
      <c r="J760" s="199"/>
      <c r="K760" s="199"/>
      <c r="L760" s="207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272"/>
      <c r="D761" s="199"/>
      <c r="E761" s="199"/>
      <c r="F761" s="199"/>
      <c r="G761" s="199"/>
      <c r="H761" s="199"/>
      <c r="I761" s="199"/>
      <c r="J761" s="199"/>
      <c r="K761" s="199"/>
      <c r="L761" s="207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272"/>
      <c r="D762" s="199"/>
      <c r="E762" s="199"/>
      <c r="F762" s="199"/>
      <c r="G762" s="199"/>
      <c r="H762" s="199"/>
      <c r="I762" s="199"/>
      <c r="J762" s="199"/>
      <c r="K762" s="199"/>
      <c r="L762" s="207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272"/>
      <c r="D763" s="199"/>
      <c r="E763" s="199"/>
      <c r="F763" s="199"/>
      <c r="G763" s="199"/>
      <c r="H763" s="199"/>
      <c r="I763" s="199"/>
      <c r="J763" s="199"/>
      <c r="K763" s="199"/>
      <c r="L763" s="207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272"/>
      <c r="D764" s="199"/>
      <c r="E764" s="199"/>
      <c r="F764" s="199"/>
      <c r="G764" s="199"/>
      <c r="H764" s="199"/>
      <c r="I764" s="199"/>
      <c r="J764" s="199"/>
      <c r="K764" s="199"/>
      <c r="L764" s="207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272"/>
      <c r="D765" s="199"/>
      <c r="E765" s="199"/>
      <c r="F765" s="199"/>
      <c r="G765" s="199"/>
      <c r="H765" s="199"/>
      <c r="I765" s="199"/>
      <c r="J765" s="199"/>
      <c r="K765" s="199"/>
      <c r="L765" s="207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272"/>
      <c r="D766" s="199"/>
      <c r="E766" s="199"/>
      <c r="F766" s="199"/>
      <c r="G766" s="199"/>
      <c r="H766" s="199"/>
      <c r="I766" s="199"/>
      <c r="J766" s="199"/>
      <c r="K766" s="199"/>
      <c r="L766" s="207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272"/>
      <c r="D767" s="199"/>
      <c r="E767" s="199"/>
      <c r="F767" s="199"/>
      <c r="G767" s="199"/>
      <c r="H767" s="199"/>
      <c r="I767" s="199"/>
      <c r="J767" s="199"/>
      <c r="K767" s="199"/>
      <c r="L767" s="207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272"/>
      <c r="D768" s="199"/>
      <c r="E768" s="199"/>
      <c r="F768" s="199"/>
      <c r="G768" s="199"/>
      <c r="H768" s="199"/>
      <c r="I768" s="199"/>
      <c r="J768" s="199"/>
      <c r="K768" s="199"/>
      <c r="L768" s="207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272"/>
      <c r="D769" s="199"/>
      <c r="E769" s="199"/>
      <c r="F769" s="199"/>
      <c r="G769" s="199"/>
      <c r="H769" s="199"/>
      <c r="I769" s="199"/>
      <c r="J769" s="199"/>
      <c r="K769" s="199"/>
      <c r="L769" s="207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272"/>
      <c r="D770" s="199"/>
      <c r="E770" s="199"/>
      <c r="F770" s="199"/>
      <c r="G770" s="199"/>
      <c r="H770" s="199"/>
      <c r="I770" s="199"/>
      <c r="J770" s="199"/>
      <c r="K770" s="199"/>
      <c r="L770" s="207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272"/>
      <c r="D771" s="199"/>
      <c r="E771" s="199"/>
      <c r="F771" s="199"/>
      <c r="G771" s="199"/>
      <c r="H771" s="199"/>
      <c r="I771" s="199"/>
      <c r="J771" s="199"/>
      <c r="K771" s="199"/>
      <c r="L771" s="207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272"/>
      <c r="D772" s="199"/>
      <c r="E772" s="199"/>
      <c r="F772" s="199"/>
      <c r="G772" s="199"/>
      <c r="H772" s="199"/>
      <c r="I772" s="199"/>
      <c r="J772" s="199"/>
      <c r="K772" s="199"/>
      <c r="L772" s="207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272"/>
      <c r="D773" s="199"/>
      <c r="E773" s="199"/>
      <c r="F773" s="199"/>
      <c r="G773" s="199"/>
      <c r="H773" s="199"/>
      <c r="I773" s="199"/>
      <c r="J773" s="199"/>
      <c r="K773" s="199"/>
      <c r="L773" s="207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272"/>
      <c r="D774" s="199"/>
      <c r="E774" s="199"/>
      <c r="F774" s="199"/>
      <c r="G774" s="199"/>
      <c r="H774" s="199"/>
      <c r="I774" s="199"/>
      <c r="J774" s="199"/>
      <c r="K774" s="199"/>
      <c r="L774" s="207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272"/>
      <c r="D775" s="199"/>
      <c r="E775" s="199"/>
      <c r="F775" s="199"/>
      <c r="G775" s="199"/>
      <c r="H775" s="199"/>
      <c r="I775" s="199"/>
      <c r="J775" s="199"/>
      <c r="K775" s="199"/>
      <c r="L775" s="207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272"/>
      <c r="D776" s="199"/>
      <c r="E776" s="199"/>
      <c r="F776" s="199"/>
      <c r="G776" s="199"/>
      <c r="H776" s="199"/>
      <c r="I776" s="199"/>
      <c r="J776" s="199"/>
      <c r="K776" s="199"/>
      <c r="L776" s="207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272"/>
      <c r="D777" s="199"/>
      <c r="E777" s="199"/>
      <c r="F777" s="199"/>
      <c r="G777" s="199"/>
      <c r="H777" s="199"/>
      <c r="I777" s="199"/>
      <c r="J777" s="199"/>
      <c r="K777" s="199"/>
      <c r="L777" s="207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272"/>
      <c r="D778" s="199"/>
      <c r="E778" s="199"/>
      <c r="F778" s="199"/>
      <c r="G778" s="199"/>
      <c r="H778" s="199"/>
      <c r="I778" s="199"/>
      <c r="J778" s="199"/>
      <c r="K778" s="199"/>
      <c r="L778" s="207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272"/>
      <c r="D779" s="199"/>
      <c r="E779" s="199"/>
      <c r="F779" s="199"/>
      <c r="G779" s="199"/>
      <c r="H779" s="199"/>
      <c r="I779" s="199"/>
      <c r="J779" s="199"/>
      <c r="K779" s="199"/>
      <c r="L779" s="207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272"/>
      <c r="D780" s="199"/>
      <c r="E780" s="199"/>
      <c r="F780" s="199"/>
      <c r="G780" s="199"/>
      <c r="H780" s="199"/>
      <c r="I780" s="199"/>
      <c r="J780" s="199"/>
      <c r="K780" s="199"/>
      <c r="L780" s="207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272"/>
      <c r="D781" s="199"/>
      <c r="E781" s="199"/>
      <c r="F781" s="199"/>
      <c r="G781" s="199"/>
      <c r="H781" s="199"/>
      <c r="I781" s="199"/>
      <c r="J781" s="199"/>
      <c r="K781" s="199"/>
      <c r="L781" s="207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272"/>
      <c r="D782" s="199"/>
      <c r="E782" s="199"/>
      <c r="F782" s="199"/>
      <c r="G782" s="199"/>
      <c r="H782" s="199"/>
      <c r="I782" s="199"/>
      <c r="J782" s="199"/>
      <c r="K782" s="199"/>
      <c r="L782" s="207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272"/>
      <c r="D783" s="199"/>
      <c r="E783" s="199"/>
      <c r="F783" s="199"/>
      <c r="G783" s="199"/>
      <c r="H783" s="199"/>
      <c r="I783" s="199"/>
      <c r="J783" s="199"/>
      <c r="K783" s="199"/>
      <c r="L783" s="207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272"/>
      <c r="D784" s="199"/>
      <c r="E784" s="199"/>
      <c r="F784" s="199"/>
      <c r="G784" s="199"/>
      <c r="H784" s="199"/>
      <c r="I784" s="199"/>
      <c r="J784" s="199"/>
      <c r="K784" s="199"/>
      <c r="L784" s="207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272"/>
      <c r="D785" s="199"/>
      <c r="E785" s="199"/>
      <c r="F785" s="199"/>
      <c r="G785" s="199"/>
      <c r="H785" s="199"/>
      <c r="I785" s="199"/>
      <c r="J785" s="199"/>
      <c r="K785" s="199"/>
      <c r="L785" s="207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272"/>
      <c r="D786" s="199"/>
      <c r="E786" s="199"/>
      <c r="F786" s="199"/>
      <c r="G786" s="199"/>
      <c r="H786" s="199"/>
      <c r="I786" s="199"/>
      <c r="J786" s="199"/>
      <c r="K786" s="199"/>
      <c r="L786" s="207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272"/>
      <c r="D787" s="199"/>
      <c r="E787" s="199"/>
      <c r="F787" s="199"/>
      <c r="G787" s="199"/>
      <c r="H787" s="199"/>
      <c r="I787" s="199"/>
      <c r="J787" s="199"/>
      <c r="K787" s="199"/>
      <c r="L787" s="207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272"/>
      <c r="D788" s="199"/>
      <c r="E788" s="199"/>
      <c r="F788" s="199"/>
      <c r="G788" s="199"/>
      <c r="H788" s="199"/>
      <c r="I788" s="199"/>
      <c r="J788" s="199"/>
      <c r="K788" s="199"/>
      <c r="L788" s="207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272"/>
      <c r="D789" s="199"/>
      <c r="E789" s="199"/>
      <c r="F789" s="199"/>
      <c r="G789" s="199"/>
      <c r="H789" s="199"/>
      <c r="I789" s="199"/>
      <c r="J789" s="199"/>
      <c r="K789" s="199"/>
      <c r="L789" s="207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272"/>
      <c r="D790" s="199"/>
      <c r="E790" s="199"/>
      <c r="F790" s="199"/>
      <c r="G790" s="199"/>
      <c r="H790" s="199"/>
      <c r="I790" s="199"/>
      <c r="J790" s="199"/>
      <c r="K790" s="199"/>
      <c r="L790" s="207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272"/>
      <c r="D791" s="199"/>
      <c r="E791" s="199"/>
      <c r="F791" s="199"/>
      <c r="G791" s="199"/>
      <c r="H791" s="199"/>
      <c r="I791" s="199"/>
      <c r="J791" s="199"/>
      <c r="K791" s="199"/>
      <c r="L791" s="207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272"/>
      <c r="D792" s="199"/>
      <c r="E792" s="199"/>
      <c r="F792" s="199"/>
      <c r="G792" s="199"/>
      <c r="H792" s="199"/>
      <c r="I792" s="199"/>
      <c r="J792" s="199"/>
      <c r="K792" s="199"/>
      <c r="L792" s="207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272"/>
      <c r="D793" s="199"/>
      <c r="E793" s="199"/>
      <c r="F793" s="199"/>
      <c r="G793" s="199"/>
      <c r="H793" s="199"/>
      <c r="I793" s="199"/>
      <c r="J793" s="199"/>
      <c r="K793" s="199"/>
      <c r="L793" s="207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272"/>
      <c r="D794" s="199"/>
      <c r="E794" s="199"/>
      <c r="F794" s="199"/>
      <c r="G794" s="199"/>
      <c r="H794" s="199"/>
      <c r="I794" s="199"/>
      <c r="J794" s="199"/>
      <c r="K794" s="199"/>
      <c r="L794" s="207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272"/>
      <c r="D795" s="199"/>
      <c r="E795" s="199"/>
      <c r="F795" s="199"/>
      <c r="G795" s="199"/>
      <c r="H795" s="199"/>
      <c r="I795" s="199"/>
      <c r="J795" s="199"/>
      <c r="K795" s="199"/>
      <c r="L795" s="207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272"/>
      <c r="D796" s="199"/>
      <c r="E796" s="199"/>
      <c r="F796" s="199"/>
      <c r="G796" s="199"/>
      <c r="H796" s="199"/>
      <c r="I796" s="199"/>
      <c r="J796" s="199"/>
      <c r="K796" s="199"/>
      <c r="L796" s="207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272"/>
      <c r="D797" s="199"/>
      <c r="E797" s="199"/>
      <c r="F797" s="199"/>
      <c r="G797" s="199"/>
      <c r="H797" s="199"/>
      <c r="I797" s="199"/>
      <c r="J797" s="199"/>
      <c r="K797" s="199"/>
      <c r="L797" s="207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272"/>
      <c r="D798" s="199"/>
      <c r="E798" s="199"/>
      <c r="F798" s="199"/>
      <c r="G798" s="199"/>
      <c r="H798" s="199"/>
      <c r="I798" s="199"/>
      <c r="J798" s="199"/>
      <c r="K798" s="199"/>
      <c r="L798" s="207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272"/>
      <c r="D799" s="199"/>
      <c r="E799" s="199"/>
      <c r="F799" s="199"/>
      <c r="G799" s="199"/>
      <c r="H799" s="199"/>
      <c r="I799" s="199"/>
      <c r="J799" s="199"/>
      <c r="K799" s="199"/>
      <c r="L799" s="207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272"/>
      <c r="D800" s="199"/>
      <c r="E800" s="199"/>
      <c r="F800" s="199"/>
      <c r="G800" s="199"/>
      <c r="H800" s="199"/>
      <c r="I800" s="199"/>
      <c r="J800" s="199"/>
      <c r="K800" s="199"/>
      <c r="L800" s="207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272"/>
      <c r="D801" s="199"/>
      <c r="E801" s="199"/>
      <c r="F801" s="199"/>
      <c r="G801" s="199"/>
      <c r="H801" s="199"/>
      <c r="I801" s="199"/>
      <c r="J801" s="199"/>
      <c r="K801" s="199"/>
      <c r="L801" s="207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272"/>
      <c r="D802" s="199"/>
      <c r="E802" s="199"/>
      <c r="F802" s="199"/>
      <c r="G802" s="199"/>
      <c r="H802" s="199"/>
      <c r="I802" s="199"/>
      <c r="J802" s="199"/>
      <c r="K802" s="199"/>
      <c r="L802" s="207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272"/>
      <c r="D803" s="199"/>
      <c r="E803" s="199"/>
      <c r="F803" s="199"/>
      <c r="G803" s="199"/>
      <c r="H803" s="199"/>
      <c r="I803" s="199"/>
      <c r="J803" s="199"/>
      <c r="K803" s="199"/>
      <c r="L803" s="207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272"/>
      <c r="D804" s="199"/>
      <c r="E804" s="199"/>
      <c r="F804" s="199"/>
      <c r="G804" s="199"/>
      <c r="H804" s="199"/>
      <c r="I804" s="199"/>
      <c r="J804" s="199"/>
      <c r="K804" s="199"/>
      <c r="L804" s="207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272"/>
      <c r="D805" s="199"/>
      <c r="E805" s="199"/>
      <c r="F805" s="199"/>
      <c r="G805" s="199"/>
      <c r="H805" s="199"/>
      <c r="I805" s="199"/>
      <c r="J805" s="199"/>
      <c r="K805" s="199"/>
      <c r="L805" s="207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272"/>
      <c r="D806" s="199"/>
      <c r="E806" s="199"/>
      <c r="F806" s="199"/>
      <c r="G806" s="199"/>
      <c r="H806" s="199"/>
      <c r="I806" s="199"/>
      <c r="J806" s="199"/>
      <c r="K806" s="199"/>
      <c r="L806" s="207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272"/>
      <c r="D807" s="199"/>
      <c r="E807" s="199"/>
      <c r="F807" s="199"/>
      <c r="G807" s="199"/>
      <c r="H807" s="199"/>
      <c r="I807" s="199"/>
      <c r="J807" s="199"/>
      <c r="K807" s="199"/>
      <c r="L807" s="207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272"/>
      <c r="D808" s="199"/>
      <c r="E808" s="199"/>
      <c r="F808" s="199"/>
      <c r="G808" s="199"/>
      <c r="H808" s="199"/>
      <c r="I808" s="199"/>
      <c r="J808" s="199"/>
      <c r="K808" s="199"/>
      <c r="L808" s="207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272"/>
      <c r="D809" s="199"/>
      <c r="E809" s="199"/>
      <c r="F809" s="199"/>
      <c r="G809" s="199"/>
      <c r="H809" s="199"/>
      <c r="I809" s="199"/>
      <c r="J809" s="199"/>
      <c r="K809" s="199"/>
      <c r="L809" s="207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272"/>
      <c r="D810" s="199"/>
      <c r="E810" s="199"/>
      <c r="F810" s="199"/>
      <c r="G810" s="199"/>
      <c r="H810" s="199"/>
      <c r="I810" s="199"/>
      <c r="J810" s="199"/>
      <c r="K810" s="199"/>
      <c r="L810" s="207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272"/>
      <c r="D811" s="199"/>
      <c r="E811" s="199"/>
      <c r="F811" s="199"/>
      <c r="G811" s="199"/>
      <c r="H811" s="199"/>
      <c r="I811" s="199"/>
      <c r="J811" s="199"/>
      <c r="K811" s="199"/>
      <c r="L811" s="207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272"/>
      <c r="D812" s="199"/>
      <c r="E812" s="199"/>
      <c r="F812" s="199"/>
      <c r="G812" s="199"/>
      <c r="H812" s="199"/>
      <c r="I812" s="199"/>
      <c r="J812" s="199"/>
      <c r="K812" s="199"/>
      <c r="L812" s="207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272"/>
      <c r="D813" s="199"/>
      <c r="E813" s="199"/>
      <c r="F813" s="199"/>
      <c r="G813" s="199"/>
      <c r="H813" s="199"/>
      <c r="I813" s="199"/>
      <c r="J813" s="199"/>
      <c r="K813" s="199"/>
      <c r="L813" s="207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272"/>
      <c r="D814" s="199"/>
      <c r="E814" s="199"/>
      <c r="F814" s="199"/>
      <c r="G814" s="199"/>
      <c r="H814" s="199"/>
      <c r="I814" s="199"/>
      <c r="J814" s="199"/>
      <c r="K814" s="199"/>
      <c r="L814" s="207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272"/>
      <c r="D815" s="199"/>
      <c r="E815" s="199"/>
      <c r="F815" s="199"/>
      <c r="G815" s="199"/>
      <c r="H815" s="199"/>
      <c r="I815" s="199"/>
      <c r="J815" s="199"/>
      <c r="K815" s="199"/>
      <c r="L815" s="207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272"/>
      <c r="D816" s="199"/>
      <c r="E816" s="199"/>
      <c r="F816" s="199"/>
      <c r="G816" s="199"/>
      <c r="H816" s="199"/>
      <c r="I816" s="199"/>
      <c r="J816" s="199"/>
      <c r="K816" s="199"/>
      <c r="L816" s="207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272"/>
      <c r="D817" s="199"/>
      <c r="E817" s="199"/>
      <c r="F817" s="199"/>
      <c r="G817" s="199"/>
      <c r="H817" s="199"/>
      <c r="I817" s="199"/>
      <c r="J817" s="199"/>
      <c r="K817" s="199"/>
      <c r="L817" s="207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272"/>
      <c r="D818" s="199"/>
      <c r="E818" s="199"/>
      <c r="F818" s="199"/>
      <c r="G818" s="199"/>
      <c r="H818" s="199"/>
      <c r="I818" s="199"/>
      <c r="J818" s="199"/>
      <c r="K818" s="199"/>
      <c r="L818" s="207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272"/>
      <c r="D819" s="199"/>
      <c r="E819" s="199"/>
      <c r="F819" s="199"/>
      <c r="G819" s="199"/>
      <c r="H819" s="199"/>
      <c r="I819" s="199"/>
      <c r="J819" s="199"/>
      <c r="K819" s="199"/>
      <c r="L819" s="207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272"/>
      <c r="D820" s="199"/>
      <c r="E820" s="199"/>
      <c r="F820" s="199"/>
      <c r="G820" s="199"/>
      <c r="H820" s="199"/>
      <c r="I820" s="199"/>
      <c r="J820" s="199"/>
      <c r="K820" s="199"/>
      <c r="L820" s="207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272"/>
      <c r="D821" s="199"/>
      <c r="E821" s="199"/>
      <c r="F821" s="199"/>
      <c r="G821" s="199"/>
      <c r="H821" s="199"/>
      <c r="I821" s="199"/>
      <c r="J821" s="199"/>
      <c r="K821" s="199"/>
      <c r="L821" s="207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272"/>
      <c r="D822" s="199"/>
      <c r="E822" s="199"/>
      <c r="F822" s="199"/>
      <c r="G822" s="199"/>
      <c r="H822" s="199"/>
      <c r="I822" s="199"/>
      <c r="J822" s="199"/>
      <c r="K822" s="199"/>
      <c r="L822" s="207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272"/>
      <c r="D823" s="199"/>
      <c r="E823" s="199"/>
      <c r="F823" s="199"/>
      <c r="G823" s="199"/>
      <c r="H823" s="199"/>
      <c r="I823" s="199"/>
      <c r="J823" s="199"/>
      <c r="K823" s="199"/>
      <c r="L823" s="207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272"/>
      <c r="D824" s="199"/>
      <c r="E824" s="199"/>
      <c r="F824" s="199"/>
      <c r="G824" s="199"/>
      <c r="H824" s="199"/>
      <c r="I824" s="199"/>
      <c r="J824" s="199"/>
      <c r="K824" s="199"/>
      <c r="L824" s="207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272"/>
      <c r="D825" s="199"/>
      <c r="E825" s="199"/>
      <c r="F825" s="199"/>
      <c r="G825" s="199"/>
      <c r="H825" s="199"/>
      <c r="I825" s="199"/>
      <c r="J825" s="199"/>
      <c r="K825" s="199"/>
      <c r="L825" s="207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272"/>
      <c r="D826" s="199"/>
      <c r="E826" s="199"/>
      <c r="F826" s="199"/>
      <c r="G826" s="199"/>
      <c r="H826" s="199"/>
      <c r="I826" s="199"/>
      <c r="J826" s="199"/>
      <c r="K826" s="199"/>
      <c r="L826" s="207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272"/>
      <c r="D827" s="199"/>
      <c r="E827" s="199"/>
      <c r="F827" s="199"/>
      <c r="G827" s="199"/>
      <c r="H827" s="199"/>
      <c r="I827" s="199"/>
      <c r="J827" s="199"/>
      <c r="K827" s="199"/>
      <c r="L827" s="207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272"/>
      <c r="D828" s="199"/>
      <c r="E828" s="199"/>
      <c r="F828" s="199"/>
      <c r="G828" s="199"/>
      <c r="H828" s="199"/>
      <c r="I828" s="199"/>
      <c r="J828" s="199"/>
      <c r="K828" s="199"/>
      <c r="L828" s="207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272"/>
      <c r="D829" s="199"/>
      <c r="E829" s="199"/>
      <c r="F829" s="199"/>
      <c r="G829" s="199"/>
      <c r="H829" s="199"/>
      <c r="I829" s="199"/>
      <c r="J829" s="199"/>
      <c r="K829" s="199"/>
      <c r="L829" s="207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272"/>
      <c r="D830" s="199"/>
      <c r="E830" s="199"/>
      <c r="F830" s="199"/>
      <c r="G830" s="199"/>
      <c r="H830" s="199"/>
      <c r="I830" s="199"/>
      <c r="J830" s="199"/>
      <c r="K830" s="199"/>
      <c r="L830" s="207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272"/>
      <c r="D831" s="199"/>
      <c r="E831" s="199"/>
      <c r="F831" s="199"/>
      <c r="G831" s="199"/>
      <c r="H831" s="199"/>
      <c r="I831" s="199"/>
      <c r="J831" s="199"/>
      <c r="K831" s="199"/>
      <c r="L831" s="207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272"/>
      <c r="D832" s="199"/>
      <c r="E832" s="199"/>
      <c r="F832" s="199"/>
      <c r="G832" s="199"/>
      <c r="H832" s="199"/>
      <c r="I832" s="199"/>
      <c r="J832" s="199"/>
      <c r="K832" s="199"/>
      <c r="L832" s="207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272"/>
      <c r="D833" s="199"/>
      <c r="E833" s="199"/>
      <c r="F833" s="199"/>
      <c r="G833" s="199"/>
      <c r="H833" s="199"/>
      <c r="I833" s="199"/>
      <c r="J833" s="199"/>
      <c r="K833" s="199"/>
      <c r="L833" s="207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272"/>
      <c r="D834" s="199"/>
      <c r="E834" s="199"/>
      <c r="F834" s="199"/>
      <c r="G834" s="199"/>
      <c r="H834" s="199"/>
      <c r="I834" s="199"/>
      <c r="J834" s="199"/>
      <c r="K834" s="199"/>
      <c r="L834" s="207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272"/>
      <c r="D835" s="199"/>
      <c r="E835" s="199"/>
      <c r="F835" s="199"/>
      <c r="G835" s="199"/>
      <c r="H835" s="199"/>
      <c r="I835" s="199"/>
      <c r="J835" s="199"/>
      <c r="K835" s="199"/>
      <c r="L835" s="207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272"/>
      <c r="D836" s="199"/>
      <c r="E836" s="199"/>
      <c r="F836" s="199"/>
      <c r="G836" s="199"/>
      <c r="H836" s="199"/>
      <c r="I836" s="199"/>
      <c r="J836" s="199"/>
      <c r="K836" s="199"/>
      <c r="L836" s="207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272"/>
      <c r="D837" s="199"/>
      <c r="E837" s="199"/>
      <c r="F837" s="199"/>
      <c r="G837" s="199"/>
      <c r="H837" s="199"/>
      <c r="I837" s="199"/>
      <c r="J837" s="199"/>
      <c r="K837" s="199"/>
      <c r="L837" s="207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272"/>
      <c r="D838" s="199"/>
      <c r="E838" s="199"/>
      <c r="F838" s="199"/>
      <c r="G838" s="199"/>
      <c r="H838" s="199"/>
      <c r="I838" s="199"/>
      <c r="J838" s="199"/>
      <c r="K838" s="199"/>
      <c r="L838" s="207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272"/>
      <c r="D839" s="199"/>
      <c r="E839" s="199"/>
      <c r="F839" s="199"/>
      <c r="G839" s="199"/>
      <c r="H839" s="199"/>
      <c r="I839" s="199"/>
      <c r="J839" s="199"/>
      <c r="K839" s="199"/>
      <c r="L839" s="207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272"/>
      <c r="D840" s="199"/>
      <c r="E840" s="199"/>
      <c r="F840" s="199"/>
      <c r="G840" s="199"/>
      <c r="H840" s="199"/>
      <c r="I840" s="199"/>
      <c r="J840" s="199"/>
      <c r="K840" s="199"/>
      <c r="L840" s="207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272"/>
      <c r="D841" s="199"/>
      <c r="E841" s="199"/>
      <c r="F841" s="199"/>
      <c r="G841" s="199"/>
      <c r="H841" s="199"/>
      <c r="I841" s="199"/>
      <c r="J841" s="199"/>
      <c r="K841" s="199"/>
      <c r="L841" s="207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272"/>
      <c r="D842" s="199"/>
      <c r="E842" s="199"/>
      <c r="F842" s="199"/>
      <c r="G842" s="199"/>
      <c r="H842" s="199"/>
      <c r="I842" s="199"/>
      <c r="J842" s="199"/>
      <c r="K842" s="199"/>
      <c r="L842" s="207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272"/>
      <c r="D843" s="199"/>
      <c r="E843" s="199"/>
      <c r="F843" s="199"/>
      <c r="G843" s="199"/>
      <c r="H843" s="199"/>
      <c r="I843" s="199"/>
      <c r="J843" s="199"/>
      <c r="K843" s="199"/>
      <c r="L843" s="207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272"/>
      <c r="D844" s="199"/>
      <c r="E844" s="199"/>
      <c r="F844" s="199"/>
      <c r="G844" s="199"/>
      <c r="H844" s="199"/>
      <c r="I844" s="199"/>
      <c r="J844" s="199"/>
      <c r="K844" s="199"/>
      <c r="L844" s="207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272"/>
      <c r="D845" s="199"/>
      <c r="E845" s="199"/>
      <c r="F845" s="199"/>
      <c r="G845" s="199"/>
      <c r="H845" s="199"/>
      <c r="I845" s="199"/>
      <c r="J845" s="199"/>
      <c r="K845" s="199"/>
      <c r="L845" s="207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272"/>
      <c r="D846" s="199"/>
      <c r="E846" s="199"/>
      <c r="F846" s="199"/>
      <c r="G846" s="199"/>
      <c r="H846" s="199"/>
      <c r="I846" s="199"/>
      <c r="J846" s="199"/>
      <c r="K846" s="199"/>
      <c r="L846" s="207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272"/>
      <c r="D847" s="199"/>
      <c r="E847" s="199"/>
      <c r="F847" s="199"/>
      <c r="G847" s="199"/>
      <c r="H847" s="199"/>
      <c r="I847" s="199"/>
      <c r="J847" s="199"/>
      <c r="K847" s="199"/>
      <c r="L847" s="207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272"/>
      <c r="D848" s="199"/>
      <c r="E848" s="199"/>
      <c r="F848" s="199"/>
      <c r="G848" s="199"/>
      <c r="H848" s="199"/>
      <c r="I848" s="199"/>
      <c r="J848" s="199"/>
      <c r="K848" s="199"/>
      <c r="L848" s="207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272"/>
      <c r="D849" s="199"/>
      <c r="E849" s="199"/>
      <c r="F849" s="199"/>
      <c r="G849" s="199"/>
      <c r="H849" s="199"/>
      <c r="I849" s="199"/>
      <c r="J849" s="199"/>
      <c r="K849" s="199"/>
      <c r="L849" s="207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272"/>
      <c r="D850" s="199"/>
      <c r="E850" s="199"/>
      <c r="F850" s="199"/>
      <c r="G850" s="199"/>
      <c r="H850" s="199"/>
      <c r="I850" s="199"/>
      <c r="J850" s="199"/>
      <c r="K850" s="199"/>
      <c r="L850" s="207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272"/>
      <c r="D851" s="199"/>
      <c r="E851" s="199"/>
      <c r="F851" s="199"/>
      <c r="G851" s="199"/>
      <c r="H851" s="199"/>
      <c r="I851" s="199"/>
      <c r="J851" s="199"/>
      <c r="K851" s="199"/>
      <c r="L851" s="207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272"/>
      <c r="D852" s="199"/>
      <c r="E852" s="199"/>
      <c r="F852" s="199"/>
      <c r="G852" s="199"/>
      <c r="H852" s="199"/>
      <c r="I852" s="199"/>
      <c r="J852" s="199"/>
      <c r="K852" s="199"/>
      <c r="L852" s="207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272"/>
      <c r="D853" s="199"/>
      <c r="E853" s="199"/>
      <c r="F853" s="199"/>
      <c r="G853" s="199"/>
      <c r="H853" s="199"/>
      <c r="I853" s="199"/>
      <c r="J853" s="199"/>
      <c r="K853" s="199"/>
      <c r="L853" s="207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272"/>
      <c r="D854" s="199"/>
      <c r="E854" s="199"/>
      <c r="F854" s="199"/>
      <c r="G854" s="199"/>
      <c r="H854" s="199"/>
      <c r="I854" s="199"/>
      <c r="J854" s="199"/>
      <c r="K854" s="199"/>
      <c r="L854" s="207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272"/>
      <c r="D855" s="199"/>
      <c r="E855" s="199"/>
      <c r="F855" s="199"/>
      <c r="G855" s="199"/>
      <c r="H855" s="199"/>
      <c r="I855" s="199"/>
      <c r="J855" s="199"/>
      <c r="K855" s="199"/>
      <c r="L855" s="207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272"/>
      <c r="D856" s="199"/>
      <c r="E856" s="199"/>
      <c r="F856" s="199"/>
      <c r="G856" s="199"/>
      <c r="H856" s="199"/>
      <c r="I856" s="199"/>
      <c r="J856" s="199"/>
      <c r="K856" s="199"/>
      <c r="L856" s="207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272"/>
      <c r="D857" s="199"/>
      <c r="E857" s="199"/>
      <c r="F857" s="199"/>
      <c r="G857" s="199"/>
      <c r="H857" s="199"/>
      <c r="I857" s="199"/>
      <c r="J857" s="199"/>
      <c r="K857" s="199"/>
      <c r="L857" s="207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272"/>
      <c r="D858" s="199"/>
      <c r="E858" s="199"/>
      <c r="F858" s="199"/>
      <c r="G858" s="199"/>
      <c r="H858" s="199"/>
      <c r="I858" s="199"/>
      <c r="J858" s="199"/>
      <c r="K858" s="199"/>
      <c r="L858" s="207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272"/>
      <c r="D859" s="199"/>
      <c r="E859" s="199"/>
      <c r="F859" s="199"/>
      <c r="G859" s="199"/>
      <c r="H859" s="199"/>
      <c r="I859" s="199"/>
      <c r="J859" s="199"/>
      <c r="K859" s="199"/>
      <c r="L859" s="207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272"/>
      <c r="D860" s="199"/>
      <c r="E860" s="199"/>
      <c r="F860" s="199"/>
      <c r="G860" s="199"/>
      <c r="H860" s="199"/>
      <c r="I860" s="199"/>
      <c r="J860" s="199"/>
      <c r="K860" s="199"/>
      <c r="L860" s="207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272"/>
      <c r="D861" s="199"/>
      <c r="E861" s="199"/>
      <c r="F861" s="199"/>
      <c r="G861" s="199"/>
      <c r="H861" s="199"/>
      <c r="I861" s="199"/>
      <c r="J861" s="199"/>
      <c r="K861" s="199"/>
      <c r="L861" s="207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272"/>
      <c r="D862" s="199"/>
      <c r="E862" s="199"/>
      <c r="F862" s="199"/>
      <c r="G862" s="199"/>
      <c r="H862" s="199"/>
      <c r="I862" s="199"/>
      <c r="J862" s="199"/>
      <c r="K862" s="199"/>
      <c r="L862" s="207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272"/>
      <c r="D863" s="199"/>
      <c r="E863" s="199"/>
      <c r="F863" s="199"/>
      <c r="G863" s="199"/>
      <c r="H863" s="199"/>
      <c r="I863" s="199"/>
      <c r="J863" s="199"/>
      <c r="K863" s="199"/>
      <c r="L863" s="207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272"/>
      <c r="D864" s="199"/>
      <c r="E864" s="199"/>
      <c r="F864" s="199"/>
      <c r="G864" s="199"/>
      <c r="H864" s="199"/>
      <c r="I864" s="199"/>
      <c r="J864" s="199"/>
      <c r="K864" s="199"/>
      <c r="L864" s="207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272"/>
      <c r="D865" s="199"/>
      <c r="E865" s="199"/>
      <c r="F865" s="199"/>
      <c r="G865" s="199"/>
      <c r="H865" s="199"/>
      <c r="I865" s="199"/>
      <c r="J865" s="199"/>
      <c r="K865" s="199"/>
      <c r="L865" s="207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272"/>
      <c r="D866" s="199"/>
      <c r="E866" s="199"/>
      <c r="F866" s="199"/>
      <c r="G866" s="199"/>
      <c r="H866" s="199"/>
      <c r="I866" s="199"/>
      <c r="J866" s="199"/>
      <c r="K866" s="199"/>
      <c r="L866" s="207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272"/>
      <c r="D867" s="199"/>
      <c r="E867" s="199"/>
      <c r="F867" s="199"/>
      <c r="G867" s="199"/>
      <c r="H867" s="199"/>
      <c r="I867" s="199"/>
      <c r="J867" s="199"/>
      <c r="K867" s="199"/>
      <c r="L867" s="207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272"/>
      <c r="D868" s="199"/>
      <c r="E868" s="199"/>
      <c r="F868" s="199"/>
      <c r="G868" s="199"/>
      <c r="H868" s="199"/>
      <c r="I868" s="199"/>
      <c r="J868" s="199"/>
      <c r="K868" s="199"/>
      <c r="L868" s="207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272"/>
      <c r="D869" s="199"/>
      <c r="E869" s="199"/>
      <c r="F869" s="199"/>
      <c r="G869" s="199"/>
      <c r="H869" s="199"/>
      <c r="I869" s="199"/>
      <c r="J869" s="199"/>
      <c r="K869" s="199"/>
      <c r="L869" s="207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272"/>
      <c r="D870" s="199"/>
      <c r="E870" s="199"/>
      <c r="F870" s="199"/>
      <c r="G870" s="199"/>
      <c r="H870" s="199"/>
      <c r="I870" s="199"/>
      <c r="J870" s="199"/>
      <c r="K870" s="199"/>
      <c r="L870" s="207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272"/>
      <c r="D871" s="199"/>
      <c r="E871" s="199"/>
      <c r="F871" s="199"/>
      <c r="G871" s="199"/>
      <c r="H871" s="199"/>
      <c r="I871" s="199"/>
      <c r="J871" s="199"/>
      <c r="K871" s="199"/>
      <c r="L871" s="207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272"/>
      <c r="D872" s="199"/>
      <c r="E872" s="199"/>
      <c r="F872" s="199"/>
      <c r="G872" s="199"/>
      <c r="H872" s="199"/>
      <c r="I872" s="199"/>
      <c r="J872" s="199"/>
      <c r="K872" s="199"/>
      <c r="L872" s="207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272"/>
      <c r="D873" s="199"/>
      <c r="E873" s="199"/>
      <c r="F873" s="199"/>
      <c r="G873" s="199"/>
      <c r="H873" s="199"/>
      <c r="I873" s="199"/>
      <c r="J873" s="199"/>
      <c r="K873" s="199"/>
      <c r="L873" s="207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272"/>
      <c r="D874" s="199"/>
      <c r="E874" s="199"/>
      <c r="F874" s="199"/>
      <c r="G874" s="199"/>
      <c r="H874" s="199"/>
      <c r="I874" s="199"/>
      <c r="J874" s="199"/>
      <c r="K874" s="199"/>
      <c r="L874" s="207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272"/>
      <c r="D875" s="199"/>
      <c r="E875" s="199"/>
      <c r="F875" s="199"/>
      <c r="G875" s="199"/>
      <c r="H875" s="199"/>
      <c r="I875" s="199"/>
      <c r="J875" s="199"/>
      <c r="K875" s="199"/>
      <c r="L875" s="207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272"/>
      <c r="D876" s="199"/>
      <c r="E876" s="199"/>
      <c r="F876" s="199"/>
      <c r="G876" s="199"/>
      <c r="H876" s="199"/>
      <c r="I876" s="199"/>
      <c r="J876" s="199"/>
      <c r="K876" s="199"/>
      <c r="L876" s="207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272"/>
      <c r="D877" s="199"/>
      <c r="E877" s="199"/>
      <c r="F877" s="199"/>
      <c r="G877" s="199"/>
      <c r="H877" s="199"/>
      <c r="I877" s="199"/>
      <c r="J877" s="199"/>
      <c r="K877" s="199"/>
      <c r="L877" s="207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272"/>
      <c r="D878" s="199"/>
      <c r="E878" s="199"/>
      <c r="F878" s="199"/>
      <c r="G878" s="199"/>
      <c r="H878" s="199"/>
      <c r="I878" s="199"/>
      <c r="J878" s="199"/>
      <c r="K878" s="199"/>
      <c r="L878" s="207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272"/>
      <c r="D879" s="199"/>
      <c r="E879" s="199"/>
      <c r="F879" s="199"/>
      <c r="G879" s="199"/>
      <c r="H879" s="199"/>
      <c r="I879" s="199"/>
      <c r="J879" s="199"/>
      <c r="K879" s="199"/>
      <c r="L879" s="207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272"/>
      <c r="D880" s="199"/>
      <c r="E880" s="199"/>
      <c r="F880" s="199"/>
      <c r="G880" s="199"/>
      <c r="H880" s="199"/>
      <c r="I880" s="199"/>
      <c r="J880" s="199"/>
      <c r="K880" s="199"/>
      <c r="L880" s="207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272"/>
      <c r="D881" s="199"/>
      <c r="E881" s="199"/>
      <c r="F881" s="199"/>
      <c r="G881" s="199"/>
      <c r="H881" s="199"/>
      <c r="I881" s="199"/>
      <c r="J881" s="199"/>
      <c r="K881" s="199"/>
      <c r="L881" s="207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272"/>
      <c r="D882" s="199"/>
      <c r="E882" s="199"/>
      <c r="F882" s="199"/>
      <c r="G882" s="199"/>
      <c r="H882" s="199"/>
      <c r="I882" s="199"/>
      <c r="J882" s="199"/>
      <c r="K882" s="199"/>
      <c r="L882" s="207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272"/>
      <c r="D883" s="199"/>
      <c r="E883" s="199"/>
      <c r="F883" s="199"/>
      <c r="G883" s="199"/>
      <c r="H883" s="199"/>
      <c r="I883" s="199"/>
      <c r="J883" s="199"/>
      <c r="K883" s="199"/>
      <c r="L883" s="207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272"/>
      <c r="D884" s="199"/>
      <c r="E884" s="199"/>
      <c r="F884" s="199"/>
      <c r="G884" s="199"/>
      <c r="H884" s="199"/>
      <c r="I884" s="199"/>
      <c r="J884" s="199"/>
      <c r="K884" s="199"/>
      <c r="L884" s="207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272"/>
      <c r="D885" s="199"/>
      <c r="E885" s="199"/>
      <c r="F885" s="199"/>
      <c r="G885" s="199"/>
      <c r="H885" s="199"/>
      <c r="I885" s="199"/>
      <c r="J885" s="199"/>
      <c r="K885" s="199"/>
      <c r="L885" s="207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272"/>
      <c r="D886" s="199"/>
      <c r="E886" s="199"/>
      <c r="F886" s="199"/>
      <c r="G886" s="199"/>
      <c r="H886" s="199"/>
      <c r="I886" s="199"/>
      <c r="J886" s="199"/>
      <c r="K886" s="199"/>
      <c r="L886" s="207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272"/>
      <c r="D887" s="199"/>
      <c r="E887" s="199"/>
      <c r="F887" s="199"/>
      <c r="G887" s="199"/>
      <c r="H887" s="199"/>
      <c r="I887" s="199"/>
      <c r="J887" s="199"/>
      <c r="K887" s="199"/>
      <c r="L887" s="207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272"/>
      <c r="D888" s="199"/>
      <c r="E888" s="199"/>
      <c r="F888" s="199"/>
      <c r="G888" s="199"/>
      <c r="H888" s="199"/>
      <c r="I888" s="199"/>
      <c r="J888" s="199"/>
      <c r="K888" s="199"/>
      <c r="L888" s="207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272"/>
      <c r="D889" s="199"/>
      <c r="E889" s="199"/>
      <c r="F889" s="199"/>
      <c r="G889" s="199"/>
      <c r="H889" s="199"/>
      <c r="I889" s="199"/>
      <c r="J889" s="199"/>
      <c r="K889" s="199"/>
      <c r="L889" s="207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272"/>
      <c r="D890" s="199"/>
      <c r="E890" s="199"/>
      <c r="F890" s="199"/>
      <c r="G890" s="199"/>
      <c r="H890" s="199"/>
      <c r="I890" s="199"/>
      <c r="J890" s="199"/>
      <c r="K890" s="199"/>
      <c r="L890" s="207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272"/>
      <c r="D891" s="199"/>
      <c r="E891" s="199"/>
      <c r="F891" s="199"/>
      <c r="G891" s="199"/>
      <c r="H891" s="199"/>
      <c r="I891" s="199"/>
      <c r="J891" s="199"/>
      <c r="K891" s="199"/>
      <c r="L891" s="207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272"/>
      <c r="D892" s="199"/>
      <c r="E892" s="199"/>
      <c r="F892" s="199"/>
      <c r="G892" s="199"/>
      <c r="H892" s="199"/>
      <c r="I892" s="199"/>
      <c r="J892" s="199"/>
      <c r="K892" s="199"/>
      <c r="L892" s="207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272"/>
      <c r="D893" s="199"/>
      <c r="E893" s="199"/>
      <c r="F893" s="199"/>
      <c r="G893" s="199"/>
      <c r="H893" s="199"/>
      <c r="I893" s="199"/>
      <c r="J893" s="199"/>
      <c r="K893" s="199"/>
      <c r="L893" s="207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272"/>
      <c r="D894" s="199"/>
      <c r="E894" s="199"/>
      <c r="F894" s="199"/>
      <c r="G894" s="199"/>
      <c r="H894" s="199"/>
      <c r="I894" s="199"/>
      <c r="J894" s="199"/>
      <c r="K894" s="199"/>
      <c r="L894" s="207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272"/>
      <c r="D895" s="199"/>
      <c r="E895" s="199"/>
      <c r="F895" s="199"/>
      <c r="G895" s="199"/>
      <c r="H895" s="199"/>
      <c r="I895" s="199"/>
      <c r="J895" s="199"/>
      <c r="K895" s="199"/>
      <c r="L895" s="207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272"/>
      <c r="D896" s="199"/>
      <c r="E896" s="199"/>
      <c r="F896" s="199"/>
      <c r="G896" s="199"/>
      <c r="H896" s="199"/>
      <c r="I896" s="199"/>
      <c r="J896" s="199"/>
      <c r="K896" s="199"/>
      <c r="L896" s="207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272"/>
      <c r="D897" s="199"/>
      <c r="E897" s="199"/>
      <c r="F897" s="199"/>
      <c r="G897" s="199"/>
      <c r="H897" s="199"/>
      <c r="I897" s="199"/>
      <c r="J897" s="199"/>
      <c r="K897" s="199"/>
      <c r="L897" s="207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272"/>
      <c r="D898" s="199"/>
      <c r="E898" s="199"/>
      <c r="F898" s="199"/>
      <c r="G898" s="199"/>
      <c r="H898" s="199"/>
      <c r="I898" s="199"/>
      <c r="J898" s="199"/>
      <c r="K898" s="199"/>
      <c r="L898" s="207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272"/>
      <c r="D899" s="199"/>
      <c r="E899" s="199"/>
      <c r="F899" s="199"/>
      <c r="G899" s="199"/>
      <c r="H899" s="199"/>
      <c r="I899" s="199"/>
      <c r="J899" s="199"/>
      <c r="K899" s="199"/>
      <c r="L899" s="207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272"/>
      <c r="D900" s="199"/>
      <c r="E900" s="199"/>
      <c r="F900" s="199"/>
      <c r="G900" s="199"/>
      <c r="H900" s="199"/>
      <c r="I900" s="199"/>
      <c r="J900" s="199"/>
      <c r="K900" s="199"/>
      <c r="L900" s="207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272"/>
      <c r="D901" s="199"/>
      <c r="E901" s="199"/>
      <c r="F901" s="199"/>
      <c r="G901" s="199"/>
      <c r="H901" s="199"/>
      <c r="I901" s="199"/>
      <c r="J901" s="199"/>
      <c r="K901" s="199"/>
      <c r="L901" s="207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272"/>
      <c r="D902" s="199"/>
      <c r="E902" s="199"/>
      <c r="F902" s="199"/>
      <c r="G902" s="199"/>
      <c r="H902" s="199"/>
      <c r="I902" s="199"/>
      <c r="J902" s="199"/>
      <c r="K902" s="199"/>
      <c r="L902" s="207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272"/>
      <c r="D903" s="199"/>
      <c r="E903" s="199"/>
      <c r="F903" s="199"/>
      <c r="G903" s="199"/>
      <c r="H903" s="199"/>
      <c r="I903" s="199"/>
      <c r="J903" s="199"/>
      <c r="K903" s="199"/>
      <c r="L903" s="207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272"/>
      <c r="D904" s="199"/>
      <c r="E904" s="199"/>
      <c r="F904" s="199"/>
      <c r="G904" s="199"/>
      <c r="H904" s="199"/>
      <c r="I904" s="199"/>
      <c r="J904" s="199"/>
      <c r="K904" s="199"/>
      <c r="L904" s="207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272"/>
      <c r="D905" s="199"/>
      <c r="E905" s="199"/>
      <c r="F905" s="199"/>
      <c r="G905" s="199"/>
      <c r="H905" s="199"/>
      <c r="I905" s="199"/>
      <c r="J905" s="199"/>
      <c r="K905" s="199"/>
      <c r="L905" s="207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272"/>
      <c r="D906" s="199"/>
      <c r="E906" s="199"/>
      <c r="F906" s="199"/>
      <c r="G906" s="199"/>
      <c r="H906" s="199"/>
      <c r="I906" s="199"/>
      <c r="J906" s="199"/>
      <c r="K906" s="199"/>
      <c r="L906" s="207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272"/>
      <c r="D907" s="199"/>
      <c r="E907" s="199"/>
      <c r="F907" s="199"/>
      <c r="G907" s="199"/>
      <c r="H907" s="199"/>
      <c r="I907" s="199"/>
      <c r="J907" s="199"/>
      <c r="K907" s="199"/>
      <c r="L907" s="207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272"/>
      <c r="D908" s="199"/>
      <c r="E908" s="199"/>
      <c r="F908" s="199"/>
      <c r="G908" s="199"/>
      <c r="H908" s="199"/>
      <c r="I908" s="199"/>
      <c r="J908" s="199"/>
      <c r="K908" s="199"/>
      <c r="L908" s="207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272"/>
      <c r="D909" s="199"/>
      <c r="E909" s="199"/>
      <c r="F909" s="199"/>
      <c r="G909" s="199"/>
      <c r="H909" s="199"/>
      <c r="I909" s="199"/>
      <c r="J909" s="199"/>
      <c r="K909" s="199"/>
      <c r="L909" s="207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272"/>
      <c r="D910" s="199"/>
      <c r="E910" s="199"/>
      <c r="F910" s="199"/>
      <c r="G910" s="199"/>
      <c r="H910" s="199"/>
      <c r="I910" s="199"/>
      <c r="J910" s="199"/>
      <c r="K910" s="199"/>
      <c r="L910" s="207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272"/>
      <c r="D911" s="199"/>
      <c r="E911" s="199"/>
      <c r="F911" s="199"/>
      <c r="G911" s="199"/>
      <c r="H911" s="199"/>
      <c r="I911" s="199"/>
      <c r="J911" s="199"/>
      <c r="K911" s="199"/>
      <c r="L911" s="207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272"/>
      <c r="D912" s="199"/>
      <c r="E912" s="199"/>
      <c r="F912" s="199"/>
      <c r="G912" s="199"/>
      <c r="H912" s="199"/>
      <c r="I912" s="199"/>
      <c r="J912" s="199"/>
      <c r="K912" s="199"/>
      <c r="L912" s="207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272"/>
      <c r="D913" s="199"/>
      <c r="E913" s="199"/>
      <c r="F913" s="199"/>
      <c r="G913" s="199"/>
      <c r="H913" s="199"/>
      <c r="I913" s="199"/>
      <c r="J913" s="199"/>
      <c r="K913" s="199"/>
      <c r="L913" s="207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272"/>
      <c r="D914" s="199"/>
      <c r="E914" s="199"/>
      <c r="F914" s="199"/>
      <c r="G914" s="199"/>
      <c r="H914" s="199"/>
      <c r="I914" s="199"/>
      <c r="J914" s="199"/>
      <c r="K914" s="199"/>
      <c r="L914" s="207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272"/>
      <c r="D915" s="199"/>
      <c r="E915" s="199"/>
      <c r="F915" s="199"/>
      <c r="G915" s="199"/>
      <c r="H915" s="199"/>
      <c r="I915" s="199"/>
      <c r="J915" s="199"/>
      <c r="K915" s="199"/>
      <c r="L915" s="207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272"/>
      <c r="D916" s="199"/>
      <c r="E916" s="199"/>
      <c r="F916" s="199"/>
      <c r="G916" s="199"/>
      <c r="H916" s="199"/>
      <c r="I916" s="199"/>
      <c r="J916" s="199"/>
      <c r="K916" s="199"/>
      <c r="L916" s="207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272"/>
      <c r="D917" s="199"/>
      <c r="E917" s="199"/>
      <c r="F917" s="199"/>
      <c r="G917" s="199"/>
      <c r="H917" s="199"/>
      <c r="I917" s="199"/>
      <c r="J917" s="199"/>
      <c r="K917" s="199"/>
      <c r="L917" s="207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272"/>
      <c r="D918" s="199"/>
      <c r="E918" s="199"/>
      <c r="F918" s="199"/>
      <c r="G918" s="199"/>
      <c r="H918" s="199"/>
      <c r="I918" s="199"/>
      <c r="J918" s="199"/>
      <c r="K918" s="199"/>
      <c r="L918" s="207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272"/>
      <c r="D919" s="199"/>
      <c r="E919" s="199"/>
      <c r="F919" s="199"/>
      <c r="G919" s="199"/>
      <c r="H919" s="199"/>
      <c r="I919" s="199"/>
      <c r="J919" s="199"/>
      <c r="K919" s="199"/>
      <c r="L919" s="207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272"/>
      <c r="D920" s="199"/>
      <c r="E920" s="199"/>
      <c r="F920" s="199"/>
      <c r="G920" s="199"/>
      <c r="H920" s="199"/>
      <c r="I920" s="199"/>
      <c r="J920" s="199"/>
      <c r="K920" s="199"/>
      <c r="L920" s="207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272"/>
      <c r="D921" s="199"/>
      <c r="E921" s="199"/>
      <c r="F921" s="199"/>
      <c r="G921" s="199"/>
      <c r="H921" s="199"/>
      <c r="I921" s="199"/>
      <c r="J921" s="199"/>
      <c r="K921" s="199"/>
      <c r="L921" s="207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272"/>
      <c r="D922" s="199"/>
      <c r="E922" s="199"/>
      <c r="F922" s="199"/>
      <c r="G922" s="199"/>
      <c r="H922" s="199"/>
      <c r="I922" s="199"/>
      <c r="J922" s="199"/>
      <c r="K922" s="199"/>
      <c r="L922" s="207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272"/>
      <c r="D923" s="199"/>
      <c r="E923" s="199"/>
      <c r="F923" s="199"/>
      <c r="G923" s="199"/>
      <c r="H923" s="199"/>
      <c r="I923" s="199"/>
      <c r="J923" s="199"/>
      <c r="K923" s="199"/>
      <c r="L923" s="207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272"/>
      <c r="D924" s="199"/>
      <c r="E924" s="199"/>
      <c r="F924" s="199"/>
      <c r="G924" s="199"/>
      <c r="H924" s="199"/>
      <c r="I924" s="199"/>
      <c r="J924" s="199"/>
      <c r="K924" s="199"/>
      <c r="L924" s="207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272"/>
      <c r="D925" s="199"/>
      <c r="E925" s="199"/>
      <c r="F925" s="199"/>
      <c r="G925" s="199"/>
      <c r="H925" s="199"/>
      <c r="I925" s="199"/>
      <c r="J925" s="199"/>
      <c r="K925" s="199"/>
      <c r="L925" s="207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272"/>
      <c r="D926" s="199"/>
      <c r="E926" s="199"/>
      <c r="F926" s="199"/>
      <c r="G926" s="199"/>
      <c r="H926" s="199"/>
      <c r="I926" s="199"/>
      <c r="J926" s="199"/>
      <c r="K926" s="199"/>
      <c r="L926" s="207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272"/>
      <c r="D927" s="199"/>
      <c r="E927" s="199"/>
      <c r="F927" s="199"/>
      <c r="G927" s="199"/>
      <c r="H927" s="199"/>
      <c r="I927" s="199"/>
      <c r="J927" s="199"/>
      <c r="K927" s="199"/>
      <c r="L927" s="207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272"/>
      <c r="D928" s="199"/>
      <c r="E928" s="199"/>
      <c r="F928" s="199"/>
      <c r="G928" s="199"/>
      <c r="H928" s="199"/>
      <c r="I928" s="199"/>
      <c r="J928" s="199"/>
      <c r="K928" s="199"/>
      <c r="L928" s="207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272"/>
      <c r="D929" s="199"/>
      <c r="E929" s="199"/>
      <c r="F929" s="199"/>
      <c r="G929" s="199"/>
      <c r="H929" s="199"/>
      <c r="I929" s="199"/>
      <c r="J929" s="199"/>
      <c r="K929" s="199"/>
      <c r="L929" s="207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272"/>
      <c r="D930" s="199"/>
      <c r="E930" s="199"/>
      <c r="F930" s="199"/>
      <c r="G930" s="199"/>
      <c r="H930" s="199"/>
      <c r="I930" s="199"/>
      <c r="J930" s="199"/>
      <c r="K930" s="199"/>
      <c r="L930" s="207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272"/>
      <c r="D931" s="199"/>
      <c r="E931" s="199"/>
      <c r="F931" s="199"/>
      <c r="G931" s="199"/>
      <c r="H931" s="199"/>
      <c r="I931" s="199"/>
      <c r="J931" s="199"/>
      <c r="K931" s="199"/>
      <c r="L931" s="207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272"/>
      <c r="D932" s="199"/>
      <c r="E932" s="199"/>
      <c r="F932" s="199"/>
      <c r="G932" s="199"/>
      <c r="H932" s="199"/>
      <c r="I932" s="199"/>
      <c r="J932" s="199"/>
      <c r="K932" s="199"/>
      <c r="L932" s="207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272"/>
      <c r="D933" s="199"/>
      <c r="E933" s="199"/>
      <c r="F933" s="199"/>
      <c r="G933" s="199"/>
      <c r="H933" s="199"/>
      <c r="I933" s="199"/>
      <c r="J933" s="199"/>
      <c r="K933" s="199"/>
      <c r="L933" s="207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272"/>
      <c r="D934" s="199"/>
      <c r="E934" s="199"/>
      <c r="F934" s="199"/>
      <c r="G934" s="199"/>
      <c r="H934" s="199"/>
      <c r="I934" s="199"/>
      <c r="J934" s="199"/>
      <c r="K934" s="199"/>
      <c r="L934" s="207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272"/>
      <c r="D935" s="199"/>
      <c r="E935" s="199"/>
      <c r="F935" s="199"/>
      <c r="G935" s="199"/>
      <c r="H935" s="199"/>
      <c r="I935" s="199"/>
      <c r="J935" s="199"/>
      <c r="K935" s="199"/>
      <c r="L935" s="207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272"/>
      <c r="D936" s="199"/>
      <c r="E936" s="199"/>
      <c r="F936" s="199"/>
      <c r="G936" s="199"/>
      <c r="H936" s="199"/>
      <c r="I936" s="199"/>
      <c r="J936" s="199"/>
      <c r="K936" s="199"/>
      <c r="L936" s="207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272"/>
      <c r="D937" s="199"/>
      <c r="E937" s="199"/>
      <c r="F937" s="199"/>
      <c r="G937" s="199"/>
      <c r="H937" s="199"/>
      <c r="I937" s="199"/>
      <c r="J937" s="199"/>
      <c r="K937" s="199"/>
      <c r="L937" s="207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272"/>
      <c r="D938" s="199"/>
      <c r="E938" s="199"/>
      <c r="F938" s="199"/>
      <c r="G938" s="199"/>
      <c r="H938" s="199"/>
      <c r="I938" s="199"/>
      <c r="J938" s="199"/>
      <c r="K938" s="199"/>
      <c r="L938" s="207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272"/>
      <c r="D939" s="199"/>
      <c r="E939" s="199"/>
      <c r="F939" s="199"/>
      <c r="G939" s="199"/>
      <c r="H939" s="199"/>
      <c r="I939" s="199"/>
      <c r="J939" s="199"/>
      <c r="K939" s="199"/>
      <c r="L939" s="207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272"/>
      <c r="D940" s="199"/>
      <c r="E940" s="199"/>
      <c r="F940" s="199"/>
      <c r="G940" s="199"/>
      <c r="H940" s="199"/>
      <c r="I940" s="199"/>
      <c r="J940" s="199"/>
      <c r="K940" s="199"/>
      <c r="L940" s="207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272"/>
      <c r="D941" s="199"/>
      <c r="E941" s="199"/>
      <c r="F941" s="199"/>
      <c r="G941" s="199"/>
      <c r="H941" s="199"/>
      <c r="I941" s="199"/>
      <c r="J941" s="199"/>
      <c r="K941" s="199"/>
      <c r="L941" s="207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272"/>
      <c r="D942" s="199"/>
      <c r="E942" s="199"/>
      <c r="F942" s="199"/>
      <c r="G942" s="199"/>
      <c r="H942" s="199"/>
      <c r="I942" s="199"/>
      <c r="J942" s="199"/>
      <c r="K942" s="199"/>
      <c r="L942" s="207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272"/>
      <c r="D943" s="199"/>
      <c r="E943" s="199"/>
      <c r="F943" s="199"/>
      <c r="G943" s="199"/>
      <c r="H943" s="199"/>
      <c r="I943" s="199"/>
      <c r="J943" s="199"/>
      <c r="K943" s="199"/>
      <c r="L943" s="207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272"/>
      <c r="D944" s="199"/>
      <c r="E944" s="199"/>
      <c r="F944" s="199"/>
      <c r="G944" s="199"/>
      <c r="H944" s="199"/>
      <c r="I944" s="199"/>
      <c r="J944" s="199"/>
      <c r="K944" s="199"/>
      <c r="L944" s="207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272"/>
      <c r="D945" s="199"/>
      <c r="E945" s="199"/>
      <c r="F945" s="199"/>
      <c r="G945" s="199"/>
      <c r="H945" s="199"/>
      <c r="I945" s="199"/>
      <c r="J945" s="199"/>
      <c r="K945" s="199"/>
      <c r="L945" s="207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272"/>
      <c r="D946" s="199"/>
      <c r="E946" s="199"/>
      <c r="F946" s="199"/>
      <c r="G946" s="199"/>
      <c r="H946" s="199"/>
      <c r="I946" s="199"/>
      <c r="J946" s="199"/>
      <c r="K946" s="199"/>
      <c r="L946" s="207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272"/>
      <c r="D947" s="199"/>
      <c r="E947" s="199"/>
      <c r="F947" s="199"/>
      <c r="G947" s="199"/>
      <c r="H947" s="199"/>
      <c r="I947" s="199"/>
      <c r="J947" s="199"/>
      <c r="K947" s="199"/>
      <c r="L947" s="207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272"/>
      <c r="D948" s="199"/>
      <c r="E948" s="199"/>
      <c r="F948" s="199"/>
      <c r="G948" s="199"/>
      <c r="H948" s="199"/>
      <c r="I948" s="199"/>
      <c r="J948" s="199"/>
      <c r="K948" s="199"/>
      <c r="L948" s="207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272"/>
      <c r="D949" s="199"/>
      <c r="E949" s="199"/>
      <c r="F949" s="199"/>
      <c r="G949" s="199"/>
      <c r="H949" s="199"/>
      <c r="I949" s="199"/>
      <c r="J949" s="199"/>
      <c r="K949" s="199"/>
      <c r="L949" s="207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272"/>
      <c r="D950" s="199"/>
      <c r="E950" s="199"/>
      <c r="F950" s="199"/>
      <c r="G950" s="199"/>
      <c r="H950" s="199"/>
      <c r="I950" s="199"/>
      <c r="J950" s="199"/>
      <c r="K950" s="199"/>
      <c r="L950" s="207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272"/>
      <c r="D951" s="199"/>
      <c r="E951" s="199"/>
      <c r="F951" s="199"/>
      <c r="G951" s="199"/>
      <c r="H951" s="199"/>
      <c r="I951" s="199"/>
      <c r="J951" s="199"/>
      <c r="K951" s="199"/>
      <c r="L951" s="207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272"/>
      <c r="D952" s="199"/>
      <c r="E952" s="199"/>
      <c r="F952" s="199"/>
      <c r="G952" s="199"/>
      <c r="H952" s="199"/>
      <c r="I952" s="199"/>
      <c r="J952" s="199"/>
      <c r="K952" s="199"/>
      <c r="L952" s="207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272"/>
      <c r="D953" s="199"/>
      <c r="E953" s="199"/>
      <c r="F953" s="199"/>
      <c r="G953" s="199"/>
      <c r="H953" s="199"/>
      <c r="I953" s="199"/>
      <c r="J953" s="199"/>
      <c r="K953" s="199"/>
      <c r="L953" s="207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272"/>
      <c r="D954" s="199"/>
      <c r="E954" s="199"/>
      <c r="F954" s="199"/>
      <c r="G954" s="199"/>
      <c r="H954" s="199"/>
      <c r="I954" s="199"/>
      <c r="J954" s="199"/>
      <c r="K954" s="199"/>
      <c r="L954" s="207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272"/>
      <c r="D955" s="199"/>
      <c r="E955" s="199"/>
      <c r="F955" s="199"/>
      <c r="G955" s="199"/>
      <c r="H955" s="199"/>
      <c r="I955" s="199"/>
      <c r="J955" s="199"/>
      <c r="K955" s="199"/>
      <c r="L955" s="207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272"/>
      <c r="D956" s="199"/>
      <c r="E956" s="199"/>
      <c r="F956" s="199"/>
      <c r="G956" s="199"/>
      <c r="H956" s="199"/>
      <c r="I956" s="199"/>
      <c r="J956" s="199"/>
      <c r="K956" s="199"/>
      <c r="L956" s="207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272"/>
      <c r="D957" s="199"/>
      <c r="E957" s="199"/>
      <c r="F957" s="199"/>
      <c r="G957" s="199"/>
      <c r="H957" s="199"/>
      <c r="I957" s="199"/>
      <c r="J957" s="199"/>
      <c r="K957" s="199"/>
      <c r="L957" s="207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272"/>
      <c r="D958" s="199"/>
      <c r="E958" s="199"/>
      <c r="F958" s="199"/>
      <c r="G958" s="199"/>
      <c r="H958" s="199"/>
      <c r="I958" s="199"/>
      <c r="J958" s="199"/>
      <c r="K958" s="199"/>
      <c r="L958" s="207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272"/>
      <c r="D959" s="199"/>
      <c r="E959" s="199"/>
      <c r="F959" s="199"/>
      <c r="G959" s="199"/>
      <c r="H959" s="199"/>
      <c r="I959" s="199"/>
      <c r="J959" s="199"/>
      <c r="K959" s="199"/>
      <c r="L959" s="207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272"/>
      <c r="D960" s="199"/>
      <c r="E960" s="199"/>
      <c r="F960" s="199"/>
      <c r="G960" s="199"/>
      <c r="H960" s="199"/>
      <c r="I960" s="199"/>
      <c r="J960" s="199"/>
      <c r="K960" s="199"/>
      <c r="L960" s="207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272"/>
      <c r="D961" s="199"/>
      <c r="E961" s="199"/>
      <c r="F961" s="199"/>
      <c r="G961" s="199"/>
      <c r="H961" s="199"/>
      <c r="I961" s="199"/>
      <c r="J961" s="199"/>
      <c r="K961" s="199"/>
      <c r="L961" s="207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272"/>
      <c r="D962" s="199"/>
      <c r="E962" s="199"/>
      <c r="F962" s="199"/>
      <c r="G962" s="199"/>
      <c r="H962" s="199"/>
      <c r="I962" s="199"/>
      <c r="J962" s="199"/>
      <c r="K962" s="199"/>
      <c r="L962" s="207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272"/>
      <c r="D963" s="199"/>
      <c r="E963" s="199"/>
      <c r="F963" s="199"/>
      <c r="G963" s="199"/>
      <c r="H963" s="199"/>
      <c r="I963" s="199"/>
      <c r="J963" s="199"/>
      <c r="K963" s="199"/>
      <c r="L963" s="207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272"/>
      <c r="D964" s="199"/>
      <c r="E964" s="199"/>
      <c r="F964" s="199"/>
      <c r="G964" s="199"/>
      <c r="H964" s="199"/>
      <c r="I964" s="199"/>
      <c r="J964" s="199"/>
      <c r="K964" s="199"/>
      <c r="L964" s="207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272"/>
      <c r="D965" s="199"/>
      <c r="E965" s="199"/>
      <c r="F965" s="199"/>
      <c r="G965" s="199"/>
      <c r="H965" s="199"/>
      <c r="I965" s="199"/>
      <c r="J965" s="199"/>
      <c r="K965" s="199"/>
      <c r="L965" s="207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272"/>
      <c r="D966" s="199"/>
      <c r="E966" s="199"/>
      <c r="F966" s="199"/>
      <c r="G966" s="199"/>
      <c r="H966" s="199"/>
      <c r="I966" s="199"/>
      <c r="J966" s="199"/>
      <c r="K966" s="199"/>
      <c r="L966" s="207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272"/>
      <c r="D967" s="199"/>
      <c r="E967" s="199"/>
      <c r="F967" s="199"/>
      <c r="G967" s="199"/>
      <c r="H967" s="199"/>
      <c r="I967" s="199"/>
      <c r="J967" s="199"/>
      <c r="K967" s="199"/>
      <c r="L967" s="207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272"/>
      <c r="D968" s="199"/>
      <c r="E968" s="199"/>
      <c r="F968" s="199"/>
      <c r="G968" s="199"/>
      <c r="H968" s="199"/>
      <c r="I968" s="199"/>
      <c r="J968" s="199"/>
      <c r="K968" s="199"/>
      <c r="L968" s="207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272"/>
      <c r="D969" s="199"/>
      <c r="E969" s="199"/>
      <c r="F969" s="199"/>
      <c r="G969" s="199"/>
      <c r="H969" s="199"/>
      <c r="I969" s="199"/>
      <c r="J969" s="199"/>
      <c r="K969" s="199"/>
      <c r="L969" s="207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272"/>
      <c r="D970" s="199"/>
      <c r="E970" s="199"/>
      <c r="F970" s="199"/>
      <c r="G970" s="199"/>
      <c r="H970" s="199"/>
      <c r="I970" s="199"/>
      <c r="J970" s="199"/>
      <c r="K970" s="199"/>
      <c r="L970" s="207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272"/>
      <c r="D971" s="199"/>
      <c r="E971" s="199"/>
      <c r="F971" s="199"/>
      <c r="G971" s="199"/>
      <c r="H971" s="199"/>
      <c r="I971" s="199"/>
      <c r="J971" s="199"/>
      <c r="K971" s="199"/>
      <c r="L971" s="207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272"/>
      <c r="D972" s="199"/>
      <c r="E972" s="199"/>
      <c r="F972" s="199"/>
      <c r="G972" s="199"/>
      <c r="H972" s="199"/>
      <c r="I972" s="199"/>
      <c r="J972" s="199"/>
      <c r="K972" s="199"/>
      <c r="L972" s="207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272"/>
      <c r="D973" s="199"/>
      <c r="E973" s="199"/>
      <c r="F973" s="199"/>
      <c r="G973" s="199"/>
      <c r="H973" s="199"/>
      <c r="I973" s="199"/>
      <c r="J973" s="199"/>
      <c r="K973" s="199"/>
      <c r="L973" s="207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272"/>
      <c r="D974" s="199"/>
      <c r="E974" s="199"/>
      <c r="F974" s="199"/>
      <c r="G974" s="199"/>
      <c r="H974" s="199"/>
      <c r="I974" s="199"/>
      <c r="J974" s="199"/>
      <c r="K974" s="199"/>
      <c r="L974" s="207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272"/>
      <c r="D975" s="199"/>
      <c r="E975" s="199"/>
      <c r="F975" s="199"/>
      <c r="G975" s="199"/>
      <c r="H975" s="199"/>
      <c r="I975" s="199"/>
      <c r="J975" s="199"/>
      <c r="K975" s="199"/>
      <c r="L975" s="207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272"/>
      <c r="D976" s="199"/>
      <c r="E976" s="199"/>
      <c r="F976" s="199"/>
      <c r="G976" s="199"/>
      <c r="H976" s="199"/>
      <c r="I976" s="199"/>
      <c r="J976" s="199"/>
      <c r="K976" s="199"/>
      <c r="L976" s="207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272"/>
      <c r="D977" s="199"/>
      <c r="E977" s="199"/>
      <c r="F977" s="199"/>
      <c r="G977" s="199"/>
      <c r="H977" s="199"/>
      <c r="I977" s="199"/>
      <c r="J977" s="199"/>
      <c r="K977" s="199"/>
      <c r="L977" s="207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272"/>
      <c r="D978" s="199"/>
      <c r="E978" s="199"/>
      <c r="F978" s="199"/>
      <c r="G978" s="199"/>
      <c r="H978" s="199"/>
      <c r="I978" s="199"/>
      <c r="J978" s="199"/>
      <c r="K978" s="199"/>
      <c r="L978" s="207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272"/>
      <c r="D979" s="199"/>
      <c r="E979" s="199"/>
      <c r="F979" s="199"/>
      <c r="G979" s="199"/>
      <c r="H979" s="199"/>
      <c r="I979" s="199"/>
      <c r="J979" s="199"/>
      <c r="K979" s="199"/>
      <c r="L979" s="207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272"/>
      <c r="D980" s="199"/>
      <c r="E980" s="199"/>
      <c r="F980" s="199"/>
      <c r="G980" s="199"/>
      <c r="H980" s="199"/>
      <c r="I980" s="199"/>
      <c r="J980" s="199"/>
      <c r="K980" s="199"/>
      <c r="L980" s="207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272"/>
      <c r="D981" s="199"/>
      <c r="E981" s="199"/>
      <c r="F981" s="199"/>
      <c r="G981" s="199"/>
      <c r="H981" s="199"/>
      <c r="I981" s="199"/>
      <c r="J981" s="199"/>
      <c r="K981" s="199"/>
      <c r="L981" s="207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272"/>
      <c r="D982" s="199"/>
      <c r="E982" s="199"/>
      <c r="F982" s="199"/>
      <c r="G982" s="199"/>
      <c r="H982" s="199"/>
      <c r="I982" s="199"/>
      <c r="J982" s="199"/>
      <c r="K982" s="199"/>
      <c r="L982" s="207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272"/>
      <c r="D983" s="199"/>
      <c r="E983" s="199"/>
      <c r="F983" s="199"/>
      <c r="G983" s="199"/>
      <c r="H983" s="199"/>
      <c r="I983" s="199"/>
      <c r="J983" s="199"/>
      <c r="K983" s="199"/>
      <c r="L983" s="207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272"/>
      <c r="D984" s="199"/>
      <c r="E984" s="199"/>
      <c r="F984" s="199"/>
      <c r="G984" s="199"/>
      <c r="H984" s="199"/>
      <c r="I984" s="199"/>
      <c r="J984" s="199"/>
      <c r="K984" s="199"/>
      <c r="L984" s="207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272"/>
      <c r="D985" s="199"/>
      <c r="E985" s="199"/>
      <c r="F985" s="199"/>
      <c r="G985" s="199"/>
      <c r="H985" s="199"/>
      <c r="I985" s="199"/>
      <c r="J985" s="199"/>
      <c r="K985" s="199"/>
      <c r="L985" s="207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272"/>
      <c r="D986" s="199"/>
      <c r="E986" s="199"/>
      <c r="F986" s="199"/>
      <c r="G986" s="199"/>
      <c r="H986" s="199"/>
      <c r="I986" s="199"/>
      <c r="J986" s="199"/>
      <c r="K986" s="199"/>
      <c r="L986" s="207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272"/>
      <c r="D987" s="199"/>
      <c r="E987" s="199"/>
      <c r="F987" s="199"/>
      <c r="G987" s="199"/>
      <c r="H987" s="199"/>
      <c r="I987" s="199"/>
      <c r="J987" s="199"/>
      <c r="K987" s="199"/>
      <c r="L987" s="207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272"/>
      <c r="D988" s="199"/>
      <c r="E988" s="199"/>
      <c r="F988" s="199"/>
      <c r="G988" s="199"/>
      <c r="H988" s="199"/>
      <c r="I988" s="199"/>
      <c r="J988" s="199"/>
      <c r="K988" s="199"/>
      <c r="L988" s="207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272"/>
      <c r="D989" s="199"/>
      <c r="E989" s="199"/>
      <c r="F989" s="199"/>
      <c r="G989" s="199"/>
      <c r="H989" s="199"/>
      <c r="I989" s="199"/>
      <c r="J989" s="199"/>
      <c r="K989" s="199"/>
      <c r="L989" s="207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272"/>
      <c r="D990" s="199"/>
      <c r="E990" s="199"/>
      <c r="F990" s="199"/>
      <c r="G990" s="199"/>
      <c r="H990" s="199"/>
      <c r="I990" s="199"/>
      <c r="J990" s="199"/>
      <c r="K990" s="199"/>
      <c r="L990" s="207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272"/>
      <c r="D991" s="199"/>
      <c r="E991" s="199"/>
      <c r="F991" s="199"/>
      <c r="G991" s="199"/>
      <c r="H991" s="199"/>
      <c r="I991" s="199"/>
      <c r="J991" s="199"/>
      <c r="K991" s="199"/>
      <c r="L991" s="207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272"/>
      <c r="D992" s="199"/>
      <c r="E992" s="199"/>
      <c r="F992" s="199"/>
      <c r="G992" s="199"/>
      <c r="H992" s="199"/>
      <c r="I992" s="199"/>
      <c r="J992" s="199"/>
      <c r="K992" s="199"/>
      <c r="L992" s="207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272"/>
      <c r="D993" s="199"/>
      <c r="E993" s="199"/>
      <c r="F993" s="199"/>
      <c r="G993" s="199"/>
      <c r="H993" s="199"/>
      <c r="I993" s="199"/>
      <c r="J993" s="199"/>
      <c r="K993" s="199"/>
      <c r="L993" s="207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272"/>
      <c r="D994" s="199"/>
      <c r="E994" s="199"/>
      <c r="F994" s="199"/>
      <c r="G994" s="199"/>
      <c r="H994" s="199"/>
      <c r="I994" s="199"/>
      <c r="J994" s="199"/>
      <c r="K994" s="199"/>
      <c r="L994" s="207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272"/>
      <c r="D995" s="199"/>
      <c r="E995" s="199"/>
      <c r="F995" s="199"/>
      <c r="G995" s="199"/>
      <c r="H995" s="199"/>
      <c r="I995" s="199"/>
      <c r="J995" s="199"/>
      <c r="K995" s="199"/>
      <c r="L995" s="207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272"/>
      <c r="D996" s="199"/>
      <c r="E996" s="199"/>
      <c r="F996" s="199"/>
      <c r="G996" s="199"/>
      <c r="H996" s="199"/>
      <c r="I996" s="199"/>
      <c r="J996" s="199"/>
      <c r="K996" s="199"/>
      <c r="L996" s="207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272"/>
      <c r="D997" s="199"/>
      <c r="E997" s="199"/>
      <c r="F997" s="199"/>
      <c r="G997" s="199"/>
      <c r="H997" s="199"/>
      <c r="I997" s="199"/>
      <c r="J997" s="199"/>
      <c r="K997" s="199"/>
      <c r="L997" s="207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272"/>
      <c r="D998" s="199"/>
      <c r="E998" s="199"/>
      <c r="F998" s="199"/>
      <c r="G998" s="199"/>
      <c r="H998" s="199"/>
      <c r="I998" s="199"/>
      <c r="J998" s="199"/>
      <c r="K998" s="199"/>
      <c r="L998" s="207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272"/>
      <c r="D999" s="199"/>
      <c r="E999" s="199"/>
      <c r="F999" s="199"/>
      <c r="G999" s="199"/>
      <c r="H999" s="199"/>
      <c r="I999" s="199"/>
      <c r="J999" s="199"/>
      <c r="K999" s="199"/>
      <c r="L999" s="207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272"/>
      <c r="D1000" s="199"/>
      <c r="E1000" s="199"/>
      <c r="F1000" s="199"/>
      <c r="G1000" s="199"/>
      <c r="H1000" s="199"/>
      <c r="I1000" s="199"/>
      <c r="J1000" s="199"/>
      <c r="K1000" s="199"/>
      <c r="L1000" s="207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272"/>
      <c r="D1001" s="199"/>
      <c r="E1001" s="199"/>
      <c r="F1001" s="199"/>
      <c r="G1001" s="199"/>
      <c r="H1001" s="199"/>
      <c r="I1001" s="199"/>
      <c r="J1001" s="199"/>
      <c r="K1001" s="199"/>
      <c r="L1001" s="207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272"/>
      <c r="D1002" s="199"/>
      <c r="E1002" s="199"/>
      <c r="F1002" s="199"/>
      <c r="G1002" s="199"/>
      <c r="H1002" s="199"/>
      <c r="I1002" s="199"/>
      <c r="J1002" s="199"/>
      <c r="K1002" s="199"/>
      <c r="L1002" s="207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272"/>
      <c r="D1003" s="199"/>
      <c r="E1003" s="199"/>
      <c r="F1003" s="199"/>
      <c r="G1003" s="199"/>
      <c r="H1003" s="199"/>
      <c r="I1003" s="199"/>
      <c r="J1003" s="199"/>
      <c r="K1003" s="199"/>
      <c r="L1003" s="207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272"/>
      <c r="D1004" s="199"/>
      <c r="E1004" s="199"/>
      <c r="F1004" s="199"/>
      <c r="G1004" s="199"/>
      <c r="H1004" s="199"/>
      <c r="I1004" s="199"/>
      <c r="J1004" s="199"/>
      <c r="K1004" s="199"/>
      <c r="L1004" s="207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272"/>
      <c r="D1005" s="199"/>
      <c r="E1005" s="199"/>
      <c r="F1005" s="199"/>
      <c r="G1005" s="199"/>
      <c r="H1005" s="199"/>
      <c r="I1005" s="199"/>
      <c r="J1005" s="199"/>
      <c r="K1005" s="199"/>
      <c r="L1005" s="207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272"/>
      <c r="D1006" s="199"/>
      <c r="E1006" s="199"/>
      <c r="F1006" s="199"/>
      <c r="G1006" s="199"/>
      <c r="H1006" s="199"/>
      <c r="I1006" s="199"/>
      <c r="J1006" s="199"/>
      <c r="K1006" s="199"/>
      <c r="L1006" s="207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272"/>
      <c r="D1007" s="199"/>
      <c r="E1007" s="199"/>
      <c r="F1007" s="199"/>
      <c r="G1007" s="199"/>
      <c r="H1007" s="199"/>
      <c r="I1007" s="199"/>
      <c r="J1007" s="199"/>
      <c r="K1007" s="199"/>
      <c r="L1007" s="207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272"/>
      <c r="D1008" s="199"/>
      <c r="E1008" s="199"/>
      <c r="F1008" s="199"/>
      <c r="G1008" s="199"/>
      <c r="H1008" s="199"/>
      <c r="I1008" s="199"/>
      <c r="J1008" s="199"/>
      <c r="K1008" s="199"/>
      <c r="L1008" s="207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272"/>
      <c r="D1009" s="199"/>
      <c r="E1009" s="199"/>
      <c r="F1009" s="199"/>
      <c r="G1009" s="199"/>
      <c r="H1009" s="199"/>
      <c r="I1009" s="199"/>
      <c r="J1009" s="199"/>
      <c r="K1009" s="199"/>
      <c r="L1009" s="207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272"/>
      <c r="D1010" s="199"/>
      <c r="E1010" s="199"/>
      <c r="F1010" s="199"/>
      <c r="G1010" s="199"/>
      <c r="H1010" s="199"/>
      <c r="I1010" s="199"/>
      <c r="J1010" s="199"/>
      <c r="K1010" s="199"/>
      <c r="L1010" s="207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272"/>
      <c r="D1011" s="199"/>
      <c r="E1011" s="199"/>
      <c r="F1011" s="199"/>
      <c r="G1011" s="199"/>
      <c r="H1011" s="199"/>
      <c r="I1011" s="199"/>
      <c r="J1011" s="199"/>
      <c r="K1011" s="199"/>
      <c r="L1011" s="207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272"/>
      <c r="D1012" s="199"/>
      <c r="E1012" s="199"/>
      <c r="F1012" s="199"/>
      <c r="G1012" s="199"/>
      <c r="H1012" s="199"/>
      <c r="I1012" s="199"/>
      <c r="J1012" s="199"/>
      <c r="K1012" s="199"/>
      <c r="L1012" s="207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272"/>
      <c r="D1013" s="199"/>
      <c r="E1013" s="199"/>
      <c r="F1013" s="199"/>
      <c r="G1013" s="199"/>
      <c r="H1013" s="199"/>
      <c r="I1013" s="199"/>
      <c r="J1013" s="199"/>
      <c r="K1013" s="199"/>
      <c r="L1013" s="207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272"/>
      <c r="D1014" s="199"/>
      <c r="E1014" s="199"/>
      <c r="F1014" s="199"/>
      <c r="G1014" s="199"/>
      <c r="H1014" s="199"/>
      <c r="I1014" s="199"/>
      <c r="J1014" s="199"/>
      <c r="K1014" s="199"/>
      <c r="L1014" s="207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272"/>
      <c r="D1015" s="199"/>
      <c r="E1015" s="199"/>
      <c r="F1015" s="199"/>
      <c r="G1015" s="199"/>
      <c r="H1015" s="199"/>
      <c r="I1015" s="199"/>
      <c r="J1015" s="199"/>
      <c r="K1015" s="199"/>
      <c r="L1015" s="207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272"/>
      <c r="D1016" s="199"/>
      <c r="E1016" s="199"/>
      <c r="F1016" s="199"/>
      <c r="G1016" s="199"/>
      <c r="H1016" s="199"/>
      <c r="I1016" s="199"/>
      <c r="J1016" s="199"/>
      <c r="K1016" s="199"/>
      <c r="L1016" s="207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272"/>
      <c r="D1017" s="199"/>
      <c r="E1017" s="199"/>
      <c r="F1017" s="199"/>
      <c r="G1017" s="199"/>
      <c r="H1017" s="199"/>
      <c r="I1017" s="199"/>
      <c r="J1017" s="199"/>
      <c r="K1017" s="199"/>
      <c r="L1017" s="207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272"/>
      <c r="D1018" s="199"/>
      <c r="E1018" s="199"/>
      <c r="F1018" s="199"/>
      <c r="G1018" s="199"/>
      <c r="H1018" s="199"/>
      <c r="I1018" s="199"/>
      <c r="J1018" s="199"/>
      <c r="K1018" s="199"/>
      <c r="L1018" s="207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272"/>
      <c r="D1019" s="199"/>
      <c r="E1019" s="199"/>
      <c r="F1019" s="199"/>
      <c r="G1019" s="199"/>
      <c r="H1019" s="199"/>
      <c r="I1019" s="199"/>
      <c r="J1019" s="199"/>
      <c r="K1019" s="199"/>
      <c r="L1019" s="207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272"/>
      <c r="D1020" s="199"/>
      <c r="E1020" s="199"/>
      <c r="F1020" s="199"/>
      <c r="G1020" s="199"/>
      <c r="H1020" s="199"/>
      <c r="I1020" s="199"/>
      <c r="J1020" s="199"/>
      <c r="K1020" s="199"/>
      <c r="L1020" s="207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272"/>
      <c r="D1021" s="199"/>
      <c r="E1021" s="199"/>
      <c r="F1021" s="199"/>
      <c r="G1021" s="199"/>
      <c r="H1021" s="199"/>
      <c r="I1021" s="199"/>
      <c r="J1021" s="199"/>
      <c r="K1021" s="199"/>
      <c r="L1021" s="207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272"/>
      <c r="D1022" s="199"/>
      <c r="E1022" s="199"/>
      <c r="F1022" s="199"/>
      <c r="G1022" s="199"/>
      <c r="H1022" s="199"/>
      <c r="I1022" s="199"/>
      <c r="J1022" s="199"/>
      <c r="K1022" s="199"/>
      <c r="L1022" s="207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272"/>
      <c r="D1023" s="199"/>
      <c r="E1023" s="199"/>
      <c r="F1023" s="199"/>
      <c r="G1023" s="199"/>
      <c r="H1023" s="199"/>
      <c r="I1023" s="199"/>
      <c r="J1023" s="199"/>
      <c r="K1023" s="199"/>
      <c r="L1023" s="207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272"/>
      <c r="D1024" s="199"/>
      <c r="E1024" s="199"/>
      <c r="F1024" s="199"/>
      <c r="G1024" s="199"/>
      <c r="H1024" s="199"/>
      <c r="I1024" s="199"/>
      <c r="J1024" s="199"/>
      <c r="K1024" s="199"/>
      <c r="L1024" s="207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272"/>
      <c r="D1025" s="199"/>
      <c r="E1025" s="199"/>
      <c r="F1025" s="199"/>
      <c r="G1025" s="199"/>
      <c r="H1025" s="199"/>
      <c r="I1025" s="199"/>
      <c r="J1025" s="199"/>
      <c r="K1025" s="199"/>
      <c r="L1025" s="207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272"/>
      <c r="D1026" s="199"/>
      <c r="E1026" s="199"/>
      <c r="F1026" s="199"/>
      <c r="G1026" s="199"/>
      <c r="H1026" s="199"/>
      <c r="I1026" s="199"/>
      <c r="J1026" s="199"/>
      <c r="K1026" s="199"/>
      <c r="L1026" s="207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272"/>
      <c r="D1027" s="199"/>
      <c r="E1027" s="199"/>
      <c r="F1027" s="199"/>
      <c r="G1027" s="199"/>
      <c r="H1027" s="199"/>
      <c r="I1027" s="199"/>
      <c r="J1027" s="199"/>
      <c r="K1027" s="199"/>
      <c r="L1027" s="207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272"/>
      <c r="D1028" s="199"/>
      <c r="E1028" s="199"/>
      <c r="F1028" s="199"/>
      <c r="G1028" s="199"/>
      <c r="H1028" s="199"/>
      <c r="I1028" s="199"/>
      <c r="J1028" s="199"/>
      <c r="K1028" s="199"/>
      <c r="L1028" s="207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272"/>
      <c r="D1029" s="199"/>
      <c r="E1029" s="199"/>
      <c r="F1029" s="199"/>
      <c r="G1029" s="199"/>
      <c r="H1029" s="199"/>
      <c r="I1029" s="199"/>
      <c r="J1029" s="199"/>
      <c r="K1029" s="199"/>
      <c r="L1029" s="207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272"/>
      <c r="D1030" s="199"/>
      <c r="E1030" s="199"/>
      <c r="F1030" s="199"/>
      <c r="G1030" s="199"/>
      <c r="H1030" s="199"/>
      <c r="I1030" s="199"/>
      <c r="J1030" s="199"/>
      <c r="K1030" s="199"/>
      <c r="L1030" s="207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272"/>
      <c r="D1031" s="199"/>
      <c r="E1031" s="199"/>
      <c r="F1031" s="199"/>
      <c r="G1031" s="199"/>
      <c r="H1031" s="199"/>
      <c r="I1031" s="199"/>
      <c r="J1031" s="199"/>
      <c r="K1031" s="199"/>
      <c r="L1031" s="207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272"/>
      <c r="D1032" s="199"/>
      <c r="E1032" s="199"/>
      <c r="F1032" s="199"/>
      <c r="G1032" s="199"/>
      <c r="H1032" s="199"/>
      <c r="I1032" s="199"/>
      <c r="J1032" s="199"/>
      <c r="K1032" s="199"/>
      <c r="L1032" s="207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272"/>
      <c r="D1033" s="199"/>
      <c r="E1033" s="199"/>
      <c r="F1033" s="199"/>
      <c r="G1033" s="199"/>
      <c r="H1033" s="199"/>
      <c r="I1033" s="199"/>
      <c r="J1033" s="199"/>
      <c r="K1033" s="199"/>
      <c r="L1033" s="207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272"/>
      <c r="D1034" s="199"/>
      <c r="E1034" s="199"/>
      <c r="F1034" s="199"/>
      <c r="G1034" s="199"/>
      <c r="H1034" s="199"/>
      <c r="I1034" s="199"/>
      <c r="J1034" s="199"/>
      <c r="K1034" s="199"/>
      <c r="L1034" s="207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272"/>
      <c r="D1035" s="199"/>
      <c r="E1035" s="199"/>
      <c r="F1035" s="199"/>
      <c r="G1035" s="199"/>
      <c r="H1035" s="199"/>
      <c r="I1035" s="199"/>
      <c r="J1035" s="199"/>
      <c r="K1035" s="199"/>
      <c r="L1035" s="207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272"/>
      <c r="D1036" s="199"/>
      <c r="E1036" s="199"/>
      <c r="F1036" s="199"/>
      <c r="G1036" s="199"/>
      <c r="H1036" s="199"/>
      <c r="I1036" s="199"/>
      <c r="J1036" s="199"/>
      <c r="K1036" s="199"/>
      <c r="L1036" s="207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272"/>
      <c r="D1037" s="199"/>
      <c r="E1037" s="199"/>
      <c r="F1037" s="199"/>
      <c r="G1037" s="199"/>
      <c r="H1037" s="199"/>
      <c r="I1037" s="199"/>
      <c r="J1037" s="199"/>
      <c r="K1037" s="199"/>
      <c r="L1037" s="207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272"/>
      <c r="D1038" s="199"/>
      <c r="E1038" s="199"/>
      <c r="F1038" s="199"/>
      <c r="G1038" s="199"/>
      <c r="H1038" s="199"/>
      <c r="I1038" s="199"/>
      <c r="J1038" s="199"/>
      <c r="K1038" s="199"/>
      <c r="L1038" s="207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272"/>
      <c r="D1039" s="199"/>
      <c r="E1039" s="199"/>
      <c r="F1039" s="199"/>
      <c r="G1039" s="199"/>
      <c r="H1039" s="199"/>
      <c r="I1039" s="199"/>
      <c r="J1039" s="199"/>
      <c r="K1039" s="199"/>
      <c r="L1039" s="207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272"/>
      <c r="D1040" s="199"/>
      <c r="E1040" s="199"/>
      <c r="F1040" s="199"/>
      <c r="G1040" s="199"/>
      <c r="H1040" s="199"/>
      <c r="I1040" s="199"/>
      <c r="J1040" s="199"/>
      <c r="K1040" s="199"/>
      <c r="L1040" s="207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272"/>
      <c r="D1041" s="199"/>
      <c r="E1041" s="199"/>
      <c r="F1041" s="199"/>
      <c r="G1041" s="199"/>
      <c r="H1041" s="199"/>
      <c r="I1041" s="199"/>
      <c r="J1041" s="199"/>
      <c r="K1041" s="199"/>
      <c r="L1041" s="207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272"/>
      <c r="D1042" s="199"/>
      <c r="E1042" s="199"/>
      <c r="F1042" s="199"/>
      <c r="G1042" s="199"/>
      <c r="H1042" s="199"/>
      <c r="I1042" s="199"/>
      <c r="J1042" s="199"/>
      <c r="K1042" s="199"/>
      <c r="L1042" s="207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272"/>
      <c r="D1043" s="199"/>
      <c r="E1043" s="199"/>
      <c r="F1043" s="199"/>
      <c r="G1043" s="199"/>
      <c r="H1043" s="199"/>
      <c r="I1043" s="199"/>
      <c r="J1043" s="199"/>
      <c r="K1043" s="199"/>
      <c r="L1043" s="207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272"/>
      <c r="D1044" s="199"/>
      <c r="E1044" s="199"/>
      <c r="F1044" s="199"/>
      <c r="G1044" s="199"/>
      <c r="H1044" s="199"/>
      <c r="I1044" s="199"/>
      <c r="J1044" s="199"/>
      <c r="K1044" s="199"/>
      <c r="L1044" s="207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272"/>
      <c r="D1045" s="199"/>
      <c r="E1045" s="199"/>
      <c r="F1045" s="199"/>
      <c r="G1045" s="199"/>
      <c r="H1045" s="199"/>
      <c r="I1045" s="199"/>
      <c r="J1045" s="199"/>
      <c r="K1045" s="199"/>
      <c r="L1045" s="207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272"/>
      <c r="D1046" s="199"/>
      <c r="E1046" s="199"/>
      <c r="F1046" s="199"/>
      <c r="G1046" s="199"/>
      <c r="H1046" s="199"/>
      <c r="I1046" s="199"/>
      <c r="J1046" s="199"/>
      <c r="K1046" s="199"/>
      <c r="L1046" s="207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272"/>
      <c r="D1047" s="199"/>
      <c r="E1047" s="199"/>
      <c r="F1047" s="199"/>
      <c r="G1047" s="199"/>
      <c r="H1047" s="199"/>
      <c r="I1047" s="199"/>
      <c r="J1047" s="199"/>
      <c r="K1047" s="199"/>
      <c r="L1047" s="207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272"/>
      <c r="D1048" s="199"/>
      <c r="E1048" s="199"/>
      <c r="F1048" s="199"/>
      <c r="G1048" s="199"/>
      <c r="H1048" s="199"/>
      <c r="I1048" s="199"/>
      <c r="J1048" s="199"/>
      <c r="K1048" s="199"/>
      <c r="L1048" s="207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272"/>
      <c r="D1049" s="199"/>
      <c r="E1049" s="199"/>
      <c r="F1049" s="199"/>
      <c r="G1049" s="199"/>
      <c r="H1049" s="199"/>
      <c r="I1049" s="199"/>
      <c r="J1049" s="199"/>
      <c r="K1049" s="199"/>
      <c r="L1049" s="207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272"/>
      <c r="D1050" s="199"/>
      <c r="E1050" s="199"/>
      <c r="F1050" s="199"/>
      <c r="G1050" s="199"/>
      <c r="H1050" s="199"/>
      <c r="I1050" s="199"/>
      <c r="J1050" s="199"/>
      <c r="K1050" s="199"/>
      <c r="L1050" s="207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272"/>
      <c r="D1051" s="199"/>
      <c r="E1051" s="199"/>
      <c r="F1051" s="199"/>
      <c r="G1051" s="199"/>
      <c r="H1051" s="199"/>
      <c r="I1051" s="199"/>
      <c r="J1051" s="199"/>
      <c r="K1051" s="199"/>
      <c r="L1051" s="207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272"/>
      <c r="D1052" s="199"/>
      <c r="E1052" s="199"/>
      <c r="F1052" s="199"/>
      <c r="G1052" s="199"/>
      <c r="H1052" s="199"/>
      <c r="I1052" s="199"/>
      <c r="J1052" s="199"/>
      <c r="K1052" s="199"/>
      <c r="L1052" s="207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272"/>
      <c r="D1053" s="199"/>
      <c r="E1053" s="199"/>
      <c r="F1053" s="199"/>
      <c r="G1053" s="199"/>
      <c r="H1053" s="199"/>
      <c r="I1053" s="199"/>
      <c r="J1053" s="199"/>
      <c r="K1053" s="199"/>
      <c r="L1053" s="207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272"/>
      <c r="D1054" s="199"/>
      <c r="E1054" s="199"/>
      <c r="F1054" s="199"/>
      <c r="G1054" s="199"/>
      <c r="H1054" s="199"/>
      <c r="I1054" s="199"/>
      <c r="J1054" s="199"/>
      <c r="K1054" s="199"/>
      <c r="L1054" s="207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272"/>
      <c r="D1055" s="199"/>
      <c r="E1055" s="199"/>
      <c r="F1055" s="199"/>
      <c r="G1055" s="199"/>
      <c r="H1055" s="199"/>
      <c r="I1055" s="199"/>
      <c r="J1055" s="199"/>
      <c r="K1055" s="199"/>
      <c r="L1055" s="207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272"/>
      <c r="D1056" s="199"/>
      <c r="E1056" s="199"/>
      <c r="F1056" s="199"/>
      <c r="G1056" s="199"/>
      <c r="H1056" s="199"/>
      <c r="I1056" s="199"/>
      <c r="J1056" s="199"/>
      <c r="K1056" s="199"/>
      <c r="L1056" s="207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272"/>
      <c r="D1057" s="199"/>
      <c r="E1057" s="199"/>
      <c r="F1057" s="199"/>
      <c r="G1057" s="199"/>
      <c r="H1057" s="199"/>
      <c r="I1057" s="199"/>
      <c r="J1057" s="199"/>
      <c r="K1057" s="199"/>
      <c r="L1057" s="207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272"/>
      <c r="D1058" s="199"/>
      <c r="E1058" s="199"/>
      <c r="F1058" s="199"/>
      <c r="G1058" s="199"/>
      <c r="H1058" s="199"/>
      <c r="I1058" s="199"/>
      <c r="J1058" s="199"/>
      <c r="K1058" s="199"/>
      <c r="L1058" s="207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272"/>
      <c r="D1059" s="199"/>
      <c r="E1059" s="199"/>
      <c r="F1059" s="199"/>
      <c r="G1059" s="199"/>
      <c r="H1059" s="199"/>
      <c r="I1059" s="199"/>
      <c r="J1059" s="199"/>
      <c r="K1059" s="199"/>
      <c r="L1059" s="207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272"/>
      <c r="D1060" s="199"/>
      <c r="E1060" s="199"/>
      <c r="F1060" s="199"/>
      <c r="G1060" s="199"/>
      <c r="H1060" s="199"/>
      <c r="I1060" s="199"/>
      <c r="J1060" s="199"/>
      <c r="K1060" s="199"/>
      <c r="L1060" s="207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272"/>
      <c r="D1061" s="199"/>
      <c r="E1061" s="199"/>
      <c r="F1061" s="199"/>
      <c r="G1061" s="199"/>
      <c r="H1061" s="199"/>
      <c r="I1061" s="199"/>
      <c r="J1061" s="199"/>
      <c r="K1061" s="199"/>
      <c r="L1061" s="207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272"/>
      <c r="D1062" s="199"/>
      <c r="E1062" s="199"/>
      <c r="F1062" s="199"/>
      <c r="G1062" s="199"/>
      <c r="H1062" s="199"/>
      <c r="I1062" s="199"/>
      <c r="J1062" s="199"/>
      <c r="K1062" s="199"/>
      <c r="L1062" s="207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272"/>
      <c r="D1063" s="199"/>
      <c r="E1063" s="199"/>
      <c r="F1063" s="199"/>
      <c r="G1063" s="199"/>
      <c r="H1063" s="199"/>
      <c r="I1063" s="199"/>
      <c r="J1063" s="199"/>
      <c r="K1063" s="199"/>
      <c r="L1063" s="207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272"/>
      <c r="D1064" s="199"/>
      <c r="E1064" s="199"/>
      <c r="F1064" s="199"/>
      <c r="G1064" s="199"/>
      <c r="H1064" s="199"/>
      <c r="I1064" s="199"/>
      <c r="J1064" s="199"/>
      <c r="K1064" s="199"/>
      <c r="L1064" s="207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272"/>
      <c r="D1065" s="199"/>
      <c r="E1065" s="199"/>
      <c r="F1065" s="199"/>
      <c r="G1065" s="199"/>
      <c r="H1065" s="199"/>
      <c r="I1065" s="199"/>
      <c r="J1065" s="199"/>
      <c r="K1065" s="199"/>
      <c r="L1065" s="207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272"/>
      <c r="D1066" s="199"/>
      <c r="E1066" s="199"/>
      <c r="F1066" s="199"/>
      <c r="G1066" s="199"/>
      <c r="H1066" s="199"/>
      <c r="I1066" s="199"/>
      <c r="J1066" s="199"/>
      <c r="K1066" s="199"/>
      <c r="L1066" s="207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272"/>
      <c r="D1067" s="199"/>
      <c r="E1067" s="199"/>
      <c r="F1067" s="199"/>
      <c r="G1067" s="199"/>
      <c r="H1067" s="199"/>
      <c r="I1067" s="199"/>
      <c r="J1067" s="199"/>
      <c r="K1067" s="199"/>
      <c r="L1067" s="207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272"/>
      <c r="D1068" s="199"/>
      <c r="E1068" s="199"/>
      <c r="F1068" s="199"/>
      <c r="G1068" s="199"/>
      <c r="H1068" s="199"/>
      <c r="I1068" s="199"/>
      <c r="J1068" s="199"/>
      <c r="K1068" s="199"/>
      <c r="L1068" s="207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272"/>
      <c r="D1069" s="199"/>
      <c r="E1069" s="199"/>
      <c r="F1069" s="199"/>
      <c r="G1069" s="199"/>
      <c r="H1069" s="199"/>
      <c r="I1069" s="199"/>
      <c r="J1069" s="199"/>
      <c r="K1069" s="199"/>
      <c r="L1069" s="207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272"/>
      <c r="D1070" s="199"/>
      <c r="E1070" s="199"/>
      <c r="F1070" s="199"/>
      <c r="G1070" s="199"/>
      <c r="H1070" s="199"/>
      <c r="I1070" s="199"/>
      <c r="J1070" s="199"/>
      <c r="K1070" s="199"/>
      <c r="L1070" s="207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272"/>
      <c r="D1071" s="199"/>
      <c r="E1071" s="199"/>
      <c r="F1071" s="199"/>
      <c r="G1071" s="199"/>
      <c r="H1071" s="199"/>
      <c r="I1071" s="199"/>
      <c r="J1071" s="199"/>
      <c r="K1071" s="199"/>
      <c r="L1071" s="207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272"/>
      <c r="D1072" s="199"/>
      <c r="E1072" s="199"/>
      <c r="F1072" s="199"/>
      <c r="G1072" s="199"/>
      <c r="H1072" s="199"/>
      <c r="I1072" s="199"/>
      <c r="J1072" s="199"/>
      <c r="K1072" s="199"/>
      <c r="L1072" s="207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272"/>
      <c r="D1073" s="199"/>
      <c r="E1073" s="199"/>
      <c r="F1073" s="199"/>
      <c r="G1073" s="199"/>
      <c r="H1073" s="199"/>
      <c r="I1073" s="199"/>
      <c r="J1073" s="199"/>
      <c r="K1073" s="199"/>
      <c r="L1073" s="207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272"/>
      <c r="D1074" s="199"/>
      <c r="E1074" s="199"/>
      <c r="F1074" s="199"/>
      <c r="G1074" s="199"/>
      <c r="H1074" s="199"/>
      <c r="I1074" s="199"/>
      <c r="J1074" s="199"/>
      <c r="K1074" s="199"/>
      <c r="L1074" s="207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272"/>
      <c r="D1075" s="199"/>
      <c r="E1075" s="199"/>
      <c r="F1075" s="199"/>
      <c r="G1075" s="199"/>
      <c r="H1075" s="199"/>
      <c r="I1075" s="199"/>
      <c r="J1075" s="199"/>
      <c r="K1075" s="199"/>
      <c r="L1075" s="207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272"/>
      <c r="D1076" s="199"/>
      <c r="E1076" s="199"/>
      <c r="F1076" s="199"/>
      <c r="G1076" s="199"/>
      <c r="H1076" s="199"/>
      <c r="I1076" s="199"/>
      <c r="J1076" s="199"/>
      <c r="K1076" s="199"/>
      <c r="L1076" s="207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272"/>
      <c r="D1077" s="199"/>
      <c r="E1077" s="199"/>
      <c r="F1077" s="199"/>
      <c r="G1077" s="199"/>
      <c r="H1077" s="199"/>
      <c r="I1077" s="199"/>
      <c r="J1077" s="199"/>
      <c r="K1077" s="199"/>
      <c r="L1077" s="207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272"/>
      <c r="D1078" s="199"/>
      <c r="E1078" s="199"/>
      <c r="F1078" s="199"/>
      <c r="G1078" s="199"/>
      <c r="H1078" s="199"/>
      <c r="I1078" s="199"/>
      <c r="J1078" s="199"/>
      <c r="K1078" s="199"/>
      <c r="L1078" s="207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272"/>
      <c r="D1079" s="199"/>
      <c r="E1079" s="199"/>
      <c r="F1079" s="199"/>
      <c r="G1079" s="199"/>
      <c r="H1079" s="199"/>
      <c r="I1079" s="199"/>
      <c r="J1079" s="199"/>
      <c r="K1079" s="199"/>
      <c r="L1079" s="207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272"/>
      <c r="D1080" s="199"/>
      <c r="E1080" s="199"/>
      <c r="F1080" s="199"/>
      <c r="G1080" s="199"/>
      <c r="H1080" s="199"/>
      <c r="I1080" s="199"/>
      <c r="J1080" s="199"/>
      <c r="K1080" s="199"/>
      <c r="L1080" s="207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272"/>
      <c r="D1081" s="199"/>
      <c r="E1081" s="199"/>
      <c r="F1081" s="199"/>
      <c r="G1081" s="199"/>
      <c r="H1081" s="199"/>
      <c r="I1081" s="199"/>
      <c r="J1081" s="199"/>
      <c r="K1081" s="199"/>
      <c r="L1081" s="207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272"/>
      <c r="D1082" s="199"/>
      <c r="E1082" s="199"/>
      <c r="F1082" s="199"/>
      <c r="G1082" s="199"/>
      <c r="H1082" s="199"/>
      <c r="I1082" s="199"/>
      <c r="J1082" s="199"/>
      <c r="K1082" s="199"/>
      <c r="L1082" s="207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272"/>
      <c r="D1083" s="199"/>
      <c r="E1083" s="199"/>
      <c r="F1083" s="199"/>
      <c r="G1083" s="199"/>
      <c r="H1083" s="199"/>
      <c r="I1083" s="199"/>
      <c r="J1083" s="199"/>
      <c r="K1083" s="199"/>
      <c r="L1083" s="207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272"/>
      <c r="D1084" s="199"/>
      <c r="E1084" s="199"/>
      <c r="F1084" s="199"/>
      <c r="G1084" s="199"/>
      <c r="H1084" s="199"/>
      <c r="I1084" s="199"/>
      <c r="J1084" s="199"/>
      <c r="K1084" s="199"/>
      <c r="L1084" s="207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272"/>
      <c r="D1085" s="199"/>
      <c r="E1085" s="199"/>
      <c r="F1085" s="199"/>
      <c r="G1085" s="199"/>
      <c r="H1085" s="199"/>
      <c r="I1085" s="199"/>
      <c r="J1085" s="199"/>
      <c r="K1085" s="199"/>
      <c r="L1085" s="207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272"/>
      <c r="D1086" s="199"/>
      <c r="E1086" s="199"/>
      <c r="F1086" s="199"/>
      <c r="G1086" s="199"/>
      <c r="H1086" s="199"/>
      <c r="I1086" s="199"/>
      <c r="J1086" s="199"/>
      <c r="K1086" s="199"/>
      <c r="L1086" s="207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272"/>
      <c r="D1087" s="199"/>
      <c r="E1087" s="199"/>
      <c r="F1087" s="199"/>
      <c r="G1087" s="199"/>
      <c r="H1087" s="199"/>
      <c r="I1087" s="199"/>
      <c r="J1087" s="199"/>
      <c r="K1087" s="199"/>
      <c r="L1087" s="207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272"/>
      <c r="D1088" s="199"/>
      <c r="E1088" s="199"/>
      <c r="F1088" s="199"/>
      <c r="G1088" s="199"/>
      <c r="H1088" s="199"/>
      <c r="I1088" s="199"/>
      <c r="J1088" s="199"/>
      <c r="K1088" s="199"/>
      <c r="L1088" s="207"/>
      <c r="M1088" s="199"/>
      <c r="N1088" s="199"/>
      <c r="O1088" s="199"/>
      <c r="P1088" s="199"/>
      <c r="Q1088" s="199"/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5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23.7109375" style="177" customWidth="1"/>
    <col min="4" max="4" width="10.140625" style="177" customWidth="1"/>
    <col min="5" max="11" width="9.7109375" style="177" customWidth="1"/>
    <col min="12" max="16384" width="11.42578125" style="177"/>
  </cols>
  <sheetData>
    <row r="1" spans="1:17" ht="15" x14ac:dyDescent="0.2">
      <c r="A1" s="175" t="s">
        <v>481</v>
      </c>
      <c r="B1" s="175" t="s">
        <v>32</v>
      </c>
      <c r="D1" s="223"/>
      <c r="I1" s="178"/>
    </row>
    <row r="2" spans="1:17" ht="15" x14ac:dyDescent="0.2">
      <c r="A2" s="175">
        <v>2</v>
      </c>
      <c r="B2" s="211" t="s">
        <v>575</v>
      </c>
      <c r="D2" s="223"/>
      <c r="I2" s="178"/>
    </row>
    <row r="3" spans="1:17" s="183" customFormat="1" ht="15.75" x14ac:dyDescent="0.25">
      <c r="A3" s="252" t="s">
        <v>98</v>
      </c>
      <c r="B3" s="211" t="s">
        <v>51</v>
      </c>
      <c r="C3" s="177"/>
      <c r="D3" s="177"/>
      <c r="I3" s="184"/>
    </row>
    <row r="4" spans="1:17" s="181" customFormat="1" ht="15" customHeight="1" x14ac:dyDescent="0.2">
      <c r="A4" s="186" t="s">
        <v>647</v>
      </c>
      <c r="B4" s="212" t="s">
        <v>648</v>
      </c>
      <c r="C4" s="187"/>
      <c r="D4" s="273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49" t="s">
        <v>120</v>
      </c>
      <c r="C6" s="450"/>
      <c r="D6" s="189" t="s">
        <v>121</v>
      </c>
      <c r="E6" s="190" t="s">
        <v>549</v>
      </c>
      <c r="F6" s="190" t="s">
        <v>550</v>
      </c>
      <c r="G6" s="190" t="s">
        <v>551</v>
      </c>
      <c r="H6" s="190" t="s">
        <v>552</v>
      </c>
      <c r="I6" s="190" t="s">
        <v>553</v>
      </c>
      <c r="J6" s="190" t="s">
        <v>554</v>
      </c>
      <c r="K6" s="191" t="s">
        <v>354</v>
      </c>
      <c r="L6" s="274"/>
      <c r="M6" s="192"/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8" t="s">
        <v>649</v>
      </c>
      <c r="F7" s="197"/>
      <c r="G7" s="197"/>
      <c r="H7" s="197"/>
      <c r="I7" s="197"/>
      <c r="J7" s="197"/>
      <c r="K7" s="197"/>
      <c r="L7" s="199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26" t="s">
        <v>139</v>
      </c>
      <c r="D8" s="227" t="s">
        <v>110</v>
      </c>
      <c r="E8" s="203">
        <v>29.538910729313201</v>
      </c>
      <c r="F8" s="203">
        <v>4.9486899327565297</v>
      </c>
      <c r="G8" s="203">
        <v>9.8382782708046914</v>
      </c>
      <c r="H8" s="203">
        <v>305.456514375989</v>
      </c>
      <c r="I8" s="203">
        <v>63.972680417329599</v>
      </c>
      <c r="J8" s="203">
        <v>4.3696093146719504</v>
      </c>
      <c r="K8" s="203">
        <v>418.12468304086502</v>
      </c>
      <c r="L8" s="199"/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26" t="s">
        <v>124</v>
      </c>
      <c r="D9" s="227" t="s">
        <v>110</v>
      </c>
      <c r="E9" s="203">
        <v>1.3265603908316901</v>
      </c>
      <c r="F9" s="203">
        <v>3.6786470633923298</v>
      </c>
      <c r="G9" s="203">
        <v>56.909874718638697</v>
      </c>
      <c r="H9" s="203">
        <v>73.345303184283694</v>
      </c>
      <c r="I9" s="203">
        <v>10.630084787575001</v>
      </c>
      <c r="J9" s="203">
        <v>1.3001271966835599E-2</v>
      </c>
      <c r="K9" s="203">
        <v>145.90347141668801</v>
      </c>
      <c r="L9" s="199"/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26" t="s">
        <v>145</v>
      </c>
      <c r="D10" s="227" t="s">
        <v>110</v>
      </c>
      <c r="E10" s="203">
        <v>4.5186547504296506</v>
      </c>
      <c r="F10" s="203">
        <v>1.6324588115226299</v>
      </c>
      <c r="G10" s="203">
        <v>6.4880526866162596</v>
      </c>
      <c r="H10" s="203">
        <v>100.94073873736301</v>
      </c>
      <c r="I10" s="203">
        <v>20.8746457539585</v>
      </c>
      <c r="J10" s="203">
        <v>0.248797068092628</v>
      </c>
      <c r="K10" s="203">
        <v>134.703347807982</v>
      </c>
      <c r="L10" s="199"/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26" t="s">
        <v>141</v>
      </c>
      <c r="D11" s="227" t="s">
        <v>110</v>
      </c>
      <c r="E11" s="203">
        <v>5.6820995001332202</v>
      </c>
      <c r="F11" s="203">
        <v>5.0628625161542704</v>
      </c>
      <c r="G11" s="203">
        <v>61.767426329482305</v>
      </c>
      <c r="H11" s="203">
        <v>17.471360752468499</v>
      </c>
      <c r="I11" s="203">
        <v>13.7530349176211</v>
      </c>
      <c r="J11" s="203">
        <v>7.2493910553260399</v>
      </c>
      <c r="K11" s="203">
        <v>110.986175071185</v>
      </c>
      <c r="L11" s="199"/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26" t="s">
        <v>606</v>
      </c>
      <c r="D12" s="227" t="s">
        <v>110</v>
      </c>
      <c r="E12" s="203">
        <v>3.0415487904644797E-3</v>
      </c>
      <c r="F12" s="203">
        <v>0</v>
      </c>
      <c r="G12" s="203">
        <v>4.9918099689802799E-2</v>
      </c>
      <c r="H12" s="203">
        <v>103.80355390667</v>
      </c>
      <c r="I12" s="203">
        <v>0</v>
      </c>
      <c r="J12" s="203">
        <v>0</v>
      </c>
      <c r="K12" s="203">
        <v>103.85651355515</v>
      </c>
      <c r="L12" s="199"/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26" t="s">
        <v>130</v>
      </c>
      <c r="D13" s="227" t="s">
        <v>110</v>
      </c>
      <c r="E13" s="203">
        <v>5.2181713956459497</v>
      </c>
      <c r="F13" s="203">
        <v>3.0918248179510202</v>
      </c>
      <c r="G13" s="203">
        <v>4.6895154314379299</v>
      </c>
      <c r="H13" s="203">
        <v>75.655646736149194</v>
      </c>
      <c r="I13" s="203">
        <v>6.4086462820458303</v>
      </c>
      <c r="J13" s="203">
        <v>0.52556656981087102</v>
      </c>
      <c r="K13" s="203">
        <v>95.589371233040808</v>
      </c>
      <c r="L13" s="199"/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26" t="s">
        <v>146</v>
      </c>
      <c r="D14" s="227" t="s">
        <v>110</v>
      </c>
      <c r="E14" s="203">
        <v>2.3212179312157502</v>
      </c>
      <c r="F14" s="203">
        <v>3.8422650468201902</v>
      </c>
      <c r="G14" s="203">
        <v>6.4071244364832198</v>
      </c>
      <c r="H14" s="203">
        <v>59.174987903046997</v>
      </c>
      <c r="I14" s="203">
        <v>20.814377654533899</v>
      </c>
      <c r="J14" s="203">
        <v>0</v>
      </c>
      <c r="K14" s="203">
        <v>92.559972972099999</v>
      </c>
      <c r="L14" s="199"/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26" t="s">
        <v>605</v>
      </c>
      <c r="D15" s="227" t="s">
        <v>110</v>
      </c>
      <c r="E15" s="203">
        <v>3.0255561823642899E-3</v>
      </c>
      <c r="F15" s="203">
        <v>0</v>
      </c>
      <c r="G15" s="203">
        <v>0.109228788708298</v>
      </c>
      <c r="H15" s="203">
        <v>84.910909180446907</v>
      </c>
      <c r="I15" s="203">
        <v>0</v>
      </c>
      <c r="J15" s="203">
        <v>0</v>
      </c>
      <c r="K15" s="203">
        <v>85.023163525337594</v>
      </c>
      <c r="L15" s="199"/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26" t="s">
        <v>125</v>
      </c>
      <c r="D16" s="227" t="s">
        <v>110</v>
      </c>
      <c r="E16" s="203">
        <v>2.1059636428048001</v>
      </c>
      <c r="F16" s="203">
        <v>3.3321416578377101</v>
      </c>
      <c r="G16" s="203">
        <v>16.900835390720399</v>
      </c>
      <c r="H16" s="203">
        <v>40.782488116325403</v>
      </c>
      <c r="I16" s="203">
        <v>19.7245648540679</v>
      </c>
      <c r="J16" s="203">
        <v>0.14636280411149802</v>
      </c>
      <c r="K16" s="203">
        <v>82.992356465867701</v>
      </c>
      <c r="L16" s="199"/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26" t="s">
        <v>148</v>
      </c>
      <c r="D17" s="227" t="s">
        <v>110</v>
      </c>
      <c r="E17" s="203">
        <v>1.55908441419915</v>
      </c>
      <c r="F17" s="203">
        <v>1.3243130066877999</v>
      </c>
      <c r="G17" s="203">
        <v>3.75190275064609</v>
      </c>
      <c r="H17" s="203">
        <v>69.293692680651205</v>
      </c>
      <c r="I17" s="203">
        <v>2.7549537084803899</v>
      </c>
      <c r="J17" s="203">
        <v>8.6675146445570998E-3</v>
      </c>
      <c r="K17" s="203">
        <v>78.692614075309208</v>
      </c>
      <c r="L17" s="199"/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26" t="s">
        <v>133</v>
      </c>
      <c r="D18" s="227" t="s">
        <v>110</v>
      </c>
      <c r="E18" s="203">
        <v>0.50128781103629005</v>
      </c>
      <c r="F18" s="203">
        <v>2.8031961661998999</v>
      </c>
      <c r="G18" s="203">
        <v>6.0791065194296099</v>
      </c>
      <c r="H18" s="203">
        <v>36.677377684014999</v>
      </c>
      <c r="I18" s="203">
        <v>0.64901015364760595</v>
      </c>
      <c r="J18" s="203">
        <v>0.74540625943191008</v>
      </c>
      <c r="K18" s="203">
        <v>47.455384593760293</v>
      </c>
      <c r="L18" s="199"/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26" t="s">
        <v>650</v>
      </c>
      <c r="D19" s="227" t="s">
        <v>110</v>
      </c>
      <c r="E19" s="203">
        <v>1.42046516763137E-2</v>
      </c>
      <c r="F19" s="203">
        <v>9.9161896138768202E-4</v>
      </c>
      <c r="G19" s="203">
        <v>2.8303823846389301E-2</v>
      </c>
      <c r="H19" s="203">
        <v>42.159721322746101</v>
      </c>
      <c r="I19" s="203">
        <v>1.2641214523816498E-2</v>
      </c>
      <c r="J19" s="203">
        <v>0</v>
      </c>
      <c r="K19" s="203">
        <v>42.215862631754</v>
      </c>
      <c r="L19" s="199"/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26" t="s">
        <v>607</v>
      </c>
      <c r="D20" s="227" t="s">
        <v>110</v>
      </c>
      <c r="E20" s="203">
        <v>5.1027636732585901E-3</v>
      </c>
      <c r="F20" s="203">
        <v>0</v>
      </c>
      <c r="G20" s="203">
        <v>2.52786116208694E-3</v>
      </c>
      <c r="H20" s="203">
        <v>40.998404906458305</v>
      </c>
      <c r="I20" s="203">
        <v>6.1102907480014299E-4</v>
      </c>
      <c r="J20" s="203">
        <v>0</v>
      </c>
      <c r="K20" s="203">
        <v>41.006646560368395</v>
      </c>
      <c r="L20" s="199"/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26" t="s">
        <v>608</v>
      </c>
      <c r="D21" s="227" t="s">
        <v>110</v>
      </c>
      <c r="E21" s="203">
        <v>8.7997924486513703E-3</v>
      </c>
      <c r="F21" s="203">
        <v>5.0762604199416896E-2</v>
      </c>
      <c r="G21" s="203">
        <v>6.0600351435973802E-2</v>
      </c>
      <c r="H21" s="203">
        <v>36.253675989422597</v>
      </c>
      <c r="I21" s="203">
        <v>0.244285714285714</v>
      </c>
      <c r="J21" s="203">
        <v>0</v>
      </c>
      <c r="K21" s="203">
        <v>36.618124451792298</v>
      </c>
      <c r="L21" s="199"/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26" t="s">
        <v>153</v>
      </c>
      <c r="D22" s="227" t="s">
        <v>110</v>
      </c>
      <c r="E22" s="203">
        <v>1.08881824837076</v>
      </c>
      <c r="F22" s="203">
        <v>3.3601638216488898</v>
      </c>
      <c r="G22" s="203">
        <v>3.2675281551672302</v>
      </c>
      <c r="H22" s="203">
        <v>13.0428280984565</v>
      </c>
      <c r="I22" s="203">
        <v>13.298751324955099</v>
      </c>
      <c r="J22" s="203">
        <v>0</v>
      </c>
      <c r="K22" s="203">
        <v>34.058089648598497</v>
      </c>
      <c r="L22" s="199"/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26" t="s">
        <v>129</v>
      </c>
      <c r="D23" s="227" t="s">
        <v>110</v>
      </c>
      <c r="E23" s="203">
        <v>1.9579076993146001</v>
      </c>
      <c r="F23" s="203">
        <v>2.5106902820239401</v>
      </c>
      <c r="G23" s="203">
        <v>2.28524675382786</v>
      </c>
      <c r="H23" s="203">
        <v>4.5390844461397997</v>
      </c>
      <c r="I23" s="203">
        <v>15.5249126427818</v>
      </c>
      <c r="J23" s="203">
        <v>0</v>
      </c>
      <c r="K23" s="203">
        <v>26.817841824087999</v>
      </c>
      <c r="L23" s="199"/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26" t="s">
        <v>529</v>
      </c>
      <c r="D24" s="227" t="s">
        <v>110</v>
      </c>
      <c r="E24" s="203">
        <v>0.94846233583059492</v>
      </c>
      <c r="F24" s="203">
        <v>1.31346889753189</v>
      </c>
      <c r="G24" s="203">
        <v>1.80458419147926</v>
      </c>
      <c r="H24" s="203">
        <v>17.3553052523683</v>
      </c>
      <c r="I24" s="203">
        <v>4.9515896329303999</v>
      </c>
      <c r="J24" s="203">
        <v>4.8262297452647498E-2</v>
      </c>
      <c r="K24" s="203">
        <v>26.421672607593099</v>
      </c>
      <c r="L24" s="199"/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26" t="s">
        <v>472</v>
      </c>
      <c r="D25" s="227" t="s">
        <v>110</v>
      </c>
      <c r="E25" s="203">
        <v>0</v>
      </c>
      <c r="F25" s="203">
        <v>0</v>
      </c>
      <c r="G25" s="203">
        <v>7.3709790997204094E-2</v>
      </c>
      <c r="H25" s="203">
        <v>24.899719312996897</v>
      </c>
      <c r="I25" s="203">
        <v>9.8729781441558806E-2</v>
      </c>
      <c r="J25" s="203">
        <v>0</v>
      </c>
      <c r="K25" s="203">
        <v>25.072158885435698</v>
      </c>
      <c r="L25" s="199"/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26" t="s">
        <v>140</v>
      </c>
      <c r="D26" s="227" t="s">
        <v>110</v>
      </c>
      <c r="E26" s="203">
        <v>0.97796337546496204</v>
      </c>
      <c r="F26" s="203">
        <v>0.72782275695343801</v>
      </c>
      <c r="G26" s="203">
        <v>2.7865826104762101</v>
      </c>
      <c r="H26" s="203">
        <v>0.482603474388202</v>
      </c>
      <c r="I26" s="203">
        <v>18.176729426981098</v>
      </c>
      <c r="J26" s="203">
        <v>0.146559793080693</v>
      </c>
      <c r="K26" s="203">
        <v>23.2982614373446</v>
      </c>
      <c r="L26" s="199"/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26" t="s">
        <v>651</v>
      </c>
      <c r="D27" s="227" t="s">
        <v>110</v>
      </c>
      <c r="E27" s="203">
        <v>1.8071927326739701</v>
      </c>
      <c r="F27" s="203">
        <v>0.25275260345262002</v>
      </c>
      <c r="G27" s="203">
        <v>1.2771507895714702</v>
      </c>
      <c r="H27" s="203">
        <v>17.711458022333201</v>
      </c>
      <c r="I27" s="203">
        <v>1.4569928392502201</v>
      </c>
      <c r="J27" s="203">
        <v>0</v>
      </c>
      <c r="K27" s="203">
        <v>22.505546987281502</v>
      </c>
      <c r="L27" s="199"/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26" t="s">
        <v>143</v>
      </c>
      <c r="D28" s="227" t="s">
        <v>110</v>
      </c>
      <c r="E28" s="203">
        <v>5.4123066144463099</v>
      </c>
      <c r="F28" s="203">
        <v>9.7019174971664501</v>
      </c>
      <c r="G28" s="203">
        <v>29.6400808854122</v>
      </c>
      <c r="H28" s="203">
        <v>201.14586403487201</v>
      </c>
      <c r="I28" s="203">
        <v>16.070873949075601</v>
      </c>
      <c r="J28" s="203">
        <v>6.0475613542705198E-2</v>
      </c>
      <c r="K28" s="203">
        <v>262.03151859451498</v>
      </c>
      <c r="L28" s="199"/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44" t="s">
        <v>112</v>
      </c>
      <c r="D29" s="228" t="s">
        <v>110</v>
      </c>
      <c r="E29" s="205">
        <v>64.998775884481901</v>
      </c>
      <c r="F29" s="205">
        <v>47.634969101260403</v>
      </c>
      <c r="G29" s="205">
        <v>214.21757863603298</v>
      </c>
      <c r="H29" s="205">
        <v>1366.1012381175901</v>
      </c>
      <c r="I29" s="205">
        <v>229.41811608455998</v>
      </c>
      <c r="J29" s="205">
        <v>13.5620995621323</v>
      </c>
      <c r="K29" s="205">
        <v>1935.93277738606</v>
      </c>
      <c r="L29" s="199"/>
      <c r="M29" s="199"/>
      <c r="N29" s="199"/>
      <c r="O29" s="199"/>
      <c r="P29" s="199"/>
      <c r="Q29" s="199"/>
    </row>
    <row r="30" spans="1:17" ht="30" customHeight="1" x14ac:dyDescent="0.2">
      <c r="A30" s="206"/>
      <c r="B30" s="179"/>
      <c r="C30" s="197"/>
      <c r="D30" s="197"/>
      <c r="E30" s="198" t="s">
        <v>652</v>
      </c>
      <c r="F30" s="197"/>
      <c r="G30" s="197"/>
      <c r="H30" s="197"/>
      <c r="I30" s="197"/>
      <c r="J30" s="197"/>
      <c r="K30" s="197"/>
      <c r="L30" s="199"/>
      <c r="M30" s="199"/>
      <c r="N30" s="199"/>
      <c r="O30" s="199"/>
      <c r="P30" s="199"/>
      <c r="Q30" s="199"/>
    </row>
    <row r="31" spans="1:17" ht="15" customHeight="1" x14ac:dyDescent="0.2">
      <c r="A31" s="200">
        <v>23</v>
      </c>
      <c r="B31" s="199"/>
      <c r="C31" s="226" t="s">
        <v>139</v>
      </c>
      <c r="D31" s="227" t="s">
        <v>110</v>
      </c>
      <c r="E31" s="203">
        <v>25.020547067907998</v>
      </c>
      <c r="F31" s="203">
        <v>4.9342925718960498</v>
      </c>
      <c r="G31" s="203">
        <v>10.087171988519399</v>
      </c>
      <c r="H31" s="203">
        <v>278.29653925948003</v>
      </c>
      <c r="I31" s="203">
        <v>18.703175137049797</v>
      </c>
      <c r="J31" s="203">
        <v>4.2999143991280802</v>
      </c>
      <c r="K31" s="203">
        <v>341.341640423981</v>
      </c>
      <c r="L31" s="199"/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26" t="s">
        <v>605</v>
      </c>
      <c r="D32" s="227" t="s">
        <v>110</v>
      </c>
      <c r="E32" s="203">
        <v>0.18377995334849001</v>
      </c>
      <c r="F32" s="203">
        <v>5.1600460174595702E-4</v>
      </c>
      <c r="G32" s="203">
        <v>7.2723322136534804E-2</v>
      </c>
      <c r="H32" s="203">
        <v>282.855861835236</v>
      </c>
      <c r="I32" s="203">
        <v>1.3312410877848799E-2</v>
      </c>
      <c r="J32" s="203">
        <v>0</v>
      </c>
      <c r="K32" s="203">
        <v>283.12619352620004</v>
      </c>
      <c r="L32" s="199"/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26" t="s">
        <v>145</v>
      </c>
      <c r="D33" s="227" t="s">
        <v>110</v>
      </c>
      <c r="E33" s="203">
        <v>5.1985492755607501</v>
      </c>
      <c r="F33" s="203">
        <v>1.2660892664630901</v>
      </c>
      <c r="G33" s="203">
        <v>7.1430952563433099</v>
      </c>
      <c r="H33" s="203">
        <v>142.88093433297502</v>
      </c>
      <c r="I33" s="203">
        <v>16.371882951253298</v>
      </c>
      <c r="J33" s="203">
        <v>0.18647107997580098</v>
      </c>
      <c r="K33" s="203">
        <v>173.04702216257098</v>
      </c>
      <c r="L33" s="199"/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26" t="s">
        <v>606</v>
      </c>
      <c r="D34" s="227" t="s">
        <v>110</v>
      </c>
      <c r="E34" s="203">
        <v>1.2332099534200002E-3</v>
      </c>
      <c r="F34" s="203">
        <v>0</v>
      </c>
      <c r="G34" s="203">
        <v>1.5535538273877499E-2</v>
      </c>
      <c r="H34" s="203">
        <v>155.68491671496099</v>
      </c>
      <c r="I34" s="203">
        <v>3.90537826378041E-3</v>
      </c>
      <c r="J34" s="203">
        <v>0</v>
      </c>
      <c r="K34" s="203">
        <v>155.70559084145202</v>
      </c>
      <c r="L34" s="199"/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26" t="s">
        <v>124</v>
      </c>
      <c r="D35" s="227" t="s">
        <v>110</v>
      </c>
      <c r="E35" s="203">
        <v>5.3622859501961306</v>
      </c>
      <c r="F35" s="203">
        <v>5.8693546876644298</v>
      </c>
      <c r="G35" s="203">
        <v>58.611822973245296</v>
      </c>
      <c r="H35" s="203">
        <v>7.28104092824774</v>
      </c>
      <c r="I35" s="203">
        <v>45.081425125968401</v>
      </c>
      <c r="J35" s="203">
        <v>4.1134433191522799</v>
      </c>
      <c r="K35" s="203">
        <v>126.319372984474</v>
      </c>
      <c r="L35" s="199"/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26" t="s">
        <v>607</v>
      </c>
      <c r="D36" s="227" t="s">
        <v>110</v>
      </c>
      <c r="E36" s="203">
        <v>5.2205840685321699E-2</v>
      </c>
      <c r="F36" s="203">
        <v>0</v>
      </c>
      <c r="G36" s="203">
        <v>9.05346235612957E-4</v>
      </c>
      <c r="H36" s="203">
        <v>117.337640215074</v>
      </c>
      <c r="I36" s="203">
        <v>0</v>
      </c>
      <c r="J36" s="203">
        <v>0</v>
      </c>
      <c r="K36" s="203">
        <v>117.390751401995</v>
      </c>
      <c r="L36" s="199"/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26" t="s">
        <v>125</v>
      </c>
      <c r="D37" s="227" t="s">
        <v>110</v>
      </c>
      <c r="E37" s="203">
        <v>2.3400746292175199</v>
      </c>
      <c r="F37" s="203">
        <v>3.43012668624351</v>
      </c>
      <c r="G37" s="203">
        <v>13.5823320589679</v>
      </c>
      <c r="H37" s="203">
        <v>55.753712622400599</v>
      </c>
      <c r="I37" s="203">
        <v>13.1785924919779</v>
      </c>
      <c r="J37" s="203">
        <v>1.29317275866626</v>
      </c>
      <c r="K37" s="203">
        <v>89.578011247473597</v>
      </c>
      <c r="L37" s="199"/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26" t="s">
        <v>130</v>
      </c>
      <c r="D38" s="227" t="s">
        <v>110</v>
      </c>
      <c r="E38" s="203">
        <v>6.3093268365821897</v>
      </c>
      <c r="F38" s="203">
        <v>3.52666055150859</v>
      </c>
      <c r="G38" s="203">
        <v>7.7882740255593097</v>
      </c>
      <c r="H38" s="203">
        <v>57.603092108852998</v>
      </c>
      <c r="I38" s="203">
        <v>2.2071454796878602</v>
      </c>
      <c r="J38" s="203">
        <v>10.477500592362299</v>
      </c>
      <c r="K38" s="203">
        <v>87.911999594553194</v>
      </c>
      <c r="L38" s="199"/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26" t="s">
        <v>608</v>
      </c>
      <c r="D39" s="227" t="s">
        <v>110</v>
      </c>
      <c r="E39" s="203">
        <v>7.2676809644124096E-3</v>
      </c>
      <c r="F39" s="203">
        <v>0</v>
      </c>
      <c r="G39" s="203">
        <v>0.335660531945639</v>
      </c>
      <c r="H39" s="203">
        <v>68.780209974969893</v>
      </c>
      <c r="I39" s="203">
        <v>2.8840668987310599E-3</v>
      </c>
      <c r="J39" s="203">
        <v>0</v>
      </c>
      <c r="K39" s="203">
        <v>69.12602225477859</v>
      </c>
      <c r="L39" s="199"/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26" t="s">
        <v>148</v>
      </c>
      <c r="D40" s="227" t="s">
        <v>110</v>
      </c>
      <c r="E40" s="203">
        <v>1.0084710590694299</v>
      </c>
      <c r="F40" s="203">
        <v>2.00032704067609</v>
      </c>
      <c r="G40" s="203">
        <v>4.0404061761388999</v>
      </c>
      <c r="H40" s="203">
        <v>45.877477066911403</v>
      </c>
      <c r="I40" s="203">
        <v>3.0583862221993501</v>
      </c>
      <c r="J40" s="203">
        <v>5.8533522862358996E-3</v>
      </c>
      <c r="K40" s="203">
        <v>55.9909209172814</v>
      </c>
      <c r="L40" s="199"/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26" t="s">
        <v>141</v>
      </c>
      <c r="D41" s="227" t="s">
        <v>110</v>
      </c>
      <c r="E41" s="203">
        <v>4.9975960201557701</v>
      </c>
      <c r="F41" s="203">
        <v>4.81345292030813</v>
      </c>
      <c r="G41" s="203">
        <v>10.0458764183002</v>
      </c>
      <c r="H41" s="203">
        <v>12.1220711922498</v>
      </c>
      <c r="I41" s="203">
        <v>10.425086997734899</v>
      </c>
      <c r="J41" s="203">
        <v>8.6280503182076504</v>
      </c>
      <c r="K41" s="203">
        <v>51.032133866956499</v>
      </c>
      <c r="L41" s="199"/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26" t="s">
        <v>472</v>
      </c>
      <c r="D42" s="227" t="s">
        <v>110</v>
      </c>
      <c r="E42" s="203">
        <v>2.1822672410420001E-2</v>
      </c>
      <c r="F42" s="203">
        <v>0</v>
      </c>
      <c r="G42" s="203">
        <v>0.24792942576131302</v>
      </c>
      <c r="H42" s="203">
        <v>48.909923344619202</v>
      </c>
      <c r="I42" s="203">
        <v>9.2303653962597411E-3</v>
      </c>
      <c r="J42" s="203">
        <v>0</v>
      </c>
      <c r="K42" s="203">
        <v>49.188905808187201</v>
      </c>
      <c r="L42" s="199"/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26" t="s">
        <v>643</v>
      </c>
      <c r="D43" s="227" t="s">
        <v>110</v>
      </c>
      <c r="E43" s="203">
        <v>5.2725485812626309E-4</v>
      </c>
      <c r="F43" s="203">
        <v>0</v>
      </c>
      <c r="G43" s="203">
        <v>0</v>
      </c>
      <c r="H43" s="203">
        <v>43.921363678501898</v>
      </c>
      <c r="I43" s="203">
        <v>0</v>
      </c>
      <c r="J43" s="203">
        <v>0</v>
      </c>
      <c r="K43" s="203">
        <v>43.921890933360004</v>
      </c>
      <c r="L43" s="199"/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26" t="s">
        <v>146</v>
      </c>
      <c r="D44" s="227" t="s">
        <v>110</v>
      </c>
      <c r="E44" s="203">
        <v>2.3112270879205399</v>
      </c>
      <c r="F44" s="203">
        <v>3.72678143166763</v>
      </c>
      <c r="G44" s="203">
        <v>2.52759961998827</v>
      </c>
      <c r="H44" s="203">
        <v>13.1350843070217</v>
      </c>
      <c r="I44" s="203">
        <v>12.7629156940952</v>
      </c>
      <c r="J44" s="203">
        <v>6.7811086236042906</v>
      </c>
      <c r="K44" s="203">
        <v>41.2447167642976</v>
      </c>
      <c r="L44" s="199"/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26" t="s">
        <v>371</v>
      </c>
      <c r="D45" s="227" t="s">
        <v>110</v>
      </c>
      <c r="E45" s="203">
        <v>4.7914750076663597E-5</v>
      </c>
      <c r="F45" s="203">
        <v>0</v>
      </c>
      <c r="G45" s="203">
        <v>9.1631912690599599E-4</v>
      </c>
      <c r="H45" s="203">
        <v>40.288796699731201</v>
      </c>
      <c r="I45" s="203">
        <v>0</v>
      </c>
      <c r="J45" s="203">
        <v>0</v>
      </c>
      <c r="K45" s="203">
        <v>40.2897609336081</v>
      </c>
      <c r="L45" s="199"/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26" t="s">
        <v>135</v>
      </c>
      <c r="D46" s="227" t="s">
        <v>110</v>
      </c>
      <c r="E46" s="203">
        <v>1.26873077659496E-3</v>
      </c>
      <c r="F46" s="203">
        <v>4.5115156436804995E-5</v>
      </c>
      <c r="G46" s="203">
        <v>3.6754841340702498E-3</v>
      </c>
      <c r="H46" s="203">
        <v>39.689574624048696</v>
      </c>
      <c r="I46" s="203">
        <v>0</v>
      </c>
      <c r="J46" s="203">
        <v>0</v>
      </c>
      <c r="K46" s="203">
        <v>39.6945639541158</v>
      </c>
      <c r="L46" s="199"/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26" t="s">
        <v>529</v>
      </c>
      <c r="D47" s="227" t="s">
        <v>110</v>
      </c>
      <c r="E47" s="203">
        <v>1.44709991053109</v>
      </c>
      <c r="F47" s="203">
        <v>1.34041670889987</v>
      </c>
      <c r="G47" s="203">
        <v>3.9454728495215599</v>
      </c>
      <c r="H47" s="203">
        <v>23.865128259474901</v>
      </c>
      <c r="I47" s="203">
        <v>4.1539022664476697</v>
      </c>
      <c r="J47" s="203">
        <v>2.6549133583998501E-2</v>
      </c>
      <c r="K47" s="203">
        <v>34.778569128459104</v>
      </c>
      <c r="L47" s="199"/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26" t="s">
        <v>644</v>
      </c>
      <c r="D48" s="227" t="s">
        <v>110</v>
      </c>
      <c r="E48" s="203">
        <v>8.7970043264791603E-2</v>
      </c>
      <c r="F48" s="203">
        <v>1.4602491956913399E-3</v>
      </c>
      <c r="G48" s="203">
        <v>5.27218022513384E-3</v>
      </c>
      <c r="H48" s="203">
        <v>26.021345137665698</v>
      </c>
      <c r="I48" s="203">
        <v>0</v>
      </c>
      <c r="J48" s="203">
        <v>0</v>
      </c>
      <c r="K48" s="203">
        <v>26.116047610351298</v>
      </c>
      <c r="L48" s="199"/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26" t="s">
        <v>645</v>
      </c>
      <c r="D49" s="227" t="s">
        <v>110</v>
      </c>
      <c r="E49" s="203">
        <v>0</v>
      </c>
      <c r="F49" s="203">
        <v>0</v>
      </c>
      <c r="G49" s="203">
        <v>0</v>
      </c>
      <c r="H49" s="203">
        <v>25.629635209047901</v>
      </c>
      <c r="I49" s="203">
        <v>0</v>
      </c>
      <c r="J49" s="203">
        <v>0</v>
      </c>
      <c r="K49" s="203">
        <v>25.629635209047901</v>
      </c>
      <c r="L49" s="199"/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26" t="s">
        <v>373</v>
      </c>
      <c r="D50" s="227" t="s">
        <v>110</v>
      </c>
      <c r="E50" s="203">
        <v>0</v>
      </c>
      <c r="F50" s="203">
        <v>0</v>
      </c>
      <c r="G50" s="203">
        <v>0</v>
      </c>
      <c r="H50" s="203">
        <v>24.1271901362751</v>
      </c>
      <c r="I50" s="203">
        <v>0</v>
      </c>
      <c r="J50" s="203">
        <v>0</v>
      </c>
      <c r="K50" s="203">
        <v>24.1271901362751</v>
      </c>
      <c r="L50" s="199"/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26" t="s">
        <v>143</v>
      </c>
      <c r="D51" s="227" t="s">
        <v>110</v>
      </c>
      <c r="E51" s="203">
        <v>14.944862360094399</v>
      </c>
      <c r="F51" s="203">
        <v>12.9336922850226</v>
      </c>
      <c r="G51" s="203">
        <v>37.898708509929797</v>
      </c>
      <c r="H51" s="203">
        <v>231.32556542750501</v>
      </c>
      <c r="I51" s="203">
        <v>18.912647266901399</v>
      </c>
      <c r="J51" s="203">
        <v>3.7988256337671</v>
      </c>
      <c r="K51" s="203">
        <v>319.81430148321999</v>
      </c>
      <c r="L51" s="199"/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44" t="s">
        <v>112</v>
      </c>
      <c r="D52" s="228" t="s">
        <v>110</v>
      </c>
      <c r="E52" s="205">
        <v>69.296163498247495</v>
      </c>
      <c r="F52" s="205">
        <v>43.843215519303897</v>
      </c>
      <c r="G52" s="205">
        <v>156.35337802435299</v>
      </c>
      <c r="H52" s="205">
        <v>1741.38710307525</v>
      </c>
      <c r="I52" s="205">
        <v>144.88449185475201</v>
      </c>
      <c r="J52" s="205">
        <v>39.610889210733895</v>
      </c>
      <c r="K52" s="205">
        <v>2195.3752411826404</v>
      </c>
      <c r="L52" s="199"/>
      <c r="M52" s="199"/>
      <c r="N52" s="199"/>
      <c r="O52" s="199"/>
      <c r="P52" s="199"/>
      <c r="Q52" s="199"/>
    </row>
    <row r="53" spans="1:17" ht="30" customHeight="1" x14ac:dyDescent="0.2">
      <c r="A53" s="206"/>
      <c r="C53" s="197"/>
      <c r="D53" s="197"/>
      <c r="E53" s="198" t="s">
        <v>653</v>
      </c>
      <c r="F53" s="197"/>
      <c r="G53" s="197"/>
      <c r="H53" s="197"/>
      <c r="I53" s="197"/>
      <c r="J53" s="197"/>
      <c r="K53" s="197"/>
      <c r="L53" s="199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26" t="s">
        <v>139</v>
      </c>
      <c r="D54" s="227" t="s">
        <v>117</v>
      </c>
      <c r="E54" s="203">
        <v>1090.5944999999999</v>
      </c>
      <c r="F54" s="203">
        <v>80.766100000000009</v>
      </c>
      <c r="G54" s="203">
        <v>10.813499999999999</v>
      </c>
      <c r="H54" s="203">
        <v>2232.683</v>
      </c>
      <c r="I54" s="203">
        <v>212.42339999999999</v>
      </c>
      <c r="J54" s="203">
        <v>2.2181999999999999</v>
      </c>
      <c r="K54" s="203">
        <v>3629.4987000000001</v>
      </c>
      <c r="L54" s="199"/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26" t="s">
        <v>145</v>
      </c>
      <c r="D55" s="227" t="s">
        <v>117</v>
      </c>
      <c r="E55" s="203">
        <v>149.6104</v>
      </c>
      <c r="F55" s="203">
        <v>27.714099999999998</v>
      </c>
      <c r="G55" s="203">
        <v>6.9912999999999998</v>
      </c>
      <c r="H55" s="203">
        <v>801.36790000000008</v>
      </c>
      <c r="I55" s="203">
        <v>66.987399999999994</v>
      </c>
      <c r="J55" s="203">
        <v>0.1263</v>
      </c>
      <c r="K55" s="203">
        <v>1052.7973999999999</v>
      </c>
      <c r="L55" s="199"/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26" t="s">
        <v>606</v>
      </c>
      <c r="D56" s="227" t="s">
        <v>117</v>
      </c>
      <c r="E56" s="203">
        <v>0.1331</v>
      </c>
      <c r="F56" s="203">
        <v>0</v>
      </c>
      <c r="G56" s="203">
        <v>8.1700000000000009E-2</v>
      </c>
      <c r="H56" s="203">
        <v>820.68169999999998</v>
      </c>
      <c r="I56" s="203">
        <v>0</v>
      </c>
      <c r="J56" s="203">
        <v>0</v>
      </c>
      <c r="K56" s="203">
        <v>820.89649999999995</v>
      </c>
      <c r="L56" s="199"/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26" t="s">
        <v>130</v>
      </c>
      <c r="D57" s="227" t="s">
        <v>117</v>
      </c>
      <c r="E57" s="203">
        <v>140.9615</v>
      </c>
      <c r="F57" s="203">
        <v>43.548499999999997</v>
      </c>
      <c r="G57" s="203">
        <v>5.0643000000000002</v>
      </c>
      <c r="H57" s="203">
        <v>585.30709999999999</v>
      </c>
      <c r="I57" s="203">
        <v>18.690000000000001</v>
      </c>
      <c r="J57" s="203">
        <v>0.26680000000000004</v>
      </c>
      <c r="K57" s="203">
        <v>793.83819999999992</v>
      </c>
      <c r="L57" s="199"/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26" t="s">
        <v>124</v>
      </c>
      <c r="D58" s="227" t="s">
        <v>117</v>
      </c>
      <c r="E58" s="203">
        <v>39.889499999999998</v>
      </c>
      <c r="F58" s="203">
        <v>97.528999999999996</v>
      </c>
      <c r="G58" s="203">
        <v>59.334300000000006</v>
      </c>
      <c r="H58" s="203">
        <v>532.47119999999995</v>
      </c>
      <c r="I58" s="203">
        <v>25.802400000000002</v>
      </c>
      <c r="J58" s="203">
        <v>6.6E-3</v>
      </c>
      <c r="K58" s="203">
        <v>755.03300000000002</v>
      </c>
      <c r="L58" s="199"/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26" t="s">
        <v>146</v>
      </c>
      <c r="D59" s="227" t="s">
        <v>117</v>
      </c>
      <c r="E59" s="203">
        <v>77.181300000000007</v>
      </c>
      <c r="F59" s="203">
        <v>96.405199999999994</v>
      </c>
      <c r="G59" s="203">
        <v>6.9267000000000101</v>
      </c>
      <c r="H59" s="203">
        <v>389.36680000000001</v>
      </c>
      <c r="I59" s="203">
        <v>65.702500000000001</v>
      </c>
      <c r="J59" s="203">
        <v>0</v>
      </c>
      <c r="K59" s="203">
        <v>635.58249999999998</v>
      </c>
      <c r="L59" s="199"/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26" t="s">
        <v>148</v>
      </c>
      <c r="D60" s="227" t="s">
        <v>117</v>
      </c>
      <c r="E60" s="203">
        <v>40.848599999999998</v>
      </c>
      <c r="F60" s="203">
        <v>18.373099999999997</v>
      </c>
      <c r="G60" s="203">
        <v>4.9231000000000007</v>
      </c>
      <c r="H60" s="203">
        <v>550.85680000000002</v>
      </c>
      <c r="I60" s="203">
        <v>7.1349</v>
      </c>
      <c r="J60" s="203">
        <v>4.4000000000000003E-3</v>
      </c>
      <c r="K60" s="203">
        <v>622.14089999999999</v>
      </c>
      <c r="L60" s="199"/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26" t="s">
        <v>605</v>
      </c>
      <c r="D61" s="227" t="s">
        <v>117</v>
      </c>
      <c r="E61" s="203">
        <v>0.13200000000000001</v>
      </c>
      <c r="F61" s="203">
        <v>0</v>
      </c>
      <c r="G61" s="203">
        <v>0.18159999999999998</v>
      </c>
      <c r="H61" s="203">
        <v>517.99109999999996</v>
      </c>
      <c r="I61" s="203">
        <v>0</v>
      </c>
      <c r="J61" s="203">
        <v>0</v>
      </c>
      <c r="K61" s="203">
        <v>518.30470000000003</v>
      </c>
      <c r="L61" s="199"/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26" t="s">
        <v>125</v>
      </c>
      <c r="D62" s="227" t="s">
        <v>117</v>
      </c>
      <c r="E62" s="203">
        <v>48.206199999999995</v>
      </c>
      <c r="F62" s="203">
        <v>49.781099999999995</v>
      </c>
      <c r="G62" s="203">
        <v>18.087799999999998</v>
      </c>
      <c r="H62" s="203">
        <v>348.40859999999998</v>
      </c>
      <c r="I62" s="203">
        <v>47.9452</v>
      </c>
      <c r="J62" s="203">
        <v>7.4299999999999991E-2</v>
      </c>
      <c r="K62" s="203">
        <v>512.50319999999999</v>
      </c>
      <c r="L62" s="199"/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26" t="s">
        <v>141</v>
      </c>
      <c r="D63" s="227" t="s">
        <v>117</v>
      </c>
      <c r="E63" s="203">
        <v>155.9674</v>
      </c>
      <c r="F63" s="203">
        <v>101.8813</v>
      </c>
      <c r="G63" s="203">
        <v>64.342699999999994</v>
      </c>
      <c r="H63" s="203">
        <v>121.40219999999999</v>
      </c>
      <c r="I63" s="203">
        <v>24.913700000000002</v>
      </c>
      <c r="J63" s="203">
        <v>3.6800999999999999</v>
      </c>
      <c r="K63" s="203">
        <v>472.18740000000003</v>
      </c>
      <c r="L63" s="199"/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26" t="s">
        <v>650</v>
      </c>
      <c r="D64" s="227" t="s">
        <v>117</v>
      </c>
      <c r="E64" s="203">
        <v>0.46679999999999999</v>
      </c>
      <c r="F64" s="203">
        <v>9.9000000000000008E-3</v>
      </c>
      <c r="G64" s="203">
        <v>4.8899999999999999E-2</v>
      </c>
      <c r="H64" s="203">
        <v>340.9588</v>
      </c>
      <c r="I64" s="203">
        <v>2.9899999999999999E-2</v>
      </c>
      <c r="J64" s="203">
        <v>0</v>
      </c>
      <c r="K64" s="203">
        <v>341.51429999999999</v>
      </c>
      <c r="L64" s="199"/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26" t="s">
        <v>607</v>
      </c>
      <c r="D65" s="227" t="s">
        <v>117</v>
      </c>
      <c r="E65" s="203">
        <v>0.2233</v>
      </c>
      <c r="F65" s="203">
        <v>0</v>
      </c>
      <c r="G65" s="203">
        <v>5.1999999999999998E-3</v>
      </c>
      <c r="H65" s="203">
        <v>331.56640000000004</v>
      </c>
      <c r="I65" s="203">
        <v>1.1999999999999999E-3</v>
      </c>
      <c r="J65" s="203">
        <v>0</v>
      </c>
      <c r="K65" s="203">
        <v>331.79609999999997</v>
      </c>
      <c r="L65" s="199"/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26" t="s">
        <v>133</v>
      </c>
      <c r="D66" s="227" t="s">
        <v>117</v>
      </c>
      <c r="E66" s="203">
        <v>8.2882000000000016</v>
      </c>
      <c r="F66" s="203">
        <v>21.3354</v>
      </c>
      <c r="G66" s="203">
        <v>6.4429999999999996</v>
      </c>
      <c r="H66" s="203">
        <v>293.83359999999999</v>
      </c>
      <c r="I66" s="203">
        <v>0.53270000000000006</v>
      </c>
      <c r="J66" s="203">
        <v>0.37839999999999996</v>
      </c>
      <c r="K66" s="203">
        <v>330.81129999999996</v>
      </c>
      <c r="L66" s="199"/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26" t="s">
        <v>608</v>
      </c>
      <c r="D67" s="227" t="s">
        <v>117</v>
      </c>
      <c r="E67" s="203">
        <v>5.6000000000000001E-2</v>
      </c>
      <c r="F67" s="203">
        <v>3.7999999999999999E-2</v>
      </c>
      <c r="G67" s="203">
        <v>8.72E-2</v>
      </c>
      <c r="H67" s="203">
        <v>290.98930000000001</v>
      </c>
      <c r="I67" s="203">
        <v>0.34200000000000003</v>
      </c>
      <c r="J67" s="203">
        <v>0</v>
      </c>
      <c r="K67" s="203">
        <v>291.51249999999999</v>
      </c>
      <c r="L67" s="199"/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26" t="s">
        <v>153</v>
      </c>
      <c r="D68" s="227" t="s">
        <v>117</v>
      </c>
      <c r="E68" s="203">
        <v>42.871099999999998</v>
      </c>
      <c r="F68" s="203">
        <v>99.153800000000004</v>
      </c>
      <c r="G68" s="203">
        <v>3.6976</v>
      </c>
      <c r="H68" s="203">
        <v>95.679600000000008</v>
      </c>
      <c r="I68" s="203">
        <v>42.915999999999997</v>
      </c>
      <c r="J68" s="203">
        <v>0</v>
      </c>
      <c r="K68" s="203">
        <v>284.31809999999996</v>
      </c>
      <c r="L68" s="199"/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26" t="s">
        <v>529</v>
      </c>
      <c r="D69" s="227" t="s">
        <v>117</v>
      </c>
      <c r="E69" s="203">
        <v>10.7523</v>
      </c>
      <c r="F69" s="203">
        <v>20.5488</v>
      </c>
      <c r="G69" s="203">
        <v>1.6724000000000001</v>
      </c>
      <c r="H69" s="203">
        <v>125.05980000000001</v>
      </c>
      <c r="I69" s="203">
        <v>60.3949</v>
      </c>
      <c r="J69" s="203">
        <v>2.4500000000000001E-2</v>
      </c>
      <c r="K69" s="203">
        <v>218.45270000000002</v>
      </c>
      <c r="L69" s="199"/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26" t="s">
        <v>472</v>
      </c>
      <c r="D70" s="227" t="s">
        <v>117</v>
      </c>
      <c r="E70" s="203">
        <v>0</v>
      </c>
      <c r="F70" s="203">
        <v>0</v>
      </c>
      <c r="G70" s="203">
        <v>0.13019999999999998</v>
      </c>
      <c r="H70" s="203">
        <v>201.3715</v>
      </c>
      <c r="I70" s="203">
        <v>4.41E-2</v>
      </c>
      <c r="J70" s="203">
        <v>0</v>
      </c>
      <c r="K70" s="203">
        <v>201.54579999999999</v>
      </c>
      <c r="L70" s="199"/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26" t="s">
        <v>129</v>
      </c>
      <c r="D71" s="227" t="s">
        <v>117</v>
      </c>
      <c r="E71" s="203">
        <v>73.317800000000005</v>
      </c>
      <c r="F71" s="203">
        <v>61.5154</v>
      </c>
      <c r="G71" s="203">
        <v>2.5430000000000001</v>
      </c>
      <c r="H71" s="203">
        <v>34.906199999999998</v>
      </c>
      <c r="I71" s="203">
        <v>18.125599999999999</v>
      </c>
      <c r="J71" s="203">
        <v>0</v>
      </c>
      <c r="K71" s="203">
        <v>190.40799999999999</v>
      </c>
      <c r="L71" s="199"/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26" t="s">
        <v>651</v>
      </c>
      <c r="D72" s="227" t="s">
        <v>117</v>
      </c>
      <c r="E72" s="203">
        <v>8.357899999999999</v>
      </c>
      <c r="F72" s="203">
        <v>4.7993999999999994</v>
      </c>
      <c r="G72" s="203">
        <v>1.3819999999999999</v>
      </c>
      <c r="H72" s="203">
        <v>140.3621</v>
      </c>
      <c r="I72" s="203">
        <v>4.9541000000000004</v>
      </c>
      <c r="J72" s="203">
        <v>0</v>
      </c>
      <c r="K72" s="203">
        <v>159.85550000000001</v>
      </c>
      <c r="L72" s="199"/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26" t="s">
        <v>654</v>
      </c>
      <c r="D73" s="227" t="s">
        <v>117</v>
      </c>
      <c r="E73" s="203">
        <v>0</v>
      </c>
      <c r="F73" s="203">
        <v>0</v>
      </c>
      <c r="G73" s="203">
        <v>0</v>
      </c>
      <c r="H73" s="203">
        <v>139.09179999999998</v>
      </c>
      <c r="I73" s="203">
        <v>0</v>
      </c>
      <c r="J73" s="203">
        <v>0</v>
      </c>
      <c r="K73" s="203">
        <v>139.09179999999998</v>
      </c>
      <c r="L73" s="199"/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26" t="s">
        <v>143</v>
      </c>
      <c r="D74" s="227" t="s">
        <v>117</v>
      </c>
      <c r="E74" s="203">
        <v>197.52199999999999</v>
      </c>
      <c r="F74" s="203">
        <v>195.56229999999999</v>
      </c>
      <c r="G74" s="203">
        <v>36.955400000000004</v>
      </c>
      <c r="H74" s="203">
        <v>1396.2951</v>
      </c>
      <c r="I74" s="203">
        <v>62.697499999999998</v>
      </c>
      <c r="J74" s="203">
        <v>0.1051</v>
      </c>
      <c r="K74" s="203">
        <v>1889.1373999999998</v>
      </c>
      <c r="L74" s="199"/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44" t="s">
        <v>112</v>
      </c>
      <c r="D75" s="228" t="s">
        <v>117</v>
      </c>
      <c r="E75" s="205">
        <v>2085.3798999999999</v>
      </c>
      <c r="F75" s="205">
        <v>918.96140000000003</v>
      </c>
      <c r="G75" s="205">
        <v>229.71189999999999</v>
      </c>
      <c r="H75" s="205">
        <v>10290.650599999999</v>
      </c>
      <c r="I75" s="205">
        <v>659.63750000000005</v>
      </c>
      <c r="J75" s="205">
        <v>6.8846999999999996</v>
      </c>
      <c r="K75" s="205">
        <v>14191.226000000001</v>
      </c>
      <c r="L75" s="199"/>
      <c r="M75" s="199"/>
      <c r="N75" s="199"/>
      <c r="O75" s="199"/>
      <c r="P75" s="199"/>
      <c r="Q75" s="199"/>
    </row>
    <row r="76" spans="1:17" s="179" customFormat="1" ht="30" customHeight="1" x14ac:dyDescent="0.2">
      <c r="A76" s="206"/>
      <c r="C76" s="197"/>
      <c r="D76" s="197"/>
      <c r="E76" s="198" t="s">
        <v>655</v>
      </c>
      <c r="F76" s="197"/>
      <c r="G76" s="197"/>
      <c r="H76" s="197"/>
      <c r="I76" s="197"/>
      <c r="J76" s="197"/>
      <c r="K76" s="197"/>
      <c r="L76" s="207"/>
      <c r="M76" s="20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26" t="s">
        <v>139</v>
      </c>
      <c r="D77" s="227" t="s">
        <v>117</v>
      </c>
      <c r="E77" s="203">
        <v>909.20740000000001</v>
      </c>
      <c r="F77" s="203">
        <v>100.02800000000001</v>
      </c>
      <c r="G77" s="203">
        <v>15.0025</v>
      </c>
      <c r="H77" s="203">
        <v>2211.5436</v>
      </c>
      <c r="I77" s="203">
        <v>98.080600000000004</v>
      </c>
      <c r="J77" s="203">
        <v>2.0569000000000002</v>
      </c>
      <c r="K77" s="203">
        <v>3335.9189999999999</v>
      </c>
      <c r="L77" s="199"/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26" t="s">
        <v>605</v>
      </c>
      <c r="D78" s="227" t="s">
        <v>117</v>
      </c>
      <c r="E78" s="203">
        <v>8.7140000000000004</v>
      </c>
      <c r="F78" s="203">
        <v>1.83E-2</v>
      </c>
      <c r="G78" s="203">
        <v>0.16040000000000001</v>
      </c>
      <c r="H78" s="203">
        <v>2223.0238999999997</v>
      </c>
      <c r="I78" s="203">
        <v>1.7899999999999999E-2</v>
      </c>
      <c r="J78" s="203">
        <v>0</v>
      </c>
      <c r="K78" s="203">
        <v>2231.9344999999998</v>
      </c>
      <c r="L78" s="199"/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26" t="s">
        <v>145</v>
      </c>
      <c r="D79" s="227" t="s">
        <v>117</v>
      </c>
      <c r="E79" s="203">
        <v>202.29670000000002</v>
      </c>
      <c r="F79" s="203">
        <v>28.520299999999999</v>
      </c>
      <c r="G79" s="203">
        <v>10.5137</v>
      </c>
      <c r="H79" s="203">
        <v>1218.9523999999999</v>
      </c>
      <c r="I79" s="203">
        <v>48.337900000000005</v>
      </c>
      <c r="J79" s="203">
        <v>8.9200000000000002E-2</v>
      </c>
      <c r="K79" s="203">
        <v>1508.7102</v>
      </c>
      <c r="L79" s="199"/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26" t="s">
        <v>606</v>
      </c>
      <c r="D80" s="227" t="s">
        <v>117</v>
      </c>
      <c r="E80" s="203">
        <v>9.1999999999999998E-3</v>
      </c>
      <c r="F80" s="203">
        <v>0</v>
      </c>
      <c r="G80" s="203">
        <v>2.9399999999999999E-2</v>
      </c>
      <c r="H80" s="203">
        <v>1312.3223</v>
      </c>
      <c r="I80" s="203">
        <v>1.7500000000000002E-2</v>
      </c>
      <c r="J80" s="203">
        <v>0</v>
      </c>
      <c r="K80" s="203">
        <v>1312.3783999999998</v>
      </c>
      <c r="L80" s="199"/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26" t="s">
        <v>607</v>
      </c>
      <c r="D81" s="227" t="s">
        <v>117</v>
      </c>
      <c r="E81" s="203">
        <v>2.1938</v>
      </c>
      <c r="F81" s="203">
        <v>0</v>
      </c>
      <c r="G81" s="203">
        <v>3.8999999999999998E-3</v>
      </c>
      <c r="H81" s="203">
        <v>1012.5769</v>
      </c>
      <c r="I81" s="203">
        <v>0</v>
      </c>
      <c r="J81" s="203">
        <v>0</v>
      </c>
      <c r="K81" s="203">
        <v>1014.7746</v>
      </c>
      <c r="L81" s="199"/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26" t="s">
        <v>130</v>
      </c>
      <c r="D82" s="227" t="s">
        <v>117</v>
      </c>
      <c r="E82" s="203">
        <v>164.9462</v>
      </c>
      <c r="F82" s="203">
        <v>28.763300000000001</v>
      </c>
      <c r="G82" s="203">
        <v>10.973600000000001</v>
      </c>
      <c r="H82" s="203">
        <v>476.6789</v>
      </c>
      <c r="I82" s="203">
        <v>4.5918000000000001</v>
      </c>
      <c r="J82" s="203">
        <v>5.0119999999999996</v>
      </c>
      <c r="K82" s="203">
        <v>690.96580000000006</v>
      </c>
      <c r="L82" s="199"/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26" t="s">
        <v>125</v>
      </c>
      <c r="D83" s="227" t="s">
        <v>117</v>
      </c>
      <c r="E83" s="203">
        <v>31.041900000000002</v>
      </c>
      <c r="F83" s="203">
        <v>38.356400000000001</v>
      </c>
      <c r="G83" s="203">
        <v>19.6007</v>
      </c>
      <c r="H83" s="203">
        <v>511.1087</v>
      </c>
      <c r="I83" s="203">
        <v>28.307500000000001</v>
      </c>
      <c r="J83" s="203">
        <v>0.61860000000000004</v>
      </c>
      <c r="K83" s="203">
        <v>629.03380000000004</v>
      </c>
      <c r="L83" s="199"/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26" t="s">
        <v>608</v>
      </c>
      <c r="D84" s="227" t="s">
        <v>117</v>
      </c>
      <c r="E84" s="203">
        <v>0.34460000000000002</v>
      </c>
      <c r="F84" s="203">
        <v>0</v>
      </c>
      <c r="G84" s="203">
        <v>0.4924</v>
      </c>
      <c r="H84" s="203">
        <v>593.5456999999999</v>
      </c>
      <c r="I84" s="203">
        <v>1.0699999999999999E-2</v>
      </c>
      <c r="J84" s="203">
        <v>0</v>
      </c>
      <c r="K84" s="203">
        <v>594.39340000000004</v>
      </c>
      <c r="L84" s="199"/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26" t="s">
        <v>124</v>
      </c>
      <c r="D85" s="227" t="s">
        <v>117</v>
      </c>
      <c r="E85" s="203">
        <v>145.16739999999999</v>
      </c>
      <c r="F85" s="203">
        <v>133.0239</v>
      </c>
      <c r="G85" s="203">
        <v>85.785699999999991</v>
      </c>
      <c r="H85" s="203">
        <v>60.946100000000001</v>
      </c>
      <c r="I85" s="203">
        <v>89.044800000000009</v>
      </c>
      <c r="J85" s="203">
        <v>1.9677</v>
      </c>
      <c r="K85" s="203">
        <v>515.93560000000002</v>
      </c>
      <c r="L85" s="199"/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26" t="s">
        <v>148</v>
      </c>
      <c r="D86" s="227" t="s">
        <v>117</v>
      </c>
      <c r="E86" s="203">
        <v>21.775599999999997</v>
      </c>
      <c r="F86" s="203">
        <v>17.849900000000002</v>
      </c>
      <c r="G86" s="203">
        <v>5.8038999999999996</v>
      </c>
      <c r="H86" s="203">
        <v>394.46979999999996</v>
      </c>
      <c r="I86" s="203">
        <v>6.0191000000000008</v>
      </c>
      <c r="J86" s="203">
        <v>2.8E-3</v>
      </c>
      <c r="K86" s="203">
        <v>445.92109999999997</v>
      </c>
      <c r="L86" s="199"/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26" t="s">
        <v>472</v>
      </c>
      <c r="D87" s="227" t="s">
        <v>117</v>
      </c>
      <c r="E87" s="203">
        <v>0.13400000000000001</v>
      </c>
      <c r="F87" s="203">
        <v>0</v>
      </c>
      <c r="G87" s="203">
        <v>0.42360000000000003</v>
      </c>
      <c r="H87" s="203">
        <v>422.0729</v>
      </c>
      <c r="I87" s="203">
        <v>3.04E-2</v>
      </c>
      <c r="J87" s="203">
        <v>0</v>
      </c>
      <c r="K87" s="203">
        <v>422.66090000000003</v>
      </c>
      <c r="L87" s="199"/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26" t="s">
        <v>643</v>
      </c>
      <c r="D88" s="227" t="s">
        <v>117</v>
      </c>
      <c r="E88" s="203">
        <v>2.5000000000000001E-2</v>
      </c>
      <c r="F88" s="203">
        <v>0</v>
      </c>
      <c r="G88" s="203">
        <v>0</v>
      </c>
      <c r="H88" s="203">
        <v>379.02379999999999</v>
      </c>
      <c r="I88" s="203">
        <v>0</v>
      </c>
      <c r="J88" s="203">
        <v>0</v>
      </c>
      <c r="K88" s="203">
        <v>379.04879999999997</v>
      </c>
      <c r="L88" s="199"/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26" t="s">
        <v>141</v>
      </c>
      <c r="D89" s="227" t="s">
        <v>117</v>
      </c>
      <c r="E89" s="203">
        <v>141.1422</v>
      </c>
      <c r="F89" s="203">
        <v>72.73660000000001</v>
      </c>
      <c r="G89" s="203">
        <v>14.3011</v>
      </c>
      <c r="H89" s="203">
        <v>96.795400000000001</v>
      </c>
      <c r="I89" s="203">
        <v>27.5076</v>
      </c>
      <c r="J89" s="203">
        <v>4.1273</v>
      </c>
      <c r="K89" s="203">
        <v>356.61020000000002</v>
      </c>
      <c r="L89" s="199"/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26" t="s">
        <v>371</v>
      </c>
      <c r="D90" s="227" t="s">
        <v>117</v>
      </c>
      <c r="E90" s="203">
        <v>1.5E-3</v>
      </c>
      <c r="F90" s="203">
        <v>0</v>
      </c>
      <c r="G90" s="203">
        <v>1E-3</v>
      </c>
      <c r="H90" s="203">
        <v>347.67619999999999</v>
      </c>
      <c r="I90" s="203">
        <v>0</v>
      </c>
      <c r="J90" s="203">
        <v>0</v>
      </c>
      <c r="K90" s="203">
        <v>347.67869999999999</v>
      </c>
      <c r="L90" s="199"/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26" t="s">
        <v>135</v>
      </c>
      <c r="D91" s="227" t="s">
        <v>117</v>
      </c>
      <c r="E91" s="203">
        <v>4.9500000000000002E-2</v>
      </c>
      <c r="F91" s="203">
        <v>1.6000000000000001E-3</v>
      </c>
      <c r="G91" s="203">
        <v>7.9000000000000008E-3</v>
      </c>
      <c r="H91" s="203">
        <v>342.50459999999998</v>
      </c>
      <c r="I91" s="203">
        <v>0</v>
      </c>
      <c r="J91" s="203">
        <v>0</v>
      </c>
      <c r="K91" s="203">
        <v>342.56359999999995</v>
      </c>
      <c r="L91" s="199"/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26" t="s">
        <v>146</v>
      </c>
      <c r="D92" s="227" t="s">
        <v>117</v>
      </c>
      <c r="E92" s="203">
        <v>85.566100000000006</v>
      </c>
      <c r="F92" s="203">
        <v>99.147499999999994</v>
      </c>
      <c r="G92" s="203">
        <v>3.5985</v>
      </c>
      <c r="H92" s="203">
        <v>98.529300000000006</v>
      </c>
      <c r="I92" s="203">
        <v>40.785899999999998</v>
      </c>
      <c r="J92" s="203">
        <v>3.2438000000000002</v>
      </c>
      <c r="K92" s="203">
        <v>330.87109999999996</v>
      </c>
      <c r="L92" s="199"/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26" t="s">
        <v>529</v>
      </c>
      <c r="D93" s="227" t="s">
        <v>117</v>
      </c>
      <c r="E93" s="203">
        <v>19.419700000000002</v>
      </c>
      <c r="F93" s="203">
        <v>15.153</v>
      </c>
      <c r="G93" s="203">
        <v>5.048</v>
      </c>
      <c r="H93" s="203">
        <v>193.61170000000001</v>
      </c>
      <c r="I93" s="203">
        <v>94.034499999999994</v>
      </c>
      <c r="J93" s="203">
        <v>1.2699999999999999E-2</v>
      </c>
      <c r="K93" s="203">
        <v>327.27959999999996</v>
      </c>
      <c r="L93" s="199"/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26" t="s">
        <v>129</v>
      </c>
      <c r="D94" s="227" t="s">
        <v>117</v>
      </c>
      <c r="E94" s="203">
        <v>198.29150000000001</v>
      </c>
      <c r="F94" s="203">
        <v>70.522499999999994</v>
      </c>
      <c r="G94" s="203">
        <v>4.7756999999999996</v>
      </c>
      <c r="H94" s="203">
        <v>18.484299999999998</v>
      </c>
      <c r="I94" s="203">
        <v>9.7002000000000006</v>
      </c>
      <c r="J94" s="203">
        <v>5.4999999999999997E-3</v>
      </c>
      <c r="K94" s="203">
        <v>301.77969999999999</v>
      </c>
      <c r="L94" s="199"/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26" t="s">
        <v>644</v>
      </c>
      <c r="D95" s="227" t="s">
        <v>117</v>
      </c>
      <c r="E95" s="203">
        <v>4.1721000000000004</v>
      </c>
      <c r="F95" s="203">
        <v>4.9299999999999997E-2</v>
      </c>
      <c r="G95" s="203">
        <v>1.4500000000000001E-2</v>
      </c>
      <c r="H95" s="203">
        <v>224.5538</v>
      </c>
      <c r="I95" s="203">
        <v>0</v>
      </c>
      <c r="J95" s="203">
        <v>0</v>
      </c>
      <c r="K95" s="203">
        <v>228.78970000000001</v>
      </c>
      <c r="L95" s="199"/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26" t="s">
        <v>645</v>
      </c>
      <c r="D96" s="227" t="s">
        <v>117</v>
      </c>
      <c r="E96" s="203">
        <v>0</v>
      </c>
      <c r="F96" s="203">
        <v>0</v>
      </c>
      <c r="G96" s="203">
        <v>0</v>
      </c>
      <c r="H96" s="203">
        <v>221.17349999999999</v>
      </c>
      <c r="I96" s="203">
        <v>0</v>
      </c>
      <c r="J96" s="203">
        <v>0</v>
      </c>
      <c r="K96" s="203">
        <v>221.17349999999999</v>
      </c>
      <c r="L96" s="199"/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26" t="s">
        <v>143</v>
      </c>
      <c r="D97" s="227" t="s">
        <v>117</v>
      </c>
      <c r="E97" s="203">
        <v>327.0872</v>
      </c>
      <c r="F97" s="203">
        <v>201.15600000000001</v>
      </c>
      <c r="G97" s="203">
        <v>51.64</v>
      </c>
      <c r="H97" s="203">
        <v>2100.5789</v>
      </c>
      <c r="I97" s="203">
        <v>34.121199999999995</v>
      </c>
      <c r="J97" s="203">
        <v>1.8117000000000001</v>
      </c>
      <c r="K97" s="203">
        <v>2716.395</v>
      </c>
      <c r="L97" s="199"/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44" t="s">
        <v>112</v>
      </c>
      <c r="D98" s="228" t="s">
        <v>117</v>
      </c>
      <c r="E98" s="205">
        <v>2261.5855999999999</v>
      </c>
      <c r="F98" s="205">
        <v>805.32659999999998</v>
      </c>
      <c r="G98" s="205">
        <v>228.1765</v>
      </c>
      <c r="H98" s="205">
        <v>14460.172699999999</v>
      </c>
      <c r="I98" s="205">
        <v>480.60759999999999</v>
      </c>
      <c r="J98" s="205">
        <v>18.9482</v>
      </c>
      <c r="K98" s="205">
        <v>18254.817199999998</v>
      </c>
      <c r="L98" s="199"/>
      <c r="M98" s="199"/>
      <c r="N98" s="199"/>
      <c r="O98" s="199"/>
      <c r="P98" s="199"/>
      <c r="Q98" s="199"/>
    </row>
    <row r="99" spans="1:17" s="179" customFormat="1" ht="7.5" customHeight="1" x14ac:dyDescent="0.2">
      <c r="A99" s="207"/>
      <c r="B99" s="207"/>
      <c r="C99" s="207"/>
      <c r="D99" s="206"/>
      <c r="E99" s="275"/>
      <c r="F99" s="275"/>
      <c r="G99" s="275"/>
      <c r="H99" s="275"/>
      <c r="I99" s="275"/>
      <c r="J99" s="275"/>
      <c r="K99" s="207"/>
      <c r="L99" s="207"/>
      <c r="M99" s="207"/>
      <c r="N99" s="207"/>
      <c r="O99" s="207"/>
      <c r="P99" s="207"/>
      <c r="Q99" s="207"/>
    </row>
    <row r="100" spans="1:17" x14ac:dyDescent="0.2">
      <c r="A100" s="207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</row>
    <row r="101" spans="1:17" x14ac:dyDescent="0.2">
      <c r="A101" s="207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</row>
    <row r="102" spans="1:17" x14ac:dyDescent="0.2">
      <c r="A102" s="207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</row>
    <row r="103" spans="1:17" x14ac:dyDescent="0.2">
      <c r="A103" s="207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</row>
    <row r="104" spans="1:17" x14ac:dyDescent="0.2">
      <c r="A104" s="207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</row>
    <row r="105" spans="1:17" x14ac:dyDescent="0.2">
      <c r="A105" s="207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</row>
    <row r="106" spans="1:17" x14ac:dyDescent="0.2">
      <c r="A106" s="207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</row>
    <row r="107" spans="1:17" x14ac:dyDescent="0.2">
      <c r="A107" s="207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</row>
    <row r="108" spans="1:17" x14ac:dyDescent="0.2">
      <c r="A108" s="207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</row>
    <row r="109" spans="1:17" x14ac:dyDescent="0.2">
      <c r="A109" s="207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</row>
    <row r="110" spans="1:17" x14ac:dyDescent="0.2">
      <c r="A110" s="207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</row>
    <row r="111" spans="1:17" x14ac:dyDescent="0.2">
      <c r="A111" s="207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</row>
    <row r="112" spans="1:17" x14ac:dyDescent="0.2">
      <c r="A112" s="207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</row>
    <row r="113" spans="1:17" x14ac:dyDescent="0.2">
      <c r="A113" s="207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</row>
    <row r="114" spans="1:17" x14ac:dyDescent="0.2">
      <c r="A114" s="207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</row>
    <row r="115" spans="1:17" x14ac:dyDescent="0.2">
      <c r="A115" s="207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</row>
    <row r="116" spans="1:17" x14ac:dyDescent="0.2">
      <c r="A116" s="207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</row>
    <row r="117" spans="1:17" x14ac:dyDescent="0.2">
      <c r="A117" s="207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</row>
    <row r="118" spans="1:17" x14ac:dyDescent="0.2">
      <c r="A118" s="207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</row>
    <row r="119" spans="1:17" x14ac:dyDescent="0.2">
      <c r="A119" s="207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</row>
    <row r="120" spans="1:17" x14ac:dyDescent="0.2">
      <c r="A120" s="207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</row>
    <row r="121" spans="1:17" x14ac:dyDescent="0.2">
      <c r="A121" s="207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</row>
    <row r="122" spans="1:17" x14ac:dyDescent="0.2">
      <c r="A122" s="207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</row>
    <row r="123" spans="1:17" x14ac:dyDescent="0.2">
      <c r="A123" s="207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</row>
    <row r="124" spans="1:17" x14ac:dyDescent="0.2">
      <c r="A124" s="207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</row>
    <row r="125" spans="1:17" x14ac:dyDescent="0.2">
      <c r="A125" s="207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</row>
    <row r="126" spans="1:17" x14ac:dyDescent="0.2">
      <c r="A126" s="207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</row>
    <row r="127" spans="1:17" x14ac:dyDescent="0.2">
      <c r="A127" s="207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</row>
    <row r="128" spans="1:17" x14ac:dyDescent="0.2">
      <c r="A128" s="207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</row>
    <row r="129" spans="1:17" x14ac:dyDescent="0.2">
      <c r="A129" s="207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</row>
    <row r="130" spans="1:17" x14ac:dyDescent="0.2">
      <c r="A130" s="207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</row>
    <row r="131" spans="1:17" x14ac:dyDescent="0.2">
      <c r="A131" s="207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</row>
    <row r="132" spans="1:17" x14ac:dyDescent="0.2">
      <c r="A132" s="207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</row>
    <row r="133" spans="1:17" x14ac:dyDescent="0.2">
      <c r="A133" s="207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</row>
    <row r="134" spans="1:17" x14ac:dyDescent="0.2">
      <c r="A134" s="207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</row>
    <row r="135" spans="1:17" x14ac:dyDescent="0.2">
      <c r="A135" s="207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</row>
    <row r="136" spans="1:17" x14ac:dyDescent="0.2">
      <c r="A136" s="207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</row>
    <row r="137" spans="1:17" x14ac:dyDescent="0.2">
      <c r="A137" s="207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</row>
    <row r="138" spans="1:17" x14ac:dyDescent="0.2">
      <c r="A138" s="207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</row>
    <row r="139" spans="1:17" x14ac:dyDescent="0.2">
      <c r="A139" s="207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</row>
    <row r="140" spans="1:17" x14ac:dyDescent="0.2">
      <c r="A140" s="207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</row>
    <row r="141" spans="1:17" x14ac:dyDescent="0.2">
      <c r="A141" s="207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</row>
    <row r="142" spans="1:17" x14ac:dyDescent="0.2">
      <c r="A142" s="207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</row>
    <row r="143" spans="1:17" x14ac:dyDescent="0.2">
      <c r="A143" s="207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</row>
    <row r="144" spans="1:17" x14ac:dyDescent="0.2">
      <c r="A144" s="207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</row>
    <row r="145" spans="1:17" x14ac:dyDescent="0.2">
      <c r="A145" s="207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</row>
    <row r="146" spans="1:17" x14ac:dyDescent="0.2">
      <c r="A146" s="207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</row>
    <row r="147" spans="1:17" x14ac:dyDescent="0.2">
      <c r="A147" s="207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</row>
    <row r="148" spans="1:17" x14ac:dyDescent="0.2">
      <c r="A148" s="207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</row>
    <row r="149" spans="1:17" x14ac:dyDescent="0.2">
      <c r="A149" s="207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</row>
    <row r="150" spans="1:17" x14ac:dyDescent="0.2">
      <c r="A150" s="207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</row>
    <row r="151" spans="1:17" x14ac:dyDescent="0.2">
      <c r="A151" s="207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</row>
    <row r="152" spans="1:17" x14ac:dyDescent="0.2">
      <c r="A152" s="207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</row>
    <row r="153" spans="1:17" x14ac:dyDescent="0.2">
      <c r="A153" s="207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</row>
    <row r="154" spans="1:17" x14ac:dyDescent="0.2">
      <c r="A154" s="207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</row>
    <row r="155" spans="1:17" x14ac:dyDescent="0.2">
      <c r="A155" s="207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</row>
    <row r="156" spans="1:17" x14ac:dyDescent="0.2">
      <c r="A156" s="207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</row>
    <row r="157" spans="1:17" x14ac:dyDescent="0.2">
      <c r="A157" s="207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</row>
    <row r="158" spans="1:17" x14ac:dyDescent="0.2">
      <c r="A158" s="207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</row>
    <row r="159" spans="1:17" x14ac:dyDescent="0.2">
      <c r="A159" s="207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</row>
    <row r="160" spans="1:17" x14ac:dyDescent="0.2">
      <c r="A160" s="207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</row>
    <row r="161" spans="1:17" x14ac:dyDescent="0.2">
      <c r="A161" s="207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</row>
    <row r="162" spans="1:17" x14ac:dyDescent="0.2">
      <c r="A162" s="207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</row>
    <row r="163" spans="1:17" x14ac:dyDescent="0.2">
      <c r="A163" s="207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</row>
    <row r="164" spans="1:17" x14ac:dyDescent="0.2">
      <c r="A164" s="207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</row>
    <row r="165" spans="1:17" x14ac:dyDescent="0.2">
      <c r="A165" s="207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</row>
    <row r="166" spans="1:17" x14ac:dyDescent="0.2">
      <c r="A166" s="207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</row>
    <row r="167" spans="1:17" x14ac:dyDescent="0.2">
      <c r="A167" s="207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</row>
    <row r="168" spans="1:17" x14ac:dyDescent="0.2">
      <c r="A168" s="207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</row>
    <row r="169" spans="1:17" x14ac:dyDescent="0.2">
      <c r="A169" s="207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</row>
    <row r="170" spans="1:17" x14ac:dyDescent="0.2">
      <c r="A170" s="207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</row>
    <row r="171" spans="1:17" x14ac:dyDescent="0.2">
      <c r="A171" s="207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</row>
    <row r="172" spans="1:17" x14ac:dyDescent="0.2">
      <c r="A172" s="207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</row>
    <row r="173" spans="1:17" x14ac:dyDescent="0.2">
      <c r="A173" s="207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</row>
    <row r="174" spans="1:17" x14ac:dyDescent="0.2">
      <c r="A174" s="207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</row>
    <row r="175" spans="1:17" x14ac:dyDescent="0.2">
      <c r="A175" s="207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</row>
    <row r="176" spans="1:17" x14ac:dyDescent="0.2">
      <c r="A176" s="207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</row>
    <row r="177" spans="1:17" x14ac:dyDescent="0.2">
      <c r="A177" s="207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</row>
    <row r="178" spans="1:17" x14ac:dyDescent="0.2">
      <c r="A178" s="207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</row>
    <row r="179" spans="1:17" x14ac:dyDescent="0.2">
      <c r="A179" s="207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</row>
    <row r="180" spans="1:17" x14ac:dyDescent="0.2">
      <c r="A180" s="207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</row>
    <row r="181" spans="1:17" x14ac:dyDescent="0.2">
      <c r="A181" s="207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</row>
    <row r="182" spans="1:17" x14ac:dyDescent="0.2">
      <c r="A182" s="207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</row>
    <row r="183" spans="1:17" x14ac:dyDescent="0.2">
      <c r="A183" s="207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</row>
    <row r="184" spans="1:17" x14ac:dyDescent="0.2">
      <c r="A184" s="207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</row>
    <row r="185" spans="1:17" x14ac:dyDescent="0.2">
      <c r="A185" s="207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</row>
    <row r="186" spans="1:17" x14ac:dyDescent="0.2">
      <c r="A186" s="207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</row>
    <row r="187" spans="1:17" x14ac:dyDescent="0.2">
      <c r="A187" s="207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</row>
    <row r="188" spans="1:17" x14ac:dyDescent="0.2">
      <c r="A188" s="207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</row>
    <row r="189" spans="1:17" x14ac:dyDescent="0.2">
      <c r="A189" s="207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</row>
    <row r="190" spans="1:17" x14ac:dyDescent="0.2">
      <c r="A190" s="207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</row>
    <row r="191" spans="1:17" x14ac:dyDescent="0.2">
      <c r="A191" s="207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</row>
    <row r="192" spans="1:17" x14ac:dyDescent="0.2">
      <c r="A192" s="207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</row>
    <row r="193" spans="1:17" x14ac:dyDescent="0.2">
      <c r="A193" s="207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</row>
    <row r="194" spans="1:17" x14ac:dyDescent="0.2">
      <c r="A194" s="207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</row>
    <row r="195" spans="1:17" x14ac:dyDescent="0.2">
      <c r="A195" s="207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</row>
    <row r="196" spans="1:17" x14ac:dyDescent="0.2">
      <c r="A196" s="207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</row>
    <row r="197" spans="1:17" x14ac:dyDescent="0.2">
      <c r="A197" s="207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</row>
    <row r="198" spans="1:17" x14ac:dyDescent="0.2">
      <c r="A198" s="207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</row>
    <row r="199" spans="1:17" x14ac:dyDescent="0.2">
      <c r="A199" s="207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</row>
    <row r="200" spans="1:17" x14ac:dyDescent="0.2">
      <c r="A200" s="207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</row>
    <row r="201" spans="1:17" x14ac:dyDescent="0.2">
      <c r="A201" s="207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</row>
    <row r="202" spans="1:17" x14ac:dyDescent="0.2">
      <c r="A202" s="207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</row>
    <row r="203" spans="1:17" x14ac:dyDescent="0.2">
      <c r="A203" s="207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</row>
    <row r="204" spans="1:17" x14ac:dyDescent="0.2">
      <c r="A204" s="207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</row>
    <row r="205" spans="1:17" x14ac:dyDescent="0.2">
      <c r="A205" s="207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</row>
    <row r="206" spans="1:17" x14ac:dyDescent="0.2">
      <c r="A206" s="207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</row>
    <row r="207" spans="1:17" x14ac:dyDescent="0.2">
      <c r="A207" s="207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</row>
    <row r="208" spans="1:17" x14ac:dyDescent="0.2">
      <c r="A208" s="207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</row>
    <row r="209" spans="1:17" x14ac:dyDescent="0.2">
      <c r="A209" s="207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</row>
    <row r="210" spans="1:17" x14ac:dyDescent="0.2">
      <c r="A210" s="207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</row>
    <row r="211" spans="1:17" x14ac:dyDescent="0.2">
      <c r="A211" s="207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</row>
    <row r="212" spans="1:17" x14ac:dyDescent="0.2">
      <c r="A212" s="207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</row>
    <row r="213" spans="1:17" x14ac:dyDescent="0.2">
      <c r="A213" s="207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</row>
    <row r="214" spans="1:17" x14ac:dyDescent="0.2">
      <c r="A214" s="207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</row>
    <row r="215" spans="1:17" x14ac:dyDescent="0.2">
      <c r="A215" s="207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</row>
    <row r="216" spans="1:17" x14ac:dyDescent="0.2">
      <c r="A216" s="207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</row>
    <row r="217" spans="1:17" x14ac:dyDescent="0.2">
      <c r="A217" s="207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</row>
    <row r="218" spans="1:17" x14ac:dyDescent="0.2">
      <c r="A218" s="207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</row>
    <row r="219" spans="1:17" x14ac:dyDescent="0.2">
      <c r="A219" s="207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</row>
    <row r="220" spans="1:17" x14ac:dyDescent="0.2">
      <c r="A220" s="207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</row>
    <row r="221" spans="1:17" x14ac:dyDescent="0.2">
      <c r="A221" s="207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</row>
    <row r="222" spans="1:17" x14ac:dyDescent="0.2">
      <c r="A222" s="207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</row>
    <row r="223" spans="1:17" x14ac:dyDescent="0.2">
      <c r="A223" s="207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</row>
    <row r="224" spans="1:17" x14ac:dyDescent="0.2">
      <c r="A224" s="207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</row>
    <row r="225" spans="1:17" x14ac:dyDescent="0.2">
      <c r="A225" s="207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</row>
    <row r="226" spans="1:17" x14ac:dyDescent="0.2">
      <c r="A226" s="207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</row>
    <row r="227" spans="1:17" x14ac:dyDescent="0.2">
      <c r="A227" s="207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</row>
    <row r="228" spans="1:17" x14ac:dyDescent="0.2">
      <c r="A228" s="207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  <c r="Q1088" s="199"/>
    </row>
    <row r="1089" spans="1:17" x14ac:dyDescent="0.2">
      <c r="A1089" s="207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  <c r="Q1089" s="199"/>
    </row>
    <row r="1090" spans="1:17" x14ac:dyDescent="0.2">
      <c r="A1090" s="207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  <c r="Q1090" s="199"/>
    </row>
    <row r="1091" spans="1:17" x14ac:dyDescent="0.2">
      <c r="A1091" s="207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  <c r="Q1091" s="199"/>
    </row>
    <row r="1092" spans="1:17" x14ac:dyDescent="0.2">
      <c r="A1092" s="207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  <c r="Q1092" s="199"/>
    </row>
    <row r="1093" spans="1:17" x14ac:dyDescent="0.2">
      <c r="A1093" s="207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  <c r="Q1093" s="199"/>
    </row>
    <row r="1094" spans="1:17" x14ac:dyDescent="0.2">
      <c r="A1094" s="207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  <c r="Q1094" s="199"/>
    </row>
    <row r="1095" spans="1:17" x14ac:dyDescent="0.2">
      <c r="A1095" s="207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  <c r="Q1095" s="199"/>
    </row>
    <row r="1096" spans="1:17" x14ac:dyDescent="0.2">
      <c r="A1096" s="207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  <c r="Q1096" s="199"/>
    </row>
    <row r="1097" spans="1:17" x14ac:dyDescent="0.2">
      <c r="A1097" s="207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  <c r="Q1097" s="199"/>
    </row>
    <row r="1098" spans="1:17" x14ac:dyDescent="0.2">
      <c r="A1098" s="207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  <c r="Q1098" s="199"/>
    </row>
    <row r="1099" spans="1:17" x14ac:dyDescent="0.2">
      <c r="A1099" s="207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  <c r="Q1099" s="199"/>
    </row>
    <row r="1100" spans="1:17" x14ac:dyDescent="0.2">
      <c r="A1100" s="207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  <c r="Q1100" s="199"/>
    </row>
    <row r="1101" spans="1:17" x14ac:dyDescent="0.2">
      <c r="A1101" s="207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  <c r="Q1101" s="199"/>
    </row>
    <row r="1102" spans="1:17" x14ac:dyDescent="0.2">
      <c r="A1102" s="207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  <c r="Q1102" s="199"/>
    </row>
    <row r="1103" spans="1:17" x14ac:dyDescent="0.2">
      <c r="A1103" s="207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  <c r="Q1103" s="199"/>
    </row>
    <row r="1104" spans="1:17" x14ac:dyDescent="0.2">
      <c r="A1104" s="207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  <c r="Q1104" s="199"/>
    </row>
    <row r="1105" spans="1:17" x14ac:dyDescent="0.2">
      <c r="A1105" s="207"/>
      <c r="B1105" s="199"/>
      <c r="C1105" s="199"/>
      <c r="D1105" s="199"/>
      <c r="E1105" s="199"/>
      <c r="F1105" s="199"/>
      <c r="G1105" s="199"/>
      <c r="H1105" s="199"/>
      <c r="I1105" s="199"/>
      <c r="J1105" s="199"/>
      <c r="K1105" s="199"/>
      <c r="L1105" s="199"/>
      <c r="M1105" s="199"/>
      <c r="N1105" s="199"/>
      <c r="O1105" s="199"/>
      <c r="P1105" s="199"/>
      <c r="Q1105" s="199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47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4.7109375" style="177" customWidth="1"/>
    <col min="4" max="4" width="37.140625" style="177" bestFit="1" customWidth="1"/>
    <col min="5" max="5" width="9.85546875" style="177" customWidth="1"/>
    <col min="6" max="12" width="9.28515625" style="177" customWidth="1"/>
    <col min="13" max="13" width="9.2851562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575</v>
      </c>
      <c r="C2" s="176"/>
      <c r="E2" s="223"/>
      <c r="J2" s="178"/>
    </row>
    <row r="3" spans="1:17" s="183" customFormat="1" ht="15.75" x14ac:dyDescent="0.25">
      <c r="A3" s="252" t="s">
        <v>99</v>
      </c>
      <c r="B3" s="182" t="s">
        <v>60</v>
      </c>
      <c r="C3" s="176"/>
      <c r="D3" s="177"/>
      <c r="E3" s="223"/>
      <c r="J3" s="184"/>
      <c r="M3" s="185"/>
    </row>
    <row r="4" spans="1:17" s="187" customFormat="1" ht="15" customHeight="1" x14ac:dyDescent="0.2">
      <c r="A4" s="186" t="s">
        <v>658</v>
      </c>
      <c r="B4" s="186" t="s">
        <v>47</v>
      </c>
      <c r="C4" s="212"/>
      <c r="D4" s="181"/>
      <c r="E4" s="181"/>
    </row>
    <row r="5" spans="1:17" ht="15.75" customHeight="1" x14ac:dyDescent="0.2">
      <c r="B5" s="276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4.45" customHeight="1" x14ac:dyDescent="0.2">
      <c r="A8" s="200">
        <v>1</v>
      </c>
      <c r="B8" s="199"/>
      <c r="C8" s="207" t="s">
        <v>158</v>
      </c>
      <c r="D8" s="226" t="s">
        <v>159</v>
      </c>
      <c r="E8" s="227" t="s">
        <v>117</v>
      </c>
      <c r="F8" s="203">
        <v>33.5852</v>
      </c>
      <c r="G8" s="203">
        <v>30.527099999999997</v>
      </c>
      <c r="H8" s="203">
        <v>31.329000000000001</v>
      </c>
      <c r="I8" s="203">
        <v>24.823400000000003</v>
      </c>
      <c r="J8" s="203">
        <v>25.149699999999999</v>
      </c>
      <c r="K8" s="203">
        <v>27.737500000000001</v>
      </c>
      <c r="L8" s="203">
        <v>26.611000000000001</v>
      </c>
      <c r="M8" s="203">
        <v>26.1021</v>
      </c>
      <c r="N8" s="199"/>
      <c r="O8" s="199"/>
      <c r="P8" s="199"/>
      <c r="Q8" s="199"/>
    </row>
    <row r="9" spans="1:17" ht="14.45" customHeight="1" x14ac:dyDescent="0.2">
      <c r="A9" s="200">
        <v>2</v>
      </c>
      <c r="B9" s="199"/>
      <c r="C9" s="207" t="s">
        <v>160</v>
      </c>
      <c r="D9" s="226" t="s">
        <v>161</v>
      </c>
      <c r="E9" s="227" t="s">
        <v>117</v>
      </c>
      <c r="F9" s="203">
        <v>96.407600000000002</v>
      </c>
      <c r="G9" s="203">
        <v>91.209399999999988</v>
      </c>
      <c r="H9" s="203">
        <v>97.846999999999994</v>
      </c>
      <c r="I9" s="203">
        <v>96.497799999999998</v>
      </c>
      <c r="J9" s="203">
        <v>102.4528</v>
      </c>
      <c r="K9" s="203">
        <v>102.4033</v>
      </c>
      <c r="L9" s="203">
        <v>108.9665</v>
      </c>
      <c r="M9" s="203">
        <v>129.80699999999999</v>
      </c>
      <c r="N9" s="199"/>
      <c r="O9" s="199"/>
      <c r="P9" s="199"/>
      <c r="Q9" s="199"/>
    </row>
    <row r="10" spans="1:17" ht="14.45" customHeight="1" x14ac:dyDescent="0.2">
      <c r="A10" s="200">
        <v>3</v>
      </c>
      <c r="B10" s="199"/>
      <c r="C10" s="207" t="s">
        <v>162</v>
      </c>
      <c r="D10" s="226" t="s">
        <v>163</v>
      </c>
      <c r="E10" s="227" t="s">
        <v>117</v>
      </c>
      <c r="F10" s="203">
        <v>312.74520000000001</v>
      </c>
      <c r="G10" s="203">
        <v>305.74149999999997</v>
      </c>
      <c r="H10" s="203">
        <v>322.9289</v>
      </c>
      <c r="I10" s="203">
        <v>334.47</v>
      </c>
      <c r="J10" s="203">
        <v>336.92399999999998</v>
      </c>
      <c r="K10" s="203">
        <v>362.75990000000002</v>
      </c>
      <c r="L10" s="203">
        <v>363.87209999999999</v>
      </c>
      <c r="M10" s="203">
        <v>354.76309999999995</v>
      </c>
      <c r="N10" s="199"/>
      <c r="O10" s="199"/>
      <c r="P10" s="199"/>
      <c r="Q10" s="199"/>
    </row>
    <row r="11" spans="1:17" ht="14.45" customHeight="1" x14ac:dyDescent="0.2">
      <c r="A11" s="200">
        <v>4</v>
      </c>
      <c r="B11" s="199"/>
      <c r="C11" s="207" t="s">
        <v>164</v>
      </c>
      <c r="D11" s="226" t="s">
        <v>165</v>
      </c>
      <c r="E11" s="227" t="s">
        <v>117</v>
      </c>
      <c r="F11" s="203">
        <v>86.365800000000007</v>
      </c>
      <c r="G11" s="203">
        <v>68.377200000000002</v>
      </c>
      <c r="H11" s="203">
        <v>73.518000000000001</v>
      </c>
      <c r="I11" s="203">
        <v>94.8292</v>
      </c>
      <c r="J11" s="203">
        <v>78.839500000000001</v>
      </c>
      <c r="K11" s="203">
        <v>79.389899999999997</v>
      </c>
      <c r="L11" s="203">
        <v>98.688399999999987</v>
      </c>
      <c r="M11" s="203">
        <v>128.75299999999999</v>
      </c>
      <c r="N11" s="199"/>
      <c r="O11" s="199"/>
      <c r="P11" s="199"/>
      <c r="Q11" s="199"/>
    </row>
    <row r="12" spans="1:17" ht="14.45" customHeight="1" x14ac:dyDescent="0.2">
      <c r="A12" s="200">
        <v>5</v>
      </c>
      <c r="B12" s="199"/>
      <c r="C12" s="207" t="s">
        <v>166</v>
      </c>
      <c r="D12" s="226" t="s">
        <v>167</v>
      </c>
      <c r="E12" s="227" t="s">
        <v>117</v>
      </c>
      <c r="F12" s="203">
        <v>1708.3541</v>
      </c>
      <c r="G12" s="203">
        <v>1959.5530000000001</v>
      </c>
      <c r="H12" s="203">
        <v>2135.4491000000003</v>
      </c>
      <c r="I12" s="203">
        <v>1948.2773</v>
      </c>
      <c r="J12" s="203">
        <v>2212.1662000000001</v>
      </c>
      <c r="K12" s="203">
        <v>2239.9839999999999</v>
      </c>
      <c r="L12" s="203">
        <v>2465.5888999999997</v>
      </c>
      <c r="M12" s="203">
        <v>2648.2379999999998</v>
      </c>
      <c r="N12" s="199"/>
      <c r="O12" s="199"/>
      <c r="P12" s="199"/>
      <c r="Q12" s="199"/>
    </row>
    <row r="13" spans="1:17" ht="14.45" customHeight="1" x14ac:dyDescent="0.2">
      <c r="A13" s="200">
        <v>6</v>
      </c>
      <c r="B13" s="199"/>
      <c r="C13" s="207" t="s">
        <v>168</v>
      </c>
      <c r="D13" s="226" t="s">
        <v>169</v>
      </c>
      <c r="E13" s="227" t="s">
        <v>117</v>
      </c>
      <c r="F13" s="203">
        <v>22.687099999999997</v>
      </c>
      <c r="G13" s="203">
        <v>19.759599999999999</v>
      </c>
      <c r="H13" s="203">
        <v>21.571099999999998</v>
      </c>
      <c r="I13" s="203">
        <v>21.762400000000003</v>
      </c>
      <c r="J13" s="203">
        <v>26.794900000000002</v>
      </c>
      <c r="K13" s="203">
        <v>28.8992</v>
      </c>
      <c r="L13" s="203">
        <v>27.232200000000002</v>
      </c>
      <c r="M13" s="203">
        <v>28.6616</v>
      </c>
      <c r="N13" s="199"/>
      <c r="O13" s="199"/>
      <c r="P13" s="199"/>
      <c r="Q13" s="199"/>
    </row>
    <row r="14" spans="1:17" ht="14.45" customHeight="1" x14ac:dyDescent="0.2">
      <c r="A14" s="200">
        <v>7</v>
      </c>
      <c r="B14" s="199"/>
      <c r="C14" s="207" t="s">
        <v>172</v>
      </c>
      <c r="D14" s="226" t="s">
        <v>173</v>
      </c>
      <c r="E14" s="227" t="s">
        <v>117</v>
      </c>
      <c r="F14" s="203">
        <v>1200.9996999999998</v>
      </c>
      <c r="G14" s="203">
        <v>1068.3189</v>
      </c>
      <c r="H14" s="203">
        <v>1235.8430000000001</v>
      </c>
      <c r="I14" s="203">
        <v>1256.1666</v>
      </c>
      <c r="J14" s="203">
        <v>1707.1918999999998</v>
      </c>
      <c r="K14" s="203">
        <v>2063.3917000000001</v>
      </c>
      <c r="L14" s="203">
        <v>1850.6461000000002</v>
      </c>
      <c r="M14" s="203">
        <v>2143.7787000000003</v>
      </c>
      <c r="N14" s="199"/>
      <c r="O14" s="199"/>
      <c r="P14" s="199"/>
      <c r="Q14" s="199"/>
    </row>
    <row r="15" spans="1:17" ht="14.45" customHeight="1" x14ac:dyDescent="0.2">
      <c r="A15" s="200">
        <v>8</v>
      </c>
      <c r="B15" s="199"/>
      <c r="C15" s="207"/>
      <c r="D15" s="226" t="s">
        <v>398</v>
      </c>
      <c r="E15" s="227" t="s">
        <v>117</v>
      </c>
      <c r="F15" s="203">
        <v>171.42679999999999</v>
      </c>
      <c r="G15" s="203">
        <v>76.866</v>
      </c>
      <c r="H15" s="203">
        <v>78.868800000000007</v>
      </c>
      <c r="I15" s="203">
        <v>58.190800000000003</v>
      </c>
      <c r="J15" s="203">
        <v>321.33690000000001</v>
      </c>
      <c r="K15" s="203">
        <v>482.59179999999998</v>
      </c>
      <c r="L15" s="203">
        <v>245.4034</v>
      </c>
      <c r="M15" s="203">
        <v>374.20699999999999</v>
      </c>
      <c r="N15" s="199"/>
      <c r="O15" s="199"/>
      <c r="P15" s="199"/>
      <c r="Q15" s="199"/>
    </row>
    <row r="16" spans="1:17" ht="14.45" customHeight="1" x14ac:dyDescent="0.2">
      <c r="A16" s="200">
        <v>9</v>
      </c>
      <c r="B16" s="199"/>
      <c r="C16" s="207" t="s">
        <v>174</v>
      </c>
      <c r="D16" s="226" t="s">
        <v>175</v>
      </c>
      <c r="E16" s="227" t="s">
        <v>117</v>
      </c>
      <c r="F16" s="203">
        <v>1093.5893999999998</v>
      </c>
      <c r="G16" s="203">
        <v>1780.6291000000001</v>
      </c>
      <c r="H16" s="203">
        <v>1825.5463999999999</v>
      </c>
      <c r="I16" s="203">
        <v>1591.4809</v>
      </c>
      <c r="J16" s="203">
        <v>1595.3507</v>
      </c>
      <c r="K16" s="203">
        <v>1461.0060000000001</v>
      </c>
      <c r="L16" s="203">
        <v>1632.3847000000001</v>
      </c>
      <c r="M16" s="203">
        <v>1473.3588</v>
      </c>
      <c r="N16" s="199"/>
      <c r="O16" s="199"/>
      <c r="P16" s="199"/>
      <c r="Q16" s="199"/>
    </row>
    <row r="17" spans="1:17" ht="14.45" customHeight="1" x14ac:dyDescent="0.2">
      <c r="A17" s="200">
        <v>10</v>
      </c>
      <c r="B17" s="199"/>
      <c r="C17" s="207" t="s">
        <v>176</v>
      </c>
      <c r="D17" s="226" t="s">
        <v>177</v>
      </c>
      <c r="E17" s="227" t="s">
        <v>117</v>
      </c>
      <c r="F17" s="203">
        <v>118.8214</v>
      </c>
      <c r="G17" s="203">
        <v>146.97989999999999</v>
      </c>
      <c r="H17" s="203">
        <v>196.08589999999998</v>
      </c>
      <c r="I17" s="203">
        <v>225.32499999999999</v>
      </c>
      <c r="J17" s="203">
        <v>205.69129999999998</v>
      </c>
      <c r="K17" s="203">
        <v>224.92959999999999</v>
      </c>
      <c r="L17" s="203">
        <v>265.36959999999999</v>
      </c>
      <c r="M17" s="203">
        <v>274.99209999999999</v>
      </c>
      <c r="N17" s="199"/>
      <c r="O17" s="199"/>
      <c r="P17" s="199"/>
      <c r="Q17" s="199"/>
    </row>
    <row r="18" spans="1:17" ht="14.45" customHeight="1" x14ac:dyDescent="0.2">
      <c r="A18" s="200">
        <v>11</v>
      </c>
      <c r="B18" s="199"/>
      <c r="C18" s="207" t="s">
        <v>180</v>
      </c>
      <c r="D18" s="226" t="s">
        <v>181</v>
      </c>
      <c r="E18" s="227" t="s">
        <v>117</v>
      </c>
      <c r="F18" s="203">
        <v>1034.5795000000001</v>
      </c>
      <c r="G18" s="203">
        <v>1097.7047</v>
      </c>
      <c r="H18" s="203">
        <v>1062.02</v>
      </c>
      <c r="I18" s="203">
        <v>970.84559999999999</v>
      </c>
      <c r="J18" s="203">
        <v>1080.7723000000001</v>
      </c>
      <c r="K18" s="203">
        <v>1046.8652</v>
      </c>
      <c r="L18" s="203">
        <v>1059.2155</v>
      </c>
      <c r="M18" s="203">
        <v>1156.1621</v>
      </c>
      <c r="N18" s="199"/>
      <c r="O18" s="199"/>
      <c r="P18" s="199"/>
      <c r="Q18" s="199"/>
    </row>
    <row r="19" spans="1:17" ht="14.45" customHeight="1" x14ac:dyDescent="0.2">
      <c r="A19" s="200">
        <v>12</v>
      </c>
      <c r="B19" s="199"/>
      <c r="C19" s="207" t="s">
        <v>184</v>
      </c>
      <c r="D19" s="226" t="s">
        <v>185</v>
      </c>
      <c r="E19" s="227" t="s">
        <v>117</v>
      </c>
      <c r="F19" s="203">
        <v>596.423</v>
      </c>
      <c r="G19" s="203">
        <v>590.68759999999997</v>
      </c>
      <c r="H19" s="203">
        <v>677.40359999999998</v>
      </c>
      <c r="I19" s="203">
        <v>711.95740000000001</v>
      </c>
      <c r="J19" s="203">
        <v>703.98919999999998</v>
      </c>
      <c r="K19" s="203">
        <v>706.53700000000003</v>
      </c>
      <c r="L19" s="203">
        <v>694.82150000000001</v>
      </c>
      <c r="M19" s="203">
        <v>667.47680000000003</v>
      </c>
      <c r="N19" s="199"/>
      <c r="O19" s="199"/>
      <c r="P19" s="199"/>
      <c r="Q19" s="199"/>
    </row>
    <row r="20" spans="1:17" ht="14.45" customHeight="1" x14ac:dyDescent="0.2">
      <c r="A20" s="200">
        <v>13</v>
      </c>
      <c r="B20" s="199"/>
      <c r="C20" s="207" t="s">
        <v>186</v>
      </c>
      <c r="D20" s="226" t="s">
        <v>187</v>
      </c>
      <c r="E20" s="227" t="s">
        <v>117</v>
      </c>
      <c r="F20" s="203">
        <v>5010.0551999999998</v>
      </c>
      <c r="G20" s="203">
        <v>4729.1552000000001</v>
      </c>
      <c r="H20" s="203">
        <v>5145.2272000000003</v>
      </c>
      <c r="I20" s="203">
        <v>4583.7226000000001</v>
      </c>
      <c r="J20" s="203">
        <v>5103.7015000000001</v>
      </c>
      <c r="K20" s="203">
        <v>5245.6397000000006</v>
      </c>
      <c r="L20" s="203">
        <v>5285.8792999999996</v>
      </c>
      <c r="M20" s="203">
        <v>6005.5554000000002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447" t="s">
        <v>112</v>
      </c>
      <c r="D21" s="448"/>
      <c r="E21" s="228" t="s">
        <v>117</v>
      </c>
      <c r="F21" s="205">
        <v>11314.6132</v>
      </c>
      <c r="G21" s="205">
        <v>11888.643199999999</v>
      </c>
      <c r="H21" s="205">
        <v>12824.769199999999</v>
      </c>
      <c r="I21" s="205">
        <v>11860.1582</v>
      </c>
      <c r="J21" s="205">
        <v>13179.023999999999</v>
      </c>
      <c r="K21" s="205">
        <v>13589.543</v>
      </c>
      <c r="L21" s="205">
        <v>13879.275800000001</v>
      </c>
      <c r="M21" s="205">
        <v>15037.6487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197"/>
      <c r="D22" s="226" t="s">
        <v>398</v>
      </c>
      <c r="E22" s="227" t="s">
        <v>117</v>
      </c>
      <c r="F22" s="203">
        <v>171.42679999999999</v>
      </c>
      <c r="G22" s="203">
        <v>76.866</v>
      </c>
      <c r="H22" s="203">
        <v>78.868800000000007</v>
      </c>
      <c r="I22" s="203">
        <v>58.190800000000003</v>
      </c>
      <c r="J22" s="203">
        <v>321.33690000000001</v>
      </c>
      <c r="K22" s="203">
        <v>482.59179999999998</v>
      </c>
      <c r="L22" s="203">
        <v>245.4034</v>
      </c>
      <c r="M22" s="203">
        <v>374.20699999999999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197"/>
      <c r="D23" s="226" t="s">
        <v>399</v>
      </c>
      <c r="E23" s="227" t="s">
        <v>117</v>
      </c>
      <c r="F23" s="203">
        <v>5064.2966999999999</v>
      </c>
      <c r="G23" s="203">
        <v>4900.9955999999993</v>
      </c>
      <c r="H23" s="203">
        <v>5197.5972000000002</v>
      </c>
      <c r="I23" s="203">
        <v>4497.7119000000002</v>
      </c>
      <c r="J23" s="203">
        <v>5123.5648000000001</v>
      </c>
      <c r="K23" s="203">
        <v>5274.2350999999999</v>
      </c>
      <c r="L23" s="203">
        <v>5366.5616</v>
      </c>
      <c r="M23" s="203">
        <v>6085.7367000000004</v>
      </c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197"/>
      <c r="D24" s="226" t="s">
        <v>400</v>
      </c>
      <c r="E24" s="227" t="s">
        <v>117</v>
      </c>
      <c r="F24" s="203">
        <v>6078.8897000000006</v>
      </c>
      <c r="G24" s="203">
        <v>6910.7815999999993</v>
      </c>
      <c r="H24" s="203">
        <v>7548.3032000000003</v>
      </c>
      <c r="I24" s="203">
        <v>7304.2555000000002</v>
      </c>
      <c r="J24" s="203">
        <v>7734.1223</v>
      </c>
      <c r="K24" s="203">
        <v>7832.7160999999996</v>
      </c>
      <c r="L24" s="203">
        <v>8267.3108000000102</v>
      </c>
      <c r="M24" s="203">
        <v>8577.7049999999999</v>
      </c>
      <c r="N24" s="199"/>
      <c r="O24" s="199"/>
      <c r="P24" s="199"/>
      <c r="Q24" s="199"/>
    </row>
    <row r="25" spans="1:17" s="179" customFormat="1" ht="30" customHeight="1" x14ac:dyDescent="0.2">
      <c r="A25" s="206"/>
      <c r="C25" s="197"/>
      <c r="D25" s="197"/>
      <c r="E25" s="197"/>
      <c r="F25" s="198" t="s">
        <v>591</v>
      </c>
      <c r="G25" s="197"/>
      <c r="H25" s="197"/>
      <c r="I25" s="197"/>
      <c r="J25" s="197"/>
      <c r="K25" s="197"/>
      <c r="L25" s="197"/>
      <c r="M25" s="197"/>
      <c r="N25" s="207"/>
      <c r="O25" s="207"/>
      <c r="P25" s="207"/>
      <c r="Q25" s="207"/>
    </row>
    <row r="26" spans="1:17" ht="14.45" customHeight="1" x14ac:dyDescent="0.2">
      <c r="A26" s="200">
        <v>18</v>
      </c>
      <c r="B26" s="199"/>
      <c r="C26" s="207" t="s">
        <v>158</v>
      </c>
      <c r="D26" s="226" t="s">
        <v>159</v>
      </c>
      <c r="E26" s="227" t="s">
        <v>117</v>
      </c>
      <c r="F26" s="235">
        <v>10.944129</v>
      </c>
      <c r="G26" s="235">
        <v>8.309391999999999</v>
      </c>
      <c r="H26" s="235">
        <v>8.0784120000000001</v>
      </c>
      <c r="I26" s="235">
        <v>7.8267799999999994</v>
      </c>
      <c r="J26" s="235">
        <v>8.4280629999999999</v>
      </c>
      <c r="K26" s="235">
        <v>8.5754269999999995</v>
      </c>
      <c r="L26" s="235">
        <v>8.9274529999999999</v>
      </c>
      <c r="M26" s="235">
        <v>8.0686649999999993</v>
      </c>
      <c r="N26" s="199"/>
      <c r="O26" s="199"/>
      <c r="P26" s="199"/>
      <c r="Q26" s="199"/>
    </row>
    <row r="27" spans="1:17" ht="14.45" customHeight="1" x14ac:dyDescent="0.2">
      <c r="A27" s="200">
        <v>19</v>
      </c>
      <c r="B27" s="199"/>
      <c r="C27" s="207" t="s">
        <v>160</v>
      </c>
      <c r="D27" s="226" t="s">
        <v>161</v>
      </c>
      <c r="E27" s="227" t="s">
        <v>117</v>
      </c>
      <c r="F27" s="235">
        <v>67.862744000000006</v>
      </c>
      <c r="G27" s="235">
        <v>63.889496000000001</v>
      </c>
      <c r="H27" s="235">
        <v>69.014505999999997</v>
      </c>
      <c r="I27" s="235">
        <v>66.213324999999998</v>
      </c>
      <c r="J27" s="235">
        <v>69.614611999999994</v>
      </c>
      <c r="K27" s="235">
        <v>64.701656</v>
      </c>
      <c r="L27" s="235">
        <v>66.361820000000009</v>
      </c>
      <c r="M27" s="235">
        <v>82.460543999999999</v>
      </c>
      <c r="N27" s="199"/>
      <c r="O27" s="199"/>
      <c r="P27" s="199"/>
      <c r="Q27" s="199"/>
    </row>
    <row r="28" spans="1:17" ht="14.45" customHeight="1" x14ac:dyDescent="0.2">
      <c r="A28" s="200">
        <v>20</v>
      </c>
      <c r="B28" s="199"/>
      <c r="C28" s="207" t="s">
        <v>162</v>
      </c>
      <c r="D28" s="226" t="s">
        <v>163</v>
      </c>
      <c r="E28" s="227" t="s">
        <v>117</v>
      </c>
      <c r="F28" s="235">
        <v>5.432385</v>
      </c>
      <c r="G28" s="235">
        <v>3.8400659999999998</v>
      </c>
      <c r="H28" s="235">
        <v>2.5079509999999998</v>
      </c>
      <c r="I28" s="235">
        <v>3.8266750000000003</v>
      </c>
      <c r="J28" s="235">
        <v>5.9240930000000001</v>
      </c>
      <c r="K28" s="235">
        <v>8.8802039999999991</v>
      </c>
      <c r="L28" s="235">
        <v>6.7246809999999995</v>
      </c>
      <c r="M28" s="235">
        <v>20.163468999999999</v>
      </c>
      <c r="N28" s="199"/>
      <c r="O28" s="199"/>
      <c r="P28" s="199"/>
      <c r="Q28" s="199"/>
    </row>
    <row r="29" spans="1:17" ht="14.45" customHeight="1" x14ac:dyDescent="0.2">
      <c r="A29" s="200">
        <v>21</v>
      </c>
      <c r="B29" s="199"/>
      <c r="C29" s="207" t="s">
        <v>164</v>
      </c>
      <c r="D29" s="226" t="s">
        <v>165</v>
      </c>
      <c r="E29" s="227" t="s">
        <v>117</v>
      </c>
      <c r="F29" s="235">
        <v>45.344252999999995</v>
      </c>
      <c r="G29" s="235">
        <v>28.137278999999999</v>
      </c>
      <c r="H29" s="235">
        <v>28.932780999999999</v>
      </c>
      <c r="I29" s="235">
        <v>48.077297999999999</v>
      </c>
      <c r="J29" s="235">
        <v>41.033659</v>
      </c>
      <c r="K29" s="235">
        <v>45.012040999999996</v>
      </c>
      <c r="L29" s="235">
        <v>70.333189000000004</v>
      </c>
      <c r="M29" s="235">
        <v>101.700795</v>
      </c>
      <c r="N29" s="199"/>
      <c r="O29" s="199"/>
      <c r="P29" s="199"/>
      <c r="Q29" s="199"/>
    </row>
    <row r="30" spans="1:17" ht="14.45" customHeight="1" x14ac:dyDescent="0.2">
      <c r="A30" s="200">
        <v>22</v>
      </c>
      <c r="B30" s="199"/>
      <c r="C30" s="207" t="s">
        <v>166</v>
      </c>
      <c r="D30" s="226" t="s">
        <v>167</v>
      </c>
      <c r="E30" s="227" t="s">
        <v>117</v>
      </c>
      <c r="F30" s="235">
        <v>67.231524999999991</v>
      </c>
      <c r="G30" s="235">
        <v>67.247590000000002</v>
      </c>
      <c r="H30" s="235">
        <v>55.401728999999996</v>
      </c>
      <c r="I30" s="235">
        <v>81.781381999999994</v>
      </c>
      <c r="J30" s="235">
        <v>89.306563999999995</v>
      </c>
      <c r="K30" s="235">
        <v>77.163561999999999</v>
      </c>
      <c r="L30" s="235">
        <v>78.533640000000005</v>
      </c>
      <c r="M30" s="235">
        <v>65.037575000000004</v>
      </c>
      <c r="N30" s="199"/>
      <c r="O30" s="199"/>
      <c r="P30" s="199"/>
      <c r="Q30" s="199"/>
    </row>
    <row r="31" spans="1:17" ht="14.45" customHeight="1" x14ac:dyDescent="0.2">
      <c r="A31" s="200">
        <v>23</v>
      </c>
      <c r="B31" s="199"/>
      <c r="C31" s="207" t="s">
        <v>168</v>
      </c>
      <c r="D31" s="226" t="s">
        <v>169</v>
      </c>
      <c r="E31" s="227" t="s">
        <v>117</v>
      </c>
      <c r="F31" s="235">
        <v>2.8253910000000002</v>
      </c>
      <c r="G31" s="235">
        <v>2.670804</v>
      </c>
      <c r="H31" s="235">
        <v>2.6918270000000004</v>
      </c>
      <c r="I31" s="235">
        <v>3.774524</v>
      </c>
      <c r="J31" s="235">
        <v>3.056959</v>
      </c>
      <c r="K31" s="235">
        <v>3.8728350000000002</v>
      </c>
      <c r="L31" s="235">
        <v>3.3340580000000002</v>
      </c>
      <c r="M31" s="235">
        <v>2.4778769999999999</v>
      </c>
      <c r="N31" s="199"/>
      <c r="O31" s="199"/>
      <c r="P31" s="199"/>
      <c r="Q31" s="199"/>
    </row>
    <row r="32" spans="1:17" ht="14.45" customHeight="1" x14ac:dyDescent="0.2">
      <c r="A32" s="200">
        <v>24</v>
      </c>
      <c r="B32" s="199"/>
      <c r="C32" s="207" t="s">
        <v>172</v>
      </c>
      <c r="D32" s="226" t="s">
        <v>173</v>
      </c>
      <c r="E32" s="227" t="s">
        <v>117</v>
      </c>
      <c r="F32" s="235">
        <v>25.209788</v>
      </c>
      <c r="G32" s="235">
        <v>33.180568000000001</v>
      </c>
      <c r="H32" s="235">
        <v>64.240356000000006</v>
      </c>
      <c r="I32" s="235">
        <v>97.075535000000002</v>
      </c>
      <c r="J32" s="235">
        <v>83.604185999999999</v>
      </c>
      <c r="K32" s="235">
        <v>99.436954999999998</v>
      </c>
      <c r="L32" s="235">
        <v>77.966087999999999</v>
      </c>
      <c r="M32" s="235">
        <v>34.695588999999998</v>
      </c>
      <c r="N32" s="199"/>
      <c r="O32" s="199"/>
      <c r="P32" s="199"/>
      <c r="Q32" s="199"/>
    </row>
    <row r="33" spans="1:17" ht="14.45" customHeight="1" x14ac:dyDescent="0.2">
      <c r="A33" s="200">
        <v>25</v>
      </c>
      <c r="B33" s="199"/>
      <c r="C33" s="207"/>
      <c r="D33" s="226" t="s">
        <v>398</v>
      </c>
      <c r="E33" s="227" t="s">
        <v>117</v>
      </c>
      <c r="F33" s="235">
        <v>3.8748290000000001</v>
      </c>
      <c r="G33" s="235">
        <v>1.7461070000000001</v>
      </c>
      <c r="H33" s="235">
        <v>5.8662569999999992</v>
      </c>
      <c r="I33" s="235">
        <v>6.0379530000000008</v>
      </c>
      <c r="J33" s="235">
        <v>4.4946629999999992</v>
      </c>
      <c r="K33" s="235">
        <v>5.7017860000000002</v>
      </c>
      <c r="L33" s="235">
        <v>4.6402780000000003</v>
      </c>
      <c r="M33" s="235">
        <v>1.0148759999999999</v>
      </c>
      <c r="N33" s="199"/>
      <c r="O33" s="199"/>
      <c r="P33" s="199"/>
      <c r="Q33" s="199"/>
    </row>
    <row r="34" spans="1:17" ht="14.45" customHeight="1" x14ac:dyDescent="0.2">
      <c r="A34" s="200">
        <v>26</v>
      </c>
      <c r="B34" s="199"/>
      <c r="C34" s="207" t="s">
        <v>174</v>
      </c>
      <c r="D34" s="226" t="s">
        <v>175</v>
      </c>
      <c r="E34" s="227" t="s">
        <v>117</v>
      </c>
      <c r="F34" s="235">
        <v>197.90883300000002</v>
      </c>
      <c r="G34" s="235">
        <v>238.127747</v>
      </c>
      <c r="H34" s="235">
        <v>118.58071799999999</v>
      </c>
      <c r="I34" s="235">
        <v>99.276128</v>
      </c>
      <c r="J34" s="235">
        <v>46.385025999999996</v>
      </c>
      <c r="K34" s="235">
        <v>36.887535999999997</v>
      </c>
      <c r="L34" s="235">
        <v>49.370868999999999</v>
      </c>
      <c r="M34" s="235">
        <v>50.556368999999997</v>
      </c>
      <c r="N34" s="199"/>
      <c r="O34" s="199"/>
      <c r="P34" s="199"/>
      <c r="Q34" s="199"/>
    </row>
    <row r="35" spans="1:17" ht="14.45" customHeight="1" x14ac:dyDescent="0.2">
      <c r="A35" s="200">
        <v>27</v>
      </c>
      <c r="B35" s="199"/>
      <c r="C35" s="207" t="s">
        <v>176</v>
      </c>
      <c r="D35" s="226" t="s">
        <v>177</v>
      </c>
      <c r="E35" s="227" t="s">
        <v>117</v>
      </c>
      <c r="F35" s="235">
        <v>4.8845140000000002</v>
      </c>
      <c r="G35" s="235">
        <v>10.716460999999999</v>
      </c>
      <c r="H35" s="235">
        <v>7.5260730000000002</v>
      </c>
      <c r="I35" s="235">
        <v>6.609858</v>
      </c>
      <c r="J35" s="235">
        <v>10.642094999999999</v>
      </c>
      <c r="K35" s="235">
        <v>19.866795999999997</v>
      </c>
      <c r="L35" s="235">
        <v>48.919265000000003</v>
      </c>
      <c r="M35" s="235">
        <v>73.500624000000002</v>
      </c>
      <c r="N35" s="199"/>
      <c r="O35" s="199"/>
      <c r="P35" s="199"/>
      <c r="Q35" s="199"/>
    </row>
    <row r="36" spans="1:17" ht="14.45" customHeight="1" x14ac:dyDescent="0.2">
      <c r="A36" s="200">
        <v>28</v>
      </c>
      <c r="B36" s="199"/>
      <c r="C36" s="207" t="s">
        <v>180</v>
      </c>
      <c r="D36" s="226" t="s">
        <v>181</v>
      </c>
      <c r="E36" s="227" t="s">
        <v>117</v>
      </c>
      <c r="F36" s="235">
        <v>97.088264999999993</v>
      </c>
      <c r="G36" s="235">
        <v>95.454999000000001</v>
      </c>
      <c r="H36" s="235">
        <v>64.496226000000007</v>
      </c>
      <c r="I36" s="235">
        <v>71.423066999999989</v>
      </c>
      <c r="J36" s="235">
        <v>78.349526999999995</v>
      </c>
      <c r="K36" s="235">
        <v>69.214733999999993</v>
      </c>
      <c r="L36" s="235">
        <v>55.539785000000002</v>
      </c>
      <c r="M36" s="235">
        <v>56.112344999999998</v>
      </c>
      <c r="N36" s="199"/>
      <c r="O36" s="199"/>
      <c r="P36" s="199"/>
      <c r="Q36" s="199"/>
    </row>
    <row r="37" spans="1:17" ht="14.45" customHeight="1" x14ac:dyDescent="0.2">
      <c r="A37" s="200">
        <v>29</v>
      </c>
      <c r="B37" s="199"/>
      <c r="C37" s="207" t="s">
        <v>184</v>
      </c>
      <c r="D37" s="226" t="s">
        <v>185</v>
      </c>
      <c r="E37" s="227" t="s">
        <v>117</v>
      </c>
      <c r="F37" s="235">
        <v>210.060947</v>
      </c>
      <c r="G37" s="235">
        <v>215.93145999999999</v>
      </c>
      <c r="H37" s="235">
        <v>312.11800799999997</v>
      </c>
      <c r="I37" s="235">
        <v>380.646683</v>
      </c>
      <c r="J37" s="235">
        <v>388.91987900000004</v>
      </c>
      <c r="K37" s="235">
        <v>387.15590600000002</v>
      </c>
      <c r="L37" s="235">
        <v>339.71851700000002</v>
      </c>
      <c r="M37" s="235">
        <v>318.09183399999995</v>
      </c>
      <c r="N37" s="199"/>
      <c r="O37" s="199"/>
      <c r="P37" s="199"/>
      <c r="Q37" s="199"/>
    </row>
    <row r="38" spans="1:17" ht="14.45" customHeight="1" x14ac:dyDescent="0.2">
      <c r="A38" s="200">
        <v>30</v>
      </c>
      <c r="B38" s="199"/>
      <c r="C38" s="207" t="s">
        <v>186</v>
      </c>
      <c r="D38" s="226" t="s">
        <v>187</v>
      </c>
      <c r="E38" s="227" t="s">
        <v>117</v>
      </c>
      <c r="F38" s="235">
        <v>146.43259599999999</v>
      </c>
      <c r="G38" s="235">
        <v>164.55542399999999</v>
      </c>
      <c r="H38" s="235">
        <v>114.68088499999999</v>
      </c>
      <c r="I38" s="235">
        <v>113.475624</v>
      </c>
      <c r="J38" s="235">
        <v>120.28644800000001</v>
      </c>
      <c r="K38" s="235">
        <v>105.44100400000001</v>
      </c>
      <c r="L38" s="235">
        <v>74.579873000000006</v>
      </c>
      <c r="M38" s="235">
        <v>92.929323000000011</v>
      </c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447" t="s">
        <v>112</v>
      </c>
      <c r="D39" s="448"/>
      <c r="E39" s="228" t="s">
        <v>117</v>
      </c>
      <c r="F39" s="236">
        <v>881.22537</v>
      </c>
      <c r="G39" s="236">
        <v>932.061286</v>
      </c>
      <c r="H39" s="236">
        <v>848.26947199999995</v>
      </c>
      <c r="I39" s="236">
        <v>980.00687899999991</v>
      </c>
      <c r="J39" s="236">
        <v>945.55111099999999</v>
      </c>
      <c r="K39" s="236">
        <v>926.20865599999991</v>
      </c>
      <c r="L39" s="236">
        <v>880.30923800000005</v>
      </c>
      <c r="M39" s="236">
        <v>905.79500899999994</v>
      </c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197"/>
      <c r="D40" s="226" t="s">
        <v>398</v>
      </c>
      <c r="E40" s="227" t="s">
        <v>117</v>
      </c>
      <c r="F40" s="235">
        <v>3.8748290000000001</v>
      </c>
      <c r="G40" s="235">
        <v>1.7461070000000001</v>
      </c>
      <c r="H40" s="235">
        <v>5.8662569999999992</v>
      </c>
      <c r="I40" s="235">
        <v>6.0379530000000008</v>
      </c>
      <c r="J40" s="235">
        <v>4.4946629999999992</v>
      </c>
      <c r="K40" s="235">
        <v>5.7017860000000002</v>
      </c>
      <c r="L40" s="235">
        <v>4.6402780000000003</v>
      </c>
      <c r="M40" s="235">
        <v>1.0148759999999999</v>
      </c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197"/>
      <c r="D41" s="226" t="s">
        <v>399</v>
      </c>
      <c r="E41" s="227" t="s">
        <v>117</v>
      </c>
      <c r="F41" s="235">
        <v>147.7218</v>
      </c>
      <c r="G41" s="235">
        <v>168.960035</v>
      </c>
      <c r="H41" s="235">
        <v>117.431169</v>
      </c>
      <c r="I41" s="235">
        <v>117.41740399999999</v>
      </c>
      <c r="J41" s="235">
        <v>123.98063999999999</v>
      </c>
      <c r="K41" s="235">
        <v>106.99579300000001</v>
      </c>
      <c r="L41" s="235">
        <v>86.113849999999999</v>
      </c>
      <c r="M41" s="235">
        <v>97.880719999999997</v>
      </c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197"/>
      <c r="D42" s="226" t="s">
        <v>400</v>
      </c>
      <c r="E42" s="227" t="s">
        <v>117</v>
      </c>
      <c r="F42" s="235">
        <v>729.62874099999999</v>
      </c>
      <c r="G42" s="235">
        <v>761.355144</v>
      </c>
      <c r="H42" s="235">
        <v>724.97204599999998</v>
      </c>
      <c r="I42" s="235">
        <v>856.55152199999998</v>
      </c>
      <c r="J42" s="235">
        <v>817.07580799999994</v>
      </c>
      <c r="K42" s="235">
        <v>813.511077</v>
      </c>
      <c r="L42" s="235">
        <v>789.55511000000001</v>
      </c>
      <c r="M42" s="235">
        <v>806.89941299999998</v>
      </c>
      <c r="N42" s="199"/>
      <c r="O42" s="199"/>
      <c r="P42" s="199"/>
      <c r="Q42" s="199"/>
    </row>
    <row r="43" spans="1:17" s="179" customFormat="1" ht="30" customHeight="1" x14ac:dyDescent="0.2">
      <c r="A43" s="206"/>
      <c r="C43" s="197"/>
      <c r="D43" s="197"/>
      <c r="E43" s="197"/>
      <c r="F43" s="198" t="s">
        <v>659</v>
      </c>
      <c r="G43" s="197"/>
      <c r="H43" s="197"/>
      <c r="I43" s="197"/>
      <c r="J43" s="197"/>
      <c r="K43" s="197"/>
      <c r="L43" s="197"/>
      <c r="M43" s="197"/>
      <c r="N43" s="207"/>
      <c r="O43" s="207"/>
      <c r="P43" s="207"/>
      <c r="Q43" s="207"/>
    </row>
    <row r="44" spans="1:17" ht="14.45" customHeight="1" x14ac:dyDescent="0.2">
      <c r="A44" s="200">
        <v>35</v>
      </c>
      <c r="B44" s="199"/>
      <c r="C44" s="207" t="s">
        <v>158</v>
      </c>
      <c r="D44" s="226" t="s">
        <v>159</v>
      </c>
      <c r="E44" s="227" t="s">
        <v>117</v>
      </c>
      <c r="F44" s="203">
        <f t="shared" ref="F44:M59" si="0">F8-F26</f>
        <v>22.641071</v>
      </c>
      <c r="G44" s="203">
        <f t="shared" si="0"/>
        <v>22.217707999999998</v>
      </c>
      <c r="H44" s="203">
        <f t="shared" si="0"/>
        <v>23.250588</v>
      </c>
      <c r="I44" s="203">
        <f t="shared" si="0"/>
        <v>16.996620000000004</v>
      </c>
      <c r="J44" s="203">
        <f t="shared" si="0"/>
        <v>16.721637000000001</v>
      </c>
      <c r="K44" s="203">
        <f t="shared" si="0"/>
        <v>19.162072999999999</v>
      </c>
      <c r="L44" s="203">
        <f t="shared" si="0"/>
        <v>17.683547000000001</v>
      </c>
      <c r="M44" s="203">
        <f t="shared" si="0"/>
        <v>18.033435000000001</v>
      </c>
      <c r="N44" s="199"/>
      <c r="O44" s="199"/>
      <c r="P44" s="199"/>
      <c r="Q44" s="199"/>
    </row>
    <row r="45" spans="1:17" ht="14.45" customHeight="1" x14ac:dyDescent="0.2">
      <c r="A45" s="200">
        <v>36</v>
      </c>
      <c r="B45" s="199"/>
      <c r="C45" s="207" t="s">
        <v>160</v>
      </c>
      <c r="D45" s="226" t="s">
        <v>161</v>
      </c>
      <c r="E45" s="227" t="s">
        <v>117</v>
      </c>
      <c r="F45" s="203">
        <f t="shared" si="0"/>
        <v>28.544855999999996</v>
      </c>
      <c r="G45" s="203">
        <f t="shared" si="0"/>
        <v>27.319903999999987</v>
      </c>
      <c r="H45" s="203">
        <f t="shared" si="0"/>
        <v>28.832493999999997</v>
      </c>
      <c r="I45" s="203">
        <f t="shared" si="0"/>
        <v>30.284475</v>
      </c>
      <c r="J45" s="203">
        <f t="shared" si="0"/>
        <v>32.838188000000002</v>
      </c>
      <c r="K45" s="203">
        <f t="shared" si="0"/>
        <v>37.701644000000002</v>
      </c>
      <c r="L45" s="203">
        <f t="shared" si="0"/>
        <v>42.604679999999988</v>
      </c>
      <c r="M45" s="203">
        <f t="shared" si="0"/>
        <v>47.346455999999989</v>
      </c>
      <c r="N45" s="199"/>
      <c r="O45" s="199"/>
      <c r="P45" s="199"/>
      <c r="Q45" s="199"/>
    </row>
    <row r="46" spans="1:17" ht="14.45" customHeight="1" x14ac:dyDescent="0.2">
      <c r="A46" s="200">
        <v>37</v>
      </c>
      <c r="B46" s="199"/>
      <c r="C46" s="207" t="s">
        <v>162</v>
      </c>
      <c r="D46" s="226" t="s">
        <v>163</v>
      </c>
      <c r="E46" s="227" t="s">
        <v>117</v>
      </c>
      <c r="F46" s="203">
        <f t="shared" si="0"/>
        <v>307.312815</v>
      </c>
      <c r="G46" s="203">
        <f t="shared" si="0"/>
        <v>301.90143399999999</v>
      </c>
      <c r="H46" s="203">
        <f t="shared" si="0"/>
        <v>320.42094900000001</v>
      </c>
      <c r="I46" s="203">
        <f t="shared" si="0"/>
        <v>330.643325</v>
      </c>
      <c r="J46" s="203">
        <f t="shared" si="0"/>
        <v>330.99990699999995</v>
      </c>
      <c r="K46" s="203">
        <f t="shared" si="0"/>
        <v>353.87969600000002</v>
      </c>
      <c r="L46" s="203">
        <f t="shared" si="0"/>
        <v>357.14741900000001</v>
      </c>
      <c r="M46" s="203">
        <f t="shared" si="0"/>
        <v>334.59963099999993</v>
      </c>
      <c r="N46" s="199"/>
      <c r="O46" s="199"/>
      <c r="P46" s="199"/>
      <c r="Q46" s="199"/>
    </row>
    <row r="47" spans="1:17" ht="14.45" customHeight="1" x14ac:dyDescent="0.2">
      <c r="A47" s="200">
        <v>38</v>
      </c>
      <c r="B47" s="199"/>
      <c r="C47" s="207" t="s">
        <v>164</v>
      </c>
      <c r="D47" s="226" t="s">
        <v>165</v>
      </c>
      <c r="E47" s="227" t="s">
        <v>117</v>
      </c>
      <c r="F47" s="203">
        <f t="shared" si="0"/>
        <v>41.021547000000012</v>
      </c>
      <c r="G47" s="203">
        <f t="shared" si="0"/>
        <v>40.239921000000002</v>
      </c>
      <c r="H47" s="203">
        <f t="shared" si="0"/>
        <v>44.585219000000002</v>
      </c>
      <c r="I47" s="203">
        <f t="shared" si="0"/>
        <v>46.751902000000001</v>
      </c>
      <c r="J47" s="203">
        <f t="shared" si="0"/>
        <v>37.805841000000001</v>
      </c>
      <c r="K47" s="203">
        <f t="shared" si="0"/>
        <v>34.377859000000001</v>
      </c>
      <c r="L47" s="203">
        <f t="shared" si="0"/>
        <v>28.355210999999983</v>
      </c>
      <c r="M47" s="203">
        <f t="shared" si="0"/>
        <v>27.052204999999987</v>
      </c>
      <c r="N47" s="199"/>
      <c r="O47" s="199"/>
      <c r="P47" s="199"/>
      <c r="Q47" s="199"/>
    </row>
    <row r="48" spans="1:17" ht="14.45" customHeight="1" x14ac:dyDescent="0.2">
      <c r="A48" s="200">
        <v>39</v>
      </c>
      <c r="B48" s="199"/>
      <c r="C48" s="207" t="s">
        <v>166</v>
      </c>
      <c r="D48" s="226" t="s">
        <v>167</v>
      </c>
      <c r="E48" s="227" t="s">
        <v>117</v>
      </c>
      <c r="F48" s="203">
        <f t="shared" si="0"/>
        <v>1641.1225750000001</v>
      </c>
      <c r="G48" s="203">
        <f t="shared" si="0"/>
        <v>1892.3054100000002</v>
      </c>
      <c r="H48" s="203">
        <f t="shared" si="0"/>
        <v>2080.0473710000001</v>
      </c>
      <c r="I48" s="203">
        <f t="shared" si="0"/>
        <v>1866.4959180000001</v>
      </c>
      <c r="J48" s="203">
        <f t="shared" si="0"/>
        <v>2122.8596360000001</v>
      </c>
      <c r="K48" s="203">
        <f t="shared" si="0"/>
        <v>2162.8204379999997</v>
      </c>
      <c r="L48" s="203">
        <f t="shared" si="0"/>
        <v>2387.0552599999996</v>
      </c>
      <c r="M48" s="203">
        <f t="shared" si="0"/>
        <v>2583.200425</v>
      </c>
      <c r="N48" s="199"/>
      <c r="O48" s="199"/>
      <c r="P48" s="199"/>
      <c r="Q48" s="199"/>
    </row>
    <row r="49" spans="1:17" ht="14.45" customHeight="1" x14ac:dyDescent="0.2">
      <c r="A49" s="200">
        <v>40</v>
      </c>
      <c r="B49" s="199"/>
      <c r="C49" s="207" t="s">
        <v>168</v>
      </c>
      <c r="D49" s="226" t="s">
        <v>169</v>
      </c>
      <c r="E49" s="227" t="s">
        <v>117</v>
      </c>
      <c r="F49" s="203">
        <f t="shared" si="0"/>
        <v>19.861708999999998</v>
      </c>
      <c r="G49" s="203">
        <f t="shared" si="0"/>
        <v>17.088795999999999</v>
      </c>
      <c r="H49" s="203">
        <f t="shared" si="0"/>
        <v>18.879272999999998</v>
      </c>
      <c r="I49" s="203">
        <f t="shared" si="0"/>
        <v>17.987876000000004</v>
      </c>
      <c r="J49" s="203">
        <f t="shared" si="0"/>
        <v>23.737941000000003</v>
      </c>
      <c r="K49" s="203">
        <f t="shared" si="0"/>
        <v>25.026364999999998</v>
      </c>
      <c r="L49" s="203">
        <f t="shared" si="0"/>
        <v>23.898142000000004</v>
      </c>
      <c r="M49" s="203">
        <f t="shared" si="0"/>
        <v>26.183723000000001</v>
      </c>
      <c r="N49" s="199"/>
      <c r="O49" s="199"/>
      <c r="P49" s="199"/>
      <c r="Q49" s="199"/>
    </row>
    <row r="50" spans="1:17" ht="14.45" customHeight="1" x14ac:dyDescent="0.2">
      <c r="A50" s="200">
        <v>41</v>
      </c>
      <c r="B50" s="199"/>
      <c r="C50" s="207" t="s">
        <v>172</v>
      </c>
      <c r="D50" s="226" t="s">
        <v>173</v>
      </c>
      <c r="E50" s="227" t="s">
        <v>117</v>
      </c>
      <c r="F50" s="203">
        <f t="shared" si="0"/>
        <v>1175.789912</v>
      </c>
      <c r="G50" s="203">
        <f t="shared" si="0"/>
        <v>1035.138332</v>
      </c>
      <c r="H50" s="203">
        <f t="shared" si="0"/>
        <v>1171.6026440000001</v>
      </c>
      <c r="I50" s="203">
        <f t="shared" si="0"/>
        <v>1159.0910650000001</v>
      </c>
      <c r="J50" s="203">
        <f t="shared" si="0"/>
        <v>1623.5877139999998</v>
      </c>
      <c r="K50" s="203">
        <f t="shared" si="0"/>
        <v>1963.9547450000002</v>
      </c>
      <c r="L50" s="203">
        <f t="shared" si="0"/>
        <v>1772.6800120000003</v>
      </c>
      <c r="M50" s="203">
        <f t="shared" si="0"/>
        <v>2109.0831110000004</v>
      </c>
      <c r="N50" s="199"/>
      <c r="O50" s="199"/>
      <c r="P50" s="199"/>
      <c r="Q50" s="199"/>
    </row>
    <row r="51" spans="1:17" ht="14.45" customHeight="1" x14ac:dyDescent="0.2">
      <c r="A51" s="200">
        <v>42</v>
      </c>
      <c r="B51" s="199"/>
      <c r="C51" s="207"/>
      <c r="D51" s="226" t="s">
        <v>398</v>
      </c>
      <c r="E51" s="227" t="s">
        <v>117</v>
      </c>
      <c r="F51" s="203">
        <f t="shared" si="0"/>
        <v>167.55197099999998</v>
      </c>
      <c r="G51" s="203">
        <f t="shared" si="0"/>
        <v>75.119893000000005</v>
      </c>
      <c r="H51" s="203">
        <f t="shared" si="0"/>
        <v>73.002543000000003</v>
      </c>
      <c r="I51" s="203">
        <f t="shared" si="0"/>
        <v>52.152847000000001</v>
      </c>
      <c r="J51" s="203">
        <f t="shared" si="0"/>
        <v>316.84223700000001</v>
      </c>
      <c r="K51" s="203">
        <f t="shared" si="0"/>
        <v>476.89001399999995</v>
      </c>
      <c r="L51" s="203">
        <f t="shared" si="0"/>
        <v>240.76312200000001</v>
      </c>
      <c r="M51" s="203">
        <f t="shared" si="0"/>
        <v>373.19212399999998</v>
      </c>
      <c r="N51" s="199"/>
      <c r="O51" s="199"/>
      <c r="P51" s="199"/>
      <c r="Q51" s="199"/>
    </row>
    <row r="52" spans="1:17" ht="14.45" customHeight="1" x14ac:dyDescent="0.2">
      <c r="A52" s="200">
        <v>43</v>
      </c>
      <c r="B52" s="199"/>
      <c r="C52" s="207" t="s">
        <v>174</v>
      </c>
      <c r="D52" s="226" t="s">
        <v>175</v>
      </c>
      <c r="E52" s="227" t="s">
        <v>117</v>
      </c>
      <c r="F52" s="203">
        <f t="shared" si="0"/>
        <v>895.68056699999988</v>
      </c>
      <c r="G52" s="203">
        <f t="shared" si="0"/>
        <v>1542.5013530000001</v>
      </c>
      <c r="H52" s="203">
        <f t="shared" si="0"/>
        <v>1706.965682</v>
      </c>
      <c r="I52" s="203">
        <f t="shared" si="0"/>
        <v>1492.204772</v>
      </c>
      <c r="J52" s="203">
        <f t="shared" si="0"/>
        <v>1548.965674</v>
      </c>
      <c r="K52" s="203">
        <f t="shared" si="0"/>
        <v>1424.1184640000001</v>
      </c>
      <c r="L52" s="203">
        <f t="shared" si="0"/>
        <v>1583.013831</v>
      </c>
      <c r="M52" s="203">
        <f t="shared" si="0"/>
        <v>1422.8024310000001</v>
      </c>
      <c r="N52" s="199"/>
      <c r="O52" s="199"/>
      <c r="P52" s="199"/>
      <c r="Q52" s="199"/>
    </row>
    <row r="53" spans="1:17" ht="14.45" customHeight="1" x14ac:dyDescent="0.2">
      <c r="A53" s="200">
        <v>44</v>
      </c>
      <c r="B53" s="199"/>
      <c r="C53" s="207" t="s">
        <v>176</v>
      </c>
      <c r="D53" s="226" t="s">
        <v>177</v>
      </c>
      <c r="E53" s="227" t="s">
        <v>117</v>
      </c>
      <c r="F53" s="203">
        <f t="shared" si="0"/>
        <v>113.936886</v>
      </c>
      <c r="G53" s="203">
        <f t="shared" si="0"/>
        <v>136.26343899999998</v>
      </c>
      <c r="H53" s="203">
        <f t="shared" si="0"/>
        <v>188.55982699999998</v>
      </c>
      <c r="I53" s="203">
        <f t="shared" si="0"/>
        <v>218.71514199999999</v>
      </c>
      <c r="J53" s="203">
        <f t="shared" si="0"/>
        <v>195.04920499999997</v>
      </c>
      <c r="K53" s="203">
        <f t="shared" si="0"/>
        <v>205.062804</v>
      </c>
      <c r="L53" s="203">
        <f t="shared" si="0"/>
        <v>216.450335</v>
      </c>
      <c r="M53" s="203">
        <f t="shared" si="0"/>
        <v>201.49147599999998</v>
      </c>
      <c r="N53" s="199"/>
      <c r="O53" s="199"/>
      <c r="P53" s="199"/>
      <c r="Q53" s="199"/>
    </row>
    <row r="54" spans="1:17" ht="14.45" customHeight="1" x14ac:dyDescent="0.2">
      <c r="A54" s="200">
        <v>45</v>
      </c>
      <c r="B54" s="199"/>
      <c r="C54" s="207" t="s">
        <v>180</v>
      </c>
      <c r="D54" s="226" t="s">
        <v>181</v>
      </c>
      <c r="E54" s="227" t="s">
        <v>117</v>
      </c>
      <c r="F54" s="203">
        <f t="shared" si="0"/>
        <v>937.49123500000007</v>
      </c>
      <c r="G54" s="203">
        <f t="shared" si="0"/>
        <v>1002.249701</v>
      </c>
      <c r="H54" s="203">
        <f t="shared" si="0"/>
        <v>997.523774</v>
      </c>
      <c r="I54" s="203">
        <f t="shared" si="0"/>
        <v>899.42253300000004</v>
      </c>
      <c r="J54" s="203">
        <f t="shared" si="0"/>
        <v>1002.4227730000001</v>
      </c>
      <c r="K54" s="203">
        <f t="shared" si="0"/>
        <v>977.65046599999994</v>
      </c>
      <c r="L54" s="203">
        <f t="shared" si="0"/>
        <v>1003.675715</v>
      </c>
      <c r="M54" s="203">
        <f t="shared" si="0"/>
        <v>1100.049755</v>
      </c>
      <c r="N54" s="199"/>
      <c r="O54" s="199"/>
      <c r="P54" s="199"/>
      <c r="Q54" s="199"/>
    </row>
    <row r="55" spans="1:17" ht="14.45" customHeight="1" x14ac:dyDescent="0.2">
      <c r="A55" s="200">
        <v>46</v>
      </c>
      <c r="B55" s="199"/>
      <c r="C55" s="207" t="s">
        <v>184</v>
      </c>
      <c r="D55" s="226" t="s">
        <v>185</v>
      </c>
      <c r="E55" s="227" t="s">
        <v>117</v>
      </c>
      <c r="F55" s="203">
        <f t="shared" si="0"/>
        <v>386.362053</v>
      </c>
      <c r="G55" s="203">
        <f t="shared" si="0"/>
        <v>374.75613999999996</v>
      </c>
      <c r="H55" s="203">
        <f t="shared" si="0"/>
        <v>365.28559200000001</v>
      </c>
      <c r="I55" s="203">
        <f t="shared" si="0"/>
        <v>331.31071700000001</v>
      </c>
      <c r="J55" s="203">
        <f t="shared" si="0"/>
        <v>315.06932099999995</v>
      </c>
      <c r="K55" s="203">
        <f t="shared" si="0"/>
        <v>319.38109400000002</v>
      </c>
      <c r="L55" s="203">
        <f t="shared" si="0"/>
        <v>355.10298299999999</v>
      </c>
      <c r="M55" s="203">
        <f t="shared" si="0"/>
        <v>349.38496600000008</v>
      </c>
      <c r="N55" s="199"/>
      <c r="O55" s="199"/>
      <c r="P55" s="199"/>
      <c r="Q55" s="199"/>
    </row>
    <row r="56" spans="1:17" ht="14.45" customHeight="1" x14ac:dyDescent="0.2">
      <c r="A56" s="200">
        <v>47</v>
      </c>
      <c r="B56" s="199"/>
      <c r="C56" s="207" t="s">
        <v>186</v>
      </c>
      <c r="D56" s="226" t="s">
        <v>187</v>
      </c>
      <c r="E56" s="227" t="s">
        <v>117</v>
      </c>
      <c r="F56" s="203">
        <f t="shared" si="0"/>
        <v>4863.6226040000001</v>
      </c>
      <c r="G56" s="203">
        <f t="shared" si="0"/>
        <v>4564.599776</v>
      </c>
      <c r="H56" s="203">
        <f t="shared" si="0"/>
        <v>5030.5463150000005</v>
      </c>
      <c r="I56" s="203">
        <f t="shared" si="0"/>
        <v>4470.2469760000004</v>
      </c>
      <c r="J56" s="203">
        <f t="shared" si="0"/>
        <v>4983.4150520000003</v>
      </c>
      <c r="K56" s="203">
        <f t="shared" si="0"/>
        <v>5140.1986960000004</v>
      </c>
      <c r="L56" s="203">
        <f t="shared" si="0"/>
        <v>5211.2994269999999</v>
      </c>
      <c r="M56" s="203">
        <f t="shared" si="0"/>
        <v>5912.6260769999999</v>
      </c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447" t="s">
        <v>112</v>
      </c>
      <c r="D57" s="448"/>
      <c r="E57" s="228" t="s">
        <v>117</v>
      </c>
      <c r="F57" s="205">
        <f t="shared" si="0"/>
        <v>10433.38783</v>
      </c>
      <c r="G57" s="205">
        <f t="shared" si="0"/>
        <v>10956.581913999999</v>
      </c>
      <c r="H57" s="205">
        <f t="shared" si="0"/>
        <v>11976.499727999999</v>
      </c>
      <c r="I57" s="205">
        <f t="shared" si="0"/>
        <v>10880.151320999999</v>
      </c>
      <c r="J57" s="205">
        <f t="shared" si="0"/>
        <v>12233.472888999999</v>
      </c>
      <c r="K57" s="205">
        <f t="shared" si="0"/>
        <v>12663.334343999999</v>
      </c>
      <c r="L57" s="205">
        <f t="shared" si="0"/>
        <v>12998.966562000001</v>
      </c>
      <c r="M57" s="205">
        <f t="shared" si="0"/>
        <v>14131.853691</v>
      </c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197"/>
      <c r="D58" s="226" t="s">
        <v>398</v>
      </c>
      <c r="E58" s="227" t="s">
        <v>117</v>
      </c>
      <c r="F58" s="203">
        <f t="shared" si="0"/>
        <v>167.55197099999998</v>
      </c>
      <c r="G58" s="203">
        <f t="shared" si="0"/>
        <v>75.119893000000005</v>
      </c>
      <c r="H58" s="203">
        <f t="shared" si="0"/>
        <v>73.002543000000003</v>
      </c>
      <c r="I58" s="203">
        <f t="shared" si="0"/>
        <v>52.152847000000001</v>
      </c>
      <c r="J58" s="203">
        <f t="shared" si="0"/>
        <v>316.84223700000001</v>
      </c>
      <c r="K58" s="203">
        <f t="shared" si="0"/>
        <v>476.89001399999995</v>
      </c>
      <c r="L58" s="203">
        <f t="shared" si="0"/>
        <v>240.76312200000001</v>
      </c>
      <c r="M58" s="203">
        <f t="shared" si="0"/>
        <v>373.19212399999998</v>
      </c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197"/>
      <c r="D59" s="226" t="s">
        <v>399</v>
      </c>
      <c r="E59" s="227" t="s">
        <v>117</v>
      </c>
      <c r="F59" s="203">
        <f t="shared" si="0"/>
        <v>4916.5748999999996</v>
      </c>
      <c r="G59" s="203">
        <f t="shared" si="0"/>
        <v>4732.0355649999992</v>
      </c>
      <c r="H59" s="203">
        <f t="shared" si="0"/>
        <v>5080.1660309999997</v>
      </c>
      <c r="I59" s="203">
        <f t="shared" si="0"/>
        <v>4380.2944960000004</v>
      </c>
      <c r="J59" s="203">
        <f t="shared" si="0"/>
        <v>4999.5841600000003</v>
      </c>
      <c r="K59" s="203">
        <f t="shared" si="0"/>
        <v>5167.2393069999998</v>
      </c>
      <c r="L59" s="203">
        <f t="shared" si="0"/>
        <v>5280.4477500000003</v>
      </c>
      <c r="M59" s="203">
        <f t="shared" si="0"/>
        <v>5987.8559800000003</v>
      </c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197"/>
      <c r="D60" s="226" t="s">
        <v>400</v>
      </c>
      <c r="E60" s="227" t="s">
        <v>117</v>
      </c>
      <c r="F60" s="203">
        <f t="shared" ref="F60:M60" si="1">F24-F42</f>
        <v>5349.2609590000011</v>
      </c>
      <c r="G60" s="203">
        <f t="shared" si="1"/>
        <v>6149.4264559999992</v>
      </c>
      <c r="H60" s="203">
        <f t="shared" si="1"/>
        <v>6823.3311540000004</v>
      </c>
      <c r="I60" s="203">
        <f t="shared" si="1"/>
        <v>6447.7039780000005</v>
      </c>
      <c r="J60" s="203">
        <f t="shared" si="1"/>
        <v>6917.0464920000004</v>
      </c>
      <c r="K60" s="203">
        <f t="shared" si="1"/>
        <v>7019.2050229999995</v>
      </c>
      <c r="L60" s="203">
        <f t="shared" si="1"/>
        <v>7477.75569000001</v>
      </c>
      <c r="M60" s="203">
        <f t="shared" si="1"/>
        <v>7770.8055869999998</v>
      </c>
      <c r="N60" s="199"/>
      <c r="O60" s="199"/>
      <c r="P60" s="199"/>
      <c r="Q60" s="199"/>
    </row>
    <row r="61" spans="1:17" ht="30" customHeight="1" x14ac:dyDescent="0.2">
      <c r="A61" s="206"/>
      <c r="C61" s="197"/>
      <c r="D61" s="197"/>
      <c r="E61" s="197"/>
      <c r="F61" s="198" t="s">
        <v>204</v>
      </c>
      <c r="G61" s="197"/>
      <c r="H61" s="197"/>
      <c r="I61" s="197"/>
      <c r="J61" s="197"/>
      <c r="K61" s="197"/>
      <c r="L61" s="197"/>
      <c r="M61" s="197"/>
      <c r="N61" s="199"/>
      <c r="O61" s="199"/>
      <c r="P61" s="199"/>
      <c r="Q61" s="199"/>
    </row>
    <row r="62" spans="1:17" ht="14.45" customHeight="1" x14ac:dyDescent="0.2">
      <c r="A62" s="200">
        <v>52</v>
      </c>
      <c r="B62" s="199"/>
      <c r="C62" s="207" t="s">
        <v>158</v>
      </c>
      <c r="D62" s="226" t="s">
        <v>159</v>
      </c>
      <c r="E62" s="227" t="s">
        <v>110</v>
      </c>
      <c r="F62" s="203">
        <v>6.4368569837977603</v>
      </c>
      <c r="G62" s="203">
        <v>5.6757993030713596</v>
      </c>
      <c r="H62" s="203">
        <v>5.6861941564308696</v>
      </c>
      <c r="I62" s="203">
        <v>4.3796213603067002</v>
      </c>
      <c r="J62" s="203">
        <v>4.7422503044028197</v>
      </c>
      <c r="K62" s="203">
        <v>5.2598536361763397</v>
      </c>
      <c r="L62" s="203">
        <v>4.9889769473488501</v>
      </c>
      <c r="M62" s="203">
        <v>4.7187783575126998</v>
      </c>
      <c r="N62" s="208"/>
      <c r="O62" s="199"/>
      <c r="P62" s="199"/>
      <c r="Q62" s="199"/>
    </row>
    <row r="63" spans="1:17" ht="14.45" customHeight="1" x14ac:dyDescent="0.2">
      <c r="A63" s="200">
        <v>53</v>
      </c>
      <c r="B63" s="199"/>
      <c r="C63" s="207" t="s">
        <v>160</v>
      </c>
      <c r="D63" s="226" t="s">
        <v>161</v>
      </c>
      <c r="E63" s="227" t="s">
        <v>110</v>
      </c>
      <c r="F63" s="203">
        <v>67.943661069740699</v>
      </c>
      <c r="G63" s="203">
        <v>60.176007750592795</v>
      </c>
      <c r="H63" s="203">
        <v>71.615588383339698</v>
      </c>
      <c r="I63" s="203">
        <v>81.345262113848804</v>
      </c>
      <c r="J63" s="203">
        <v>80.357092219903706</v>
      </c>
      <c r="K63" s="203">
        <v>134.03411527889699</v>
      </c>
      <c r="L63" s="203">
        <v>130.78512844324399</v>
      </c>
      <c r="M63" s="203">
        <v>124.797666561998</v>
      </c>
      <c r="N63" s="208"/>
      <c r="O63" s="199"/>
      <c r="P63" s="199"/>
      <c r="Q63" s="199"/>
    </row>
    <row r="64" spans="1:17" ht="14.45" customHeight="1" x14ac:dyDescent="0.2">
      <c r="A64" s="200">
        <v>54</v>
      </c>
      <c r="B64" s="199"/>
      <c r="C64" s="207" t="s">
        <v>162</v>
      </c>
      <c r="D64" s="226" t="s">
        <v>163</v>
      </c>
      <c r="E64" s="227" t="s">
        <v>110</v>
      </c>
      <c r="F64" s="203">
        <v>401.97282145737</v>
      </c>
      <c r="G64" s="203">
        <v>381.15949825082799</v>
      </c>
      <c r="H64" s="203">
        <v>393.03405952419604</v>
      </c>
      <c r="I64" s="203">
        <v>405.08646472440995</v>
      </c>
      <c r="J64" s="203">
        <v>382.75733094124405</v>
      </c>
      <c r="K64" s="203">
        <v>432.46186455561696</v>
      </c>
      <c r="L64" s="203">
        <v>392.91555928205696</v>
      </c>
      <c r="M64" s="203">
        <v>384.75983710598001</v>
      </c>
      <c r="N64" s="208"/>
      <c r="O64" s="199"/>
      <c r="P64" s="199"/>
      <c r="Q64" s="199"/>
    </row>
    <row r="65" spans="1:17" ht="14.45" customHeight="1" x14ac:dyDescent="0.2">
      <c r="A65" s="200">
        <v>55</v>
      </c>
      <c r="B65" s="199"/>
      <c r="C65" s="207" t="s">
        <v>164</v>
      </c>
      <c r="D65" s="226" t="s">
        <v>165</v>
      </c>
      <c r="E65" s="227" t="s">
        <v>110</v>
      </c>
      <c r="F65" s="203">
        <v>18.534382852999101</v>
      </c>
      <c r="G65" s="203">
        <v>14.6329113763931</v>
      </c>
      <c r="H65" s="203">
        <v>15.319714133445101</v>
      </c>
      <c r="I65" s="203">
        <v>19.902644091674901</v>
      </c>
      <c r="J65" s="203">
        <v>15.307956929239101</v>
      </c>
      <c r="K65" s="203">
        <v>14.428021371323</v>
      </c>
      <c r="L65" s="203">
        <v>19.298327385147097</v>
      </c>
      <c r="M65" s="203">
        <v>27.489673213159001</v>
      </c>
      <c r="N65" s="208"/>
      <c r="O65" s="199"/>
      <c r="P65" s="199"/>
      <c r="Q65" s="199"/>
    </row>
    <row r="66" spans="1:17" ht="14.45" customHeight="1" x14ac:dyDescent="0.2">
      <c r="A66" s="200">
        <v>56</v>
      </c>
      <c r="B66" s="199"/>
      <c r="C66" s="207" t="s">
        <v>166</v>
      </c>
      <c r="D66" s="226" t="s">
        <v>167</v>
      </c>
      <c r="E66" s="227" t="s">
        <v>110</v>
      </c>
      <c r="F66" s="203">
        <v>293.36031774442398</v>
      </c>
      <c r="G66" s="203">
        <v>328.79887116182897</v>
      </c>
      <c r="H66" s="203">
        <v>384.996649885328</v>
      </c>
      <c r="I66" s="203">
        <v>378.97726495781001</v>
      </c>
      <c r="J66" s="203">
        <v>403.77665448599697</v>
      </c>
      <c r="K66" s="203">
        <v>409.90723554730101</v>
      </c>
      <c r="L66" s="203">
        <v>422.701999406114</v>
      </c>
      <c r="M66" s="203">
        <v>446.62525549028601</v>
      </c>
      <c r="N66" s="208"/>
      <c r="O66" s="199"/>
      <c r="P66" s="199"/>
      <c r="Q66" s="199"/>
    </row>
    <row r="67" spans="1:17" ht="14.45" customHeight="1" x14ac:dyDescent="0.2">
      <c r="A67" s="200">
        <v>57</v>
      </c>
      <c r="B67" s="199"/>
      <c r="C67" s="207" t="s">
        <v>168</v>
      </c>
      <c r="D67" s="226" t="s">
        <v>169</v>
      </c>
      <c r="E67" s="227" t="s">
        <v>110</v>
      </c>
      <c r="F67" s="203">
        <v>12.922652171986499</v>
      </c>
      <c r="G67" s="203">
        <v>13.1696858522696</v>
      </c>
      <c r="H67" s="203">
        <v>13.0842713102807</v>
      </c>
      <c r="I67" s="203">
        <v>12.282868368960701</v>
      </c>
      <c r="J67" s="203">
        <v>14.566465590580199</v>
      </c>
      <c r="K67" s="203">
        <v>16.7767065834439</v>
      </c>
      <c r="L67" s="203">
        <v>13.402232873839601</v>
      </c>
      <c r="M67" s="203">
        <v>14.1516078194557</v>
      </c>
      <c r="N67" s="208"/>
      <c r="O67" s="199"/>
      <c r="P67" s="199"/>
      <c r="Q67" s="199"/>
    </row>
    <row r="68" spans="1:17" ht="14.45" customHeight="1" x14ac:dyDescent="0.2">
      <c r="A68" s="200">
        <v>58</v>
      </c>
      <c r="B68" s="199"/>
      <c r="C68" s="207" t="s">
        <v>172</v>
      </c>
      <c r="D68" s="226" t="s">
        <v>173</v>
      </c>
      <c r="E68" s="227" t="s">
        <v>110</v>
      </c>
      <c r="F68" s="203">
        <v>722.923869378326</v>
      </c>
      <c r="G68" s="203">
        <v>616.76002998059801</v>
      </c>
      <c r="H68" s="203">
        <v>723.11760094101703</v>
      </c>
      <c r="I68" s="203">
        <v>857.21418984091008</v>
      </c>
      <c r="J68" s="203">
        <v>1063.33107446848</v>
      </c>
      <c r="K68" s="203">
        <v>1154.9051116892199</v>
      </c>
      <c r="L68" s="203">
        <v>1045.0951622914899</v>
      </c>
      <c r="M68" s="203">
        <v>1206.9771864719601</v>
      </c>
      <c r="N68" s="208"/>
      <c r="O68" s="199"/>
      <c r="P68" s="199"/>
      <c r="Q68" s="199"/>
    </row>
    <row r="69" spans="1:17" ht="14.45" customHeight="1" x14ac:dyDescent="0.2">
      <c r="A69" s="200">
        <v>59</v>
      </c>
      <c r="B69" s="199"/>
      <c r="C69" s="207"/>
      <c r="D69" s="226" t="s">
        <v>398</v>
      </c>
      <c r="E69" s="227" t="s">
        <v>110</v>
      </c>
      <c r="F69" s="203">
        <v>100.357030305084</v>
      </c>
      <c r="G69" s="203">
        <v>46.4156677660065</v>
      </c>
      <c r="H69" s="203">
        <v>44.207658573484601</v>
      </c>
      <c r="I69" s="203">
        <v>43.456432481513801</v>
      </c>
      <c r="J69" s="203">
        <v>189.96199906711101</v>
      </c>
      <c r="K69" s="203">
        <v>263.911097399158</v>
      </c>
      <c r="L69" s="203">
        <v>133.50722259909401</v>
      </c>
      <c r="M69" s="203">
        <v>215.20236860334199</v>
      </c>
      <c r="N69" s="208"/>
      <c r="O69" s="199"/>
      <c r="P69" s="199"/>
      <c r="Q69" s="199"/>
    </row>
    <row r="70" spans="1:17" ht="14.45" customHeight="1" x14ac:dyDescent="0.2">
      <c r="A70" s="200">
        <v>60</v>
      </c>
      <c r="B70" s="199"/>
      <c r="C70" s="207" t="s">
        <v>174</v>
      </c>
      <c r="D70" s="226" t="s">
        <v>175</v>
      </c>
      <c r="E70" s="227" t="s">
        <v>110</v>
      </c>
      <c r="F70" s="203">
        <v>107.63983212787001</v>
      </c>
      <c r="G70" s="203">
        <v>146.23116381866498</v>
      </c>
      <c r="H70" s="203">
        <v>160.926742603246</v>
      </c>
      <c r="I70" s="203">
        <v>131.078640243162</v>
      </c>
      <c r="J70" s="203">
        <v>138.260894210873</v>
      </c>
      <c r="K70" s="203">
        <v>135.39635426334601</v>
      </c>
      <c r="L70" s="203">
        <v>136.31780960408602</v>
      </c>
      <c r="M70" s="203">
        <v>117.10101559349501</v>
      </c>
      <c r="N70" s="208"/>
      <c r="O70" s="199"/>
      <c r="P70" s="199"/>
      <c r="Q70" s="199"/>
    </row>
    <row r="71" spans="1:17" ht="14.45" customHeight="1" x14ac:dyDescent="0.2">
      <c r="A71" s="200">
        <v>61</v>
      </c>
      <c r="B71" s="199"/>
      <c r="C71" s="207" t="s">
        <v>176</v>
      </c>
      <c r="D71" s="226" t="s">
        <v>177</v>
      </c>
      <c r="E71" s="227" t="s">
        <v>110</v>
      </c>
      <c r="F71" s="203">
        <v>241.52326114827198</v>
      </c>
      <c r="G71" s="203">
        <v>310.71487094967603</v>
      </c>
      <c r="H71" s="203">
        <v>425.850611712177</v>
      </c>
      <c r="I71" s="203">
        <v>471.70515053470501</v>
      </c>
      <c r="J71" s="203">
        <v>438.57300292271401</v>
      </c>
      <c r="K71" s="203">
        <v>476.56334017483999</v>
      </c>
      <c r="L71" s="203">
        <v>545.13258785536391</v>
      </c>
      <c r="M71" s="203">
        <v>564.84719361008706</v>
      </c>
      <c r="N71" s="208"/>
      <c r="O71" s="199"/>
      <c r="P71" s="199"/>
      <c r="Q71" s="199"/>
    </row>
    <row r="72" spans="1:17" ht="14.45" customHeight="1" x14ac:dyDescent="0.2">
      <c r="A72" s="200">
        <v>62</v>
      </c>
      <c r="B72" s="199"/>
      <c r="C72" s="207" t="s">
        <v>180</v>
      </c>
      <c r="D72" s="226" t="s">
        <v>181</v>
      </c>
      <c r="E72" s="227" t="s">
        <v>110</v>
      </c>
      <c r="F72" s="203">
        <v>120.499607979985</v>
      </c>
      <c r="G72" s="203">
        <v>110.94675341664299</v>
      </c>
      <c r="H72" s="203">
        <v>93.187071356168289</v>
      </c>
      <c r="I72" s="203">
        <v>77.877032144795791</v>
      </c>
      <c r="J72" s="203">
        <v>79.960636402232907</v>
      </c>
      <c r="K72" s="203">
        <v>82.624610012464089</v>
      </c>
      <c r="L72" s="203">
        <v>75.185722693856704</v>
      </c>
      <c r="M72" s="203">
        <v>78.876557712628696</v>
      </c>
      <c r="N72" s="208"/>
      <c r="O72" s="199"/>
      <c r="P72" s="199"/>
      <c r="Q72" s="199"/>
    </row>
    <row r="73" spans="1:17" ht="14.45" customHeight="1" x14ac:dyDescent="0.2">
      <c r="A73" s="200">
        <v>63</v>
      </c>
      <c r="B73" s="199"/>
      <c r="C73" s="207" t="s">
        <v>184</v>
      </c>
      <c r="D73" s="226" t="s">
        <v>185</v>
      </c>
      <c r="E73" s="227" t="s">
        <v>110</v>
      </c>
      <c r="F73" s="203">
        <v>98.668552099870794</v>
      </c>
      <c r="G73" s="203">
        <v>102.603145457165</v>
      </c>
      <c r="H73" s="203">
        <v>129.70703146550301</v>
      </c>
      <c r="I73" s="203">
        <v>127.924640134893</v>
      </c>
      <c r="J73" s="203">
        <v>129.91067796355802</v>
      </c>
      <c r="K73" s="203">
        <v>127.659441150848</v>
      </c>
      <c r="L73" s="203">
        <v>120.78681448303701</v>
      </c>
      <c r="M73" s="203">
        <v>111.31351949502699</v>
      </c>
      <c r="N73" s="208"/>
      <c r="O73" s="199"/>
      <c r="P73" s="199"/>
      <c r="Q73" s="199"/>
    </row>
    <row r="74" spans="1:17" ht="14.45" customHeight="1" x14ac:dyDescent="0.2">
      <c r="A74" s="200">
        <v>64</v>
      </c>
      <c r="B74" s="199"/>
      <c r="C74" s="207" t="s">
        <v>186</v>
      </c>
      <c r="D74" s="226" t="s">
        <v>187</v>
      </c>
      <c r="E74" s="227" t="s">
        <v>110</v>
      </c>
      <c r="F74" s="203">
        <v>809.46666050224405</v>
      </c>
      <c r="G74" s="203">
        <v>682.35749928933194</v>
      </c>
      <c r="H74" s="203">
        <v>752.85747849114705</v>
      </c>
      <c r="I74" s="203">
        <v>761.10355303889696</v>
      </c>
      <c r="J74" s="203">
        <v>806.01237179280099</v>
      </c>
      <c r="K74" s="203">
        <v>767.55035538734103</v>
      </c>
      <c r="L74" s="203">
        <v>717.22474006783204</v>
      </c>
      <c r="M74" s="203">
        <v>861.06529150072993</v>
      </c>
      <c r="N74" s="208"/>
      <c r="O74" s="199"/>
      <c r="P74" s="199"/>
      <c r="Q74" s="199"/>
    </row>
    <row r="75" spans="1:17" ht="15" customHeight="1" x14ac:dyDescent="0.2">
      <c r="A75" s="200">
        <v>65</v>
      </c>
      <c r="B75" s="199"/>
      <c r="C75" s="447" t="s">
        <v>112</v>
      </c>
      <c r="D75" s="448"/>
      <c r="E75" s="228" t="s">
        <v>110</v>
      </c>
      <c r="F75" s="205">
        <v>2901.89247551688</v>
      </c>
      <c r="G75" s="205">
        <v>2773.2262366070599</v>
      </c>
      <c r="H75" s="205">
        <v>3169.3830139622801</v>
      </c>
      <c r="I75" s="205">
        <v>3328.8773315543699</v>
      </c>
      <c r="J75" s="205">
        <v>3557.5564082320202</v>
      </c>
      <c r="K75" s="205">
        <v>3757.5670096508197</v>
      </c>
      <c r="L75" s="205">
        <v>3623.8350613334201</v>
      </c>
      <c r="M75" s="205">
        <v>3942.7235829323199</v>
      </c>
      <c r="N75" s="208"/>
      <c r="O75" s="199"/>
      <c r="P75" s="199"/>
      <c r="Q75" s="199"/>
    </row>
    <row r="76" spans="1:17" ht="15" customHeight="1" x14ac:dyDescent="0.2">
      <c r="A76" s="200">
        <v>66</v>
      </c>
      <c r="B76" s="199"/>
      <c r="C76" s="207"/>
      <c r="D76" s="226" t="s">
        <v>398</v>
      </c>
      <c r="E76" s="227" t="s">
        <v>110</v>
      </c>
      <c r="F76" s="203">
        <v>100.357030305084</v>
      </c>
      <c r="G76" s="203">
        <v>46.4156677660065</v>
      </c>
      <c r="H76" s="203">
        <v>44.207658573484601</v>
      </c>
      <c r="I76" s="203">
        <v>43.456432481513801</v>
      </c>
      <c r="J76" s="203">
        <v>189.96199906711101</v>
      </c>
      <c r="K76" s="203">
        <v>263.911097399158</v>
      </c>
      <c r="L76" s="203">
        <v>133.50722259909401</v>
      </c>
      <c r="M76" s="203">
        <v>215.20236860334199</v>
      </c>
      <c r="N76" s="208"/>
      <c r="O76" s="199"/>
      <c r="P76" s="199"/>
      <c r="Q76" s="199"/>
    </row>
    <row r="77" spans="1:17" ht="15" customHeight="1" x14ac:dyDescent="0.2">
      <c r="A77" s="200">
        <v>67</v>
      </c>
      <c r="B77" s="199"/>
      <c r="C77" s="207"/>
      <c r="D77" s="226" t="s">
        <v>399</v>
      </c>
      <c r="E77" s="227" t="s">
        <v>110</v>
      </c>
      <c r="F77" s="203">
        <v>812.31984142752697</v>
      </c>
      <c r="G77" s="203">
        <v>687.42724340570101</v>
      </c>
      <c r="H77" s="203">
        <v>755.85250489671705</v>
      </c>
      <c r="I77" s="203">
        <v>758.38547702409699</v>
      </c>
      <c r="J77" s="203">
        <v>807.79558473978</v>
      </c>
      <c r="K77" s="203">
        <v>770.90314469454404</v>
      </c>
      <c r="L77" s="203">
        <v>720.82417625942503</v>
      </c>
      <c r="M77" s="203">
        <v>864.73671788659101</v>
      </c>
      <c r="N77" s="208"/>
      <c r="O77" s="199"/>
      <c r="P77" s="199"/>
      <c r="Q77" s="199"/>
    </row>
    <row r="78" spans="1:17" ht="15" customHeight="1" x14ac:dyDescent="0.2">
      <c r="A78" s="200">
        <v>68</v>
      </c>
      <c r="B78" s="199"/>
      <c r="C78" s="207"/>
      <c r="D78" s="226" t="s">
        <v>400</v>
      </c>
      <c r="E78" s="227" t="s">
        <v>110</v>
      </c>
      <c r="F78" s="203">
        <v>1989.2156037842699</v>
      </c>
      <c r="G78" s="203">
        <v>2039.3833254353599</v>
      </c>
      <c r="H78" s="203">
        <v>2369.3228504920803</v>
      </c>
      <c r="I78" s="203">
        <v>2527.0354220487602</v>
      </c>
      <c r="J78" s="203">
        <v>2559.7988244251301</v>
      </c>
      <c r="K78" s="203">
        <v>2722.75276755712</v>
      </c>
      <c r="L78" s="203">
        <v>2769.5036624749</v>
      </c>
      <c r="M78" s="203">
        <v>2862.7844964423798</v>
      </c>
      <c r="N78" s="208"/>
      <c r="O78" s="199"/>
      <c r="P78" s="199"/>
      <c r="Q78" s="199"/>
    </row>
    <row r="79" spans="1:17" ht="30" customHeight="1" x14ac:dyDescent="0.2">
      <c r="A79" s="206"/>
      <c r="B79" s="179"/>
      <c r="C79" s="197"/>
      <c r="D79" s="197"/>
      <c r="E79" s="197"/>
      <c r="F79" s="198" t="s">
        <v>591</v>
      </c>
      <c r="G79" s="197"/>
      <c r="H79" s="197"/>
      <c r="I79" s="197"/>
      <c r="J79" s="197"/>
      <c r="K79" s="197"/>
      <c r="L79" s="197"/>
      <c r="M79" s="197"/>
      <c r="N79" s="199"/>
      <c r="O79" s="199"/>
      <c r="P79" s="199"/>
      <c r="Q79" s="199"/>
    </row>
    <row r="80" spans="1:17" ht="14.45" customHeight="1" x14ac:dyDescent="0.2">
      <c r="A80" s="200">
        <v>69</v>
      </c>
      <c r="B80" s="199"/>
      <c r="C80" s="207" t="s">
        <v>158</v>
      </c>
      <c r="D80" s="226" t="s">
        <v>159</v>
      </c>
      <c r="E80" s="227" t="s">
        <v>110</v>
      </c>
      <c r="F80" s="235">
        <v>2.9553797389395902</v>
      </c>
      <c r="G80" s="235">
        <v>2.3785984843871399</v>
      </c>
      <c r="H80" s="235">
        <v>2.0861697183865999</v>
      </c>
      <c r="I80" s="235">
        <v>1.9076379839773598</v>
      </c>
      <c r="J80" s="235">
        <v>2.0558828725158103</v>
      </c>
      <c r="K80" s="235">
        <v>2.0054950779269198</v>
      </c>
      <c r="L80" s="235">
        <v>2.11373040076192</v>
      </c>
      <c r="M80" s="235">
        <v>1.9591475711503399</v>
      </c>
      <c r="N80" s="199"/>
      <c r="O80" s="199"/>
      <c r="P80" s="199"/>
      <c r="Q80" s="199"/>
    </row>
    <row r="81" spans="1:17" ht="14.45" customHeight="1" x14ac:dyDescent="0.2">
      <c r="A81" s="200">
        <v>70</v>
      </c>
      <c r="B81" s="199"/>
      <c r="C81" s="207" t="s">
        <v>160</v>
      </c>
      <c r="D81" s="226" t="s">
        <v>161</v>
      </c>
      <c r="E81" s="227" t="s">
        <v>110</v>
      </c>
      <c r="F81" s="235">
        <v>55.253668908127601</v>
      </c>
      <c r="G81" s="235">
        <v>49.378394987415696</v>
      </c>
      <c r="H81" s="235">
        <v>58.447201383574502</v>
      </c>
      <c r="I81" s="235">
        <v>67.367517202252003</v>
      </c>
      <c r="J81" s="235">
        <v>60.429256005147899</v>
      </c>
      <c r="K81" s="235">
        <v>103.085878502706</v>
      </c>
      <c r="L81" s="235">
        <v>87.701828034735399</v>
      </c>
      <c r="M81" s="235">
        <v>74.4966126541797</v>
      </c>
      <c r="N81" s="199"/>
      <c r="O81" s="199"/>
      <c r="P81" s="199"/>
      <c r="Q81" s="199"/>
    </row>
    <row r="82" spans="1:17" ht="14.45" customHeight="1" x14ac:dyDescent="0.2">
      <c r="A82" s="200">
        <v>71</v>
      </c>
      <c r="B82" s="199"/>
      <c r="C82" s="207" t="s">
        <v>162</v>
      </c>
      <c r="D82" s="226" t="s">
        <v>163</v>
      </c>
      <c r="E82" s="227" t="s">
        <v>110</v>
      </c>
      <c r="F82" s="235">
        <v>6.7187029416708199</v>
      </c>
      <c r="G82" s="235">
        <v>4.4743730348219</v>
      </c>
      <c r="H82" s="235">
        <v>3.0470524369663998</v>
      </c>
      <c r="I82" s="235">
        <v>4.6539234839802903</v>
      </c>
      <c r="J82" s="235">
        <v>9.02859476422889</v>
      </c>
      <c r="K82" s="235">
        <v>12.3059426192176</v>
      </c>
      <c r="L82" s="235">
        <v>9.9008605385940491</v>
      </c>
      <c r="M82" s="235">
        <v>25.141346043818899</v>
      </c>
      <c r="N82" s="199"/>
      <c r="O82" s="199"/>
      <c r="P82" s="199"/>
      <c r="Q82" s="199"/>
    </row>
    <row r="83" spans="1:17" ht="14.45" customHeight="1" x14ac:dyDescent="0.2">
      <c r="A83" s="200">
        <v>72</v>
      </c>
      <c r="B83" s="199"/>
      <c r="C83" s="207" t="s">
        <v>164</v>
      </c>
      <c r="D83" s="226" t="s">
        <v>165</v>
      </c>
      <c r="E83" s="227" t="s">
        <v>110</v>
      </c>
      <c r="F83" s="235">
        <v>9.7310248418384511</v>
      </c>
      <c r="G83" s="235">
        <v>6.0214561283563501</v>
      </c>
      <c r="H83" s="235">
        <v>6.0290260073121296</v>
      </c>
      <c r="I83" s="235">
        <v>10.0904083445119</v>
      </c>
      <c r="J83" s="235">
        <v>7.9673448540526595</v>
      </c>
      <c r="K83" s="235">
        <v>8.1803187749936193</v>
      </c>
      <c r="L83" s="235">
        <v>13.7535202451699</v>
      </c>
      <c r="M83" s="235">
        <v>21.713836726666401</v>
      </c>
      <c r="N83" s="199"/>
      <c r="O83" s="199"/>
      <c r="P83" s="199"/>
      <c r="Q83" s="199"/>
    </row>
    <row r="84" spans="1:17" ht="14.45" customHeight="1" x14ac:dyDescent="0.2">
      <c r="A84" s="200">
        <v>73</v>
      </c>
      <c r="B84" s="199"/>
      <c r="C84" s="207" t="s">
        <v>166</v>
      </c>
      <c r="D84" s="226" t="s">
        <v>167</v>
      </c>
      <c r="E84" s="227" t="s">
        <v>110</v>
      </c>
      <c r="F84" s="235">
        <v>9.998863720979779</v>
      </c>
      <c r="G84" s="235">
        <v>13.196887266580299</v>
      </c>
      <c r="H84" s="235">
        <v>11.262062165016699</v>
      </c>
      <c r="I84" s="235">
        <v>14.386755064176699</v>
      </c>
      <c r="J84" s="235">
        <v>23.7336124199519</v>
      </c>
      <c r="K84" s="235">
        <v>21.2119795767825</v>
      </c>
      <c r="L84" s="235">
        <v>21.098341651208298</v>
      </c>
      <c r="M84" s="235">
        <v>16.6318664581215</v>
      </c>
      <c r="N84" s="199"/>
      <c r="O84" s="199"/>
      <c r="P84" s="199"/>
      <c r="Q84" s="199"/>
    </row>
    <row r="85" spans="1:17" ht="14.45" customHeight="1" x14ac:dyDescent="0.2">
      <c r="A85" s="200">
        <v>74</v>
      </c>
      <c r="B85" s="199"/>
      <c r="C85" s="207" t="s">
        <v>168</v>
      </c>
      <c r="D85" s="226" t="s">
        <v>169</v>
      </c>
      <c r="E85" s="227" t="s">
        <v>110</v>
      </c>
      <c r="F85" s="235">
        <v>1.7519604727642999</v>
      </c>
      <c r="G85" s="235">
        <v>1.5308217318963999</v>
      </c>
      <c r="H85" s="235">
        <v>1.48236549247641</v>
      </c>
      <c r="I85" s="235">
        <v>1.98806942691126</v>
      </c>
      <c r="J85" s="235">
        <v>1.59891071934371</v>
      </c>
      <c r="K85" s="235">
        <v>1.83814028566108</v>
      </c>
      <c r="L85" s="235">
        <v>1.52507053551675</v>
      </c>
      <c r="M85" s="235">
        <v>1.30771335163376</v>
      </c>
      <c r="N85" s="199"/>
      <c r="O85" s="199"/>
      <c r="P85" s="199"/>
      <c r="Q85" s="199"/>
    </row>
    <row r="86" spans="1:17" ht="14.45" customHeight="1" x14ac:dyDescent="0.2">
      <c r="A86" s="200">
        <v>75</v>
      </c>
      <c r="B86" s="199"/>
      <c r="C86" s="207" t="s">
        <v>172</v>
      </c>
      <c r="D86" s="226" t="s">
        <v>173</v>
      </c>
      <c r="E86" s="227" t="s">
        <v>110</v>
      </c>
      <c r="F86" s="235">
        <v>19.2332388038093</v>
      </c>
      <c r="G86" s="235">
        <v>28.407103658105701</v>
      </c>
      <c r="H86" s="235">
        <v>38.546902726585095</v>
      </c>
      <c r="I86" s="235">
        <v>48.208537630097894</v>
      </c>
      <c r="J86" s="235">
        <v>53.1908642988056</v>
      </c>
      <c r="K86" s="235">
        <v>55.980736293003901</v>
      </c>
      <c r="L86" s="235">
        <v>51.041965689509595</v>
      </c>
      <c r="M86" s="235">
        <v>30.874388226014201</v>
      </c>
      <c r="N86" s="199"/>
      <c r="O86" s="199"/>
      <c r="P86" s="199"/>
      <c r="Q86" s="199"/>
    </row>
    <row r="87" spans="1:17" ht="14.45" customHeight="1" x14ac:dyDescent="0.2">
      <c r="A87" s="200">
        <v>76</v>
      </c>
      <c r="B87" s="199"/>
      <c r="C87" s="207"/>
      <c r="D87" s="226" t="s">
        <v>398</v>
      </c>
      <c r="E87" s="227" t="s">
        <v>110</v>
      </c>
      <c r="F87" s="235">
        <v>1.8366629856836401</v>
      </c>
      <c r="G87" s="235">
        <v>1.4435407067735</v>
      </c>
      <c r="H87" s="235">
        <v>2.6258038722214603</v>
      </c>
      <c r="I87" s="235">
        <v>2.3357396282920901</v>
      </c>
      <c r="J87" s="235">
        <v>2.07988918261825</v>
      </c>
      <c r="K87" s="235">
        <v>2.9437637512477899</v>
      </c>
      <c r="L87" s="235">
        <v>3.6491514960251501</v>
      </c>
      <c r="M87" s="235">
        <v>1.31429781931798</v>
      </c>
      <c r="N87" s="199"/>
      <c r="O87" s="199"/>
      <c r="P87" s="199"/>
      <c r="Q87" s="199"/>
    </row>
    <row r="88" spans="1:17" ht="14.45" customHeight="1" x14ac:dyDescent="0.2">
      <c r="A88" s="200">
        <v>77</v>
      </c>
      <c r="B88" s="199"/>
      <c r="C88" s="207" t="s">
        <v>174</v>
      </c>
      <c r="D88" s="226" t="s">
        <v>175</v>
      </c>
      <c r="E88" s="227" t="s">
        <v>110</v>
      </c>
      <c r="F88" s="235">
        <v>17.979306285381899</v>
      </c>
      <c r="G88" s="235">
        <v>21.261889621491701</v>
      </c>
      <c r="H88" s="235">
        <v>11.617161698240499</v>
      </c>
      <c r="I88" s="235">
        <v>10.336121176832899</v>
      </c>
      <c r="J88" s="235">
        <v>4.9382719006304292</v>
      </c>
      <c r="K88" s="235">
        <v>4.51218553174356</v>
      </c>
      <c r="L88" s="235">
        <v>5.6227787050230997</v>
      </c>
      <c r="M88" s="235">
        <v>5.6441679105367903</v>
      </c>
      <c r="N88" s="199"/>
      <c r="O88" s="199"/>
      <c r="P88" s="199"/>
      <c r="Q88" s="199"/>
    </row>
    <row r="89" spans="1:17" ht="14.45" customHeight="1" x14ac:dyDescent="0.2">
      <c r="A89" s="200">
        <v>78</v>
      </c>
      <c r="B89" s="199"/>
      <c r="C89" s="207" t="s">
        <v>176</v>
      </c>
      <c r="D89" s="226" t="s">
        <v>177</v>
      </c>
      <c r="E89" s="227" t="s">
        <v>110</v>
      </c>
      <c r="F89" s="235">
        <v>12.6231691757504</v>
      </c>
      <c r="G89" s="235">
        <v>23.751069185665898</v>
      </c>
      <c r="H89" s="235">
        <v>19.181790072348797</v>
      </c>
      <c r="I89" s="235">
        <v>16.5434577703742</v>
      </c>
      <c r="J89" s="235">
        <v>28.343170802996401</v>
      </c>
      <c r="K89" s="235">
        <v>54.037525457410098</v>
      </c>
      <c r="L89" s="235">
        <v>112.058220478309</v>
      </c>
      <c r="M89" s="235">
        <v>157.81022092401801</v>
      </c>
      <c r="N89" s="199"/>
      <c r="O89" s="199"/>
      <c r="P89" s="199"/>
      <c r="Q89" s="199"/>
    </row>
    <row r="90" spans="1:17" ht="14.45" customHeight="1" x14ac:dyDescent="0.2">
      <c r="A90" s="200">
        <v>79</v>
      </c>
      <c r="B90" s="199"/>
      <c r="C90" s="207" t="s">
        <v>180</v>
      </c>
      <c r="D90" s="226" t="s">
        <v>181</v>
      </c>
      <c r="E90" s="227" t="s">
        <v>110</v>
      </c>
      <c r="F90" s="235">
        <v>29.990273322107701</v>
      </c>
      <c r="G90" s="235">
        <v>20.888518953492103</v>
      </c>
      <c r="H90" s="235">
        <v>9.4415426379276113</v>
      </c>
      <c r="I90" s="235">
        <v>8.5005055056117307</v>
      </c>
      <c r="J90" s="235">
        <v>10.329189577462699</v>
      </c>
      <c r="K90" s="235">
        <v>10.4458307295574</v>
      </c>
      <c r="L90" s="235">
        <v>8.9134528157553188</v>
      </c>
      <c r="M90" s="235">
        <v>8.850503942317701</v>
      </c>
      <c r="N90" s="199"/>
      <c r="O90" s="199"/>
      <c r="P90" s="199"/>
      <c r="Q90" s="199"/>
    </row>
    <row r="91" spans="1:17" ht="14.45" customHeight="1" x14ac:dyDescent="0.2">
      <c r="A91" s="200">
        <v>80</v>
      </c>
      <c r="B91" s="199"/>
      <c r="C91" s="207" t="s">
        <v>184</v>
      </c>
      <c r="D91" s="226" t="s">
        <v>185</v>
      </c>
      <c r="E91" s="227" t="s">
        <v>110</v>
      </c>
      <c r="F91" s="235">
        <v>50.772604694130905</v>
      </c>
      <c r="G91" s="235">
        <v>53.252538910294895</v>
      </c>
      <c r="H91" s="235">
        <v>72.4605259714818</v>
      </c>
      <c r="I91" s="235">
        <v>82.467532057866606</v>
      </c>
      <c r="J91" s="235">
        <v>86.487088465182609</v>
      </c>
      <c r="K91" s="235">
        <v>80.281501967851099</v>
      </c>
      <c r="L91" s="235">
        <v>64.720608482732402</v>
      </c>
      <c r="M91" s="235">
        <v>61.740828032079797</v>
      </c>
      <c r="N91" s="199"/>
      <c r="O91" s="199"/>
      <c r="P91" s="199"/>
      <c r="Q91" s="199"/>
    </row>
    <row r="92" spans="1:17" ht="14.45" customHeight="1" x14ac:dyDescent="0.2">
      <c r="A92" s="200">
        <v>81</v>
      </c>
      <c r="B92" s="199"/>
      <c r="C92" s="207" t="s">
        <v>186</v>
      </c>
      <c r="D92" s="226" t="s">
        <v>187</v>
      </c>
      <c r="E92" s="227" t="s">
        <v>110</v>
      </c>
      <c r="F92" s="235">
        <v>23.723889430211599</v>
      </c>
      <c r="G92" s="235">
        <v>27.1995221856988</v>
      </c>
      <c r="H92" s="235">
        <v>19.658628901758998</v>
      </c>
      <c r="I92" s="235">
        <v>21.394671422415701</v>
      </c>
      <c r="J92" s="235">
        <v>27.964044625520799</v>
      </c>
      <c r="K92" s="235">
        <v>25.0253989187173</v>
      </c>
      <c r="L92" s="235">
        <v>16.832625041127002</v>
      </c>
      <c r="M92" s="235">
        <v>17.9141987062665</v>
      </c>
      <c r="N92" s="199"/>
      <c r="O92" s="199"/>
      <c r="P92" s="199"/>
      <c r="Q92" s="199"/>
    </row>
    <row r="93" spans="1:17" ht="15" customHeight="1" x14ac:dyDescent="0.2">
      <c r="A93" s="200">
        <v>82</v>
      </c>
      <c r="B93" s="199"/>
      <c r="C93" s="447" t="s">
        <v>112</v>
      </c>
      <c r="D93" s="448"/>
      <c r="E93" s="228" t="s">
        <v>110</v>
      </c>
      <c r="F93" s="236">
        <v>240.73208233571202</v>
      </c>
      <c r="G93" s="236">
        <v>251.74117414820699</v>
      </c>
      <c r="H93" s="236">
        <v>253.26042921207602</v>
      </c>
      <c r="I93" s="236">
        <v>287.84513706900901</v>
      </c>
      <c r="J93" s="236">
        <v>316.06623130583904</v>
      </c>
      <c r="K93" s="236">
        <v>378.91093373557101</v>
      </c>
      <c r="L93" s="236">
        <v>395.28300261844299</v>
      </c>
      <c r="M93" s="236">
        <v>424.08483054680403</v>
      </c>
      <c r="N93" s="199"/>
      <c r="O93" s="199"/>
      <c r="P93" s="199"/>
      <c r="Q93" s="199"/>
    </row>
    <row r="94" spans="1:17" ht="15" customHeight="1" x14ac:dyDescent="0.2">
      <c r="A94" s="200">
        <v>83</v>
      </c>
      <c r="B94" s="199"/>
      <c r="C94" s="207"/>
      <c r="D94" s="226" t="s">
        <v>398</v>
      </c>
      <c r="E94" s="227" t="s">
        <v>110</v>
      </c>
      <c r="F94" s="235">
        <v>1.8366629856836401</v>
      </c>
      <c r="G94" s="235">
        <v>1.4435407067735</v>
      </c>
      <c r="H94" s="235">
        <v>2.6258038722214603</v>
      </c>
      <c r="I94" s="235">
        <v>2.3357396282920901</v>
      </c>
      <c r="J94" s="235">
        <v>2.07988918261825</v>
      </c>
      <c r="K94" s="235">
        <v>2.9437637512477899</v>
      </c>
      <c r="L94" s="235">
        <v>3.6491514960251501</v>
      </c>
      <c r="M94" s="235">
        <v>1.31429781931798</v>
      </c>
      <c r="N94" s="199"/>
      <c r="O94" s="199"/>
      <c r="P94" s="199"/>
      <c r="Q94" s="199"/>
    </row>
    <row r="95" spans="1:17" ht="15" customHeight="1" x14ac:dyDescent="0.2">
      <c r="A95" s="200">
        <v>84</v>
      </c>
      <c r="B95" s="199"/>
      <c r="C95" s="207"/>
      <c r="D95" s="226" t="s">
        <v>399</v>
      </c>
      <c r="E95" s="227" t="s">
        <v>110</v>
      </c>
      <c r="F95" s="235">
        <v>23.787290077757</v>
      </c>
      <c r="G95" s="235">
        <v>27.322395351758498</v>
      </c>
      <c r="H95" s="235">
        <v>19.7785463078663</v>
      </c>
      <c r="I95" s="235">
        <v>21.5260787810391</v>
      </c>
      <c r="J95" s="235">
        <v>28.0954407601578</v>
      </c>
      <c r="K95" s="235">
        <v>25.095619970979701</v>
      </c>
      <c r="L95" s="235">
        <v>17.079316930892201</v>
      </c>
      <c r="M95" s="235">
        <v>18.044956133967201</v>
      </c>
      <c r="N95" s="199"/>
      <c r="O95" s="199"/>
      <c r="P95" s="199"/>
      <c r="Q95" s="199"/>
    </row>
    <row r="96" spans="1:17" ht="15" customHeight="1" x14ac:dyDescent="0.2">
      <c r="A96" s="200">
        <v>85</v>
      </c>
      <c r="B96" s="199"/>
      <c r="C96" s="207"/>
      <c r="D96" s="226" t="s">
        <v>400</v>
      </c>
      <c r="E96" s="227" t="s">
        <v>110</v>
      </c>
      <c r="F96" s="235">
        <v>215.10812927227201</v>
      </c>
      <c r="G96" s="235">
        <v>222.975238089675</v>
      </c>
      <c r="H96" s="235">
        <v>230.856079031988</v>
      </c>
      <c r="I96" s="235">
        <v>263.98331865967799</v>
      </c>
      <c r="J96" s="235">
        <v>285.89090136306299</v>
      </c>
      <c r="K96" s="235">
        <v>350.87155001334401</v>
      </c>
      <c r="L96" s="235">
        <v>374.55453419152599</v>
      </c>
      <c r="M96" s="235">
        <v>404.72557659351804</v>
      </c>
      <c r="N96" s="199"/>
      <c r="O96" s="199"/>
      <c r="P96" s="199"/>
      <c r="Q96" s="199"/>
    </row>
    <row r="97" spans="1:17" s="179" customFormat="1" ht="30" customHeight="1" x14ac:dyDescent="0.2">
      <c r="A97" s="206"/>
      <c r="C97" s="197"/>
      <c r="D97" s="197"/>
      <c r="E97" s="197"/>
      <c r="F97" s="198" t="s">
        <v>660</v>
      </c>
      <c r="G97" s="197"/>
      <c r="H97" s="197"/>
      <c r="I97" s="197"/>
      <c r="J97" s="197"/>
      <c r="K97" s="197"/>
      <c r="L97" s="197"/>
      <c r="M97" s="197"/>
      <c r="N97" s="207"/>
      <c r="O97" s="207"/>
      <c r="P97" s="207"/>
      <c r="Q97" s="207"/>
    </row>
    <row r="98" spans="1:17" ht="14.45" customHeight="1" x14ac:dyDescent="0.2">
      <c r="A98" s="200">
        <v>86</v>
      </c>
      <c r="B98" s="199"/>
      <c r="C98" s="207" t="s">
        <v>158</v>
      </c>
      <c r="D98" s="226" t="s">
        <v>159</v>
      </c>
      <c r="E98" s="227" t="s">
        <v>110</v>
      </c>
      <c r="F98" s="203">
        <v>3.4814772448581697</v>
      </c>
      <c r="G98" s="203">
        <v>3.2972008186842201</v>
      </c>
      <c r="H98" s="203">
        <v>3.6000244380442701</v>
      </c>
      <c r="I98" s="203">
        <v>2.47198337632934</v>
      </c>
      <c r="J98" s="203">
        <v>2.6863674318870099</v>
      </c>
      <c r="K98" s="203">
        <v>3.2543585582494203</v>
      </c>
      <c r="L98" s="203">
        <v>2.8752465465869301</v>
      </c>
      <c r="M98" s="203">
        <v>2.7596307863623601</v>
      </c>
      <c r="N98" s="199"/>
      <c r="O98" s="199"/>
      <c r="P98" s="199"/>
      <c r="Q98" s="199"/>
    </row>
    <row r="99" spans="1:17" ht="14.45" customHeight="1" x14ac:dyDescent="0.2">
      <c r="A99" s="200">
        <v>87</v>
      </c>
      <c r="B99" s="199"/>
      <c r="C99" s="207" t="s">
        <v>160</v>
      </c>
      <c r="D99" s="226" t="s">
        <v>161</v>
      </c>
      <c r="E99" s="227" t="s">
        <v>110</v>
      </c>
      <c r="F99" s="203">
        <v>12.6899921616131</v>
      </c>
      <c r="G99" s="203">
        <v>10.797612763177099</v>
      </c>
      <c r="H99" s="203">
        <v>13.1683869997653</v>
      </c>
      <c r="I99" s="203">
        <v>13.9777449115967</v>
      </c>
      <c r="J99" s="203">
        <v>19.9278362147558</v>
      </c>
      <c r="K99" s="203">
        <v>30.948236776191102</v>
      </c>
      <c r="L99" s="203">
        <v>43.083300408508805</v>
      </c>
      <c r="M99" s="203">
        <v>50.301053907818506</v>
      </c>
      <c r="N99" s="199"/>
      <c r="O99" s="199"/>
      <c r="P99" s="199"/>
      <c r="Q99" s="199"/>
    </row>
    <row r="100" spans="1:17" ht="14.45" customHeight="1" x14ac:dyDescent="0.2">
      <c r="A100" s="200">
        <v>88</v>
      </c>
      <c r="B100" s="199"/>
      <c r="C100" s="207" t="s">
        <v>162</v>
      </c>
      <c r="D100" s="226" t="s">
        <v>163</v>
      </c>
      <c r="E100" s="227" t="s">
        <v>110</v>
      </c>
      <c r="F100" s="203">
        <v>395.25411851569902</v>
      </c>
      <c r="G100" s="203">
        <v>376.68512521600599</v>
      </c>
      <c r="H100" s="203">
        <v>389.98700708722998</v>
      </c>
      <c r="I100" s="203">
        <v>400.43254124043</v>
      </c>
      <c r="J100" s="203">
        <v>373.72873617701498</v>
      </c>
      <c r="K100" s="203">
        <v>420.15592193639901</v>
      </c>
      <c r="L100" s="203">
        <v>383.01469874346304</v>
      </c>
      <c r="M100" s="203">
        <v>359.61849106216101</v>
      </c>
      <c r="N100" s="199"/>
      <c r="O100" s="199"/>
      <c r="P100" s="199"/>
      <c r="Q100" s="199"/>
    </row>
    <row r="101" spans="1:17" ht="14.45" customHeight="1" x14ac:dyDescent="0.2">
      <c r="A101" s="200">
        <v>89</v>
      </c>
      <c r="B101" s="199"/>
      <c r="C101" s="207" t="s">
        <v>164</v>
      </c>
      <c r="D101" s="226" t="s">
        <v>165</v>
      </c>
      <c r="E101" s="227" t="s">
        <v>110</v>
      </c>
      <c r="F101" s="203">
        <v>8.8033580111606096</v>
      </c>
      <c r="G101" s="203">
        <v>8.6114552480367887</v>
      </c>
      <c r="H101" s="203">
        <v>9.2906881261330199</v>
      </c>
      <c r="I101" s="203">
        <v>9.8122357471629087</v>
      </c>
      <c r="J101" s="203">
        <v>7.3406120751864403</v>
      </c>
      <c r="K101" s="203">
        <v>6.2477025963293498</v>
      </c>
      <c r="L101" s="203">
        <v>5.5448071399771797</v>
      </c>
      <c r="M101" s="203">
        <v>5.7758364864926302</v>
      </c>
      <c r="N101" s="199"/>
      <c r="O101" s="199"/>
      <c r="P101" s="199"/>
      <c r="Q101" s="199"/>
    </row>
    <row r="102" spans="1:17" ht="14.45" customHeight="1" x14ac:dyDescent="0.2">
      <c r="A102" s="200">
        <v>90</v>
      </c>
      <c r="B102" s="199"/>
      <c r="C102" s="207" t="s">
        <v>166</v>
      </c>
      <c r="D102" s="226" t="s">
        <v>167</v>
      </c>
      <c r="E102" s="227" t="s">
        <v>110</v>
      </c>
      <c r="F102" s="203">
        <v>283.36145402344397</v>
      </c>
      <c r="G102" s="203">
        <v>315.60198389524902</v>
      </c>
      <c r="H102" s="203">
        <v>373.73458772031103</v>
      </c>
      <c r="I102" s="203">
        <v>364.590509893633</v>
      </c>
      <c r="J102" s="203">
        <v>380.04304206604496</v>
      </c>
      <c r="K102" s="203">
        <v>388.69525597051796</v>
      </c>
      <c r="L102" s="203">
        <v>401.60365775490601</v>
      </c>
      <c r="M102" s="203">
        <v>429.99338903216403</v>
      </c>
      <c r="N102" s="199"/>
      <c r="O102" s="199"/>
      <c r="P102" s="199"/>
      <c r="Q102" s="199"/>
    </row>
    <row r="103" spans="1:17" ht="14.45" customHeight="1" x14ac:dyDescent="0.2">
      <c r="A103" s="200">
        <v>91</v>
      </c>
      <c r="B103" s="199"/>
      <c r="C103" s="207" t="s">
        <v>168</v>
      </c>
      <c r="D103" s="226" t="s">
        <v>169</v>
      </c>
      <c r="E103" s="227" t="s">
        <v>110</v>
      </c>
      <c r="F103" s="203">
        <v>11.1706916992222</v>
      </c>
      <c r="G103" s="203">
        <v>11.638864120373201</v>
      </c>
      <c r="H103" s="203">
        <v>11.601905817804299</v>
      </c>
      <c r="I103" s="203">
        <v>10.2947989420495</v>
      </c>
      <c r="J103" s="203">
        <v>12.9675548712365</v>
      </c>
      <c r="K103" s="203">
        <v>14.938566297782799</v>
      </c>
      <c r="L103" s="203">
        <v>11.877162338322799</v>
      </c>
      <c r="M103" s="203">
        <v>12.843894467821899</v>
      </c>
      <c r="N103" s="199"/>
      <c r="O103" s="199"/>
      <c r="P103" s="199"/>
      <c r="Q103" s="199"/>
    </row>
    <row r="104" spans="1:17" ht="14.45" customHeight="1" x14ac:dyDescent="0.2">
      <c r="A104" s="200">
        <v>92</v>
      </c>
      <c r="B104" s="199"/>
      <c r="C104" s="207" t="s">
        <v>172</v>
      </c>
      <c r="D104" s="226" t="s">
        <v>173</v>
      </c>
      <c r="E104" s="227" t="s">
        <v>110</v>
      </c>
      <c r="F104" s="203">
        <v>703.69063057451694</v>
      </c>
      <c r="G104" s="203">
        <v>588.35292632249195</v>
      </c>
      <c r="H104" s="203">
        <v>684.57069821443201</v>
      </c>
      <c r="I104" s="203">
        <v>809.00565221081195</v>
      </c>
      <c r="J104" s="203">
        <v>1010.14021016967</v>
      </c>
      <c r="K104" s="203">
        <v>1098.9243753962201</v>
      </c>
      <c r="L104" s="203">
        <v>994.05319660198199</v>
      </c>
      <c r="M104" s="203">
        <v>1176.10279824594</v>
      </c>
      <c r="N104" s="199"/>
      <c r="O104" s="199"/>
      <c r="P104" s="199"/>
      <c r="Q104" s="199"/>
    </row>
    <row r="105" spans="1:17" ht="14.45" customHeight="1" x14ac:dyDescent="0.2">
      <c r="A105" s="200">
        <v>93</v>
      </c>
      <c r="B105" s="199"/>
      <c r="C105" s="207"/>
      <c r="D105" s="226" t="s">
        <v>398</v>
      </c>
      <c r="E105" s="227" t="s">
        <v>110</v>
      </c>
      <c r="F105" s="203">
        <v>98.520367319400393</v>
      </c>
      <c r="G105" s="203">
        <v>44.972127059232996</v>
      </c>
      <c r="H105" s="203">
        <v>41.581854701263104</v>
      </c>
      <c r="I105" s="203">
        <v>41.120692853221698</v>
      </c>
      <c r="J105" s="203">
        <v>187.88210988449299</v>
      </c>
      <c r="K105" s="203">
        <v>260.96733364791004</v>
      </c>
      <c r="L105" s="203">
        <v>129.85807110306899</v>
      </c>
      <c r="M105" s="203">
        <v>213.88807078402399</v>
      </c>
      <c r="N105" s="199"/>
      <c r="O105" s="199"/>
      <c r="P105" s="199"/>
      <c r="Q105" s="199"/>
    </row>
    <row r="106" spans="1:17" ht="14.45" customHeight="1" x14ac:dyDescent="0.2">
      <c r="A106" s="200">
        <v>94</v>
      </c>
      <c r="B106" s="199"/>
      <c r="C106" s="207" t="s">
        <v>174</v>
      </c>
      <c r="D106" s="226" t="s">
        <v>175</v>
      </c>
      <c r="E106" s="227" t="s">
        <v>110</v>
      </c>
      <c r="F106" s="203">
        <v>89.660525842488198</v>
      </c>
      <c r="G106" s="203">
        <v>124.96927419717299</v>
      </c>
      <c r="H106" s="203">
        <v>149.30958090500602</v>
      </c>
      <c r="I106" s="203">
        <v>120.742519066329</v>
      </c>
      <c r="J106" s="203">
        <v>133.322622310242</v>
      </c>
      <c r="K106" s="203">
        <v>130.88416873160199</v>
      </c>
      <c r="L106" s="203">
        <v>130.695030899063</v>
      </c>
      <c r="M106" s="203">
        <v>111.456847682958</v>
      </c>
      <c r="N106" s="199"/>
      <c r="O106" s="199"/>
      <c r="P106" s="199"/>
      <c r="Q106" s="199"/>
    </row>
    <row r="107" spans="1:17" ht="14.45" customHeight="1" x14ac:dyDescent="0.2">
      <c r="A107" s="200">
        <v>95</v>
      </c>
      <c r="B107" s="199"/>
      <c r="C107" s="207" t="s">
        <v>176</v>
      </c>
      <c r="D107" s="226" t="s">
        <v>177</v>
      </c>
      <c r="E107" s="227" t="s">
        <v>110</v>
      </c>
      <c r="F107" s="203">
        <v>228.90009197252101</v>
      </c>
      <c r="G107" s="203">
        <v>286.96380176401095</v>
      </c>
      <c r="H107" s="203">
        <v>406.66882163982797</v>
      </c>
      <c r="I107" s="203">
        <v>455.16169276433101</v>
      </c>
      <c r="J107" s="203">
        <v>410.22983211971803</v>
      </c>
      <c r="K107" s="203">
        <v>422.52581471742997</v>
      </c>
      <c r="L107" s="203">
        <v>433.07436737705399</v>
      </c>
      <c r="M107" s="203">
        <v>407.03697268606902</v>
      </c>
      <c r="N107" s="199"/>
      <c r="O107" s="199"/>
      <c r="P107" s="199"/>
      <c r="Q107" s="199"/>
    </row>
    <row r="108" spans="1:17" ht="14.45" customHeight="1" x14ac:dyDescent="0.2">
      <c r="A108" s="200">
        <v>96</v>
      </c>
      <c r="B108" s="199"/>
      <c r="C108" s="207" t="s">
        <v>180</v>
      </c>
      <c r="D108" s="226" t="s">
        <v>181</v>
      </c>
      <c r="E108" s="227" t="s">
        <v>110</v>
      </c>
      <c r="F108" s="203">
        <v>90.509334657877801</v>
      </c>
      <c r="G108" s="203">
        <v>90.058234463151194</v>
      </c>
      <c r="H108" s="203">
        <v>83.745528718240706</v>
      </c>
      <c r="I108" s="203">
        <v>69.376526639183993</v>
      </c>
      <c r="J108" s="203">
        <v>69.631446824770208</v>
      </c>
      <c r="K108" s="203">
        <v>72.178779282906603</v>
      </c>
      <c r="L108" s="203">
        <v>66.272269878101298</v>
      </c>
      <c r="M108" s="203">
        <v>70.026053770311009</v>
      </c>
      <c r="N108" s="199"/>
      <c r="O108" s="199"/>
      <c r="P108" s="199"/>
      <c r="Q108" s="199"/>
    </row>
    <row r="109" spans="1:17" ht="14.45" customHeight="1" x14ac:dyDescent="0.2">
      <c r="A109" s="200">
        <v>97</v>
      </c>
      <c r="B109" s="199"/>
      <c r="C109" s="207" t="s">
        <v>184</v>
      </c>
      <c r="D109" s="226" t="s">
        <v>185</v>
      </c>
      <c r="E109" s="227" t="s">
        <v>110</v>
      </c>
      <c r="F109" s="203">
        <v>47.895947405739896</v>
      </c>
      <c r="G109" s="203">
        <v>49.350606546870203</v>
      </c>
      <c r="H109" s="203">
        <v>57.2465054940212</v>
      </c>
      <c r="I109" s="203">
        <v>45.457108077026597</v>
      </c>
      <c r="J109" s="203">
        <v>43.4235894983752</v>
      </c>
      <c r="K109" s="203">
        <v>47.377939182996698</v>
      </c>
      <c r="L109" s="203">
        <v>56.066206000304597</v>
      </c>
      <c r="M109" s="203">
        <v>49.572691462946906</v>
      </c>
      <c r="N109" s="199"/>
      <c r="O109" s="199"/>
      <c r="P109" s="199"/>
      <c r="Q109" s="199"/>
    </row>
    <row r="110" spans="1:17" ht="14.45" customHeight="1" x14ac:dyDescent="0.2">
      <c r="A110" s="200">
        <v>98</v>
      </c>
      <c r="B110" s="199"/>
      <c r="C110" s="207" t="s">
        <v>186</v>
      </c>
      <c r="D110" s="226" t="s">
        <v>187</v>
      </c>
      <c r="E110" s="227" t="s">
        <v>110</v>
      </c>
      <c r="F110" s="203">
        <v>785.74277107203204</v>
      </c>
      <c r="G110" s="203">
        <v>655.15797710363302</v>
      </c>
      <c r="H110" s="203">
        <v>733.19884958938803</v>
      </c>
      <c r="I110" s="203">
        <v>739.70888161648099</v>
      </c>
      <c r="J110" s="203">
        <v>778.04832716728004</v>
      </c>
      <c r="K110" s="203">
        <v>742.52495646862303</v>
      </c>
      <c r="L110" s="203">
        <v>700.39211502670491</v>
      </c>
      <c r="M110" s="203">
        <v>843.15109279446301</v>
      </c>
      <c r="N110" s="199"/>
      <c r="O110" s="199"/>
      <c r="P110" s="199"/>
      <c r="Q110" s="199"/>
    </row>
    <row r="111" spans="1:17" ht="15" customHeight="1" x14ac:dyDescent="0.2">
      <c r="A111" s="200">
        <v>99</v>
      </c>
      <c r="B111" s="199"/>
      <c r="C111" s="447" t="s">
        <v>112</v>
      </c>
      <c r="D111" s="448"/>
      <c r="E111" s="228" t="s">
        <v>110</v>
      </c>
      <c r="F111" s="205">
        <v>2661.1603931811701</v>
      </c>
      <c r="G111" s="205">
        <v>2521.4850624588603</v>
      </c>
      <c r="H111" s="205">
        <v>2916.1225847502001</v>
      </c>
      <c r="I111" s="205">
        <v>3041.0321944853599</v>
      </c>
      <c r="J111" s="205">
        <v>3241.4901769261796</v>
      </c>
      <c r="K111" s="205">
        <v>3378.6560759152499</v>
      </c>
      <c r="L111" s="205">
        <v>3228.5520587149699</v>
      </c>
      <c r="M111" s="205">
        <v>3518.6387523855101</v>
      </c>
      <c r="N111" s="199"/>
      <c r="O111" s="199"/>
      <c r="P111" s="199"/>
      <c r="Q111" s="199"/>
    </row>
    <row r="112" spans="1:17" ht="15" customHeight="1" x14ac:dyDescent="0.2">
      <c r="A112" s="200">
        <v>100</v>
      </c>
      <c r="B112" s="199"/>
      <c r="C112" s="207"/>
      <c r="D112" s="226" t="s">
        <v>398</v>
      </c>
      <c r="E112" s="227" t="s">
        <v>110</v>
      </c>
      <c r="F112" s="203">
        <v>98.520367319400393</v>
      </c>
      <c r="G112" s="203">
        <v>44.972127059232996</v>
      </c>
      <c r="H112" s="203">
        <v>41.581854701263104</v>
      </c>
      <c r="I112" s="203">
        <v>41.120692853221698</v>
      </c>
      <c r="J112" s="203">
        <v>187.88210988449299</v>
      </c>
      <c r="K112" s="203">
        <v>260.96733364791004</v>
      </c>
      <c r="L112" s="203">
        <v>129.85807110306899</v>
      </c>
      <c r="M112" s="203">
        <v>213.88807078402399</v>
      </c>
      <c r="N112" s="199"/>
      <c r="O112" s="199"/>
      <c r="P112" s="199"/>
      <c r="Q112" s="199"/>
    </row>
    <row r="113" spans="1:17" ht="15" customHeight="1" x14ac:dyDescent="0.2">
      <c r="A113" s="200">
        <v>101</v>
      </c>
      <c r="B113" s="199"/>
      <c r="C113" s="207"/>
      <c r="D113" s="226" t="s">
        <v>399</v>
      </c>
      <c r="E113" s="227" t="s">
        <v>110</v>
      </c>
      <c r="F113" s="203">
        <v>788.53255134977007</v>
      </c>
      <c r="G113" s="203">
        <v>660.10484805394196</v>
      </c>
      <c r="H113" s="203">
        <v>736.07395858885104</v>
      </c>
      <c r="I113" s="203">
        <v>736.85939824305797</v>
      </c>
      <c r="J113" s="203">
        <v>779.700143979622</v>
      </c>
      <c r="K113" s="203">
        <v>745.80752472356403</v>
      </c>
      <c r="L113" s="203">
        <v>703.74485932853304</v>
      </c>
      <c r="M113" s="203">
        <v>846.69176175262305</v>
      </c>
      <c r="N113" s="199"/>
      <c r="O113" s="199"/>
      <c r="P113" s="199"/>
      <c r="Q113" s="199"/>
    </row>
    <row r="114" spans="1:17" ht="15" customHeight="1" x14ac:dyDescent="0.2">
      <c r="A114" s="200">
        <v>102</v>
      </c>
      <c r="B114" s="199"/>
      <c r="C114" s="207"/>
      <c r="D114" s="226" t="s">
        <v>400</v>
      </c>
      <c r="E114" s="227" t="s">
        <v>110</v>
      </c>
      <c r="F114" s="203">
        <v>1774.1074745120002</v>
      </c>
      <c r="G114" s="203">
        <v>1816.4080873456801</v>
      </c>
      <c r="H114" s="203">
        <v>2138.4667714600901</v>
      </c>
      <c r="I114" s="203">
        <v>2263.05210338908</v>
      </c>
      <c r="J114" s="203">
        <v>2273.9079230620696</v>
      </c>
      <c r="K114" s="203">
        <v>2371.8812175437702</v>
      </c>
      <c r="L114" s="203">
        <v>2394.9491282833696</v>
      </c>
      <c r="M114" s="203">
        <v>2458.0589198488597</v>
      </c>
      <c r="N114" s="199"/>
      <c r="O114" s="199"/>
      <c r="P114" s="199"/>
      <c r="Q114" s="199"/>
    </row>
    <row r="115" spans="1:17" ht="7.5" customHeight="1" x14ac:dyDescent="0.2">
      <c r="A115" s="207"/>
      <c r="B115" s="207"/>
      <c r="C115" s="207"/>
      <c r="D115" s="207"/>
      <c r="E115" s="206"/>
      <c r="F115" s="231"/>
      <c r="G115" s="231"/>
      <c r="H115" s="231"/>
      <c r="I115" s="231"/>
      <c r="J115" s="231"/>
      <c r="K115" s="231"/>
      <c r="L115" s="199"/>
      <c r="M115" s="207"/>
      <c r="N115" s="199"/>
      <c r="O115" s="199"/>
      <c r="P115" s="199"/>
      <c r="Q115" s="199"/>
    </row>
    <row r="116" spans="1:17" ht="24.95" customHeight="1" x14ac:dyDescent="0.2">
      <c r="A116" s="206"/>
      <c r="C116" s="197"/>
      <c r="D116" s="197"/>
      <c r="E116" s="197"/>
      <c r="F116" s="198" t="s">
        <v>593</v>
      </c>
      <c r="G116" s="197"/>
      <c r="H116" s="197"/>
      <c r="I116" s="197"/>
      <c r="J116" s="197"/>
      <c r="K116" s="197"/>
      <c r="L116" s="197"/>
      <c r="M116" s="197"/>
      <c r="N116" s="199"/>
      <c r="O116" s="199"/>
      <c r="P116" s="199"/>
      <c r="Q116" s="199"/>
    </row>
    <row r="117" spans="1:17" ht="14.45" customHeight="1" x14ac:dyDescent="0.2">
      <c r="A117" s="200">
        <v>103</v>
      </c>
      <c r="B117" s="199"/>
      <c r="C117" s="207" t="s">
        <v>158</v>
      </c>
      <c r="D117" s="226" t="s">
        <v>159</v>
      </c>
      <c r="E117" s="227" t="s">
        <v>110</v>
      </c>
      <c r="F117" s="203">
        <v>0.58108931880188008</v>
      </c>
      <c r="G117" s="203">
        <v>0.63150528739237299</v>
      </c>
      <c r="H117" s="203">
        <v>0.89294764658102599</v>
      </c>
      <c r="I117" s="203">
        <v>0.84086837744698095</v>
      </c>
      <c r="J117" s="203">
        <v>0.80568675745040297</v>
      </c>
      <c r="K117" s="203">
        <v>0.96265357608320201</v>
      </c>
      <c r="L117" s="203">
        <v>1.0611605931788499</v>
      </c>
      <c r="M117" s="203">
        <v>1.0552619565663399</v>
      </c>
      <c r="N117" s="199"/>
      <c r="O117" s="199"/>
      <c r="P117" s="199"/>
      <c r="Q117" s="199"/>
    </row>
    <row r="118" spans="1:17" ht="14.45" customHeight="1" x14ac:dyDescent="0.2">
      <c r="A118" s="200">
        <v>104</v>
      </c>
      <c r="B118" s="199"/>
      <c r="C118" s="207" t="s">
        <v>160</v>
      </c>
      <c r="D118" s="226" t="s">
        <v>161</v>
      </c>
      <c r="E118" s="227" t="s">
        <v>110</v>
      </c>
      <c r="F118" s="203">
        <v>10.4281632675166</v>
      </c>
      <c r="G118" s="203">
        <v>8.7394691490871708</v>
      </c>
      <c r="H118" s="203">
        <v>10.550075866347001</v>
      </c>
      <c r="I118" s="203">
        <v>11.4755733742966</v>
      </c>
      <c r="J118" s="203">
        <v>17.518020778426799</v>
      </c>
      <c r="K118" s="203">
        <v>28.3422855444642</v>
      </c>
      <c r="L118" s="203">
        <v>39.570893437231803</v>
      </c>
      <c r="M118" s="203">
        <v>45.993960491947995</v>
      </c>
      <c r="N118" s="199"/>
      <c r="O118" s="199"/>
      <c r="P118" s="199"/>
      <c r="Q118" s="199"/>
    </row>
    <row r="119" spans="1:17" ht="14.45" customHeight="1" x14ac:dyDescent="0.2">
      <c r="A119" s="200">
        <v>105</v>
      </c>
      <c r="B119" s="199"/>
      <c r="C119" s="207" t="s">
        <v>162</v>
      </c>
      <c r="D119" s="226" t="s">
        <v>163</v>
      </c>
      <c r="E119" s="227" t="s">
        <v>110</v>
      </c>
      <c r="F119" s="203">
        <v>395.25411851569902</v>
      </c>
      <c r="G119" s="203">
        <v>376.68512521600599</v>
      </c>
      <c r="H119" s="203">
        <v>389.98700708722998</v>
      </c>
      <c r="I119" s="203">
        <v>400.43254124043</v>
      </c>
      <c r="J119" s="203">
        <v>373.72873617701498</v>
      </c>
      <c r="K119" s="203">
        <v>420.15592193639901</v>
      </c>
      <c r="L119" s="203">
        <v>383.01469874346304</v>
      </c>
      <c r="M119" s="203">
        <v>359.61849106216101</v>
      </c>
      <c r="N119" s="199"/>
      <c r="O119" s="199"/>
      <c r="P119" s="199"/>
      <c r="Q119" s="199"/>
    </row>
    <row r="120" spans="1:17" ht="14.45" customHeight="1" x14ac:dyDescent="0.2">
      <c r="A120" s="200">
        <v>106</v>
      </c>
      <c r="B120" s="199"/>
      <c r="C120" s="207" t="s">
        <v>164</v>
      </c>
      <c r="D120" s="226" t="s">
        <v>165</v>
      </c>
      <c r="E120" s="227" t="s">
        <v>110</v>
      </c>
      <c r="F120" s="203">
        <v>8.8033580111606096</v>
      </c>
      <c r="G120" s="203">
        <v>8.6114552480367887</v>
      </c>
      <c r="H120" s="203">
        <v>9.2906881261330199</v>
      </c>
      <c r="I120" s="203">
        <v>9.8122357471629087</v>
      </c>
      <c r="J120" s="203">
        <v>7.3406120751864403</v>
      </c>
      <c r="K120" s="203">
        <v>6.2477025963293498</v>
      </c>
      <c r="L120" s="203">
        <v>5.5448071399771797</v>
      </c>
      <c r="M120" s="203">
        <v>5.7758364864926302</v>
      </c>
      <c r="N120" s="199"/>
      <c r="O120" s="199"/>
      <c r="P120" s="199"/>
      <c r="Q120" s="199"/>
    </row>
    <row r="121" spans="1:17" ht="14.45" customHeight="1" x14ac:dyDescent="0.2">
      <c r="A121" s="200">
        <v>107</v>
      </c>
      <c r="B121" s="199"/>
      <c r="C121" s="207" t="s">
        <v>166</v>
      </c>
      <c r="D121" s="226" t="s">
        <v>167</v>
      </c>
      <c r="E121" s="227" t="s">
        <v>110</v>
      </c>
      <c r="F121" s="203">
        <v>42.6474112439682</v>
      </c>
      <c r="G121" s="203">
        <v>59.238421816555203</v>
      </c>
      <c r="H121" s="203">
        <v>73.470940365888993</v>
      </c>
      <c r="I121" s="203">
        <v>74.414651315613611</v>
      </c>
      <c r="J121" s="203">
        <v>73.638822842133905</v>
      </c>
      <c r="K121" s="203">
        <v>78.890658923007408</v>
      </c>
      <c r="L121" s="203">
        <v>90.547822859426603</v>
      </c>
      <c r="M121" s="203">
        <v>103.21284889661901</v>
      </c>
      <c r="N121" s="199"/>
      <c r="O121" s="199"/>
      <c r="P121" s="199"/>
      <c r="Q121" s="199"/>
    </row>
    <row r="122" spans="1:17" ht="14.45" customHeight="1" x14ac:dyDescent="0.2">
      <c r="A122" s="200">
        <v>108</v>
      </c>
      <c r="B122" s="199"/>
      <c r="C122" s="207" t="s">
        <v>168</v>
      </c>
      <c r="D122" s="226" t="s">
        <v>169</v>
      </c>
      <c r="E122" s="227" t="s">
        <v>110</v>
      </c>
      <c r="F122" s="203">
        <v>2.21342807891843</v>
      </c>
      <c r="G122" s="203">
        <v>2.39726092086716</v>
      </c>
      <c r="H122" s="203">
        <v>3.2947206675713803</v>
      </c>
      <c r="I122" s="203">
        <v>2.4890344144576102</v>
      </c>
      <c r="J122" s="203">
        <v>4.2039719467005296</v>
      </c>
      <c r="K122" s="203">
        <v>4.6691858788376006</v>
      </c>
      <c r="L122" s="203">
        <v>3.8737719803603499</v>
      </c>
      <c r="M122" s="203">
        <v>4.22901409293162</v>
      </c>
      <c r="N122" s="199"/>
      <c r="O122" s="199"/>
      <c r="P122" s="199"/>
      <c r="Q122" s="199"/>
    </row>
    <row r="123" spans="1:17" ht="14.45" customHeight="1" x14ac:dyDescent="0.2">
      <c r="A123" s="200">
        <v>109</v>
      </c>
      <c r="B123" s="199"/>
      <c r="C123" s="207" t="s">
        <v>172</v>
      </c>
      <c r="D123" s="226" t="s">
        <v>173</v>
      </c>
      <c r="E123" s="227" t="s">
        <v>110</v>
      </c>
      <c r="F123" s="203">
        <v>431.77714099235101</v>
      </c>
      <c r="G123" s="203">
        <v>402.30928957169897</v>
      </c>
      <c r="H123" s="203">
        <v>417.37798514429005</v>
      </c>
      <c r="I123" s="203">
        <v>507.15306536129197</v>
      </c>
      <c r="J123" s="203">
        <v>630.16041947593101</v>
      </c>
      <c r="K123" s="203">
        <v>587.40799177452698</v>
      </c>
      <c r="L123" s="203">
        <v>655.25423576472303</v>
      </c>
      <c r="M123" s="203">
        <v>789.21481404969791</v>
      </c>
      <c r="N123" s="199"/>
      <c r="O123" s="199"/>
      <c r="P123" s="199"/>
      <c r="Q123" s="199"/>
    </row>
    <row r="124" spans="1:17" ht="14.45" customHeight="1" x14ac:dyDescent="0.2">
      <c r="A124" s="200">
        <v>110</v>
      </c>
      <c r="B124" s="199"/>
      <c r="C124" s="207"/>
      <c r="D124" s="226" t="s">
        <v>398</v>
      </c>
      <c r="E124" s="227" t="s">
        <v>110</v>
      </c>
      <c r="F124" s="203">
        <v>29.9147291504182</v>
      </c>
      <c r="G124" s="203">
        <v>25.0182148953328</v>
      </c>
      <c r="H124" s="203">
        <v>29.177276101960402</v>
      </c>
      <c r="I124" s="203">
        <v>25.239682667166399</v>
      </c>
      <c r="J124" s="203">
        <v>50.8151742306705</v>
      </c>
      <c r="K124" s="203">
        <v>67.63373989756559</v>
      </c>
      <c r="L124" s="203">
        <v>53.180150674889198</v>
      </c>
      <c r="M124" s="203">
        <v>101.930704828793</v>
      </c>
      <c r="N124" s="199"/>
      <c r="O124" s="199"/>
      <c r="P124" s="199"/>
      <c r="Q124" s="199"/>
    </row>
    <row r="125" spans="1:17" ht="14.45" customHeight="1" x14ac:dyDescent="0.2">
      <c r="A125" s="200">
        <v>111</v>
      </c>
      <c r="B125" s="199"/>
      <c r="C125" s="207" t="s">
        <v>174</v>
      </c>
      <c r="D125" s="226" t="s">
        <v>175</v>
      </c>
      <c r="E125" s="227" t="s">
        <v>110</v>
      </c>
      <c r="F125" s="203">
        <v>9.8529455699131603</v>
      </c>
      <c r="G125" s="203">
        <v>10.995043324227499</v>
      </c>
      <c r="H125" s="203">
        <v>15.8244395259585</v>
      </c>
      <c r="I125" s="203">
        <v>15.109209485485401</v>
      </c>
      <c r="J125" s="203">
        <v>15.1967180999603</v>
      </c>
      <c r="K125" s="203">
        <v>16.336152178580498</v>
      </c>
      <c r="L125" s="203">
        <v>23.256362557351199</v>
      </c>
      <c r="M125" s="203">
        <v>19.096696695785599</v>
      </c>
      <c r="N125" s="199"/>
      <c r="O125" s="199"/>
      <c r="P125" s="199"/>
      <c r="Q125" s="199"/>
    </row>
    <row r="126" spans="1:17" ht="14.45" customHeight="1" x14ac:dyDescent="0.2">
      <c r="A126" s="200">
        <v>112</v>
      </c>
      <c r="B126" s="199"/>
      <c r="C126" s="207" t="s">
        <v>176</v>
      </c>
      <c r="D126" s="226" t="s">
        <v>177</v>
      </c>
      <c r="E126" s="227" t="s">
        <v>110</v>
      </c>
      <c r="F126" s="203">
        <v>228.90009197252101</v>
      </c>
      <c r="G126" s="203">
        <v>286.96380176401095</v>
      </c>
      <c r="H126" s="203">
        <v>406.66882163982797</v>
      </c>
      <c r="I126" s="203">
        <v>455.16169276433101</v>
      </c>
      <c r="J126" s="203">
        <v>410.22983211971803</v>
      </c>
      <c r="K126" s="203">
        <v>422.52581471742997</v>
      </c>
      <c r="L126" s="203">
        <v>433.07436737705399</v>
      </c>
      <c r="M126" s="203">
        <v>407.03697268606902</v>
      </c>
      <c r="N126" s="199"/>
      <c r="O126" s="199"/>
      <c r="P126" s="199"/>
      <c r="Q126" s="199"/>
    </row>
    <row r="127" spans="1:17" ht="14.45" customHeight="1" x14ac:dyDescent="0.2">
      <c r="A127" s="200">
        <v>113</v>
      </c>
      <c r="B127" s="199"/>
      <c r="C127" s="207" t="s">
        <v>180</v>
      </c>
      <c r="D127" s="226" t="s">
        <v>181</v>
      </c>
      <c r="E127" s="227" t="s">
        <v>110</v>
      </c>
      <c r="F127" s="203">
        <v>64.6994656684994</v>
      </c>
      <c r="G127" s="203">
        <v>63.1486337244095</v>
      </c>
      <c r="H127" s="203">
        <v>52.362256294191802</v>
      </c>
      <c r="I127" s="203">
        <v>43.4460006876431</v>
      </c>
      <c r="J127" s="203">
        <v>39.827726953007897</v>
      </c>
      <c r="K127" s="203">
        <v>41.6596190677406</v>
      </c>
      <c r="L127" s="203">
        <v>39.385853531798503</v>
      </c>
      <c r="M127" s="203">
        <v>41.637400286999799</v>
      </c>
      <c r="N127" s="199"/>
      <c r="O127" s="199"/>
      <c r="P127" s="199"/>
      <c r="Q127" s="199"/>
    </row>
    <row r="128" spans="1:17" ht="14.45" customHeight="1" x14ac:dyDescent="0.2">
      <c r="A128" s="200">
        <v>114</v>
      </c>
      <c r="B128" s="199"/>
      <c r="C128" s="207" t="s">
        <v>184</v>
      </c>
      <c r="D128" s="226" t="s">
        <v>185</v>
      </c>
      <c r="E128" s="227" t="s">
        <v>110</v>
      </c>
      <c r="F128" s="203">
        <v>12.125837477175901</v>
      </c>
      <c r="G128" s="203">
        <v>11.735422724263</v>
      </c>
      <c r="H128" s="203">
        <v>13.3504268687229</v>
      </c>
      <c r="I128" s="203">
        <v>10.880239344811701</v>
      </c>
      <c r="J128" s="203">
        <v>9.8172058393276895</v>
      </c>
      <c r="K128" s="203">
        <v>13.065648890325599</v>
      </c>
      <c r="L128" s="203">
        <v>21.067825410920801</v>
      </c>
      <c r="M128" s="203">
        <v>17.1102660018466</v>
      </c>
      <c r="N128" s="199"/>
      <c r="O128" s="199"/>
      <c r="P128" s="199"/>
      <c r="Q128" s="199"/>
    </row>
    <row r="129" spans="1:17" ht="14.45" customHeight="1" x14ac:dyDescent="0.2">
      <c r="A129" s="200">
        <v>115</v>
      </c>
      <c r="B129" s="199"/>
      <c r="C129" s="207" t="s">
        <v>186</v>
      </c>
      <c r="D129" s="226" t="s">
        <v>187</v>
      </c>
      <c r="E129" s="227" t="s">
        <v>110</v>
      </c>
      <c r="F129" s="203">
        <v>496.57266968212605</v>
      </c>
      <c r="G129" s="203">
        <v>439.23052723516696</v>
      </c>
      <c r="H129" s="203">
        <v>456.07974887320597</v>
      </c>
      <c r="I129" s="203">
        <v>472.78510031078304</v>
      </c>
      <c r="J129" s="203">
        <v>544.06179233975001</v>
      </c>
      <c r="K129" s="203">
        <v>509.184213510554</v>
      </c>
      <c r="L129" s="203">
        <v>484.34649576800996</v>
      </c>
      <c r="M129" s="203">
        <v>628.62380022900004</v>
      </c>
      <c r="N129" s="199"/>
      <c r="O129" s="199"/>
      <c r="P129" s="199"/>
      <c r="Q129" s="199"/>
    </row>
    <row r="130" spans="1:17" ht="15" customHeight="1" x14ac:dyDescent="0.2">
      <c r="A130" s="200">
        <v>116</v>
      </c>
      <c r="B130" s="199"/>
      <c r="C130" s="447" t="s">
        <v>112</v>
      </c>
      <c r="D130" s="448"/>
      <c r="E130" s="228" t="s">
        <v>110</v>
      </c>
      <c r="F130" s="205">
        <v>1703.8557197986499</v>
      </c>
      <c r="G130" s="205">
        <v>1670.6859559817201</v>
      </c>
      <c r="H130" s="205">
        <v>1849.1500581059499</v>
      </c>
      <c r="I130" s="205">
        <v>2004.0002124237599</v>
      </c>
      <c r="J130" s="205">
        <v>2126.5295454046104</v>
      </c>
      <c r="K130" s="205">
        <v>2129.44784859428</v>
      </c>
      <c r="L130" s="205">
        <v>2179.9982951635002</v>
      </c>
      <c r="M130" s="205">
        <v>2422.6053629361199</v>
      </c>
      <c r="N130" s="199"/>
      <c r="O130" s="199"/>
      <c r="P130" s="199"/>
      <c r="Q130" s="199"/>
    </row>
    <row r="131" spans="1:17" ht="15" customHeight="1" x14ac:dyDescent="0.2">
      <c r="A131" s="200">
        <v>117</v>
      </c>
      <c r="B131" s="199"/>
      <c r="C131" s="207"/>
      <c r="D131" s="226" t="s">
        <v>398</v>
      </c>
      <c r="E131" s="227" t="s">
        <v>110</v>
      </c>
      <c r="F131" s="203">
        <v>29.9147291504182</v>
      </c>
      <c r="G131" s="203">
        <v>25.0182148953328</v>
      </c>
      <c r="H131" s="203">
        <v>29.177276101960402</v>
      </c>
      <c r="I131" s="203">
        <v>25.239682667166399</v>
      </c>
      <c r="J131" s="203">
        <v>50.8151742306705</v>
      </c>
      <c r="K131" s="203">
        <v>67.63373989756559</v>
      </c>
      <c r="L131" s="203">
        <v>53.180150674889198</v>
      </c>
      <c r="M131" s="203">
        <v>101.930704828793</v>
      </c>
      <c r="N131" s="199"/>
      <c r="O131" s="199"/>
      <c r="P131" s="199"/>
      <c r="Q131" s="199"/>
    </row>
    <row r="132" spans="1:17" ht="15" customHeight="1" x14ac:dyDescent="0.2">
      <c r="A132" s="200">
        <v>118</v>
      </c>
      <c r="B132" s="199"/>
      <c r="C132" s="207"/>
      <c r="D132" s="226" t="s">
        <v>399</v>
      </c>
      <c r="E132" s="227" t="s">
        <v>110</v>
      </c>
      <c r="F132" s="203">
        <v>496.69519328203199</v>
      </c>
      <c r="G132" s="203">
        <v>438.932859245798</v>
      </c>
      <c r="H132" s="203">
        <v>455.27435625519598</v>
      </c>
      <c r="I132" s="203">
        <v>471.55659052831095</v>
      </c>
      <c r="J132" s="203">
        <v>543.865729108457</v>
      </c>
      <c r="K132" s="203">
        <v>509.204488447664</v>
      </c>
      <c r="L132" s="203">
        <v>484.305627643945</v>
      </c>
      <c r="M132" s="203">
        <v>628.333149644115</v>
      </c>
      <c r="N132" s="199"/>
      <c r="O132" s="199"/>
      <c r="P132" s="199"/>
      <c r="Q132" s="199"/>
    </row>
    <row r="133" spans="1:17" ht="15" customHeight="1" x14ac:dyDescent="0.2">
      <c r="A133" s="200">
        <v>119</v>
      </c>
      <c r="B133" s="199"/>
      <c r="C133" s="207"/>
      <c r="D133" s="226" t="s">
        <v>400</v>
      </c>
      <c r="E133" s="227" t="s">
        <v>110</v>
      </c>
      <c r="F133" s="203">
        <v>1177.2457973662001</v>
      </c>
      <c r="G133" s="203">
        <v>1206.7348818405899</v>
      </c>
      <c r="H133" s="203">
        <v>1364.69842574879</v>
      </c>
      <c r="I133" s="203">
        <v>1507.20393922828</v>
      </c>
      <c r="J133" s="203">
        <v>1531.8486420654799</v>
      </c>
      <c r="K133" s="203">
        <v>1552.6096202490501</v>
      </c>
      <c r="L133" s="203">
        <v>1642.51251684466</v>
      </c>
      <c r="M133" s="203">
        <v>1692.3415084632099</v>
      </c>
      <c r="N133" s="199"/>
      <c r="O133" s="199"/>
      <c r="P133" s="199"/>
      <c r="Q133" s="199"/>
    </row>
    <row r="134" spans="1:17" ht="30" customHeight="1" x14ac:dyDescent="0.2">
      <c r="A134" s="206"/>
      <c r="C134" s="197"/>
      <c r="D134" s="197"/>
      <c r="E134" s="197"/>
      <c r="F134" s="198" t="s">
        <v>594</v>
      </c>
      <c r="G134" s="197"/>
      <c r="H134" s="197"/>
      <c r="I134" s="197"/>
      <c r="J134" s="197"/>
      <c r="K134" s="197"/>
      <c r="L134" s="197"/>
      <c r="M134" s="197"/>
      <c r="N134" s="199"/>
      <c r="O134" s="199"/>
      <c r="P134" s="199"/>
      <c r="Q134" s="199"/>
    </row>
    <row r="135" spans="1:17" ht="14.45" customHeight="1" x14ac:dyDescent="0.2">
      <c r="A135" s="200">
        <v>120</v>
      </c>
      <c r="B135" s="199"/>
      <c r="C135" s="207" t="s">
        <v>158</v>
      </c>
      <c r="D135" s="226" t="s">
        <v>159</v>
      </c>
      <c r="E135" s="227" t="s">
        <v>110</v>
      </c>
      <c r="F135" s="203">
        <v>2.9003879260562897</v>
      </c>
      <c r="G135" s="203">
        <v>2.6656955312918398</v>
      </c>
      <c r="H135" s="203">
        <v>2.7070767914632401</v>
      </c>
      <c r="I135" s="203">
        <v>1.6311149988823599</v>
      </c>
      <c r="J135" s="203">
        <v>1.8806806744366</v>
      </c>
      <c r="K135" s="203">
        <v>2.2917049821662201</v>
      </c>
      <c r="L135" s="203">
        <v>1.81408595340808</v>
      </c>
      <c r="M135" s="203">
        <v>1.70436882979601</v>
      </c>
      <c r="N135" s="199"/>
      <c r="O135" s="199"/>
      <c r="P135" s="199"/>
      <c r="Q135" s="199"/>
    </row>
    <row r="136" spans="1:17" ht="14.45" customHeight="1" x14ac:dyDescent="0.2">
      <c r="A136" s="200">
        <v>121</v>
      </c>
      <c r="B136" s="199"/>
      <c r="C136" s="207" t="s">
        <v>160</v>
      </c>
      <c r="D136" s="226" t="s">
        <v>161</v>
      </c>
      <c r="E136" s="227" t="s">
        <v>110</v>
      </c>
      <c r="F136" s="203">
        <v>2.2618288940965399</v>
      </c>
      <c r="G136" s="203">
        <v>2.0581436140899001</v>
      </c>
      <c r="H136" s="203">
        <v>2.61831113341831</v>
      </c>
      <c r="I136" s="203">
        <v>2.5021715373000801</v>
      </c>
      <c r="J136" s="203">
        <v>2.4098154363290099</v>
      </c>
      <c r="K136" s="203">
        <v>2.6059512317269098</v>
      </c>
      <c r="L136" s="203">
        <v>3.5124069712769201</v>
      </c>
      <c r="M136" s="203">
        <v>4.3070934158705505</v>
      </c>
      <c r="N136" s="199"/>
      <c r="O136" s="199"/>
      <c r="P136" s="199"/>
      <c r="Q136" s="199"/>
    </row>
    <row r="137" spans="1:17" ht="14.45" customHeight="1" x14ac:dyDescent="0.2">
      <c r="A137" s="200">
        <v>122</v>
      </c>
      <c r="B137" s="199"/>
      <c r="C137" s="207" t="s">
        <v>162</v>
      </c>
      <c r="D137" s="226" t="s">
        <v>163</v>
      </c>
      <c r="E137" s="227" t="s">
        <v>110</v>
      </c>
      <c r="F137" s="203">
        <v>0</v>
      </c>
      <c r="G137" s="203">
        <v>0</v>
      </c>
      <c r="H137" s="203">
        <v>0</v>
      </c>
      <c r="I137" s="203">
        <v>0</v>
      </c>
      <c r="J137" s="203">
        <v>0</v>
      </c>
      <c r="K137" s="203">
        <v>0</v>
      </c>
      <c r="L137" s="203">
        <v>0</v>
      </c>
      <c r="M137" s="203">
        <v>0</v>
      </c>
      <c r="N137" s="199"/>
      <c r="O137" s="199"/>
      <c r="P137" s="199"/>
      <c r="Q137" s="199"/>
    </row>
    <row r="138" spans="1:17" ht="14.45" customHeight="1" x14ac:dyDescent="0.2">
      <c r="A138" s="200">
        <v>123</v>
      </c>
      <c r="B138" s="199"/>
      <c r="C138" s="207" t="s">
        <v>164</v>
      </c>
      <c r="D138" s="226" t="s">
        <v>165</v>
      </c>
      <c r="E138" s="227" t="s">
        <v>110</v>
      </c>
      <c r="F138" s="203">
        <v>0</v>
      </c>
      <c r="G138" s="203">
        <v>0</v>
      </c>
      <c r="H138" s="203">
        <v>0</v>
      </c>
      <c r="I138" s="203">
        <v>0</v>
      </c>
      <c r="J138" s="203">
        <v>0</v>
      </c>
      <c r="K138" s="203">
        <v>0</v>
      </c>
      <c r="L138" s="203">
        <v>0</v>
      </c>
      <c r="M138" s="203">
        <v>0</v>
      </c>
      <c r="N138" s="199"/>
      <c r="O138" s="199"/>
      <c r="P138" s="199"/>
      <c r="Q138" s="199"/>
    </row>
    <row r="139" spans="1:17" ht="14.45" customHeight="1" x14ac:dyDescent="0.2">
      <c r="A139" s="200">
        <v>124</v>
      </c>
      <c r="B139" s="199"/>
      <c r="C139" s="207" t="s">
        <v>166</v>
      </c>
      <c r="D139" s="226" t="s">
        <v>167</v>
      </c>
      <c r="E139" s="227" t="s">
        <v>110</v>
      </c>
      <c r="F139" s="203">
        <v>240.71404277947602</v>
      </c>
      <c r="G139" s="203">
        <v>256.36356207869397</v>
      </c>
      <c r="H139" s="203">
        <v>300.26364735442201</v>
      </c>
      <c r="I139" s="203">
        <v>290.17585857801902</v>
      </c>
      <c r="J139" s="203">
        <v>306.40421922391101</v>
      </c>
      <c r="K139" s="203">
        <v>309.80459704751104</v>
      </c>
      <c r="L139" s="203">
        <v>311.05583489547905</v>
      </c>
      <c r="M139" s="203">
        <v>326.780540135546</v>
      </c>
      <c r="N139" s="199"/>
      <c r="O139" s="199"/>
      <c r="P139" s="199"/>
      <c r="Q139" s="199"/>
    </row>
    <row r="140" spans="1:17" ht="14.45" customHeight="1" x14ac:dyDescent="0.2">
      <c r="A140" s="200">
        <v>125</v>
      </c>
      <c r="B140" s="199"/>
      <c r="C140" s="207" t="s">
        <v>168</v>
      </c>
      <c r="D140" s="226" t="s">
        <v>169</v>
      </c>
      <c r="E140" s="227" t="s">
        <v>110</v>
      </c>
      <c r="F140" s="203">
        <v>8.9572636203037401</v>
      </c>
      <c r="G140" s="203">
        <v>9.241603199506029</v>
      </c>
      <c r="H140" s="203">
        <v>8.3071851502328791</v>
      </c>
      <c r="I140" s="203">
        <v>7.8057645275918501</v>
      </c>
      <c r="J140" s="203">
        <v>8.7635829245359691</v>
      </c>
      <c r="K140" s="203">
        <v>10.2693804189452</v>
      </c>
      <c r="L140" s="203">
        <v>8.0033903579624806</v>
      </c>
      <c r="M140" s="203">
        <v>8.6148803748903191</v>
      </c>
      <c r="N140" s="199"/>
      <c r="O140" s="199"/>
      <c r="P140" s="199"/>
      <c r="Q140" s="199"/>
    </row>
    <row r="141" spans="1:17" ht="14.45" customHeight="1" x14ac:dyDescent="0.2">
      <c r="A141" s="200">
        <v>126</v>
      </c>
      <c r="B141" s="199"/>
      <c r="C141" s="207" t="s">
        <v>172</v>
      </c>
      <c r="D141" s="226" t="s">
        <v>173</v>
      </c>
      <c r="E141" s="227" t="s">
        <v>110</v>
      </c>
      <c r="F141" s="203">
        <v>271.91348958216599</v>
      </c>
      <c r="G141" s="203">
        <v>186.04363675079298</v>
      </c>
      <c r="H141" s="203">
        <v>267.19271307014202</v>
      </c>
      <c r="I141" s="203">
        <v>301.85258684951998</v>
      </c>
      <c r="J141" s="203">
        <v>379.97979069374099</v>
      </c>
      <c r="K141" s="203">
        <v>511.51638362168802</v>
      </c>
      <c r="L141" s="203">
        <v>338.79896083725902</v>
      </c>
      <c r="M141" s="203">
        <v>386.887984196243</v>
      </c>
      <c r="N141" s="199"/>
      <c r="O141" s="199"/>
      <c r="P141" s="199"/>
      <c r="Q141" s="199"/>
    </row>
    <row r="142" spans="1:17" ht="14.45" customHeight="1" x14ac:dyDescent="0.2">
      <c r="A142" s="200">
        <v>127</v>
      </c>
      <c r="B142" s="199"/>
      <c r="C142" s="207"/>
      <c r="D142" s="226" t="s">
        <v>398</v>
      </c>
      <c r="E142" s="227" t="s">
        <v>110</v>
      </c>
      <c r="F142" s="203">
        <v>68.60563816898231</v>
      </c>
      <c r="G142" s="203">
        <v>19.953912163900199</v>
      </c>
      <c r="H142" s="203">
        <v>12.404578599302701</v>
      </c>
      <c r="I142" s="203">
        <v>15.881010186055301</v>
      </c>
      <c r="J142" s="203">
        <v>137.06693565382298</v>
      </c>
      <c r="K142" s="203">
        <v>193.33359375034399</v>
      </c>
      <c r="L142" s="203">
        <v>76.677920428179306</v>
      </c>
      <c r="M142" s="203">
        <v>111.95736595522999</v>
      </c>
      <c r="N142" s="199"/>
      <c r="O142" s="199"/>
      <c r="P142" s="199"/>
      <c r="Q142" s="199"/>
    </row>
    <row r="143" spans="1:17" ht="14.45" customHeight="1" x14ac:dyDescent="0.2">
      <c r="A143" s="200">
        <v>128</v>
      </c>
      <c r="B143" s="199"/>
      <c r="C143" s="207" t="s">
        <v>174</v>
      </c>
      <c r="D143" s="226" t="s">
        <v>175</v>
      </c>
      <c r="E143" s="227" t="s">
        <v>110</v>
      </c>
      <c r="F143" s="203">
        <v>79.807580272574995</v>
      </c>
      <c r="G143" s="203">
        <v>113.97423087294601</v>
      </c>
      <c r="H143" s="203">
        <v>133.48514137904701</v>
      </c>
      <c r="I143" s="203">
        <v>105.63330958084299</v>
      </c>
      <c r="J143" s="203">
        <v>118.125904210282</v>
      </c>
      <c r="K143" s="203">
        <v>114.54801655302199</v>
      </c>
      <c r="L143" s="203">
        <v>107.43866834171199</v>
      </c>
      <c r="M143" s="203">
        <v>92.360150987172503</v>
      </c>
      <c r="N143" s="199"/>
      <c r="O143" s="199"/>
      <c r="P143" s="199"/>
      <c r="Q143" s="199"/>
    </row>
    <row r="144" spans="1:17" ht="14.45" customHeight="1" x14ac:dyDescent="0.2">
      <c r="A144" s="200">
        <v>129</v>
      </c>
      <c r="B144" s="199"/>
      <c r="C144" s="207" t="s">
        <v>176</v>
      </c>
      <c r="D144" s="226" t="s">
        <v>177</v>
      </c>
      <c r="E144" s="227" t="s">
        <v>110</v>
      </c>
      <c r="F144" s="203">
        <v>0</v>
      </c>
      <c r="G144" s="203">
        <v>0</v>
      </c>
      <c r="H144" s="203">
        <v>0</v>
      </c>
      <c r="I144" s="203">
        <v>0</v>
      </c>
      <c r="J144" s="203">
        <v>0</v>
      </c>
      <c r="K144" s="203">
        <v>0</v>
      </c>
      <c r="L144" s="203">
        <v>0</v>
      </c>
      <c r="M144" s="203">
        <v>0</v>
      </c>
      <c r="N144" s="199"/>
      <c r="O144" s="199"/>
      <c r="P144" s="199"/>
      <c r="Q144" s="199"/>
    </row>
    <row r="145" spans="1:17" ht="14.45" customHeight="1" x14ac:dyDescent="0.2">
      <c r="A145" s="200">
        <v>130</v>
      </c>
      <c r="B145" s="199"/>
      <c r="C145" s="207" t="s">
        <v>180</v>
      </c>
      <c r="D145" s="226" t="s">
        <v>181</v>
      </c>
      <c r="E145" s="227" t="s">
        <v>110</v>
      </c>
      <c r="F145" s="203">
        <v>25.809868989378398</v>
      </c>
      <c r="G145" s="203">
        <v>26.909600738741798</v>
      </c>
      <c r="H145" s="203">
        <v>31.383272424048798</v>
      </c>
      <c r="I145" s="203">
        <v>25.930525951540901</v>
      </c>
      <c r="J145" s="203">
        <v>29.803719871762301</v>
      </c>
      <c r="K145" s="203">
        <v>30.519160215166</v>
      </c>
      <c r="L145" s="203">
        <v>26.886416346302802</v>
      </c>
      <c r="M145" s="203">
        <v>28.388653483311099</v>
      </c>
      <c r="N145" s="199"/>
      <c r="O145" s="199"/>
      <c r="P145" s="199"/>
      <c r="Q145" s="199"/>
    </row>
    <row r="146" spans="1:17" ht="14.45" customHeight="1" x14ac:dyDescent="0.2">
      <c r="A146" s="200">
        <v>131</v>
      </c>
      <c r="B146" s="199"/>
      <c r="C146" s="207" t="s">
        <v>184</v>
      </c>
      <c r="D146" s="226" t="s">
        <v>185</v>
      </c>
      <c r="E146" s="227" t="s">
        <v>110</v>
      </c>
      <c r="F146" s="203">
        <v>35.770109928564004</v>
      </c>
      <c r="G146" s="203">
        <v>37.6151838226072</v>
      </c>
      <c r="H146" s="203">
        <v>43.896078625298301</v>
      </c>
      <c r="I146" s="203">
        <v>34.576868732214898</v>
      </c>
      <c r="J146" s="203">
        <v>33.606383659047495</v>
      </c>
      <c r="K146" s="203">
        <v>34.312290292671001</v>
      </c>
      <c r="L146" s="203">
        <v>34.9983805893837</v>
      </c>
      <c r="M146" s="203">
        <v>32.462425461100302</v>
      </c>
      <c r="N146" s="199"/>
      <c r="O146" s="199"/>
      <c r="P146" s="199"/>
      <c r="Q146" s="199"/>
    </row>
    <row r="147" spans="1:17" ht="14.45" customHeight="1" x14ac:dyDescent="0.2">
      <c r="A147" s="200">
        <v>132</v>
      </c>
      <c r="B147" s="199"/>
      <c r="C147" s="207" t="s">
        <v>186</v>
      </c>
      <c r="D147" s="226" t="s">
        <v>187</v>
      </c>
      <c r="E147" s="227" t="s">
        <v>110</v>
      </c>
      <c r="F147" s="203">
        <v>289.17010138990599</v>
      </c>
      <c r="G147" s="203">
        <v>215.927449868466</v>
      </c>
      <c r="H147" s="203">
        <v>277.11910071618195</v>
      </c>
      <c r="I147" s="203">
        <v>266.92378130569796</v>
      </c>
      <c r="J147" s="203">
        <v>233.98653482752999</v>
      </c>
      <c r="K147" s="203">
        <v>233.340742958069</v>
      </c>
      <c r="L147" s="203">
        <v>216.04561925869498</v>
      </c>
      <c r="M147" s="203">
        <v>214.52729256546402</v>
      </c>
      <c r="N147" s="199"/>
      <c r="O147" s="199"/>
      <c r="P147" s="199"/>
      <c r="Q147" s="199"/>
    </row>
    <row r="148" spans="1:17" ht="15" customHeight="1" x14ac:dyDescent="0.2">
      <c r="A148" s="200">
        <v>133</v>
      </c>
      <c r="B148" s="199"/>
      <c r="C148" s="447" t="s">
        <v>112</v>
      </c>
      <c r="D148" s="448"/>
      <c r="E148" s="228" t="s">
        <v>110</v>
      </c>
      <c r="F148" s="205">
        <v>957.30467338252197</v>
      </c>
      <c r="G148" s="205">
        <v>850.79910647713598</v>
      </c>
      <c r="H148" s="205">
        <v>1066.9725266442499</v>
      </c>
      <c r="I148" s="205">
        <v>1037.0319820616101</v>
      </c>
      <c r="J148" s="205">
        <v>1114.9606315215801</v>
      </c>
      <c r="K148" s="205">
        <v>1249.2082273209701</v>
      </c>
      <c r="L148" s="205">
        <v>1048.55376355148</v>
      </c>
      <c r="M148" s="205">
        <v>1096.0333894493899</v>
      </c>
      <c r="N148" s="199"/>
      <c r="O148" s="199"/>
      <c r="P148" s="199"/>
      <c r="Q148" s="199"/>
    </row>
    <row r="149" spans="1:17" ht="15" customHeight="1" x14ac:dyDescent="0.2">
      <c r="A149" s="200">
        <v>134</v>
      </c>
      <c r="B149" s="199"/>
      <c r="C149" s="207"/>
      <c r="D149" s="226" t="s">
        <v>398</v>
      </c>
      <c r="E149" s="227" t="s">
        <v>110</v>
      </c>
      <c r="F149" s="203">
        <v>68.60563816898231</v>
      </c>
      <c r="G149" s="203">
        <v>19.953912163900199</v>
      </c>
      <c r="H149" s="203">
        <v>12.404578599302701</v>
      </c>
      <c r="I149" s="203">
        <v>15.881010186055301</v>
      </c>
      <c r="J149" s="203">
        <v>137.06693565382298</v>
      </c>
      <c r="K149" s="203">
        <v>193.33359375034399</v>
      </c>
      <c r="L149" s="203">
        <v>76.677920428179306</v>
      </c>
      <c r="M149" s="203">
        <v>111.95736595522999</v>
      </c>
      <c r="N149" s="199"/>
      <c r="O149" s="199"/>
      <c r="P149" s="199"/>
      <c r="Q149" s="199"/>
    </row>
    <row r="150" spans="1:17" ht="15" customHeight="1" x14ac:dyDescent="0.2">
      <c r="A150" s="200">
        <v>135</v>
      </c>
      <c r="B150" s="199"/>
      <c r="C150" s="207"/>
      <c r="D150" s="226" t="s">
        <v>399</v>
      </c>
      <c r="E150" s="227" t="s">
        <v>110</v>
      </c>
      <c r="F150" s="203">
        <v>291.83735806773802</v>
      </c>
      <c r="G150" s="203">
        <v>221.17198880814399</v>
      </c>
      <c r="H150" s="203">
        <v>280.799602333655</v>
      </c>
      <c r="I150" s="203">
        <v>265.30280771474804</v>
      </c>
      <c r="J150" s="203">
        <v>235.834414871164</v>
      </c>
      <c r="K150" s="203">
        <v>236.6030362759</v>
      </c>
      <c r="L150" s="203">
        <v>219.43923168458699</v>
      </c>
      <c r="M150" s="203">
        <v>218.358612108508</v>
      </c>
      <c r="N150" s="199"/>
      <c r="O150" s="199"/>
      <c r="P150" s="199"/>
      <c r="Q150" s="199"/>
    </row>
    <row r="151" spans="1:17" ht="15" customHeight="1" x14ac:dyDescent="0.2">
      <c r="A151" s="200">
        <v>136</v>
      </c>
      <c r="B151" s="199"/>
      <c r="C151" s="207"/>
      <c r="D151" s="226" t="s">
        <v>400</v>
      </c>
      <c r="E151" s="227" t="s">
        <v>110</v>
      </c>
      <c r="F151" s="203">
        <v>596.86167714580097</v>
      </c>
      <c r="G151" s="203">
        <v>609.673205505091</v>
      </c>
      <c r="H151" s="203">
        <v>773.768345711297</v>
      </c>
      <c r="I151" s="203">
        <v>755.84816416080798</v>
      </c>
      <c r="J151" s="203">
        <v>742.059280996589</v>
      </c>
      <c r="K151" s="203">
        <v>819.271597294721</v>
      </c>
      <c r="L151" s="203">
        <v>752.43661143871304</v>
      </c>
      <c r="M151" s="203">
        <v>765.71741138565596</v>
      </c>
      <c r="N151" s="199"/>
      <c r="O151" s="199"/>
      <c r="P151" s="199"/>
      <c r="Q151" s="199"/>
    </row>
    <row r="152" spans="1:17" s="179" customFormat="1" ht="30" customHeight="1" x14ac:dyDescent="0.2">
      <c r="A152" s="206"/>
      <c r="C152" s="197"/>
      <c r="D152" s="197"/>
      <c r="E152" s="197"/>
      <c r="F152" s="198" t="s">
        <v>255</v>
      </c>
      <c r="G152" s="197"/>
      <c r="H152" s="197"/>
      <c r="I152" s="197"/>
      <c r="J152" s="197"/>
      <c r="K152" s="197"/>
      <c r="L152" s="197"/>
      <c r="M152" s="197"/>
      <c r="N152" s="207"/>
      <c r="O152" s="207"/>
      <c r="P152" s="207"/>
      <c r="Q152" s="207"/>
    </row>
    <row r="153" spans="1:17" ht="14.45" customHeight="1" x14ac:dyDescent="0.2">
      <c r="A153" s="200">
        <v>137</v>
      </c>
      <c r="B153" s="199"/>
      <c r="C153" s="207" t="s">
        <v>158</v>
      </c>
      <c r="D153" s="226" t="s">
        <v>159</v>
      </c>
      <c r="E153" s="227" t="s">
        <v>190</v>
      </c>
      <c r="F153" s="258">
        <f t="shared" ref="F153:M168" si="2">F62/F$75*100</f>
        <v>0.22181583356741152</v>
      </c>
      <c r="G153" s="258">
        <f t="shared" si="2"/>
        <v>0.20466412830478231</v>
      </c>
      <c r="H153" s="258">
        <f t="shared" si="2"/>
        <v>0.17941012908131093</v>
      </c>
      <c r="I153" s="258">
        <f t="shared" si="2"/>
        <v>0.13156451632483859</v>
      </c>
      <c r="J153" s="258">
        <f t="shared" si="2"/>
        <v>0.13330077615718117</v>
      </c>
      <c r="K153" s="258">
        <f t="shared" si="2"/>
        <v>0.13998030168635964</v>
      </c>
      <c r="L153" s="258">
        <f t="shared" si="2"/>
        <v>0.1376711926152929</v>
      </c>
      <c r="M153" s="258">
        <f t="shared" si="2"/>
        <v>0.11968321537781264</v>
      </c>
      <c r="N153" s="199"/>
      <c r="O153" s="199"/>
      <c r="P153" s="199"/>
      <c r="Q153" s="199"/>
    </row>
    <row r="154" spans="1:17" ht="14.45" customHeight="1" x14ac:dyDescent="0.2">
      <c r="A154" s="200">
        <v>138</v>
      </c>
      <c r="B154" s="199"/>
      <c r="C154" s="207" t="s">
        <v>160</v>
      </c>
      <c r="D154" s="226" t="s">
        <v>161</v>
      </c>
      <c r="E154" s="227" t="s">
        <v>190</v>
      </c>
      <c r="F154" s="258">
        <f t="shared" si="2"/>
        <v>2.3413569469915898</v>
      </c>
      <c r="G154" s="258">
        <f t="shared" si="2"/>
        <v>2.1698917656359664</v>
      </c>
      <c r="H154" s="258">
        <f t="shared" si="2"/>
        <v>2.259606619580123</v>
      </c>
      <c r="I154" s="258">
        <f t="shared" si="2"/>
        <v>2.4436245019538116</v>
      </c>
      <c r="J154" s="258">
        <f t="shared" si="2"/>
        <v>2.2587721176805835</v>
      </c>
      <c r="K154" s="258">
        <f t="shared" si="2"/>
        <v>3.5670452432291397</v>
      </c>
      <c r="L154" s="258">
        <f t="shared" si="2"/>
        <v>3.6090254172639002</v>
      </c>
      <c r="M154" s="258">
        <f t="shared" si="2"/>
        <v>3.1652654297713232</v>
      </c>
      <c r="N154" s="199"/>
      <c r="O154" s="199"/>
      <c r="P154" s="199"/>
      <c r="Q154" s="199"/>
    </row>
    <row r="155" spans="1:17" ht="14.45" customHeight="1" x14ac:dyDescent="0.2">
      <c r="A155" s="200">
        <v>139</v>
      </c>
      <c r="B155" s="199"/>
      <c r="C155" s="207" t="s">
        <v>162</v>
      </c>
      <c r="D155" s="226" t="s">
        <v>163</v>
      </c>
      <c r="E155" s="227" t="s">
        <v>190</v>
      </c>
      <c r="F155" s="258">
        <f t="shared" si="2"/>
        <v>13.852092207026773</v>
      </c>
      <c r="G155" s="258">
        <f t="shared" si="2"/>
        <v>13.744262664886749</v>
      </c>
      <c r="H155" s="258">
        <f t="shared" si="2"/>
        <v>12.400964408300879</v>
      </c>
      <c r="I155" s="258">
        <f t="shared" si="2"/>
        <v>12.168861281988448</v>
      </c>
      <c r="J155" s="258">
        <f t="shared" si="2"/>
        <v>10.758995417628835</v>
      </c>
      <c r="K155" s="258">
        <f t="shared" si="2"/>
        <v>11.509092544321769</v>
      </c>
      <c r="L155" s="258">
        <f t="shared" si="2"/>
        <v>10.842534293971989</v>
      </c>
      <c r="M155" s="258">
        <f t="shared" si="2"/>
        <v>9.7587322319923526</v>
      </c>
      <c r="N155" s="199"/>
      <c r="O155" s="199"/>
      <c r="P155" s="199"/>
      <c r="Q155" s="199"/>
    </row>
    <row r="156" spans="1:17" ht="14.45" customHeight="1" x14ac:dyDescent="0.2">
      <c r="A156" s="200">
        <v>140</v>
      </c>
      <c r="B156" s="199"/>
      <c r="C156" s="207" t="s">
        <v>164</v>
      </c>
      <c r="D156" s="226" t="s">
        <v>165</v>
      </c>
      <c r="E156" s="227" t="s">
        <v>190</v>
      </c>
      <c r="F156" s="258">
        <f t="shared" si="2"/>
        <v>0.63869984878394881</v>
      </c>
      <c r="G156" s="258">
        <f t="shared" si="2"/>
        <v>0.52764939200546179</v>
      </c>
      <c r="H156" s="258">
        <f t="shared" si="2"/>
        <v>0.48336581807740542</v>
      </c>
      <c r="I156" s="258">
        <f t="shared" si="2"/>
        <v>0.59787856713787824</v>
      </c>
      <c r="J156" s="258">
        <f t="shared" si="2"/>
        <v>0.43029414498719404</v>
      </c>
      <c r="K156" s="258">
        <f t="shared" si="2"/>
        <v>0.38397243041219259</v>
      </c>
      <c r="L156" s="258">
        <f t="shared" si="2"/>
        <v>0.53253878994277726</v>
      </c>
      <c r="M156" s="258">
        <f t="shared" si="2"/>
        <v>0.69722547459728634</v>
      </c>
      <c r="N156" s="199"/>
      <c r="O156" s="199"/>
      <c r="P156" s="199"/>
      <c r="Q156" s="199"/>
    </row>
    <row r="157" spans="1:17" ht="14.45" customHeight="1" x14ac:dyDescent="0.2">
      <c r="A157" s="200">
        <v>141</v>
      </c>
      <c r="B157" s="199"/>
      <c r="C157" s="207" t="s">
        <v>166</v>
      </c>
      <c r="D157" s="226" t="s">
        <v>167</v>
      </c>
      <c r="E157" s="227" t="s">
        <v>190</v>
      </c>
      <c r="F157" s="258">
        <f t="shared" si="2"/>
        <v>10.109275936978717</v>
      </c>
      <c r="G157" s="258">
        <f t="shared" si="2"/>
        <v>11.856186373171713</v>
      </c>
      <c r="H157" s="258">
        <f t="shared" si="2"/>
        <v>12.147369004922357</v>
      </c>
      <c r="I157" s="258">
        <f t="shared" si="2"/>
        <v>11.384536803609167</v>
      </c>
      <c r="J157" s="258">
        <f t="shared" si="2"/>
        <v>11.349831405390413</v>
      </c>
      <c r="K157" s="258">
        <f t="shared" si="2"/>
        <v>10.908846987811739</v>
      </c>
      <c r="L157" s="258">
        <f t="shared" si="2"/>
        <v>11.664493340670349</v>
      </c>
      <c r="M157" s="258">
        <f t="shared" si="2"/>
        <v>11.327835849910574</v>
      </c>
      <c r="N157" s="199"/>
      <c r="O157" s="199"/>
      <c r="P157" s="199"/>
      <c r="Q157" s="199"/>
    </row>
    <row r="158" spans="1:17" ht="14.45" customHeight="1" x14ac:dyDescent="0.2">
      <c r="A158" s="200">
        <v>142</v>
      </c>
      <c r="B158" s="199"/>
      <c r="C158" s="207" t="s">
        <v>168</v>
      </c>
      <c r="D158" s="226" t="s">
        <v>169</v>
      </c>
      <c r="E158" s="227" t="s">
        <v>190</v>
      </c>
      <c r="F158" s="258">
        <f t="shared" si="2"/>
        <v>0.44531809090151547</v>
      </c>
      <c r="G158" s="258">
        <f t="shared" si="2"/>
        <v>0.47488681876824534</v>
      </c>
      <c r="H158" s="258">
        <f t="shared" si="2"/>
        <v>0.41283338910569495</v>
      </c>
      <c r="I158" s="258">
        <f t="shared" si="2"/>
        <v>0.36897930279772123</v>
      </c>
      <c r="J158" s="258">
        <f t="shared" si="2"/>
        <v>0.40945143011293017</v>
      </c>
      <c r="K158" s="258">
        <f t="shared" si="2"/>
        <v>0.44647790818780131</v>
      </c>
      <c r="L158" s="258">
        <f t="shared" si="2"/>
        <v>0.36983562019260718</v>
      </c>
      <c r="M158" s="258">
        <f t="shared" si="2"/>
        <v>0.35892974797210436</v>
      </c>
      <c r="N158" s="199"/>
      <c r="O158" s="199"/>
      <c r="P158" s="199"/>
      <c r="Q158" s="199"/>
    </row>
    <row r="159" spans="1:17" ht="14.45" customHeight="1" x14ac:dyDescent="0.2">
      <c r="A159" s="200">
        <v>143</v>
      </c>
      <c r="B159" s="199"/>
      <c r="C159" s="207" t="s">
        <v>172</v>
      </c>
      <c r="D159" s="226" t="s">
        <v>173</v>
      </c>
      <c r="E159" s="227" t="s">
        <v>190</v>
      </c>
      <c r="F159" s="258">
        <f t="shared" si="2"/>
        <v>24.912152172335748</v>
      </c>
      <c r="G159" s="258">
        <f t="shared" si="2"/>
        <v>22.239802214448297</v>
      </c>
      <c r="H159" s="258">
        <f t="shared" si="2"/>
        <v>22.815721474981789</v>
      </c>
      <c r="I159" s="258">
        <f t="shared" si="2"/>
        <v>25.750849444507669</v>
      </c>
      <c r="J159" s="258">
        <f t="shared" si="2"/>
        <v>29.889366532825207</v>
      </c>
      <c r="K159" s="258">
        <f t="shared" si="2"/>
        <v>30.73544952686132</v>
      </c>
      <c r="L159" s="258">
        <f t="shared" si="2"/>
        <v>28.839479297574282</v>
      </c>
      <c r="M159" s="258">
        <f t="shared" si="2"/>
        <v>30.612777210577253</v>
      </c>
      <c r="N159" s="199"/>
      <c r="O159" s="199"/>
      <c r="P159" s="199"/>
      <c r="Q159" s="199"/>
    </row>
    <row r="160" spans="1:17" ht="14.45" customHeight="1" x14ac:dyDescent="0.2">
      <c r="A160" s="200">
        <v>144</v>
      </c>
      <c r="B160" s="199"/>
      <c r="C160" s="207"/>
      <c r="D160" s="226" t="s">
        <v>398</v>
      </c>
      <c r="E160" s="227" t="s">
        <v>190</v>
      </c>
      <c r="F160" s="258">
        <f t="shared" si="2"/>
        <v>3.4583304223637223</v>
      </c>
      <c r="G160" s="258">
        <f t="shared" si="2"/>
        <v>1.6737064994305821</v>
      </c>
      <c r="H160" s="258">
        <f t="shared" si="2"/>
        <v>1.3948348425776831</v>
      </c>
      <c r="I160" s="258">
        <f t="shared" si="2"/>
        <v>1.3054380847738376</v>
      </c>
      <c r="J160" s="258">
        <f t="shared" si="2"/>
        <v>5.3396763752655545</v>
      </c>
      <c r="K160" s="258">
        <f t="shared" si="2"/>
        <v>7.0234568464470986</v>
      </c>
      <c r="L160" s="258">
        <f t="shared" si="2"/>
        <v>3.6841418094224441</v>
      </c>
      <c r="M160" s="258">
        <f t="shared" si="2"/>
        <v>5.4582159787952893</v>
      </c>
      <c r="N160" s="199"/>
      <c r="O160" s="199"/>
      <c r="P160" s="199"/>
      <c r="Q160" s="199"/>
    </row>
    <row r="161" spans="1:17" ht="14.45" customHeight="1" x14ac:dyDescent="0.2">
      <c r="A161" s="200">
        <v>145</v>
      </c>
      <c r="B161" s="199"/>
      <c r="C161" s="207" t="s">
        <v>174</v>
      </c>
      <c r="D161" s="226" t="s">
        <v>175</v>
      </c>
      <c r="E161" s="227" t="s">
        <v>190</v>
      </c>
      <c r="F161" s="258">
        <f t="shared" si="2"/>
        <v>3.7092977440074648</v>
      </c>
      <c r="G161" s="258">
        <f t="shared" si="2"/>
        <v>5.2729619346733658</v>
      </c>
      <c r="H161" s="258">
        <f t="shared" si="2"/>
        <v>5.07754165067161</v>
      </c>
      <c r="I161" s="258">
        <f t="shared" si="2"/>
        <v>3.9376230238546155</v>
      </c>
      <c r="J161" s="258">
        <f t="shared" si="2"/>
        <v>3.8864006173154051</v>
      </c>
      <c r="K161" s="258">
        <f t="shared" si="2"/>
        <v>3.6032984618929795</v>
      </c>
      <c r="L161" s="258">
        <f t="shared" si="2"/>
        <v>3.7617001683825744</v>
      </c>
      <c r="M161" s="258">
        <f t="shared" si="2"/>
        <v>2.970053901328876</v>
      </c>
      <c r="N161" s="199"/>
      <c r="O161" s="199"/>
      <c r="P161" s="199"/>
      <c r="Q161" s="199"/>
    </row>
    <row r="162" spans="1:17" ht="14.45" customHeight="1" x14ac:dyDescent="0.2">
      <c r="A162" s="200">
        <v>146</v>
      </c>
      <c r="B162" s="199"/>
      <c r="C162" s="207" t="s">
        <v>176</v>
      </c>
      <c r="D162" s="226" t="s">
        <v>177</v>
      </c>
      <c r="E162" s="227" t="s">
        <v>190</v>
      </c>
      <c r="F162" s="258">
        <f t="shared" si="2"/>
        <v>8.3229569388249747</v>
      </c>
      <c r="G162" s="258">
        <f t="shared" si="2"/>
        <v>11.204093876229306</v>
      </c>
      <c r="H162" s="258">
        <f t="shared" si="2"/>
        <v>13.436388402289998</v>
      </c>
      <c r="I162" s="258">
        <f t="shared" si="2"/>
        <v>14.170097109419446</v>
      </c>
      <c r="J162" s="258">
        <f t="shared" si="2"/>
        <v>12.327928291112306</v>
      </c>
      <c r="K162" s="258">
        <f t="shared" si="2"/>
        <v>12.682763579487721</v>
      </c>
      <c r="L162" s="258">
        <f t="shared" si="2"/>
        <v>15.042974600912931</v>
      </c>
      <c r="M162" s="258">
        <f t="shared" si="2"/>
        <v>14.326319908787355</v>
      </c>
      <c r="N162" s="199"/>
      <c r="O162" s="199"/>
      <c r="P162" s="199"/>
      <c r="Q162" s="199"/>
    </row>
    <row r="163" spans="1:17" ht="14.45" customHeight="1" x14ac:dyDescent="0.2">
      <c r="A163" s="200">
        <v>147</v>
      </c>
      <c r="B163" s="199"/>
      <c r="C163" s="207" t="s">
        <v>180</v>
      </c>
      <c r="D163" s="226" t="s">
        <v>181</v>
      </c>
      <c r="E163" s="227" t="s">
        <v>190</v>
      </c>
      <c r="F163" s="258">
        <f t="shared" si="2"/>
        <v>4.1524490999109753</v>
      </c>
      <c r="G163" s="258">
        <f t="shared" si="2"/>
        <v>4.0006383883192402</v>
      </c>
      <c r="H163" s="258">
        <f t="shared" si="2"/>
        <v>2.9402275125993129</v>
      </c>
      <c r="I163" s="258">
        <f t="shared" si="2"/>
        <v>2.3394383267476027</v>
      </c>
      <c r="J163" s="258">
        <f t="shared" si="2"/>
        <v>2.2476280690084831</v>
      </c>
      <c r="K163" s="258">
        <f t="shared" si="2"/>
        <v>2.1988858695068796</v>
      </c>
      <c r="L163" s="258">
        <f t="shared" si="2"/>
        <v>2.0747556503355731</v>
      </c>
      <c r="M163" s="258">
        <f t="shared" si="2"/>
        <v>2.0005601725182536</v>
      </c>
      <c r="N163" s="199"/>
      <c r="O163" s="199"/>
      <c r="P163" s="199"/>
      <c r="Q163" s="199"/>
    </row>
    <row r="164" spans="1:17" ht="14.45" customHeight="1" x14ac:dyDescent="0.2">
      <c r="A164" s="200">
        <v>148</v>
      </c>
      <c r="B164" s="199"/>
      <c r="C164" s="207" t="s">
        <v>184</v>
      </c>
      <c r="D164" s="226" t="s">
        <v>185</v>
      </c>
      <c r="E164" s="227" t="s">
        <v>190</v>
      </c>
      <c r="F164" s="258">
        <f t="shared" si="2"/>
        <v>3.4001450064856766</v>
      </c>
      <c r="G164" s="258">
        <f t="shared" si="2"/>
        <v>3.6997755214769703</v>
      </c>
      <c r="H164" s="258">
        <f t="shared" si="2"/>
        <v>4.092500997642019</v>
      </c>
      <c r="I164" s="258">
        <f t="shared" si="2"/>
        <v>3.8428763632200438</v>
      </c>
      <c r="J164" s="258">
        <f t="shared" si="2"/>
        <v>3.6516828703812183</v>
      </c>
      <c r="K164" s="258">
        <f t="shared" si="2"/>
        <v>3.3973962626074639</v>
      </c>
      <c r="L164" s="258">
        <f t="shared" si="2"/>
        <v>3.3331211945002956</v>
      </c>
      <c r="M164" s="258">
        <f t="shared" si="2"/>
        <v>2.8232646076659487</v>
      </c>
      <c r="N164" s="199"/>
      <c r="O164" s="199"/>
      <c r="P164" s="199"/>
      <c r="Q164" s="199"/>
    </row>
    <row r="165" spans="1:17" ht="14.45" customHeight="1" x14ac:dyDescent="0.2">
      <c r="A165" s="200">
        <v>149</v>
      </c>
      <c r="B165" s="199"/>
      <c r="C165" s="207" t="s">
        <v>186</v>
      </c>
      <c r="D165" s="226" t="s">
        <v>187</v>
      </c>
      <c r="E165" s="227" t="s">
        <v>190</v>
      </c>
      <c r="F165" s="258">
        <f t="shared" si="2"/>
        <v>27.894440174185409</v>
      </c>
      <c r="G165" s="258">
        <f t="shared" si="2"/>
        <v>24.605186922080012</v>
      </c>
      <c r="H165" s="258">
        <f t="shared" si="2"/>
        <v>23.75407059274746</v>
      </c>
      <c r="I165" s="258">
        <f t="shared" si="2"/>
        <v>22.863670758438882</v>
      </c>
      <c r="J165" s="258">
        <f t="shared" si="2"/>
        <v>22.656348327400398</v>
      </c>
      <c r="K165" s="258">
        <f t="shared" si="2"/>
        <v>20.42679088399457</v>
      </c>
      <c r="L165" s="258">
        <f t="shared" si="2"/>
        <v>19.791870433637321</v>
      </c>
      <c r="M165" s="258">
        <f t="shared" si="2"/>
        <v>21.839352249500845</v>
      </c>
      <c r="N165" s="199"/>
      <c r="O165" s="199"/>
      <c r="P165" s="199"/>
      <c r="Q165" s="199"/>
    </row>
    <row r="166" spans="1:17" ht="15" customHeight="1" x14ac:dyDescent="0.2">
      <c r="A166" s="200">
        <v>150</v>
      </c>
      <c r="B166" s="199"/>
      <c r="C166" s="447" t="s">
        <v>112</v>
      </c>
      <c r="D166" s="448"/>
      <c r="E166" s="228" t="s">
        <v>190</v>
      </c>
      <c r="F166" s="230">
        <f t="shared" si="2"/>
        <v>100</v>
      </c>
      <c r="G166" s="230">
        <f t="shared" si="2"/>
        <v>100</v>
      </c>
      <c r="H166" s="230">
        <f t="shared" si="2"/>
        <v>100</v>
      </c>
      <c r="I166" s="230">
        <f t="shared" si="2"/>
        <v>100</v>
      </c>
      <c r="J166" s="230">
        <f t="shared" si="2"/>
        <v>100</v>
      </c>
      <c r="K166" s="230">
        <f t="shared" si="2"/>
        <v>100</v>
      </c>
      <c r="L166" s="230">
        <f t="shared" si="2"/>
        <v>100</v>
      </c>
      <c r="M166" s="230">
        <f t="shared" si="2"/>
        <v>100</v>
      </c>
      <c r="N166" s="199"/>
      <c r="O166" s="199"/>
      <c r="P166" s="199"/>
      <c r="Q166" s="199"/>
    </row>
    <row r="167" spans="1:17" ht="15" customHeight="1" x14ac:dyDescent="0.2">
      <c r="A167" s="200">
        <v>151</v>
      </c>
      <c r="B167" s="199"/>
      <c r="C167" s="207"/>
      <c r="D167" s="226" t="s">
        <v>398</v>
      </c>
      <c r="E167" s="227" t="s">
        <v>190</v>
      </c>
      <c r="F167" s="258">
        <f t="shared" si="2"/>
        <v>3.4583304223637223</v>
      </c>
      <c r="G167" s="258">
        <f t="shared" si="2"/>
        <v>1.6737064994305821</v>
      </c>
      <c r="H167" s="258">
        <f t="shared" si="2"/>
        <v>1.3948348425776831</v>
      </c>
      <c r="I167" s="258">
        <f t="shared" si="2"/>
        <v>1.3054380847738376</v>
      </c>
      <c r="J167" s="258">
        <f t="shared" si="2"/>
        <v>5.3396763752655545</v>
      </c>
      <c r="K167" s="258">
        <f t="shared" si="2"/>
        <v>7.0234568464470986</v>
      </c>
      <c r="L167" s="258">
        <f t="shared" si="2"/>
        <v>3.6841418094224441</v>
      </c>
      <c r="M167" s="258">
        <f t="shared" si="2"/>
        <v>5.4582159787952893</v>
      </c>
      <c r="N167" s="199"/>
      <c r="O167" s="199"/>
      <c r="P167" s="199"/>
      <c r="Q167" s="199"/>
    </row>
    <row r="168" spans="1:17" ht="15" customHeight="1" x14ac:dyDescent="0.2">
      <c r="A168" s="200">
        <v>152</v>
      </c>
      <c r="B168" s="199"/>
      <c r="C168" s="207"/>
      <c r="D168" s="226" t="s">
        <v>399</v>
      </c>
      <c r="E168" s="227" t="s">
        <v>190</v>
      </c>
      <c r="F168" s="258">
        <f t="shared" si="2"/>
        <v>27.992761560982306</v>
      </c>
      <c r="G168" s="258">
        <f t="shared" si="2"/>
        <v>24.78799725502175</v>
      </c>
      <c r="H168" s="258">
        <f t="shared" si="2"/>
        <v>23.848569313551344</v>
      </c>
      <c r="I168" s="258">
        <f t="shared" si="2"/>
        <v>22.782019326316842</v>
      </c>
      <c r="J168" s="258">
        <f t="shared" si="2"/>
        <v>22.706472984393965</v>
      </c>
      <c r="K168" s="258">
        <f t="shared" si="2"/>
        <v>20.516018549092539</v>
      </c>
      <c r="L168" s="258">
        <f t="shared" si="2"/>
        <v>19.891197144998973</v>
      </c>
      <c r="M168" s="258">
        <f t="shared" si="2"/>
        <v>21.932471290403292</v>
      </c>
      <c r="N168" s="199"/>
      <c r="O168" s="199"/>
      <c r="P168" s="199"/>
      <c r="Q168" s="199"/>
    </row>
    <row r="169" spans="1:17" ht="15" customHeight="1" x14ac:dyDescent="0.2">
      <c r="A169" s="200">
        <v>153</v>
      </c>
      <c r="B169" s="199"/>
      <c r="C169" s="207"/>
      <c r="D169" s="226" t="s">
        <v>400</v>
      </c>
      <c r="E169" s="227" t="s">
        <v>190</v>
      </c>
      <c r="F169" s="258">
        <f t="shared" ref="F169:M169" si="3">F78/F$75*100</f>
        <v>68.548908016653996</v>
      </c>
      <c r="G169" s="258">
        <f t="shared" si="3"/>
        <v>73.53829624554794</v>
      </c>
      <c r="H169" s="258">
        <f t="shared" si="3"/>
        <v>74.756595843871025</v>
      </c>
      <c r="I169" s="258">
        <f t="shared" si="3"/>
        <v>75.912542588909346</v>
      </c>
      <c r="J169" s="258">
        <f t="shared" si="3"/>
        <v>71.953850640340505</v>
      </c>
      <c r="K169" s="258">
        <f t="shared" si="3"/>
        <v>72.460524604460417</v>
      </c>
      <c r="L169" s="258">
        <f t="shared" si="3"/>
        <v>76.42466104557856</v>
      </c>
      <c r="M169" s="258">
        <f t="shared" si="3"/>
        <v>72.60931273080125</v>
      </c>
      <c r="N169" s="199"/>
      <c r="O169" s="199"/>
      <c r="P169" s="199"/>
      <c r="Q169" s="199"/>
    </row>
    <row r="170" spans="1:17" ht="30" customHeight="1" x14ac:dyDescent="0.2">
      <c r="A170" s="206"/>
      <c r="C170" s="197"/>
      <c r="D170" s="197"/>
      <c r="E170" s="197"/>
      <c r="F170" s="198" t="s">
        <v>206</v>
      </c>
      <c r="G170" s="197"/>
      <c r="H170" s="197"/>
      <c r="I170" s="197"/>
      <c r="J170" s="197"/>
      <c r="K170" s="197"/>
      <c r="L170" s="197"/>
      <c r="M170" s="197"/>
      <c r="N170" s="199"/>
      <c r="O170" s="199"/>
      <c r="P170" s="199"/>
      <c r="Q170" s="199"/>
    </row>
    <row r="171" spans="1:17" ht="14.45" customHeight="1" x14ac:dyDescent="0.2">
      <c r="A171" s="200">
        <v>154</v>
      </c>
      <c r="B171" s="199"/>
      <c r="C171" s="207" t="s">
        <v>158</v>
      </c>
      <c r="D171" s="226" t="s">
        <v>159</v>
      </c>
      <c r="E171" s="227" t="s">
        <v>110</v>
      </c>
      <c r="F171" s="203">
        <v>6.4052667117988706</v>
      </c>
      <c r="G171" s="203">
        <v>5.5707380032618801</v>
      </c>
      <c r="H171" s="203">
        <v>5.4783415164765001</v>
      </c>
      <c r="I171" s="203">
        <v>4.1097231561868499</v>
      </c>
      <c r="J171" s="203">
        <v>4.6668710057707301</v>
      </c>
      <c r="K171" s="203">
        <v>5.1616032724699199</v>
      </c>
      <c r="L171" s="203">
        <v>4.8813881365769003</v>
      </c>
      <c r="M171" s="203">
        <v>4.6050764789669199</v>
      </c>
      <c r="N171" s="199"/>
      <c r="O171" s="199"/>
      <c r="P171" s="199"/>
      <c r="Q171" s="199"/>
    </row>
    <row r="172" spans="1:17" ht="14.45" customHeight="1" x14ac:dyDescent="0.2">
      <c r="A172" s="200">
        <v>155</v>
      </c>
      <c r="B172" s="199"/>
      <c r="C172" s="207" t="s">
        <v>160</v>
      </c>
      <c r="D172" s="226" t="s">
        <v>161</v>
      </c>
      <c r="E172" s="227" t="s">
        <v>110</v>
      </c>
      <c r="F172" s="203">
        <v>0.48024392100740299</v>
      </c>
      <c r="G172" s="203">
        <v>0.36977426870598601</v>
      </c>
      <c r="H172" s="203">
        <v>0.44061839307162198</v>
      </c>
      <c r="I172" s="203">
        <v>0.50926135349784196</v>
      </c>
      <c r="J172" s="203">
        <v>0.44671494947933899</v>
      </c>
      <c r="K172" s="203">
        <v>0.46240773161702298</v>
      </c>
      <c r="L172" s="203">
        <v>0.37956496523661798</v>
      </c>
      <c r="M172" s="203">
        <v>0.36964916209385301</v>
      </c>
      <c r="N172" s="199"/>
      <c r="O172" s="199"/>
      <c r="P172" s="199"/>
      <c r="Q172" s="199"/>
    </row>
    <row r="173" spans="1:17" ht="14.45" customHeight="1" x14ac:dyDescent="0.2">
      <c r="A173" s="200">
        <v>156</v>
      </c>
      <c r="B173" s="199"/>
      <c r="C173" s="207" t="s">
        <v>162</v>
      </c>
      <c r="D173" s="226" t="s">
        <v>163</v>
      </c>
      <c r="E173" s="227" t="s">
        <v>110</v>
      </c>
      <c r="F173" s="203">
        <v>0</v>
      </c>
      <c r="G173" s="203">
        <v>0</v>
      </c>
      <c r="H173" s="203">
        <v>0</v>
      </c>
      <c r="I173" s="203">
        <v>0</v>
      </c>
      <c r="J173" s="203">
        <v>1.4108225013812701</v>
      </c>
      <c r="K173" s="203">
        <v>1.5502376052382698</v>
      </c>
      <c r="L173" s="203">
        <v>1.5665735107952201</v>
      </c>
      <c r="M173" s="203">
        <v>1.7365889856857699</v>
      </c>
      <c r="N173" s="199"/>
      <c r="O173" s="199"/>
      <c r="P173" s="199"/>
      <c r="Q173" s="199"/>
    </row>
    <row r="174" spans="1:17" ht="14.45" customHeight="1" x14ac:dyDescent="0.2">
      <c r="A174" s="200">
        <v>157</v>
      </c>
      <c r="B174" s="199"/>
      <c r="C174" s="207" t="s">
        <v>164</v>
      </c>
      <c r="D174" s="226" t="s">
        <v>165</v>
      </c>
      <c r="E174" s="227" t="s">
        <v>110</v>
      </c>
      <c r="F174" s="203">
        <v>18.534382852999101</v>
      </c>
      <c r="G174" s="203">
        <v>14.6329113763931</v>
      </c>
      <c r="H174" s="203">
        <v>15.319714133445101</v>
      </c>
      <c r="I174" s="203">
        <v>19.902644091674901</v>
      </c>
      <c r="J174" s="203">
        <v>15.307956929239101</v>
      </c>
      <c r="K174" s="203">
        <v>14.428021371323</v>
      </c>
      <c r="L174" s="203">
        <v>19.298327385147097</v>
      </c>
      <c r="M174" s="203">
        <v>27.489673213159001</v>
      </c>
      <c r="N174" s="199"/>
      <c r="O174" s="199"/>
      <c r="P174" s="199"/>
      <c r="Q174" s="199"/>
    </row>
    <row r="175" spans="1:17" ht="14.45" customHeight="1" x14ac:dyDescent="0.2">
      <c r="A175" s="200">
        <v>158</v>
      </c>
      <c r="B175" s="199"/>
      <c r="C175" s="207" t="s">
        <v>166</v>
      </c>
      <c r="D175" s="226" t="s">
        <v>167</v>
      </c>
      <c r="E175" s="227" t="s">
        <v>110</v>
      </c>
      <c r="F175" s="203">
        <v>292.87205271832596</v>
      </c>
      <c r="G175" s="203">
        <v>328.17698494707599</v>
      </c>
      <c r="H175" s="203">
        <v>383.90578957292001</v>
      </c>
      <c r="I175" s="203">
        <v>377.87201984726204</v>
      </c>
      <c r="J175" s="203">
        <v>402.07610440161801</v>
      </c>
      <c r="K175" s="203">
        <v>407.80148668937295</v>
      </c>
      <c r="L175" s="203">
        <v>420.79518989852403</v>
      </c>
      <c r="M175" s="203">
        <v>445.03796907556097</v>
      </c>
      <c r="N175" s="199"/>
      <c r="O175" s="199"/>
      <c r="P175" s="199"/>
      <c r="Q175" s="199"/>
    </row>
    <row r="176" spans="1:17" ht="14.45" customHeight="1" x14ac:dyDescent="0.2">
      <c r="A176" s="200">
        <v>159</v>
      </c>
      <c r="B176" s="199"/>
      <c r="C176" s="207" t="s">
        <v>168</v>
      </c>
      <c r="D176" s="226" t="s">
        <v>169</v>
      </c>
      <c r="E176" s="227" t="s">
        <v>110</v>
      </c>
      <c r="F176" s="203">
        <v>11.4482521033792</v>
      </c>
      <c r="G176" s="203">
        <v>11.8016136865545</v>
      </c>
      <c r="H176" s="203">
        <v>10.821577585438598</v>
      </c>
      <c r="I176" s="203">
        <v>10.085345330195199</v>
      </c>
      <c r="J176" s="203">
        <v>11.506151178697801</v>
      </c>
      <c r="K176" s="203">
        <v>13.127878330371301</v>
      </c>
      <c r="L176" s="203">
        <v>10.2924113979411</v>
      </c>
      <c r="M176" s="203">
        <v>11.03595391056</v>
      </c>
      <c r="N176" s="199"/>
      <c r="O176" s="199"/>
      <c r="P176" s="199"/>
      <c r="Q176" s="199"/>
    </row>
    <row r="177" spans="1:17" ht="14.45" customHeight="1" x14ac:dyDescent="0.2">
      <c r="A177" s="200">
        <v>160</v>
      </c>
      <c r="B177" s="199"/>
      <c r="C177" s="207" t="s">
        <v>172</v>
      </c>
      <c r="D177" s="226" t="s">
        <v>173</v>
      </c>
      <c r="E177" s="227" t="s">
        <v>110</v>
      </c>
      <c r="F177" s="203">
        <v>631.71468140416391</v>
      </c>
      <c r="G177" s="203">
        <v>531.68462265379003</v>
      </c>
      <c r="H177" s="203">
        <v>617.51646436104704</v>
      </c>
      <c r="I177" s="203">
        <v>754.24517380266002</v>
      </c>
      <c r="J177" s="203">
        <v>946.95367734963793</v>
      </c>
      <c r="K177" s="203">
        <v>1009.35524012983</v>
      </c>
      <c r="L177" s="203">
        <v>873.05032540277796</v>
      </c>
      <c r="M177" s="203">
        <v>1021.69414487828</v>
      </c>
      <c r="N177" s="199"/>
      <c r="O177" s="199"/>
      <c r="P177" s="199"/>
      <c r="Q177" s="199"/>
    </row>
    <row r="178" spans="1:17" ht="14.45" customHeight="1" x14ac:dyDescent="0.2">
      <c r="A178" s="200">
        <v>161</v>
      </c>
      <c r="B178" s="199"/>
      <c r="C178" s="207"/>
      <c r="D178" s="226" t="s">
        <v>398</v>
      </c>
      <c r="E178" s="227" t="s">
        <v>110</v>
      </c>
      <c r="F178" s="203">
        <v>98.5018606557081</v>
      </c>
      <c r="G178" s="203">
        <v>42.933644870560798</v>
      </c>
      <c r="H178" s="203">
        <v>32.390317587297702</v>
      </c>
      <c r="I178" s="203">
        <v>38.420613074941699</v>
      </c>
      <c r="J178" s="203">
        <v>187.465724414731</v>
      </c>
      <c r="K178" s="203">
        <v>258.93859350818099</v>
      </c>
      <c r="L178" s="203">
        <v>124.517137619873</v>
      </c>
      <c r="M178" s="203">
        <v>199.90421091080898</v>
      </c>
      <c r="N178" s="199"/>
      <c r="O178" s="199"/>
      <c r="P178" s="199"/>
      <c r="Q178" s="199"/>
    </row>
    <row r="179" spans="1:17" ht="14.45" customHeight="1" x14ac:dyDescent="0.2">
      <c r="A179" s="200">
        <v>162</v>
      </c>
      <c r="B179" s="199"/>
      <c r="C179" s="207" t="s">
        <v>174</v>
      </c>
      <c r="D179" s="226" t="s">
        <v>175</v>
      </c>
      <c r="E179" s="227" t="s">
        <v>110</v>
      </c>
      <c r="F179" s="203">
        <v>101.86180874945799</v>
      </c>
      <c r="G179" s="203">
        <v>139.01300519864401</v>
      </c>
      <c r="H179" s="203">
        <v>153.25421074185999</v>
      </c>
      <c r="I179" s="203">
        <v>119.563568715995</v>
      </c>
      <c r="J179" s="203">
        <v>131.534566758789</v>
      </c>
      <c r="K179" s="203">
        <v>129.76731814913001</v>
      </c>
      <c r="L179" s="203">
        <v>127.094378433271</v>
      </c>
      <c r="M179" s="203">
        <v>108.695270284782</v>
      </c>
      <c r="N179" s="199"/>
      <c r="O179" s="199"/>
      <c r="P179" s="199"/>
      <c r="Q179" s="199"/>
    </row>
    <row r="180" spans="1:17" ht="14.45" customHeight="1" x14ac:dyDescent="0.2">
      <c r="A180" s="200">
        <v>163</v>
      </c>
      <c r="B180" s="199"/>
      <c r="C180" s="207" t="s">
        <v>176</v>
      </c>
      <c r="D180" s="226" t="s">
        <v>177</v>
      </c>
      <c r="E180" s="227" t="s">
        <v>110</v>
      </c>
      <c r="F180" s="203">
        <v>0</v>
      </c>
      <c r="G180" s="203">
        <v>0</v>
      </c>
      <c r="H180" s="203">
        <v>0</v>
      </c>
      <c r="I180" s="203">
        <v>0</v>
      </c>
      <c r="J180" s="203">
        <v>0</v>
      </c>
      <c r="K180" s="203">
        <v>0</v>
      </c>
      <c r="L180" s="203">
        <v>0</v>
      </c>
      <c r="M180" s="203">
        <v>0</v>
      </c>
      <c r="N180" s="199"/>
      <c r="O180" s="199"/>
      <c r="P180" s="199"/>
      <c r="Q180" s="199"/>
    </row>
    <row r="181" spans="1:17" ht="14.45" customHeight="1" x14ac:dyDescent="0.2">
      <c r="A181" s="200">
        <v>164</v>
      </c>
      <c r="B181" s="199"/>
      <c r="C181" s="207" t="s">
        <v>180</v>
      </c>
      <c r="D181" s="226" t="s">
        <v>181</v>
      </c>
      <c r="E181" s="227" t="s">
        <v>110</v>
      </c>
      <c r="F181" s="203">
        <v>19.093986717077001</v>
      </c>
      <c r="G181" s="203">
        <v>20.067466674269102</v>
      </c>
      <c r="H181" s="203">
        <v>23.144071035973898</v>
      </c>
      <c r="I181" s="203">
        <v>19.839124565033998</v>
      </c>
      <c r="J181" s="203">
        <v>23.120741189457103</v>
      </c>
      <c r="K181" s="203">
        <v>24.341112804156602</v>
      </c>
      <c r="L181" s="203">
        <v>20.908842215069598</v>
      </c>
      <c r="M181" s="203">
        <v>22.6129208663911</v>
      </c>
      <c r="N181" s="199"/>
      <c r="O181" s="199"/>
      <c r="P181" s="199"/>
      <c r="Q181" s="199"/>
    </row>
    <row r="182" spans="1:17" ht="14.45" customHeight="1" x14ac:dyDescent="0.2">
      <c r="A182" s="200">
        <v>165</v>
      </c>
      <c r="B182" s="199"/>
      <c r="C182" s="207" t="s">
        <v>184</v>
      </c>
      <c r="D182" s="226" t="s">
        <v>185</v>
      </c>
      <c r="E182" s="227" t="s">
        <v>110</v>
      </c>
      <c r="F182" s="203">
        <v>27.387354760257502</v>
      </c>
      <c r="G182" s="203">
        <v>28.846608616275802</v>
      </c>
      <c r="H182" s="203">
        <v>37.6048052657044</v>
      </c>
      <c r="I182" s="203">
        <v>37.859510571609398</v>
      </c>
      <c r="J182" s="203">
        <v>43.572478174873702</v>
      </c>
      <c r="K182" s="203">
        <v>41.603766132283099</v>
      </c>
      <c r="L182" s="203">
        <v>34.865891498530402</v>
      </c>
      <c r="M182" s="203">
        <v>34.926283114100102</v>
      </c>
      <c r="N182" s="199"/>
      <c r="O182" s="199"/>
      <c r="P182" s="199"/>
      <c r="Q182" s="199"/>
    </row>
    <row r="183" spans="1:17" ht="14.45" customHeight="1" x14ac:dyDescent="0.2">
      <c r="A183" s="200">
        <v>166</v>
      </c>
      <c r="B183" s="199"/>
      <c r="C183" s="207" t="s">
        <v>186</v>
      </c>
      <c r="D183" s="226" t="s">
        <v>187</v>
      </c>
      <c r="E183" s="227" t="s">
        <v>110</v>
      </c>
      <c r="F183" s="203">
        <v>808.33938955252597</v>
      </c>
      <c r="G183" s="203">
        <v>680.72817842324105</v>
      </c>
      <c r="H183" s="203">
        <v>752.15397523374702</v>
      </c>
      <c r="I183" s="203">
        <v>760.20341690540999</v>
      </c>
      <c r="J183" s="203">
        <v>804.17773616527802</v>
      </c>
      <c r="K183" s="203">
        <v>762.82366639411794</v>
      </c>
      <c r="L183" s="203">
        <v>716.35343635540801</v>
      </c>
      <c r="M183" s="203">
        <v>860.16016241418197</v>
      </c>
      <c r="N183" s="199"/>
      <c r="O183" s="199"/>
      <c r="P183" s="199"/>
      <c r="Q183" s="199"/>
    </row>
    <row r="184" spans="1:17" ht="15" customHeight="1" x14ac:dyDescent="0.2">
      <c r="A184" s="200">
        <v>167</v>
      </c>
      <c r="B184" s="199"/>
      <c r="C184" s="447" t="s">
        <v>112</v>
      </c>
      <c r="D184" s="448"/>
      <c r="E184" s="228" t="s">
        <v>110</v>
      </c>
      <c r="F184" s="205">
        <v>1918.1374194909899</v>
      </c>
      <c r="G184" s="205">
        <v>1760.8919038482099</v>
      </c>
      <c r="H184" s="205">
        <v>1999.63956783968</v>
      </c>
      <c r="I184" s="205">
        <v>2104.18978833953</v>
      </c>
      <c r="J184" s="205">
        <v>2384.77382060422</v>
      </c>
      <c r="K184" s="205">
        <v>2410.4227386099101</v>
      </c>
      <c r="L184" s="205">
        <v>2229.4863291992801</v>
      </c>
      <c r="M184" s="205">
        <v>2538.3636923837603</v>
      </c>
      <c r="N184" s="199"/>
      <c r="O184" s="199"/>
      <c r="P184" s="199"/>
      <c r="Q184" s="199"/>
    </row>
    <row r="185" spans="1:17" ht="15" customHeight="1" x14ac:dyDescent="0.2">
      <c r="A185" s="200">
        <v>168</v>
      </c>
      <c r="B185" s="199"/>
      <c r="C185" s="207"/>
      <c r="D185" s="226" t="s">
        <v>398</v>
      </c>
      <c r="E185" s="227" t="s">
        <v>110</v>
      </c>
      <c r="F185" s="203">
        <v>98.5018606557081</v>
      </c>
      <c r="G185" s="203">
        <v>42.933644870560798</v>
      </c>
      <c r="H185" s="203">
        <v>32.390317587297702</v>
      </c>
      <c r="I185" s="203">
        <v>38.420613074941699</v>
      </c>
      <c r="J185" s="203">
        <v>187.465724414731</v>
      </c>
      <c r="K185" s="203">
        <v>258.93859350818099</v>
      </c>
      <c r="L185" s="203">
        <v>124.517137619873</v>
      </c>
      <c r="M185" s="203">
        <v>199.90421091080898</v>
      </c>
      <c r="N185" s="199"/>
      <c r="O185" s="199"/>
      <c r="P185" s="199"/>
      <c r="Q185" s="199"/>
    </row>
    <row r="186" spans="1:17" ht="15" customHeight="1" x14ac:dyDescent="0.2">
      <c r="A186" s="200">
        <v>169</v>
      </c>
      <c r="B186" s="199"/>
      <c r="C186" s="207"/>
      <c r="D186" s="226" t="s">
        <v>399</v>
      </c>
      <c r="E186" s="227" t="s">
        <v>110</v>
      </c>
      <c r="F186" s="203">
        <v>811.02289223253297</v>
      </c>
      <c r="G186" s="203">
        <v>685.63609642372694</v>
      </c>
      <c r="H186" s="203">
        <v>754.89467993377195</v>
      </c>
      <c r="I186" s="203">
        <v>757.28731972656101</v>
      </c>
      <c r="J186" s="203">
        <v>805.261307428897</v>
      </c>
      <c r="K186" s="203">
        <v>765.75297924754307</v>
      </c>
      <c r="L186" s="203">
        <v>719.70538165776998</v>
      </c>
      <c r="M186" s="203">
        <v>863.53849640351098</v>
      </c>
      <c r="N186" s="199"/>
      <c r="O186" s="199"/>
      <c r="P186" s="199"/>
      <c r="Q186" s="199"/>
    </row>
    <row r="187" spans="1:17" ht="15" customHeight="1" x14ac:dyDescent="0.2">
      <c r="A187" s="200">
        <v>170</v>
      </c>
      <c r="B187" s="199"/>
      <c r="C187" s="207"/>
      <c r="D187" s="226" t="s">
        <v>400</v>
      </c>
      <c r="E187" s="227" t="s">
        <v>110</v>
      </c>
      <c r="F187" s="203">
        <v>1008.61266660275</v>
      </c>
      <c r="G187" s="203">
        <v>1032.32216255392</v>
      </c>
      <c r="H187" s="203">
        <v>1212.3545703186098</v>
      </c>
      <c r="I187" s="203">
        <v>1308.48185553802</v>
      </c>
      <c r="J187" s="203">
        <v>1392.0467887605898</v>
      </c>
      <c r="K187" s="203">
        <v>1385.7311658541801</v>
      </c>
      <c r="L187" s="203">
        <v>1385.2638099216299</v>
      </c>
      <c r="M187" s="203">
        <v>1474.9209850694399</v>
      </c>
      <c r="N187" s="199"/>
      <c r="O187" s="199"/>
      <c r="P187" s="199"/>
      <c r="Q187" s="199"/>
    </row>
    <row r="188" spans="1:17" s="277" customFormat="1" ht="30" customHeight="1" x14ac:dyDescent="0.2">
      <c r="A188" s="274"/>
      <c r="C188" s="278"/>
      <c r="D188" s="278"/>
      <c r="E188" s="278"/>
      <c r="F188" s="198" t="s">
        <v>591</v>
      </c>
      <c r="G188" s="278"/>
      <c r="H188" s="278"/>
      <c r="I188" s="278"/>
      <c r="J188" s="278"/>
      <c r="K188" s="278"/>
      <c r="L188" s="278"/>
      <c r="M188" s="278"/>
      <c r="N188" s="279"/>
      <c r="O188" s="279"/>
      <c r="P188" s="279"/>
      <c r="Q188" s="279"/>
    </row>
    <row r="189" spans="1:17" ht="14.45" customHeight="1" x14ac:dyDescent="0.2">
      <c r="A189" s="200">
        <v>171</v>
      </c>
      <c r="B189" s="199"/>
      <c r="C189" s="207" t="s">
        <v>158</v>
      </c>
      <c r="D189" s="226" t="s">
        <v>159</v>
      </c>
      <c r="E189" s="227" t="s">
        <v>110</v>
      </c>
      <c r="F189" s="235">
        <v>2.9414130554499804</v>
      </c>
      <c r="G189" s="235">
        <v>2.3371773954075201</v>
      </c>
      <c r="H189" s="235">
        <v>2.0499922362321801</v>
      </c>
      <c r="I189" s="235">
        <v>1.8954483005785101</v>
      </c>
      <c r="J189" s="235">
        <v>2.0370888238703402</v>
      </c>
      <c r="K189" s="235">
        <v>1.9885943406473099</v>
      </c>
      <c r="L189" s="235">
        <v>2.09120226782695</v>
      </c>
      <c r="M189" s="235">
        <v>1.9375058827426999</v>
      </c>
      <c r="N189" s="199"/>
      <c r="O189" s="199"/>
      <c r="P189" s="199"/>
      <c r="Q189" s="199"/>
    </row>
    <row r="190" spans="1:17" ht="14.45" customHeight="1" x14ac:dyDescent="0.2">
      <c r="A190" s="200">
        <v>172</v>
      </c>
      <c r="B190" s="199"/>
      <c r="C190" s="207" t="s">
        <v>160</v>
      </c>
      <c r="D190" s="226" t="s">
        <v>161</v>
      </c>
      <c r="E190" s="227" t="s">
        <v>110</v>
      </c>
      <c r="F190" s="235">
        <v>0.29305237127090999</v>
      </c>
      <c r="G190" s="235">
        <v>0.231770489220922</v>
      </c>
      <c r="H190" s="235">
        <v>0.258854780856134</v>
      </c>
      <c r="I190" s="235">
        <v>0.241203161795115</v>
      </c>
      <c r="J190" s="235">
        <v>0.182240056284353</v>
      </c>
      <c r="K190" s="235">
        <v>0.20604908331084301</v>
      </c>
      <c r="L190" s="235">
        <v>0.22603273498330198</v>
      </c>
      <c r="M190" s="235">
        <v>0.252565880462156</v>
      </c>
      <c r="N190" s="199"/>
      <c r="O190" s="199"/>
      <c r="P190" s="199"/>
      <c r="Q190" s="199"/>
    </row>
    <row r="191" spans="1:17" ht="14.45" customHeight="1" x14ac:dyDescent="0.2">
      <c r="A191" s="200">
        <v>173</v>
      </c>
      <c r="B191" s="199"/>
      <c r="C191" s="207" t="s">
        <v>162</v>
      </c>
      <c r="D191" s="226" t="s">
        <v>163</v>
      </c>
      <c r="E191" s="227" t="s">
        <v>110</v>
      </c>
      <c r="F191" s="235">
        <v>0</v>
      </c>
      <c r="G191" s="235">
        <v>0</v>
      </c>
      <c r="H191" s="235">
        <v>0</v>
      </c>
      <c r="I191" s="235">
        <v>0</v>
      </c>
      <c r="J191" s="235">
        <v>1.4108225013812701</v>
      </c>
      <c r="K191" s="235">
        <v>0.55563417307817498</v>
      </c>
      <c r="L191" s="235">
        <v>0.60826534612582994</v>
      </c>
      <c r="M191" s="235">
        <v>0.664293434699472</v>
      </c>
      <c r="N191" s="199"/>
      <c r="O191" s="199"/>
      <c r="P191" s="199"/>
      <c r="Q191" s="199"/>
    </row>
    <row r="192" spans="1:17" ht="14.45" customHeight="1" x14ac:dyDescent="0.2">
      <c r="A192" s="200">
        <v>174</v>
      </c>
      <c r="B192" s="199"/>
      <c r="C192" s="207" t="s">
        <v>164</v>
      </c>
      <c r="D192" s="226" t="s">
        <v>165</v>
      </c>
      <c r="E192" s="227" t="s">
        <v>110</v>
      </c>
      <c r="F192" s="235">
        <v>9.7310248418384511</v>
      </c>
      <c r="G192" s="235">
        <v>6.0214561283563501</v>
      </c>
      <c r="H192" s="235">
        <v>6.0290260073121296</v>
      </c>
      <c r="I192" s="235">
        <v>10.0904083445119</v>
      </c>
      <c r="J192" s="235">
        <v>7.9673448540526595</v>
      </c>
      <c r="K192" s="235">
        <v>8.1803187749936193</v>
      </c>
      <c r="L192" s="235">
        <v>13.7535202451699</v>
      </c>
      <c r="M192" s="235">
        <v>21.713836726666401</v>
      </c>
      <c r="N192" s="199"/>
      <c r="O192" s="199"/>
      <c r="P192" s="199"/>
      <c r="Q192" s="199"/>
    </row>
    <row r="193" spans="1:17" ht="14.45" customHeight="1" x14ac:dyDescent="0.2">
      <c r="A193" s="200">
        <v>175</v>
      </c>
      <c r="B193" s="199"/>
      <c r="C193" s="207" t="s">
        <v>166</v>
      </c>
      <c r="D193" s="226" t="s">
        <v>167</v>
      </c>
      <c r="E193" s="227" t="s">
        <v>110</v>
      </c>
      <c r="F193" s="235">
        <v>9.914991508965489</v>
      </c>
      <c r="G193" s="235">
        <v>13.091877235055899</v>
      </c>
      <c r="H193" s="235">
        <v>11.1698053794975</v>
      </c>
      <c r="I193" s="235">
        <v>14.310759724019201</v>
      </c>
      <c r="J193" s="235">
        <v>23.503086781615</v>
      </c>
      <c r="K193" s="235">
        <v>20.9093127486444</v>
      </c>
      <c r="L193" s="235">
        <v>20.809543341650198</v>
      </c>
      <c r="M193" s="235">
        <v>16.223257426738002</v>
      </c>
      <c r="N193" s="199"/>
      <c r="O193" s="199"/>
      <c r="P193" s="199"/>
      <c r="Q193" s="199"/>
    </row>
    <row r="194" spans="1:17" ht="14.45" customHeight="1" x14ac:dyDescent="0.2">
      <c r="A194" s="200">
        <v>176</v>
      </c>
      <c r="B194" s="199"/>
      <c r="C194" s="207" t="s">
        <v>168</v>
      </c>
      <c r="D194" s="226" t="s">
        <v>169</v>
      </c>
      <c r="E194" s="227" t="s">
        <v>110</v>
      </c>
      <c r="F194" s="235">
        <v>1.1165362249835999</v>
      </c>
      <c r="G194" s="235">
        <v>0.87460228056007805</v>
      </c>
      <c r="H194" s="235">
        <v>0.74234341661576109</v>
      </c>
      <c r="I194" s="235">
        <v>0.92983830144161805</v>
      </c>
      <c r="J194" s="235">
        <v>0.93221980442180097</v>
      </c>
      <c r="K194" s="235">
        <v>0.934121622363976</v>
      </c>
      <c r="L194" s="235">
        <v>0.70328781035187604</v>
      </c>
      <c r="M194" s="235">
        <v>0.80212286715842407</v>
      </c>
      <c r="N194" s="199"/>
      <c r="O194" s="199"/>
      <c r="P194" s="199"/>
      <c r="Q194" s="199"/>
    </row>
    <row r="195" spans="1:17" ht="14.45" customHeight="1" x14ac:dyDescent="0.2">
      <c r="A195" s="200">
        <v>177</v>
      </c>
      <c r="B195" s="199"/>
      <c r="C195" s="207" t="s">
        <v>172</v>
      </c>
      <c r="D195" s="226" t="s">
        <v>173</v>
      </c>
      <c r="E195" s="227" t="s">
        <v>110</v>
      </c>
      <c r="F195" s="235">
        <v>11.099971632713</v>
      </c>
      <c r="G195" s="235">
        <v>16.726824599022198</v>
      </c>
      <c r="H195" s="235">
        <v>14.851243079915001</v>
      </c>
      <c r="I195" s="235">
        <v>15.486107976298001</v>
      </c>
      <c r="J195" s="235">
        <v>24.4568222016768</v>
      </c>
      <c r="K195" s="235">
        <v>22.6936661316224</v>
      </c>
      <c r="L195" s="235">
        <v>25.152086596186297</v>
      </c>
      <c r="M195" s="235">
        <v>15.2207947818224</v>
      </c>
      <c r="N195" s="199"/>
      <c r="O195" s="199"/>
      <c r="P195" s="199"/>
      <c r="Q195" s="199"/>
    </row>
    <row r="196" spans="1:17" ht="14.45" customHeight="1" x14ac:dyDescent="0.2">
      <c r="A196" s="200">
        <v>178</v>
      </c>
      <c r="B196" s="199"/>
      <c r="C196" s="207"/>
      <c r="D196" s="226" t="s">
        <v>398</v>
      </c>
      <c r="E196" s="227" t="s">
        <v>110</v>
      </c>
      <c r="F196" s="235">
        <v>0.91814180289315694</v>
      </c>
      <c r="G196" s="235">
        <v>1.1215651150257999</v>
      </c>
      <c r="H196" s="235">
        <v>1.2396370919119799</v>
      </c>
      <c r="I196" s="235">
        <v>0.84770774253147796</v>
      </c>
      <c r="J196" s="235">
        <v>1.0641831214117898</v>
      </c>
      <c r="K196" s="235">
        <v>2.0199950538676301</v>
      </c>
      <c r="L196" s="235">
        <v>3.31249493524026</v>
      </c>
      <c r="M196" s="235">
        <v>1.07243614560999</v>
      </c>
      <c r="N196" s="199"/>
      <c r="O196" s="199"/>
      <c r="P196" s="199"/>
      <c r="Q196" s="199"/>
    </row>
    <row r="197" spans="1:17" ht="14.45" customHeight="1" x14ac:dyDescent="0.2">
      <c r="A197" s="200">
        <v>179</v>
      </c>
      <c r="B197" s="199"/>
      <c r="C197" s="207" t="s">
        <v>174</v>
      </c>
      <c r="D197" s="226" t="s">
        <v>175</v>
      </c>
      <c r="E197" s="227" t="s">
        <v>110</v>
      </c>
      <c r="F197" s="235">
        <v>16.410344300368298</v>
      </c>
      <c r="G197" s="235">
        <v>18.183264856408602</v>
      </c>
      <c r="H197" s="235">
        <v>8.2753045735002111</v>
      </c>
      <c r="I197" s="235">
        <v>5.0500835058237294</v>
      </c>
      <c r="J197" s="235">
        <v>3.52406316261705</v>
      </c>
      <c r="K197" s="235">
        <v>3.2047705836700904</v>
      </c>
      <c r="L197" s="235">
        <v>3.3203250684147201</v>
      </c>
      <c r="M197" s="235">
        <v>3.7296642434984801</v>
      </c>
      <c r="N197" s="199"/>
      <c r="O197" s="199"/>
      <c r="P197" s="199"/>
      <c r="Q197" s="199"/>
    </row>
    <row r="198" spans="1:17" ht="14.45" customHeight="1" x14ac:dyDescent="0.2">
      <c r="A198" s="200">
        <v>180</v>
      </c>
      <c r="B198" s="199"/>
      <c r="C198" s="207" t="s">
        <v>176</v>
      </c>
      <c r="D198" s="226" t="s">
        <v>177</v>
      </c>
      <c r="E198" s="227" t="s">
        <v>110</v>
      </c>
      <c r="F198" s="235">
        <v>0</v>
      </c>
      <c r="G198" s="235">
        <v>0</v>
      </c>
      <c r="H198" s="235">
        <v>0</v>
      </c>
      <c r="I198" s="235">
        <v>0</v>
      </c>
      <c r="J198" s="235">
        <v>0</v>
      </c>
      <c r="K198" s="235">
        <v>0</v>
      </c>
      <c r="L198" s="235">
        <v>0</v>
      </c>
      <c r="M198" s="235">
        <v>0</v>
      </c>
      <c r="N198" s="199"/>
      <c r="O198" s="199"/>
      <c r="P198" s="199"/>
      <c r="Q198" s="199"/>
    </row>
    <row r="199" spans="1:17" ht="14.45" customHeight="1" x14ac:dyDescent="0.2">
      <c r="A199" s="200">
        <v>181</v>
      </c>
      <c r="B199" s="199"/>
      <c r="C199" s="207" t="s">
        <v>180</v>
      </c>
      <c r="D199" s="226" t="s">
        <v>181</v>
      </c>
      <c r="E199" s="227" t="s">
        <v>110</v>
      </c>
      <c r="F199" s="235">
        <v>2.5041494982453099</v>
      </c>
      <c r="G199" s="235">
        <v>1.9374810063191901</v>
      </c>
      <c r="H199" s="235">
        <v>1.2476679678901101</v>
      </c>
      <c r="I199" s="235">
        <v>1.3972391388253</v>
      </c>
      <c r="J199" s="235">
        <v>1.5201115006553001</v>
      </c>
      <c r="K199" s="235">
        <v>1.5962887121020999</v>
      </c>
      <c r="L199" s="235">
        <v>1.6790129214365699</v>
      </c>
      <c r="M199" s="235">
        <v>2.0704628477288001</v>
      </c>
      <c r="N199" s="199"/>
      <c r="O199" s="199"/>
      <c r="P199" s="199"/>
      <c r="Q199" s="199"/>
    </row>
    <row r="200" spans="1:17" ht="14.45" customHeight="1" x14ac:dyDescent="0.2">
      <c r="A200" s="200">
        <v>182</v>
      </c>
      <c r="B200" s="199"/>
      <c r="C200" s="207" t="s">
        <v>184</v>
      </c>
      <c r="D200" s="226" t="s">
        <v>185</v>
      </c>
      <c r="E200" s="227" t="s">
        <v>110</v>
      </c>
      <c r="F200" s="235">
        <v>20.7943547084259</v>
      </c>
      <c r="G200" s="235">
        <v>21.340106943528202</v>
      </c>
      <c r="H200" s="235">
        <v>28.385987513058698</v>
      </c>
      <c r="I200" s="235">
        <v>28.136281373293603</v>
      </c>
      <c r="J200" s="235">
        <v>33.714164968186701</v>
      </c>
      <c r="K200" s="235">
        <v>31.495822868196701</v>
      </c>
      <c r="L200" s="235">
        <v>21.908294492072699</v>
      </c>
      <c r="M200" s="235">
        <v>23.0271495007126</v>
      </c>
      <c r="N200" s="199"/>
      <c r="O200" s="199"/>
      <c r="P200" s="199"/>
      <c r="Q200" s="199"/>
    </row>
    <row r="201" spans="1:17" ht="14.45" customHeight="1" x14ac:dyDescent="0.2">
      <c r="A201" s="200">
        <v>183</v>
      </c>
      <c r="B201" s="199"/>
      <c r="C201" s="207" t="s">
        <v>186</v>
      </c>
      <c r="D201" s="226" t="s">
        <v>187</v>
      </c>
      <c r="E201" s="227" t="s">
        <v>110</v>
      </c>
      <c r="F201" s="235">
        <v>22.716771469468402</v>
      </c>
      <c r="G201" s="235">
        <v>26.1036991685197</v>
      </c>
      <c r="H201" s="235">
        <v>19.550171229532701</v>
      </c>
      <c r="I201" s="235">
        <v>21.043031984916201</v>
      </c>
      <c r="J201" s="235">
        <v>27.400082011834403</v>
      </c>
      <c r="K201" s="235">
        <v>24.897313021304999</v>
      </c>
      <c r="L201" s="235">
        <v>16.821489912213298</v>
      </c>
      <c r="M201" s="235">
        <v>17.9111931015746</v>
      </c>
      <c r="N201" s="199"/>
      <c r="O201" s="199"/>
      <c r="P201" s="199"/>
      <c r="Q201" s="199"/>
    </row>
    <row r="202" spans="1:17" ht="15" customHeight="1" x14ac:dyDescent="0.2">
      <c r="A202" s="200">
        <v>184</v>
      </c>
      <c r="B202" s="199"/>
      <c r="C202" s="447" t="s">
        <v>112</v>
      </c>
      <c r="D202" s="448"/>
      <c r="E202" s="228" t="s">
        <v>110</v>
      </c>
      <c r="F202" s="236">
        <v>97.522609611729209</v>
      </c>
      <c r="G202" s="236">
        <v>106.848260102399</v>
      </c>
      <c r="H202" s="236">
        <v>92.560396184410507</v>
      </c>
      <c r="I202" s="236">
        <v>98.580401811503293</v>
      </c>
      <c r="J202" s="236">
        <v>126.648046666596</v>
      </c>
      <c r="K202" s="236">
        <v>116.661892059935</v>
      </c>
      <c r="L202" s="236">
        <v>107.073060736432</v>
      </c>
      <c r="M202" s="236">
        <v>103.552846693804</v>
      </c>
      <c r="N202" s="199"/>
      <c r="O202" s="199"/>
      <c r="P202" s="199"/>
      <c r="Q202" s="199"/>
    </row>
    <row r="203" spans="1:17" ht="15" customHeight="1" x14ac:dyDescent="0.2">
      <c r="A203" s="200">
        <v>185</v>
      </c>
      <c r="B203" s="199"/>
      <c r="C203" s="207"/>
      <c r="D203" s="226" t="s">
        <v>398</v>
      </c>
      <c r="E203" s="227" t="s">
        <v>110</v>
      </c>
      <c r="F203" s="235">
        <v>0.91814180289315694</v>
      </c>
      <c r="G203" s="235">
        <v>1.1215651150257999</v>
      </c>
      <c r="H203" s="235">
        <v>1.2396370919119799</v>
      </c>
      <c r="I203" s="235">
        <v>0.84770774253147796</v>
      </c>
      <c r="J203" s="235">
        <v>1.0641831214117898</v>
      </c>
      <c r="K203" s="235">
        <v>2.0199950538676301</v>
      </c>
      <c r="L203" s="235">
        <v>3.31249493524026</v>
      </c>
      <c r="M203" s="235">
        <v>1.07243614560999</v>
      </c>
      <c r="N203" s="199"/>
      <c r="O203" s="199"/>
      <c r="P203" s="199"/>
      <c r="Q203" s="199"/>
    </row>
    <row r="204" spans="1:17" ht="15" customHeight="1" x14ac:dyDescent="0.2">
      <c r="A204" s="200">
        <v>186</v>
      </c>
      <c r="B204" s="199"/>
      <c r="C204" s="207"/>
      <c r="D204" s="226" t="s">
        <v>399</v>
      </c>
      <c r="E204" s="227" t="s">
        <v>110</v>
      </c>
      <c r="F204" s="235">
        <v>22.739777541093201</v>
      </c>
      <c r="G204" s="235">
        <v>26.1702646778153</v>
      </c>
      <c r="H204" s="235">
        <v>19.583087225571198</v>
      </c>
      <c r="I204" s="235">
        <v>21.097918741637599</v>
      </c>
      <c r="J204" s="235">
        <v>27.4026410581878</v>
      </c>
      <c r="K204" s="235">
        <v>24.899761567846998</v>
      </c>
      <c r="L204" s="235">
        <v>16.979499361777403</v>
      </c>
      <c r="M204" s="235">
        <v>17.9701887104649</v>
      </c>
      <c r="N204" s="199"/>
      <c r="O204" s="199"/>
      <c r="P204" s="199"/>
      <c r="Q204" s="199"/>
    </row>
    <row r="205" spans="1:17" ht="15" customHeight="1" x14ac:dyDescent="0.2">
      <c r="A205" s="200">
        <v>187</v>
      </c>
      <c r="B205" s="199"/>
      <c r="C205" s="207"/>
      <c r="D205" s="226" t="s">
        <v>400</v>
      </c>
      <c r="E205" s="227" t="s">
        <v>110</v>
      </c>
      <c r="F205" s="235">
        <v>73.864690267742901</v>
      </c>
      <c r="G205" s="235">
        <v>79.556430309557598</v>
      </c>
      <c r="H205" s="235">
        <v>71.7376718669274</v>
      </c>
      <c r="I205" s="235">
        <v>76.634775327334197</v>
      </c>
      <c r="J205" s="235">
        <v>98.181222486996006</v>
      </c>
      <c r="K205" s="235">
        <v>89.742135438219904</v>
      </c>
      <c r="L205" s="235">
        <v>86.781066439414104</v>
      </c>
      <c r="M205" s="235">
        <v>84.510221837729205</v>
      </c>
      <c r="N205" s="199"/>
      <c r="O205" s="199"/>
      <c r="P205" s="199"/>
      <c r="Q205" s="199"/>
    </row>
    <row r="206" spans="1:17" s="179" customFormat="1" ht="30" customHeight="1" x14ac:dyDescent="0.2">
      <c r="A206" s="206"/>
      <c r="C206" s="197"/>
      <c r="D206" s="197"/>
      <c r="E206" s="197"/>
      <c r="F206" s="198" t="s">
        <v>661</v>
      </c>
      <c r="G206" s="197"/>
      <c r="H206" s="197"/>
      <c r="I206" s="197"/>
      <c r="J206" s="197"/>
      <c r="K206" s="197"/>
      <c r="L206" s="197"/>
      <c r="M206" s="197"/>
      <c r="N206" s="207"/>
      <c r="O206" s="207"/>
      <c r="P206" s="207"/>
      <c r="Q206" s="207"/>
    </row>
    <row r="207" spans="1:17" ht="14.45" customHeight="1" x14ac:dyDescent="0.2">
      <c r="A207" s="200">
        <v>188</v>
      </c>
      <c r="B207" s="199"/>
      <c r="C207" s="207" t="s">
        <v>158</v>
      </c>
      <c r="D207" s="226" t="s">
        <v>159</v>
      </c>
      <c r="E207" s="227" t="s">
        <v>110</v>
      </c>
      <c r="F207" s="203">
        <v>3.4888930691226401</v>
      </c>
      <c r="G207" s="203">
        <v>3.2387222874612198</v>
      </c>
      <c r="H207" s="203">
        <v>3.4294884572684499</v>
      </c>
      <c r="I207" s="203">
        <v>2.2189369206759504</v>
      </c>
      <c r="J207" s="203">
        <v>2.6424311813258199</v>
      </c>
      <c r="K207" s="203">
        <v>3.1779161763248598</v>
      </c>
      <c r="L207" s="203">
        <v>2.7950994395638902</v>
      </c>
      <c r="M207" s="203">
        <v>2.6721927809014603</v>
      </c>
      <c r="N207" s="199"/>
      <c r="O207" s="199"/>
      <c r="P207" s="199"/>
      <c r="Q207" s="199"/>
    </row>
    <row r="208" spans="1:17" ht="14.45" customHeight="1" x14ac:dyDescent="0.2">
      <c r="A208" s="200">
        <v>189</v>
      </c>
      <c r="B208" s="199"/>
      <c r="C208" s="207" t="s">
        <v>160</v>
      </c>
      <c r="D208" s="226" t="s">
        <v>161</v>
      </c>
      <c r="E208" s="227" t="s">
        <v>110</v>
      </c>
      <c r="F208" s="203">
        <v>0.18719154973649299</v>
      </c>
      <c r="G208" s="203">
        <v>0.13800377948506401</v>
      </c>
      <c r="H208" s="203">
        <v>0.18176361221548801</v>
      </c>
      <c r="I208" s="203">
        <v>0.26805819170272699</v>
      </c>
      <c r="J208" s="203">
        <v>0.26447489319498602</v>
      </c>
      <c r="K208" s="203">
        <v>0.25635864830617999</v>
      </c>
      <c r="L208" s="203">
        <v>0.153532230253316</v>
      </c>
      <c r="M208" s="203">
        <v>0.117083281631698</v>
      </c>
      <c r="N208" s="199"/>
      <c r="O208" s="199"/>
      <c r="P208" s="199"/>
      <c r="Q208" s="199"/>
    </row>
    <row r="209" spans="1:17" ht="14.45" customHeight="1" x14ac:dyDescent="0.2">
      <c r="A209" s="200">
        <v>190</v>
      </c>
      <c r="B209" s="199"/>
      <c r="C209" s="207" t="s">
        <v>162</v>
      </c>
      <c r="D209" s="226" t="s">
        <v>163</v>
      </c>
      <c r="E209" s="227" t="s">
        <v>110</v>
      </c>
      <c r="F209" s="203">
        <v>0</v>
      </c>
      <c r="G209" s="203">
        <v>0</v>
      </c>
      <c r="H209" s="203">
        <v>0</v>
      </c>
      <c r="I209" s="203">
        <v>0</v>
      </c>
      <c r="J209" s="203">
        <v>0</v>
      </c>
      <c r="K209" s="203">
        <v>0.99460343216009195</v>
      </c>
      <c r="L209" s="203">
        <v>0.95830816466938595</v>
      </c>
      <c r="M209" s="203">
        <v>1.0722955509862999</v>
      </c>
      <c r="N209" s="199"/>
      <c r="O209" s="199"/>
      <c r="P209" s="199"/>
      <c r="Q209" s="199"/>
    </row>
    <row r="210" spans="1:17" ht="14.45" customHeight="1" x14ac:dyDescent="0.2">
      <c r="A210" s="200">
        <v>191</v>
      </c>
      <c r="B210" s="199"/>
      <c r="C210" s="207" t="s">
        <v>164</v>
      </c>
      <c r="D210" s="226" t="s">
        <v>165</v>
      </c>
      <c r="E210" s="227" t="s">
        <v>110</v>
      </c>
      <c r="F210" s="203">
        <v>8.8033580111606096</v>
      </c>
      <c r="G210" s="203">
        <v>8.6114552480367887</v>
      </c>
      <c r="H210" s="203">
        <v>9.290688126133011</v>
      </c>
      <c r="I210" s="203">
        <v>9.8122357471629194</v>
      </c>
      <c r="J210" s="203">
        <v>7.3406120751864501</v>
      </c>
      <c r="K210" s="203">
        <v>6.2477025963293595</v>
      </c>
      <c r="L210" s="203">
        <v>5.5448071399771797</v>
      </c>
      <c r="M210" s="203">
        <v>5.7758364864926195</v>
      </c>
      <c r="N210" s="199"/>
      <c r="O210" s="199"/>
      <c r="P210" s="199"/>
      <c r="Q210" s="199"/>
    </row>
    <row r="211" spans="1:17" ht="14.45" customHeight="1" x14ac:dyDescent="0.2">
      <c r="A211" s="200">
        <v>192</v>
      </c>
      <c r="B211" s="199"/>
      <c r="C211" s="207" t="s">
        <v>166</v>
      </c>
      <c r="D211" s="226" t="s">
        <v>167</v>
      </c>
      <c r="E211" s="227" t="s">
        <v>110</v>
      </c>
      <c r="F211" s="203">
        <v>283.736769596317</v>
      </c>
      <c r="G211" s="203">
        <v>317.00475186710798</v>
      </c>
      <c r="H211" s="203">
        <v>375.77921177386202</v>
      </c>
      <c r="I211" s="203">
        <v>366.91973579664204</v>
      </c>
      <c r="J211" s="203">
        <v>383.497301176044</v>
      </c>
      <c r="K211" s="203">
        <v>391.39688568950703</v>
      </c>
      <c r="L211" s="203">
        <v>405.41744023982</v>
      </c>
      <c r="M211" s="203">
        <v>434.92244905995602</v>
      </c>
      <c r="N211" s="199"/>
      <c r="O211" s="199"/>
      <c r="P211" s="199"/>
      <c r="Q211" s="199"/>
    </row>
    <row r="212" spans="1:17" ht="14.45" customHeight="1" x14ac:dyDescent="0.2">
      <c r="A212" s="200">
        <v>193</v>
      </c>
      <c r="B212" s="199"/>
      <c r="C212" s="207" t="s">
        <v>168</v>
      </c>
      <c r="D212" s="226" t="s">
        <v>169</v>
      </c>
      <c r="E212" s="227" t="s">
        <v>110</v>
      </c>
      <c r="F212" s="203">
        <v>10.331715878395601</v>
      </c>
      <c r="G212" s="203">
        <v>10.927011405994401</v>
      </c>
      <c r="H212" s="203">
        <v>10.0792341688229</v>
      </c>
      <c r="I212" s="203">
        <v>9.1555070287535401</v>
      </c>
      <c r="J212" s="203">
        <v>10.573931374276</v>
      </c>
      <c r="K212" s="203">
        <v>12.193756708007301</v>
      </c>
      <c r="L212" s="203">
        <v>9.5891235875892509</v>
      </c>
      <c r="M212" s="203">
        <v>10.233831043401601</v>
      </c>
      <c r="N212" s="199"/>
      <c r="O212" s="199"/>
      <c r="P212" s="199"/>
      <c r="Q212" s="199"/>
    </row>
    <row r="213" spans="1:17" ht="14.45" customHeight="1" x14ac:dyDescent="0.2">
      <c r="A213" s="200">
        <v>194</v>
      </c>
      <c r="B213" s="199"/>
      <c r="C213" s="207" t="s">
        <v>172</v>
      </c>
      <c r="D213" s="226" t="s">
        <v>173</v>
      </c>
      <c r="E213" s="227" t="s">
        <v>110</v>
      </c>
      <c r="F213" s="203">
        <v>647.56873582615799</v>
      </c>
      <c r="G213" s="203">
        <v>550.80468573522103</v>
      </c>
      <c r="H213" s="203">
        <v>628.0735622037289</v>
      </c>
      <c r="I213" s="203">
        <v>763.90813452859504</v>
      </c>
      <c r="J213" s="203">
        <v>979.26621759144302</v>
      </c>
      <c r="K213" s="203">
        <v>1071.32355310149</v>
      </c>
      <c r="L213" s="203">
        <v>903.09012155950609</v>
      </c>
      <c r="M213" s="203">
        <v>1068.4904083016099</v>
      </c>
      <c r="N213" s="199"/>
      <c r="O213" s="199"/>
      <c r="P213" s="199"/>
      <c r="Q213" s="199"/>
    </row>
    <row r="214" spans="1:17" ht="14.45" customHeight="1" x14ac:dyDescent="0.2">
      <c r="A214" s="200">
        <v>195</v>
      </c>
      <c r="B214" s="199"/>
      <c r="C214" s="207"/>
      <c r="D214" s="226" t="s">
        <v>398</v>
      </c>
      <c r="E214" s="227" t="s">
        <v>110</v>
      </c>
      <c r="F214" s="203">
        <v>104.615598936963</v>
      </c>
      <c r="G214" s="203">
        <v>45.725579072522905</v>
      </c>
      <c r="H214" s="203">
        <v>32.264672832723903</v>
      </c>
      <c r="I214" s="203">
        <v>38.932485372049101</v>
      </c>
      <c r="J214" s="203">
        <v>207.71780291338899</v>
      </c>
      <c r="K214" s="203">
        <v>289.73411580030199</v>
      </c>
      <c r="L214" s="203">
        <v>134.19406599923801</v>
      </c>
      <c r="M214" s="203">
        <v>217.44825755671002</v>
      </c>
      <c r="N214" s="199"/>
      <c r="O214" s="199"/>
      <c r="P214" s="199"/>
      <c r="Q214" s="199"/>
    </row>
    <row r="215" spans="1:17" ht="14.45" customHeight="1" x14ac:dyDescent="0.2">
      <c r="A215" s="200">
        <v>196</v>
      </c>
      <c r="B215" s="199"/>
      <c r="C215" s="207" t="s">
        <v>174</v>
      </c>
      <c r="D215" s="226" t="s">
        <v>175</v>
      </c>
      <c r="E215" s="227" t="s">
        <v>110</v>
      </c>
      <c r="F215" s="203">
        <v>86.838461926809202</v>
      </c>
      <c r="G215" s="203">
        <v>121.664281445565</v>
      </c>
      <c r="H215" s="203">
        <v>144.99437465301401</v>
      </c>
      <c r="I215" s="203">
        <v>115.41099594685899</v>
      </c>
      <c r="J215" s="203">
        <v>128.94243188681401</v>
      </c>
      <c r="K215" s="203">
        <v>126.863693788088</v>
      </c>
      <c r="L215" s="203">
        <v>124.203769249423</v>
      </c>
      <c r="M215" s="203">
        <v>105.466594154137</v>
      </c>
      <c r="N215" s="199"/>
      <c r="O215" s="199"/>
      <c r="P215" s="199"/>
      <c r="Q215" s="199"/>
    </row>
    <row r="216" spans="1:17" ht="14.45" customHeight="1" x14ac:dyDescent="0.2">
      <c r="A216" s="200">
        <v>197</v>
      </c>
      <c r="B216" s="199"/>
      <c r="C216" s="207" t="s">
        <v>176</v>
      </c>
      <c r="D216" s="226" t="s">
        <v>177</v>
      </c>
      <c r="E216" s="227" t="s">
        <v>110</v>
      </c>
      <c r="F216" s="203">
        <v>0</v>
      </c>
      <c r="G216" s="203">
        <v>0</v>
      </c>
      <c r="H216" s="203">
        <v>0</v>
      </c>
      <c r="I216" s="203">
        <v>0</v>
      </c>
      <c r="J216" s="203">
        <v>0</v>
      </c>
      <c r="K216" s="203">
        <v>0</v>
      </c>
      <c r="L216" s="203">
        <v>0</v>
      </c>
      <c r="M216" s="203">
        <v>0</v>
      </c>
      <c r="N216" s="199"/>
      <c r="O216" s="199"/>
      <c r="P216" s="199"/>
      <c r="Q216" s="199"/>
    </row>
    <row r="217" spans="1:17" ht="14.45" customHeight="1" x14ac:dyDescent="0.2">
      <c r="A217" s="200">
        <v>198</v>
      </c>
      <c r="B217" s="199"/>
      <c r="C217" s="207" t="s">
        <v>180</v>
      </c>
      <c r="D217" s="226" t="s">
        <v>181</v>
      </c>
      <c r="E217" s="227" t="s">
        <v>110</v>
      </c>
      <c r="F217" s="203">
        <v>16.6167790774401</v>
      </c>
      <c r="G217" s="203">
        <v>18.1478631772402</v>
      </c>
      <c r="H217" s="203">
        <v>21.897967335512103</v>
      </c>
      <c r="I217" s="203">
        <v>18.4476535094281</v>
      </c>
      <c r="J217" s="203">
        <v>21.607103236932701</v>
      </c>
      <c r="K217" s="203">
        <v>22.746576286520298</v>
      </c>
      <c r="L217" s="203">
        <v>19.235888546033099</v>
      </c>
      <c r="M217" s="203">
        <v>20.554840905399299</v>
      </c>
      <c r="N217" s="199"/>
      <c r="O217" s="199"/>
      <c r="P217" s="199"/>
      <c r="Q217" s="199"/>
    </row>
    <row r="218" spans="1:17" ht="14.45" customHeight="1" x14ac:dyDescent="0.2">
      <c r="A218" s="200">
        <v>199</v>
      </c>
      <c r="B218" s="199"/>
      <c r="C218" s="207" t="s">
        <v>184</v>
      </c>
      <c r="D218" s="226" t="s">
        <v>185</v>
      </c>
      <c r="E218" s="227" t="s">
        <v>110</v>
      </c>
      <c r="F218" s="203">
        <v>6.62437820033165</v>
      </c>
      <c r="G218" s="203">
        <v>7.57776587498204</v>
      </c>
      <c r="H218" s="203">
        <v>9.3636666716584411</v>
      </c>
      <c r="I218" s="203">
        <v>9.8746815212552708</v>
      </c>
      <c r="J218" s="203">
        <v>10.055554715901501</v>
      </c>
      <c r="K218" s="203">
        <v>10.299180158408101</v>
      </c>
      <c r="L218" s="203">
        <v>13.2342910784075</v>
      </c>
      <c r="M218" s="203">
        <v>12.1801843868954</v>
      </c>
      <c r="N218" s="199"/>
      <c r="O218" s="199"/>
      <c r="P218" s="199"/>
      <c r="Q218" s="199"/>
    </row>
    <row r="219" spans="1:17" ht="14.45" customHeight="1" x14ac:dyDescent="0.2">
      <c r="A219" s="200">
        <v>200</v>
      </c>
      <c r="B219" s="199"/>
      <c r="C219" s="207" t="s">
        <v>186</v>
      </c>
      <c r="D219" s="226" t="s">
        <v>187</v>
      </c>
      <c r="E219" s="227" t="s">
        <v>110</v>
      </c>
      <c r="F219" s="203">
        <v>812.36246022730802</v>
      </c>
      <c r="G219" s="203">
        <v>689.65556904061805</v>
      </c>
      <c r="H219" s="203">
        <v>755.70856210089107</v>
      </c>
      <c r="I219" s="203">
        <v>758.98732193625904</v>
      </c>
      <c r="J219" s="203">
        <v>806.81298836193901</v>
      </c>
      <c r="K219" s="203">
        <v>769.65553586869601</v>
      </c>
      <c r="L219" s="203">
        <v>729.30262421356497</v>
      </c>
      <c r="M219" s="203">
        <v>870.50613236444701</v>
      </c>
      <c r="N219" s="199"/>
      <c r="O219" s="199"/>
      <c r="P219" s="199"/>
      <c r="Q219" s="199"/>
    </row>
    <row r="220" spans="1:17" ht="15" customHeight="1" x14ac:dyDescent="0.2">
      <c r="A220" s="200">
        <v>201</v>
      </c>
      <c r="B220" s="199"/>
      <c r="C220" s="447" t="s">
        <v>112</v>
      </c>
      <c r="D220" s="448"/>
      <c r="E220" s="228" t="s">
        <v>110</v>
      </c>
      <c r="F220" s="205">
        <v>1876.55874336278</v>
      </c>
      <c r="G220" s="205">
        <v>1727.7701098617101</v>
      </c>
      <c r="H220" s="205">
        <v>1958.79851910311</v>
      </c>
      <c r="I220" s="205">
        <v>2055.00326112733</v>
      </c>
      <c r="J220" s="205">
        <v>2351.0030464930601</v>
      </c>
      <c r="K220" s="205">
        <v>2415.15576245384</v>
      </c>
      <c r="L220" s="205">
        <v>2213.5250054488097</v>
      </c>
      <c r="M220" s="205">
        <v>2531.9918483158499</v>
      </c>
      <c r="N220" s="199"/>
      <c r="O220" s="199"/>
      <c r="P220" s="199"/>
      <c r="Q220" s="199"/>
    </row>
    <row r="221" spans="1:17" ht="15" customHeight="1" x14ac:dyDescent="0.2">
      <c r="A221" s="200">
        <v>202</v>
      </c>
      <c r="B221" s="199"/>
      <c r="C221" s="207"/>
      <c r="D221" s="226" t="s">
        <v>398</v>
      </c>
      <c r="E221" s="227" t="s">
        <v>110</v>
      </c>
      <c r="F221" s="203">
        <v>104.615598936963</v>
      </c>
      <c r="G221" s="203">
        <v>45.725579072522905</v>
      </c>
      <c r="H221" s="203">
        <v>32.264672832723903</v>
      </c>
      <c r="I221" s="203">
        <v>38.932485372049101</v>
      </c>
      <c r="J221" s="203">
        <v>207.71780291338899</v>
      </c>
      <c r="K221" s="203">
        <v>289.73411580030199</v>
      </c>
      <c r="L221" s="203">
        <v>134.19406599923801</v>
      </c>
      <c r="M221" s="203">
        <v>217.44825755671002</v>
      </c>
      <c r="N221" s="199"/>
      <c r="O221" s="199"/>
      <c r="P221" s="199"/>
      <c r="Q221" s="199"/>
    </row>
    <row r="222" spans="1:17" ht="15" customHeight="1" x14ac:dyDescent="0.2">
      <c r="A222" s="200">
        <v>203</v>
      </c>
      <c r="B222" s="199"/>
      <c r="C222" s="207"/>
      <c r="D222" s="226" t="s">
        <v>399</v>
      </c>
      <c r="E222" s="227" t="s">
        <v>110</v>
      </c>
      <c r="F222" s="203">
        <v>818.30135045317309</v>
      </c>
      <c r="G222" s="203">
        <v>701.85882173129403</v>
      </c>
      <c r="H222" s="203">
        <v>769.06345213637496</v>
      </c>
      <c r="I222" s="203">
        <v>768.16710805485309</v>
      </c>
      <c r="J222" s="203">
        <v>816.720094974566</v>
      </c>
      <c r="K222" s="203">
        <v>780.862928937682</v>
      </c>
      <c r="L222" s="203">
        <v>738.04463310217295</v>
      </c>
      <c r="M222" s="203">
        <v>880.62576977317497</v>
      </c>
      <c r="N222" s="199"/>
      <c r="O222" s="199"/>
      <c r="P222" s="199"/>
      <c r="Q222" s="199"/>
    </row>
    <row r="223" spans="1:17" ht="15" customHeight="1" x14ac:dyDescent="0.2">
      <c r="A223" s="200">
        <v>204</v>
      </c>
      <c r="B223" s="199"/>
      <c r="C223" s="207"/>
      <c r="D223" s="226" t="s">
        <v>400</v>
      </c>
      <c r="E223" s="227" t="s">
        <v>110</v>
      </c>
      <c r="F223" s="203">
        <v>953.64179397264206</v>
      </c>
      <c r="G223" s="203">
        <v>980.18570905789602</v>
      </c>
      <c r="H223" s="203">
        <v>1157.4703941340099</v>
      </c>
      <c r="I223" s="203">
        <v>1247.9036677004299</v>
      </c>
      <c r="J223" s="203">
        <v>1326.5651486051001</v>
      </c>
      <c r="K223" s="203">
        <v>1344.5587177158502</v>
      </c>
      <c r="L223" s="203">
        <v>1341.2863063473999</v>
      </c>
      <c r="M223" s="203">
        <v>1433.9178209859701</v>
      </c>
      <c r="N223" s="199"/>
      <c r="O223" s="199"/>
      <c r="P223" s="199"/>
      <c r="Q223" s="199"/>
    </row>
    <row r="224" spans="1:17" ht="30" customHeight="1" x14ac:dyDescent="0.2">
      <c r="A224" s="206"/>
      <c r="C224" s="197"/>
      <c r="D224" s="197"/>
      <c r="E224" s="197"/>
      <c r="F224" s="198" t="s">
        <v>593</v>
      </c>
      <c r="G224" s="197"/>
      <c r="H224" s="197"/>
      <c r="I224" s="197"/>
      <c r="J224" s="197"/>
      <c r="K224" s="197"/>
      <c r="L224" s="197"/>
      <c r="M224" s="197"/>
      <c r="N224" s="199"/>
      <c r="O224" s="199"/>
      <c r="P224" s="199"/>
      <c r="Q224" s="199"/>
    </row>
    <row r="225" spans="1:17" ht="14.45" customHeight="1" x14ac:dyDescent="0.2">
      <c r="A225" s="200">
        <v>205</v>
      </c>
      <c r="B225" s="199"/>
      <c r="C225" s="207" t="s">
        <v>158</v>
      </c>
      <c r="D225" s="226" t="s">
        <v>159</v>
      </c>
      <c r="E225" s="227" t="s">
        <v>110</v>
      </c>
      <c r="F225" s="203">
        <v>0.56346573029260794</v>
      </c>
      <c r="G225" s="203">
        <v>0.56786507656251506</v>
      </c>
      <c r="H225" s="203">
        <v>0.72127248878107397</v>
      </c>
      <c r="I225" s="203">
        <v>0.58315985672598192</v>
      </c>
      <c r="J225" s="203">
        <v>0.74910150746378701</v>
      </c>
      <c r="K225" s="203">
        <v>0.88130394965639702</v>
      </c>
      <c r="L225" s="203">
        <v>0.97609991534187202</v>
      </c>
      <c r="M225" s="203">
        <v>0.96320176642820399</v>
      </c>
      <c r="N225" s="199"/>
      <c r="O225" s="199"/>
      <c r="P225" s="199"/>
      <c r="Q225" s="199"/>
    </row>
    <row r="226" spans="1:17" ht="14.45" customHeight="1" x14ac:dyDescent="0.2">
      <c r="A226" s="200">
        <v>206</v>
      </c>
      <c r="B226" s="199"/>
      <c r="C226" s="207" t="s">
        <v>160</v>
      </c>
      <c r="D226" s="226" t="s">
        <v>161</v>
      </c>
      <c r="E226" s="227" t="s">
        <v>110</v>
      </c>
      <c r="F226" s="203">
        <v>4.0380901340039001E-2</v>
      </c>
      <c r="G226" s="203">
        <v>3.4070012267947702E-2</v>
      </c>
      <c r="H226" s="203">
        <v>4.3130124299604097E-2</v>
      </c>
      <c r="I226" s="203">
        <v>5.9139009300361201E-2</v>
      </c>
      <c r="J226" s="203">
        <v>5.2504951393014802E-2</v>
      </c>
      <c r="K226" s="203">
        <v>5.1489393569878798E-2</v>
      </c>
      <c r="L226" s="203">
        <v>2.9841915571158201E-2</v>
      </c>
      <c r="M226" s="203">
        <v>1.8656651693957801E-2</v>
      </c>
      <c r="N226" s="199"/>
      <c r="O226" s="199"/>
      <c r="P226" s="199"/>
      <c r="Q226" s="199"/>
    </row>
    <row r="227" spans="1:17" ht="14.45" customHeight="1" x14ac:dyDescent="0.2">
      <c r="A227" s="200">
        <v>207</v>
      </c>
      <c r="B227" s="199"/>
      <c r="C227" s="207" t="s">
        <v>162</v>
      </c>
      <c r="D227" s="226" t="s">
        <v>163</v>
      </c>
      <c r="E227" s="227" t="s">
        <v>110</v>
      </c>
      <c r="F227" s="203">
        <v>0</v>
      </c>
      <c r="G227" s="203">
        <v>0</v>
      </c>
      <c r="H227" s="203">
        <v>0</v>
      </c>
      <c r="I227" s="203">
        <v>0</v>
      </c>
      <c r="J227" s="203">
        <v>0</v>
      </c>
      <c r="K227" s="203">
        <v>0.99460343216009195</v>
      </c>
      <c r="L227" s="203">
        <v>0.95830816466938595</v>
      </c>
      <c r="M227" s="203">
        <v>1.0722955509862999</v>
      </c>
      <c r="N227" s="199"/>
      <c r="O227" s="199"/>
      <c r="P227" s="199"/>
      <c r="Q227" s="199"/>
    </row>
    <row r="228" spans="1:17" ht="14.45" customHeight="1" x14ac:dyDescent="0.2">
      <c r="A228" s="200">
        <v>208</v>
      </c>
      <c r="B228" s="199"/>
      <c r="C228" s="207" t="s">
        <v>164</v>
      </c>
      <c r="D228" s="226" t="s">
        <v>165</v>
      </c>
      <c r="E228" s="227" t="s">
        <v>110</v>
      </c>
      <c r="F228" s="203">
        <v>8.8033580111606096</v>
      </c>
      <c r="G228" s="203">
        <v>8.6114552480367887</v>
      </c>
      <c r="H228" s="203">
        <v>9.2906881261330199</v>
      </c>
      <c r="I228" s="203">
        <v>9.8122357471629087</v>
      </c>
      <c r="J228" s="203">
        <v>7.3406120751864403</v>
      </c>
      <c r="K228" s="203">
        <v>6.2477025963293498</v>
      </c>
      <c r="L228" s="203">
        <v>5.5448071399771797</v>
      </c>
      <c r="M228" s="203">
        <v>5.7758364864926302</v>
      </c>
      <c r="N228" s="199"/>
      <c r="O228" s="199"/>
      <c r="P228" s="199"/>
      <c r="Q228" s="199"/>
    </row>
    <row r="229" spans="1:17" ht="14.45" customHeight="1" x14ac:dyDescent="0.2">
      <c r="A229" s="200">
        <v>209</v>
      </c>
      <c r="B229" s="199"/>
      <c r="C229" s="207" t="s">
        <v>166</v>
      </c>
      <c r="D229" s="226" t="s">
        <v>167</v>
      </c>
      <c r="E229" s="227" t="s">
        <v>110</v>
      </c>
      <c r="F229" s="203">
        <v>42.243018429884501</v>
      </c>
      <c r="G229" s="203">
        <v>58.721545633325896</v>
      </c>
      <c r="H229" s="203">
        <v>72.472336839000604</v>
      </c>
      <c r="I229" s="203">
        <v>73.385401545223402</v>
      </c>
      <c r="J229" s="203">
        <v>72.16879839609129</v>
      </c>
      <c r="K229" s="203">
        <v>77.087576893217701</v>
      </c>
      <c r="L229" s="203">
        <v>88.929811661394794</v>
      </c>
      <c r="M229" s="203">
        <v>102.034171513277</v>
      </c>
      <c r="N229" s="199"/>
      <c r="O229" s="199"/>
      <c r="P229" s="199"/>
      <c r="Q229" s="199"/>
    </row>
    <row r="230" spans="1:17" ht="14.45" customHeight="1" x14ac:dyDescent="0.2">
      <c r="A230" s="200">
        <v>210</v>
      </c>
      <c r="B230" s="199"/>
      <c r="C230" s="207" t="s">
        <v>168</v>
      </c>
      <c r="D230" s="226" t="s">
        <v>169</v>
      </c>
      <c r="E230" s="227" t="s">
        <v>110</v>
      </c>
      <c r="F230" s="203">
        <v>1.3744522580918999</v>
      </c>
      <c r="G230" s="203">
        <v>1.68540820648836</v>
      </c>
      <c r="H230" s="203">
        <v>1.77204901859</v>
      </c>
      <c r="I230" s="203">
        <v>1.3497425011616999</v>
      </c>
      <c r="J230" s="203">
        <v>1.8103484497400799</v>
      </c>
      <c r="K230" s="203">
        <v>1.9243762890621199</v>
      </c>
      <c r="L230" s="203">
        <v>1.5857332296267801</v>
      </c>
      <c r="M230" s="203">
        <v>1.6189506685113</v>
      </c>
      <c r="N230" s="199"/>
      <c r="O230" s="199"/>
      <c r="P230" s="199"/>
      <c r="Q230" s="199"/>
    </row>
    <row r="231" spans="1:17" ht="14.45" customHeight="1" x14ac:dyDescent="0.2">
      <c r="A231" s="200">
        <v>211</v>
      </c>
      <c r="B231" s="199"/>
      <c r="C231" s="207" t="s">
        <v>172</v>
      </c>
      <c r="D231" s="226" t="s">
        <v>173</v>
      </c>
      <c r="E231" s="227" t="s">
        <v>110</v>
      </c>
      <c r="F231" s="203">
        <v>348.70122018928498</v>
      </c>
      <c r="G231" s="203">
        <v>328.91416130397499</v>
      </c>
      <c r="H231" s="203">
        <v>335.47250821098999</v>
      </c>
      <c r="I231" s="203">
        <v>436.90647897684204</v>
      </c>
      <c r="J231" s="203">
        <v>542.51706445421996</v>
      </c>
      <c r="K231" s="203">
        <v>475.14519037651803</v>
      </c>
      <c r="L231" s="203">
        <v>509.099277969333</v>
      </c>
      <c r="M231" s="203">
        <v>619.58536590021106</v>
      </c>
      <c r="N231" s="199"/>
      <c r="O231" s="199"/>
      <c r="P231" s="199"/>
      <c r="Q231" s="199"/>
    </row>
    <row r="232" spans="1:17" ht="14.45" customHeight="1" x14ac:dyDescent="0.2">
      <c r="A232" s="200">
        <v>212</v>
      </c>
      <c r="B232" s="199"/>
      <c r="C232" s="207"/>
      <c r="D232" s="226" t="s">
        <v>398</v>
      </c>
      <c r="E232" s="227" t="s">
        <v>110</v>
      </c>
      <c r="F232" s="203">
        <v>28.978080683832701</v>
      </c>
      <c r="G232" s="203">
        <v>21.8581675916348</v>
      </c>
      <c r="H232" s="203">
        <v>18.746101896083001</v>
      </c>
      <c r="I232" s="203">
        <v>21.691895146355002</v>
      </c>
      <c r="J232" s="203">
        <v>49.334605639496601</v>
      </c>
      <c r="K232" s="203">
        <v>63.585004703969602</v>
      </c>
      <c r="L232" s="203">
        <v>44.526722256453404</v>
      </c>
      <c r="M232" s="203">
        <v>86.874408809968898</v>
      </c>
      <c r="N232" s="199"/>
      <c r="O232" s="199"/>
      <c r="P232" s="199"/>
      <c r="Q232" s="199"/>
    </row>
    <row r="233" spans="1:17" ht="14.45" customHeight="1" x14ac:dyDescent="0.2">
      <c r="A233" s="200">
        <v>213</v>
      </c>
      <c r="B233" s="199"/>
      <c r="C233" s="207" t="s">
        <v>174</v>
      </c>
      <c r="D233" s="226" t="s">
        <v>175</v>
      </c>
      <c r="E233" s="227" t="s">
        <v>110</v>
      </c>
      <c r="F233" s="203">
        <v>5.6438841765146597</v>
      </c>
      <c r="G233" s="203">
        <v>6.8555094692900704</v>
      </c>
      <c r="H233" s="203">
        <v>11.493764789312399</v>
      </c>
      <c r="I233" s="203">
        <v>8.8801756293283898</v>
      </c>
      <c r="J233" s="203">
        <v>9.8845993858896701</v>
      </c>
      <c r="K233" s="203">
        <v>12.0145310124381</v>
      </c>
      <c r="L233" s="203">
        <v>16.335385023143999</v>
      </c>
      <c r="M233" s="203">
        <v>12.605455054111001</v>
      </c>
      <c r="N233" s="199"/>
      <c r="O233" s="199"/>
      <c r="P233" s="199"/>
      <c r="Q233" s="199"/>
    </row>
    <row r="234" spans="1:17" ht="14.45" customHeight="1" x14ac:dyDescent="0.2">
      <c r="A234" s="200">
        <v>214</v>
      </c>
      <c r="B234" s="199"/>
      <c r="C234" s="207" t="s">
        <v>176</v>
      </c>
      <c r="D234" s="226" t="s">
        <v>177</v>
      </c>
      <c r="E234" s="227" t="s">
        <v>110</v>
      </c>
      <c r="F234" s="203">
        <v>0</v>
      </c>
      <c r="G234" s="203">
        <v>0</v>
      </c>
      <c r="H234" s="203">
        <v>0</v>
      </c>
      <c r="I234" s="203">
        <v>0</v>
      </c>
      <c r="J234" s="203">
        <v>0</v>
      </c>
      <c r="K234" s="203">
        <v>0</v>
      </c>
      <c r="L234" s="203">
        <v>0</v>
      </c>
      <c r="M234" s="203">
        <v>0</v>
      </c>
      <c r="N234" s="199"/>
      <c r="O234" s="199"/>
      <c r="P234" s="199"/>
      <c r="Q234" s="199"/>
    </row>
    <row r="235" spans="1:17" ht="14.45" customHeight="1" x14ac:dyDescent="0.2">
      <c r="A235" s="200">
        <v>215</v>
      </c>
      <c r="B235" s="199"/>
      <c r="C235" s="207" t="s">
        <v>180</v>
      </c>
      <c r="D235" s="226" t="s">
        <v>181</v>
      </c>
      <c r="E235" s="227" t="s">
        <v>110</v>
      </c>
      <c r="F235" s="203">
        <v>1.33627581013178</v>
      </c>
      <c r="G235" s="203">
        <v>1.37286214378325</v>
      </c>
      <c r="H235" s="203">
        <v>1.68044552040409</v>
      </c>
      <c r="I235" s="203">
        <v>1.65360433449311</v>
      </c>
      <c r="J235" s="203">
        <v>1.66642266304652</v>
      </c>
      <c r="K235" s="203">
        <v>2.2782045458399596</v>
      </c>
      <c r="L235" s="203">
        <v>1.45998516232556</v>
      </c>
      <c r="M235" s="203">
        <v>1.52221203887333</v>
      </c>
      <c r="N235" s="199"/>
      <c r="O235" s="199"/>
      <c r="P235" s="199"/>
      <c r="Q235" s="199"/>
    </row>
    <row r="236" spans="1:17" ht="14.45" customHeight="1" x14ac:dyDescent="0.2">
      <c r="A236" s="200">
        <v>216</v>
      </c>
      <c r="B236" s="199"/>
      <c r="C236" s="207" t="s">
        <v>184</v>
      </c>
      <c r="D236" s="226" t="s">
        <v>185</v>
      </c>
      <c r="E236" s="227" t="s">
        <v>110</v>
      </c>
      <c r="F236" s="203">
        <v>0.98428639038339205</v>
      </c>
      <c r="G236" s="203">
        <v>1.64602063493575</v>
      </c>
      <c r="H236" s="203">
        <v>1.74768117290349</v>
      </c>
      <c r="I236" s="203">
        <v>1.9419094359023499</v>
      </c>
      <c r="J236" s="203">
        <v>1.8290710286029099</v>
      </c>
      <c r="K236" s="203">
        <v>1.9231186134136</v>
      </c>
      <c r="L236" s="203">
        <v>2.5239022813285201</v>
      </c>
      <c r="M236" s="203">
        <v>2.4563787657430498</v>
      </c>
      <c r="N236" s="199"/>
      <c r="O236" s="199"/>
      <c r="P236" s="199"/>
      <c r="Q236" s="199"/>
    </row>
    <row r="237" spans="1:17" ht="14.45" customHeight="1" x14ac:dyDescent="0.2">
      <c r="A237" s="200">
        <v>217</v>
      </c>
      <c r="B237" s="199"/>
      <c r="C237" s="207" t="s">
        <v>186</v>
      </c>
      <c r="D237" s="226" t="s">
        <v>187</v>
      </c>
      <c r="E237" s="227" t="s">
        <v>110</v>
      </c>
      <c r="F237" s="203">
        <v>496.45251669315201</v>
      </c>
      <c r="G237" s="203">
        <v>438.697029386255</v>
      </c>
      <c r="H237" s="203">
        <v>455.48470328803199</v>
      </c>
      <c r="I237" s="203">
        <v>472.236603614795</v>
      </c>
      <c r="J237" s="203">
        <v>542.791119325914</v>
      </c>
      <c r="K237" s="203">
        <v>504.585610414744</v>
      </c>
      <c r="L237" s="203">
        <v>483.4863271845</v>
      </c>
      <c r="M237" s="203">
        <v>627.72167674714308</v>
      </c>
      <c r="N237" s="199"/>
      <c r="O237" s="199"/>
      <c r="P237" s="199"/>
      <c r="Q237" s="199"/>
    </row>
    <row r="238" spans="1:17" ht="15" customHeight="1" x14ac:dyDescent="0.2">
      <c r="A238" s="200">
        <v>218</v>
      </c>
      <c r="B238" s="199"/>
      <c r="C238" s="447" t="s">
        <v>112</v>
      </c>
      <c r="D238" s="448"/>
      <c r="E238" s="228" t="s">
        <v>110</v>
      </c>
      <c r="F238" s="205">
        <v>906.14285859023607</v>
      </c>
      <c r="G238" s="205">
        <v>847.10592711492109</v>
      </c>
      <c r="H238" s="205">
        <v>890.17857957844603</v>
      </c>
      <c r="I238" s="205">
        <v>1006.8084506509399</v>
      </c>
      <c r="J238" s="205">
        <v>1180.8096422375502</v>
      </c>
      <c r="K238" s="205">
        <v>1083.1337075169502</v>
      </c>
      <c r="L238" s="205">
        <v>1110.9294796472102</v>
      </c>
      <c r="M238" s="205">
        <v>1375.3742011434699</v>
      </c>
      <c r="N238" s="199"/>
      <c r="O238" s="199"/>
      <c r="P238" s="199"/>
      <c r="Q238" s="199"/>
    </row>
    <row r="239" spans="1:17" ht="15" customHeight="1" x14ac:dyDescent="0.2">
      <c r="A239" s="200">
        <v>219</v>
      </c>
      <c r="B239" s="199"/>
      <c r="C239" s="207"/>
      <c r="D239" s="226" t="s">
        <v>398</v>
      </c>
      <c r="E239" s="227" t="s">
        <v>110</v>
      </c>
      <c r="F239" s="203">
        <v>28.978080683832701</v>
      </c>
      <c r="G239" s="203">
        <v>21.8581675916348</v>
      </c>
      <c r="H239" s="203">
        <v>18.746101896083001</v>
      </c>
      <c r="I239" s="203">
        <v>21.691895146355002</v>
      </c>
      <c r="J239" s="203">
        <v>49.334605639496601</v>
      </c>
      <c r="K239" s="203">
        <v>63.585004703969602</v>
      </c>
      <c r="L239" s="203">
        <v>44.526722256453404</v>
      </c>
      <c r="M239" s="203">
        <v>86.874408809968898</v>
      </c>
      <c r="N239" s="199"/>
      <c r="O239" s="199"/>
      <c r="P239" s="199"/>
      <c r="Q239" s="199"/>
    </row>
    <row r="240" spans="1:17" ht="15" customHeight="1" x14ac:dyDescent="0.2">
      <c r="A240" s="200">
        <v>220</v>
      </c>
      <c r="B240" s="199"/>
      <c r="C240" s="207"/>
      <c r="D240" s="226" t="s">
        <v>399</v>
      </c>
      <c r="E240" s="227" t="s">
        <v>110</v>
      </c>
      <c r="F240" s="203">
        <v>496.44575662370102</v>
      </c>
      <c r="G240" s="203">
        <v>438.29384293776798</v>
      </c>
      <c r="H240" s="203">
        <v>454.51199037454597</v>
      </c>
      <c r="I240" s="203">
        <v>470.88659327017598</v>
      </c>
      <c r="J240" s="203">
        <v>542.0242514995449</v>
      </c>
      <c r="K240" s="203">
        <v>504.25018140379603</v>
      </c>
      <c r="L240" s="203">
        <v>483.28665061140504</v>
      </c>
      <c r="M240" s="203">
        <v>627.20969558453805</v>
      </c>
      <c r="N240" s="199"/>
      <c r="O240" s="199"/>
      <c r="P240" s="199"/>
      <c r="Q240" s="199"/>
    </row>
    <row r="241" spans="1:17" ht="15" customHeight="1" x14ac:dyDescent="0.2">
      <c r="A241" s="200">
        <v>221</v>
      </c>
      <c r="B241" s="199"/>
      <c r="C241" s="207"/>
      <c r="D241" s="226" t="s">
        <v>400</v>
      </c>
      <c r="E241" s="227" t="s">
        <v>110</v>
      </c>
      <c r="F241" s="203">
        <v>380.71902128270199</v>
      </c>
      <c r="G241" s="203">
        <v>386.95391658551802</v>
      </c>
      <c r="H241" s="203">
        <v>416.92048730781596</v>
      </c>
      <c r="I241" s="203">
        <v>514.22996223440498</v>
      </c>
      <c r="J241" s="203">
        <v>589.45078509850691</v>
      </c>
      <c r="K241" s="203">
        <v>515.29852140918297</v>
      </c>
      <c r="L241" s="203">
        <v>583.116106779353</v>
      </c>
      <c r="M241" s="203">
        <v>661.29009674896406</v>
      </c>
      <c r="N241" s="199"/>
      <c r="O241" s="199"/>
      <c r="P241" s="199"/>
      <c r="Q241" s="199"/>
    </row>
    <row r="242" spans="1:17" s="179" customFormat="1" ht="30" customHeight="1" x14ac:dyDescent="0.2">
      <c r="A242" s="206"/>
      <c r="C242" s="197"/>
      <c r="D242" s="197"/>
      <c r="E242" s="197"/>
      <c r="F242" s="198" t="s">
        <v>594</v>
      </c>
      <c r="G242" s="197"/>
      <c r="H242" s="197"/>
      <c r="I242" s="197"/>
      <c r="J242" s="197"/>
      <c r="K242" s="197"/>
      <c r="L242" s="197"/>
      <c r="M242" s="197"/>
      <c r="N242" s="207"/>
      <c r="O242" s="207"/>
      <c r="P242" s="207"/>
      <c r="Q242" s="207"/>
    </row>
    <row r="243" spans="1:17" ht="14.45" customHeight="1" x14ac:dyDescent="0.2">
      <c r="A243" s="200">
        <v>222</v>
      </c>
      <c r="B243" s="199"/>
      <c r="C243" s="207" t="s">
        <v>158</v>
      </c>
      <c r="D243" s="226" t="s">
        <v>159</v>
      </c>
      <c r="E243" s="227" t="s">
        <v>110</v>
      </c>
      <c r="F243" s="203">
        <v>2.9003879260562897</v>
      </c>
      <c r="G243" s="203">
        <v>2.6656955312918398</v>
      </c>
      <c r="H243" s="203">
        <v>2.7070767914632401</v>
      </c>
      <c r="I243" s="203">
        <v>1.6311149988823599</v>
      </c>
      <c r="J243" s="203">
        <v>1.8806806744366</v>
      </c>
      <c r="K243" s="203">
        <v>2.2917049821662201</v>
      </c>
      <c r="L243" s="203">
        <v>1.81408595340808</v>
      </c>
      <c r="M243" s="203">
        <v>1.70436882979601</v>
      </c>
      <c r="N243" s="199"/>
      <c r="O243" s="199"/>
      <c r="P243" s="199"/>
      <c r="Q243" s="199"/>
    </row>
    <row r="244" spans="1:17" ht="14.45" customHeight="1" x14ac:dyDescent="0.2">
      <c r="A244" s="200">
        <v>223</v>
      </c>
      <c r="B244" s="199"/>
      <c r="C244" s="207" t="s">
        <v>160</v>
      </c>
      <c r="D244" s="226" t="s">
        <v>161</v>
      </c>
      <c r="E244" s="227" t="s">
        <v>110</v>
      </c>
      <c r="F244" s="203">
        <v>0.14681064839645402</v>
      </c>
      <c r="G244" s="203">
        <v>0.10393376721711699</v>
      </c>
      <c r="H244" s="203">
        <v>0.13863348791588398</v>
      </c>
      <c r="I244" s="203">
        <v>0.20891918240236601</v>
      </c>
      <c r="J244" s="203">
        <v>0.21196994180197101</v>
      </c>
      <c r="K244" s="203">
        <v>0.20486925473630099</v>
      </c>
      <c r="L244" s="203">
        <v>0.12369031468215801</v>
      </c>
      <c r="M244" s="203">
        <v>9.8426629937739804E-2</v>
      </c>
      <c r="N244" s="199"/>
      <c r="O244" s="199"/>
      <c r="P244" s="199"/>
      <c r="Q244" s="199"/>
    </row>
    <row r="245" spans="1:17" ht="14.45" customHeight="1" x14ac:dyDescent="0.2">
      <c r="A245" s="200">
        <v>224</v>
      </c>
      <c r="B245" s="199"/>
      <c r="C245" s="207" t="s">
        <v>162</v>
      </c>
      <c r="D245" s="226" t="s">
        <v>163</v>
      </c>
      <c r="E245" s="227" t="s">
        <v>110</v>
      </c>
      <c r="F245" s="203">
        <v>0</v>
      </c>
      <c r="G245" s="203">
        <v>0</v>
      </c>
      <c r="H245" s="203">
        <v>0</v>
      </c>
      <c r="I245" s="203">
        <v>0</v>
      </c>
      <c r="J245" s="203">
        <v>0</v>
      </c>
      <c r="K245" s="203">
        <v>0</v>
      </c>
      <c r="L245" s="203">
        <v>0</v>
      </c>
      <c r="M245" s="203">
        <v>0</v>
      </c>
      <c r="N245" s="199"/>
      <c r="O245" s="199"/>
      <c r="P245" s="199"/>
      <c r="Q245" s="199"/>
    </row>
    <row r="246" spans="1:17" ht="14.45" customHeight="1" x14ac:dyDescent="0.2">
      <c r="A246" s="200">
        <v>225</v>
      </c>
      <c r="B246" s="199"/>
      <c r="C246" s="207" t="s">
        <v>164</v>
      </c>
      <c r="D246" s="226" t="s">
        <v>165</v>
      </c>
      <c r="E246" s="227" t="s">
        <v>110</v>
      </c>
      <c r="F246" s="203">
        <v>0</v>
      </c>
      <c r="G246" s="203">
        <v>0</v>
      </c>
      <c r="H246" s="203">
        <v>0</v>
      </c>
      <c r="I246" s="203">
        <v>0</v>
      </c>
      <c r="J246" s="203">
        <v>0</v>
      </c>
      <c r="K246" s="203">
        <v>0</v>
      </c>
      <c r="L246" s="203">
        <v>0</v>
      </c>
      <c r="M246" s="203">
        <v>0</v>
      </c>
      <c r="N246" s="199"/>
      <c r="O246" s="199"/>
      <c r="P246" s="199"/>
      <c r="Q246" s="199"/>
    </row>
    <row r="247" spans="1:17" ht="14.45" customHeight="1" x14ac:dyDescent="0.2">
      <c r="A247" s="200">
        <v>226</v>
      </c>
      <c r="B247" s="199"/>
      <c r="C247" s="207" t="s">
        <v>166</v>
      </c>
      <c r="D247" s="226" t="s">
        <v>167</v>
      </c>
      <c r="E247" s="227" t="s">
        <v>110</v>
      </c>
      <c r="F247" s="203">
        <v>240.71404277947602</v>
      </c>
      <c r="G247" s="203">
        <v>256.36356207869397</v>
      </c>
      <c r="H247" s="203">
        <v>300.26364735442201</v>
      </c>
      <c r="I247" s="203">
        <v>290.17585857801902</v>
      </c>
      <c r="J247" s="203">
        <v>306.40421922391101</v>
      </c>
      <c r="K247" s="203">
        <v>309.80459704751104</v>
      </c>
      <c r="L247" s="203">
        <v>311.05583489547905</v>
      </c>
      <c r="M247" s="203">
        <v>326.780540135546</v>
      </c>
      <c r="N247" s="199"/>
      <c r="O247" s="199"/>
      <c r="P247" s="199"/>
      <c r="Q247" s="199"/>
    </row>
    <row r="248" spans="1:17" ht="14.45" customHeight="1" x14ac:dyDescent="0.2">
      <c r="A248" s="200">
        <v>227</v>
      </c>
      <c r="B248" s="199"/>
      <c r="C248" s="207" t="s">
        <v>168</v>
      </c>
      <c r="D248" s="226" t="s">
        <v>169</v>
      </c>
      <c r="E248" s="227" t="s">
        <v>110</v>
      </c>
      <c r="F248" s="203">
        <v>8.9572636203037401</v>
      </c>
      <c r="G248" s="203">
        <v>9.241603199506029</v>
      </c>
      <c r="H248" s="203">
        <v>8.3071851502328791</v>
      </c>
      <c r="I248" s="203">
        <v>7.8057645275918501</v>
      </c>
      <c r="J248" s="203">
        <v>8.7635829245359691</v>
      </c>
      <c r="K248" s="203">
        <v>10.2693804189452</v>
      </c>
      <c r="L248" s="203">
        <v>8.0033903579624806</v>
      </c>
      <c r="M248" s="203">
        <v>8.6148803748903191</v>
      </c>
      <c r="N248" s="199"/>
      <c r="O248" s="199"/>
      <c r="P248" s="199"/>
      <c r="Q248" s="199"/>
    </row>
    <row r="249" spans="1:17" ht="14.45" customHeight="1" x14ac:dyDescent="0.2">
      <c r="A249" s="200">
        <v>228</v>
      </c>
      <c r="B249" s="199"/>
      <c r="C249" s="207" t="s">
        <v>172</v>
      </c>
      <c r="D249" s="226" t="s">
        <v>173</v>
      </c>
      <c r="E249" s="227" t="s">
        <v>110</v>
      </c>
      <c r="F249" s="203">
        <v>271.91348958216599</v>
      </c>
      <c r="G249" s="203">
        <v>186.04363675079298</v>
      </c>
      <c r="H249" s="203">
        <v>267.19271307014202</v>
      </c>
      <c r="I249" s="203">
        <v>301.85258684951998</v>
      </c>
      <c r="J249" s="203">
        <v>379.97979069374099</v>
      </c>
      <c r="K249" s="203">
        <v>511.51638362168802</v>
      </c>
      <c r="L249" s="203">
        <v>338.79896083725902</v>
      </c>
      <c r="M249" s="203">
        <v>386.887984196243</v>
      </c>
      <c r="N249" s="199"/>
      <c r="O249" s="199"/>
      <c r="P249" s="199"/>
      <c r="Q249" s="199"/>
    </row>
    <row r="250" spans="1:17" ht="14.45" customHeight="1" x14ac:dyDescent="0.2">
      <c r="A250" s="200">
        <v>229</v>
      </c>
      <c r="B250" s="199"/>
      <c r="C250" s="207"/>
      <c r="D250" s="226" t="s">
        <v>398</v>
      </c>
      <c r="E250" s="227" t="s">
        <v>110</v>
      </c>
      <c r="F250" s="203">
        <v>68.60563816898231</v>
      </c>
      <c r="G250" s="203">
        <v>19.953912163900199</v>
      </c>
      <c r="H250" s="203">
        <v>12.404578599302701</v>
      </c>
      <c r="I250" s="203">
        <v>15.881010186055301</v>
      </c>
      <c r="J250" s="203">
        <v>137.06693565382298</v>
      </c>
      <c r="K250" s="203">
        <v>193.33359375034399</v>
      </c>
      <c r="L250" s="203">
        <v>76.677920428179306</v>
      </c>
      <c r="M250" s="203">
        <v>111.95736595522999</v>
      </c>
      <c r="N250" s="199"/>
      <c r="O250" s="199"/>
      <c r="P250" s="199"/>
      <c r="Q250" s="199"/>
    </row>
    <row r="251" spans="1:17" ht="14.45" customHeight="1" x14ac:dyDescent="0.2">
      <c r="A251" s="200">
        <v>230</v>
      </c>
      <c r="B251" s="199"/>
      <c r="C251" s="207" t="s">
        <v>174</v>
      </c>
      <c r="D251" s="226" t="s">
        <v>175</v>
      </c>
      <c r="E251" s="227" t="s">
        <v>110</v>
      </c>
      <c r="F251" s="203">
        <v>79.807580272574995</v>
      </c>
      <c r="G251" s="203">
        <v>113.97423087294601</v>
      </c>
      <c r="H251" s="203">
        <v>133.48514137904701</v>
      </c>
      <c r="I251" s="203">
        <v>105.63330958084299</v>
      </c>
      <c r="J251" s="203">
        <v>118.125904210282</v>
      </c>
      <c r="K251" s="203">
        <v>114.54801655302199</v>
      </c>
      <c r="L251" s="203">
        <v>107.43866834171199</v>
      </c>
      <c r="M251" s="203">
        <v>92.360150987172503</v>
      </c>
      <c r="N251" s="199"/>
      <c r="O251" s="199"/>
      <c r="P251" s="199"/>
      <c r="Q251" s="199"/>
    </row>
    <row r="252" spans="1:17" ht="14.45" customHeight="1" x14ac:dyDescent="0.2">
      <c r="A252" s="200">
        <v>231</v>
      </c>
      <c r="B252" s="199"/>
      <c r="C252" s="207" t="s">
        <v>176</v>
      </c>
      <c r="D252" s="226" t="s">
        <v>177</v>
      </c>
      <c r="E252" s="227" t="s">
        <v>110</v>
      </c>
      <c r="F252" s="203">
        <v>0</v>
      </c>
      <c r="G252" s="203">
        <v>0</v>
      </c>
      <c r="H252" s="203">
        <v>0</v>
      </c>
      <c r="I252" s="203">
        <v>0</v>
      </c>
      <c r="J252" s="203">
        <v>0</v>
      </c>
      <c r="K252" s="203">
        <v>0</v>
      </c>
      <c r="L252" s="203">
        <v>0</v>
      </c>
      <c r="M252" s="203">
        <v>0</v>
      </c>
      <c r="N252" s="199"/>
      <c r="O252" s="199"/>
      <c r="P252" s="199"/>
      <c r="Q252" s="199"/>
    </row>
    <row r="253" spans="1:17" ht="14.45" customHeight="1" x14ac:dyDescent="0.2">
      <c r="A253" s="200">
        <v>232</v>
      </c>
      <c r="B253" s="199"/>
      <c r="C253" s="207" t="s">
        <v>180</v>
      </c>
      <c r="D253" s="226" t="s">
        <v>181</v>
      </c>
      <c r="E253" s="227" t="s">
        <v>110</v>
      </c>
      <c r="F253" s="203">
        <v>15.2535614086999</v>
      </c>
      <c r="G253" s="203">
        <v>16.757123524166698</v>
      </c>
      <c r="H253" s="203">
        <v>20.2159575476797</v>
      </c>
      <c r="I253" s="203">
        <v>16.788281091715501</v>
      </c>
      <c r="J253" s="203">
        <v>19.9342070257552</v>
      </c>
      <c r="K253" s="203">
        <v>20.466619546214499</v>
      </c>
      <c r="L253" s="203">
        <v>17.769844131307401</v>
      </c>
      <c r="M253" s="203">
        <v>19.0202459797889</v>
      </c>
      <c r="N253" s="199"/>
      <c r="O253" s="199"/>
      <c r="P253" s="199"/>
      <c r="Q253" s="199"/>
    </row>
    <row r="254" spans="1:17" ht="14.45" customHeight="1" x14ac:dyDescent="0.2">
      <c r="A254" s="200">
        <v>233</v>
      </c>
      <c r="B254" s="199"/>
      <c r="C254" s="207" t="s">
        <v>184</v>
      </c>
      <c r="D254" s="226" t="s">
        <v>185</v>
      </c>
      <c r="E254" s="227" t="s">
        <v>110</v>
      </c>
      <c r="F254" s="203">
        <v>5.6087136614482294</v>
      </c>
      <c r="G254" s="203">
        <v>5.8604810378119003</v>
      </c>
      <c r="H254" s="203">
        <v>7.4711365797422102</v>
      </c>
      <c r="I254" s="203">
        <v>7.7813197624134203</v>
      </c>
      <c r="J254" s="203">
        <v>8.0292421780841501</v>
      </c>
      <c r="K254" s="203">
        <v>8.1848246506727396</v>
      </c>
      <c r="L254" s="203">
        <v>10.433694725129101</v>
      </c>
      <c r="M254" s="203">
        <v>9.4427548476444017</v>
      </c>
      <c r="N254" s="199"/>
      <c r="O254" s="199"/>
      <c r="P254" s="199"/>
      <c r="Q254" s="199"/>
    </row>
    <row r="255" spans="1:17" ht="14.45" customHeight="1" x14ac:dyDescent="0.2">
      <c r="A255" s="200">
        <v>234</v>
      </c>
      <c r="B255" s="199"/>
      <c r="C255" s="207" t="s">
        <v>186</v>
      </c>
      <c r="D255" s="226" t="s">
        <v>187</v>
      </c>
      <c r="E255" s="227" t="s">
        <v>110</v>
      </c>
      <c r="F255" s="203">
        <v>289.17010138990599</v>
      </c>
      <c r="G255" s="203">
        <v>215.927449868466</v>
      </c>
      <c r="H255" s="203">
        <v>277.11910071618195</v>
      </c>
      <c r="I255" s="203">
        <v>266.92378130569796</v>
      </c>
      <c r="J255" s="203">
        <v>233.98653482752999</v>
      </c>
      <c r="K255" s="203">
        <v>233.340742958069</v>
      </c>
      <c r="L255" s="203">
        <v>216.04561925869498</v>
      </c>
      <c r="M255" s="203">
        <v>214.52729256546402</v>
      </c>
      <c r="N255" s="199"/>
      <c r="O255" s="199"/>
      <c r="P255" s="199"/>
      <c r="Q255" s="199"/>
    </row>
    <row r="256" spans="1:17" ht="15" customHeight="1" x14ac:dyDescent="0.2">
      <c r="A256" s="200">
        <v>235</v>
      </c>
      <c r="B256" s="199"/>
      <c r="C256" s="447" t="s">
        <v>112</v>
      </c>
      <c r="D256" s="448"/>
      <c r="E256" s="228" t="s">
        <v>110</v>
      </c>
      <c r="F256" s="205">
        <v>914.47195128902695</v>
      </c>
      <c r="G256" s="205">
        <v>806.93771663089296</v>
      </c>
      <c r="H256" s="205">
        <v>1016.90059207683</v>
      </c>
      <c r="I256" s="205">
        <v>998.80093587708598</v>
      </c>
      <c r="J256" s="205">
        <v>1077.3161317000799</v>
      </c>
      <c r="K256" s="205">
        <v>1210.6271390330201</v>
      </c>
      <c r="L256" s="205">
        <v>1011.48378881563</v>
      </c>
      <c r="M256" s="205">
        <v>1059.43664454648</v>
      </c>
      <c r="N256" s="199"/>
      <c r="O256" s="199"/>
      <c r="P256" s="199"/>
      <c r="Q256" s="199"/>
    </row>
    <row r="257" spans="1:17" ht="15" customHeight="1" x14ac:dyDescent="0.2">
      <c r="A257" s="200">
        <v>236</v>
      </c>
      <c r="B257" s="199"/>
      <c r="C257" s="207"/>
      <c r="D257" s="226" t="s">
        <v>398</v>
      </c>
      <c r="E257" s="227" t="s">
        <v>110</v>
      </c>
      <c r="F257" s="203">
        <v>68.60563816898231</v>
      </c>
      <c r="G257" s="203">
        <v>19.953912163900199</v>
      </c>
      <c r="H257" s="203">
        <v>12.404578599302701</v>
      </c>
      <c r="I257" s="203">
        <v>15.881010186055301</v>
      </c>
      <c r="J257" s="203">
        <v>137.06693565382298</v>
      </c>
      <c r="K257" s="203">
        <v>193.33359375034399</v>
      </c>
      <c r="L257" s="203">
        <v>76.677920428179306</v>
      </c>
      <c r="M257" s="203">
        <v>111.95736595522999</v>
      </c>
      <c r="N257" s="199"/>
      <c r="O257" s="199"/>
      <c r="P257" s="199"/>
      <c r="Q257" s="199"/>
    </row>
    <row r="258" spans="1:17" ht="15" customHeight="1" x14ac:dyDescent="0.2">
      <c r="A258" s="200">
        <v>237</v>
      </c>
      <c r="B258" s="199"/>
      <c r="C258" s="207"/>
      <c r="D258" s="226" t="s">
        <v>399</v>
      </c>
      <c r="E258" s="227" t="s">
        <v>110</v>
      </c>
      <c r="F258" s="203">
        <v>291.83735806773802</v>
      </c>
      <c r="G258" s="203">
        <v>221.17198880814399</v>
      </c>
      <c r="H258" s="203">
        <v>280.799602333655</v>
      </c>
      <c r="I258" s="203">
        <v>265.30280771474804</v>
      </c>
      <c r="J258" s="203">
        <v>235.834414871164</v>
      </c>
      <c r="K258" s="203">
        <v>236.6030362759</v>
      </c>
      <c r="L258" s="203">
        <v>219.43923168458699</v>
      </c>
      <c r="M258" s="203">
        <v>218.358612108508</v>
      </c>
      <c r="N258" s="199"/>
      <c r="O258" s="199"/>
      <c r="P258" s="199"/>
      <c r="Q258" s="199"/>
    </row>
    <row r="259" spans="1:17" ht="15" customHeight="1" x14ac:dyDescent="0.2">
      <c r="A259" s="200">
        <v>238</v>
      </c>
      <c r="B259" s="199"/>
      <c r="C259" s="207"/>
      <c r="D259" s="226" t="s">
        <v>400</v>
      </c>
      <c r="E259" s="227" t="s">
        <v>110</v>
      </c>
      <c r="F259" s="203">
        <v>554.02895505230697</v>
      </c>
      <c r="G259" s="203">
        <v>565.81181565884799</v>
      </c>
      <c r="H259" s="203">
        <v>723.69641114387002</v>
      </c>
      <c r="I259" s="203">
        <v>717.617117976283</v>
      </c>
      <c r="J259" s="203">
        <v>704.41478117509109</v>
      </c>
      <c r="K259" s="203">
        <v>780.69050900678099</v>
      </c>
      <c r="L259" s="203">
        <v>715.36663670286805</v>
      </c>
      <c r="M259" s="203">
        <v>729.12066648274492</v>
      </c>
      <c r="N259" s="199"/>
      <c r="O259" s="199"/>
      <c r="P259" s="199"/>
      <c r="Q259" s="199"/>
    </row>
    <row r="260" spans="1:17" s="179" customFormat="1" ht="30" customHeight="1" x14ac:dyDescent="0.2">
      <c r="A260" s="206"/>
      <c r="C260" s="197"/>
      <c r="D260" s="197"/>
      <c r="E260" s="197"/>
      <c r="F260" s="198" t="s">
        <v>256</v>
      </c>
      <c r="G260" s="197"/>
      <c r="H260" s="197"/>
      <c r="I260" s="197"/>
      <c r="J260" s="197"/>
      <c r="K260" s="197"/>
      <c r="L260" s="197"/>
      <c r="M260" s="197"/>
      <c r="N260" s="207"/>
      <c r="O260" s="207"/>
      <c r="P260" s="207"/>
      <c r="Q260" s="207"/>
    </row>
    <row r="261" spans="1:17" ht="14.45" customHeight="1" x14ac:dyDescent="0.2">
      <c r="A261" s="200">
        <v>239</v>
      </c>
      <c r="B261" s="199"/>
      <c r="C261" s="207" t="s">
        <v>158</v>
      </c>
      <c r="D261" s="226" t="s">
        <v>159</v>
      </c>
      <c r="E261" s="227" t="s">
        <v>190</v>
      </c>
      <c r="F261" s="253">
        <f t="shared" ref="F261:M270" si="4">F171/F$184*100</f>
        <v>0.33393158627282377</v>
      </c>
      <c r="G261" s="253">
        <f t="shared" si="4"/>
        <v>0.31635888557882097</v>
      </c>
      <c r="H261" s="253">
        <f t="shared" si="4"/>
        <v>0.27396644898335615</v>
      </c>
      <c r="I261" s="253">
        <f t="shared" si="4"/>
        <v>0.19531142955645356</v>
      </c>
      <c r="J261" s="253">
        <f t="shared" si="4"/>
        <v>0.19569449167251865</v>
      </c>
      <c r="K261" s="253">
        <f t="shared" si="4"/>
        <v>0.21413684785626502</v>
      </c>
      <c r="L261" s="253">
        <f t="shared" si="4"/>
        <v>0.21894676242890668</v>
      </c>
      <c r="M261" s="253">
        <f t="shared" si="4"/>
        <v>0.18141909659298364</v>
      </c>
      <c r="N261" s="199"/>
      <c r="O261" s="199"/>
      <c r="P261" s="199"/>
      <c r="Q261" s="199"/>
    </row>
    <row r="262" spans="1:17" ht="14.45" customHeight="1" x14ac:dyDescent="0.2">
      <c r="A262" s="200">
        <v>240</v>
      </c>
      <c r="B262" s="199"/>
      <c r="C262" s="207" t="s">
        <v>160</v>
      </c>
      <c r="D262" s="226" t="s">
        <v>161</v>
      </c>
      <c r="E262" s="227" t="s">
        <v>190</v>
      </c>
      <c r="F262" s="253">
        <f t="shared" si="4"/>
        <v>2.503699245567316E-2</v>
      </c>
      <c r="G262" s="253">
        <f t="shared" si="4"/>
        <v>2.0999259971488902E-2</v>
      </c>
      <c r="H262" s="253">
        <f t="shared" si="4"/>
        <v>2.2034890695208944E-2</v>
      </c>
      <c r="I262" s="253">
        <f t="shared" si="4"/>
        <v>2.4202253823297621E-2</v>
      </c>
      <c r="J262" s="253">
        <f t="shared" si="4"/>
        <v>1.8731962990358422E-2</v>
      </c>
      <c r="K262" s="253">
        <f t="shared" si="4"/>
        <v>1.9183677792705082E-2</v>
      </c>
      <c r="L262" s="253">
        <f t="shared" si="4"/>
        <v>1.7024772041232417E-2</v>
      </c>
      <c r="M262" s="253">
        <f t="shared" si="4"/>
        <v>1.4562498006214309E-2</v>
      </c>
      <c r="N262" s="199"/>
      <c r="O262" s="199"/>
      <c r="P262" s="199"/>
      <c r="Q262" s="199"/>
    </row>
    <row r="263" spans="1:17" ht="14.45" customHeight="1" x14ac:dyDescent="0.2">
      <c r="A263" s="200">
        <v>241</v>
      </c>
      <c r="B263" s="199"/>
      <c r="C263" s="207" t="s">
        <v>162</v>
      </c>
      <c r="D263" s="226" t="s">
        <v>163</v>
      </c>
      <c r="E263" s="227" t="s">
        <v>190</v>
      </c>
      <c r="F263" s="253">
        <f t="shared" si="4"/>
        <v>0</v>
      </c>
      <c r="G263" s="253">
        <f t="shared" si="4"/>
        <v>0</v>
      </c>
      <c r="H263" s="253">
        <f t="shared" si="4"/>
        <v>0</v>
      </c>
      <c r="I263" s="253">
        <f t="shared" si="4"/>
        <v>0</v>
      </c>
      <c r="J263" s="253">
        <f t="shared" si="4"/>
        <v>5.9159593634914028E-2</v>
      </c>
      <c r="K263" s="253">
        <f t="shared" si="4"/>
        <v>6.4313930515453532E-2</v>
      </c>
      <c r="L263" s="253">
        <f t="shared" si="4"/>
        <v>7.0266118714343268E-2</v>
      </c>
      <c r="M263" s="253">
        <f t="shared" si="4"/>
        <v>6.8413718290106437E-2</v>
      </c>
      <c r="N263" s="199"/>
      <c r="O263" s="199"/>
      <c r="P263" s="199"/>
      <c r="Q263" s="199"/>
    </row>
    <row r="264" spans="1:17" ht="14.45" customHeight="1" x14ac:dyDescent="0.2">
      <c r="A264" s="200">
        <v>242</v>
      </c>
      <c r="B264" s="199"/>
      <c r="C264" s="207" t="s">
        <v>164</v>
      </c>
      <c r="D264" s="226" t="s">
        <v>165</v>
      </c>
      <c r="E264" s="227" t="s">
        <v>190</v>
      </c>
      <c r="F264" s="253">
        <f t="shared" si="4"/>
        <v>0.96626981282277014</v>
      </c>
      <c r="G264" s="253">
        <f t="shared" si="4"/>
        <v>0.83099430149089182</v>
      </c>
      <c r="H264" s="253">
        <f t="shared" si="4"/>
        <v>0.76612377449581204</v>
      </c>
      <c r="I264" s="253">
        <f t="shared" si="4"/>
        <v>0.94585784048408417</v>
      </c>
      <c r="J264" s="253">
        <f t="shared" si="4"/>
        <v>0.64190393222953901</v>
      </c>
      <c r="K264" s="253">
        <f t="shared" si="4"/>
        <v>0.59856809099152608</v>
      </c>
      <c r="L264" s="253">
        <f t="shared" si="4"/>
        <v>0.86559523296463048</v>
      </c>
      <c r="M264" s="253">
        <f t="shared" si="4"/>
        <v>1.0829682639899263</v>
      </c>
      <c r="N264" s="199"/>
      <c r="O264" s="199"/>
      <c r="P264" s="199"/>
      <c r="Q264" s="199"/>
    </row>
    <row r="265" spans="1:17" ht="14.45" customHeight="1" x14ac:dyDescent="0.2">
      <c r="A265" s="200">
        <v>243</v>
      </c>
      <c r="B265" s="199"/>
      <c r="C265" s="207" t="s">
        <v>166</v>
      </c>
      <c r="D265" s="226" t="s">
        <v>167</v>
      </c>
      <c r="E265" s="227" t="s">
        <v>190</v>
      </c>
      <c r="F265" s="253">
        <f t="shared" si="4"/>
        <v>15.268564688970224</v>
      </c>
      <c r="G265" s="253">
        <f t="shared" si="4"/>
        <v>18.636975059620983</v>
      </c>
      <c r="H265" s="253">
        <f t="shared" si="4"/>
        <v>19.198749402007202</v>
      </c>
      <c r="I265" s="253">
        <f t="shared" si="4"/>
        <v>17.958076877915584</v>
      </c>
      <c r="J265" s="253">
        <f t="shared" si="4"/>
        <v>16.860135788464238</v>
      </c>
      <c r="K265" s="253">
        <f t="shared" si="4"/>
        <v>16.918255879238508</v>
      </c>
      <c r="L265" s="253">
        <f t="shared" si="4"/>
        <v>18.874087021186291</v>
      </c>
      <c r="M265" s="253">
        <f t="shared" si="4"/>
        <v>17.532474578441075</v>
      </c>
      <c r="N265" s="199"/>
      <c r="O265" s="199"/>
      <c r="P265" s="199"/>
      <c r="Q265" s="199"/>
    </row>
    <row r="266" spans="1:17" ht="14.45" customHeight="1" x14ac:dyDescent="0.2">
      <c r="A266" s="200">
        <v>244</v>
      </c>
      <c r="B266" s="199"/>
      <c r="C266" s="207" t="s">
        <v>168</v>
      </c>
      <c r="D266" s="226" t="s">
        <v>169</v>
      </c>
      <c r="E266" s="227" t="s">
        <v>190</v>
      </c>
      <c r="F266" s="253">
        <f t="shared" si="4"/>
        <v>0.59684212335616638</v>
      </c>
      <c r="G266" s="253">
        <f t="shared" si="4"/>
        <v>0.67020659591673648</v>
      </c>
      <c r="H266" s="253">
        <f t="shared" si="4"/>
        <v>0.54117640796284805</v>
      </c>
      <c r="I266" s="253">
        <f t="shared" si="4"/>
        <v>0.47929827366731037</v>
      </c>
      <c r="J266" s="253">
        <f t="shared" si="4"/>
        <v>0.48248396050332926</v>
      </c>
      <c r="K266" s="253">
        <f t="shared" si="4"/>
        <v>0.54462970831175217</v>
      </c>
      <c r="L266" s="253">
        <f t="shared" si="4"/>
        <v>0.46164945095840171</v>
      </c>
      <c r="M266" s="253">
        <f t="shared" si="4"/>
        <v>0.43476645776461648</v>
      </c>
      <c r="N266" s="199"/>
      <c r="O266" s="199"/>
      <c r="P266" s="199"/>
      <c r="Q266" s="199"/>
    </row>
    <row r="267" spans="1:17" ht="14.45" customHeight="1" x14ac:dyDescent="0.2">
      <c r="A267" s="200">
        <v>245</v>
      </c>
      <c r="B267" s="199"/>
      <c r="C267" s="207" t="s">
        <v>172</v>
      </c>
      <c r="D267" s="226" t="s">
        <v>173</v>
      </c>
      <c r="E267" s="227" t="s">
        <v>190</v>
      </c>
      <c r="F267" s="253">
        <f t="shared" si="4"/>
        <v>32.933755161911186</v>
      </c>
      <c r="G267" s="253">
        <f t="shared" si="4"/>
        <v>30.194052314730936</v>
      </c>
      <c r="H267" s="253">
        <f t="shared" si="4"/>
        <v>30.88138854084508</v>
      </c>
      <c r="I267" s="253">
        <f t="shared" si="4"/>
        <v>35.844921308065764</v>
      </c>
      <c r="J267" s="253">
        <f t="shared" si="4"/>
        <v>39.708322406428984</v>
      </c>
      <c r="K267" s="253">
        <f t="shared" si="4"/>
        <v>41.874614936296396</v>
      </c>
      <c r="L267" s="253">
        <f t="shared" si="4"/>
        <v>39.159258972282366</v>
      </c>
      <c r="M267" s="253">
        <f t="shared" si="4"/>
        <v>40.250108680006129</v>
      </c>
      <c r="N267" s="199"/>
      <c r="O267" s="199"/>
      <c r="P267" s="199"/>
      <c r="Q267" s="199"/>
    </row>
    <row r="268" spans="1:17" ht="14.45" customHeight="1" x14ac:dyDescent="0.2">
      <c r="A268" s="200">
        <v>246</v>
      </c>
      <c r="B268" s="199"/>
      <c r="C268" s="207"/>
      <c r="D268" s="226" t="s">
        <v>398</v>
      </c>
      <c r="E268" s="227" t="s">
        <v>190</v>
      </c>
      <c r="F268" s="253">
        <f t="shared" si="4"/>
        <v>5.1352869536243775</v>
      </c>
      <c r="G268" s="253">
        <f t="shared" si="4"/>
        <v>2.4381760616159722</v>
      </c>
      <c r="H268" s="253">
        <f t="shared" si="4"/>
        <v>1.6198077947762723</v>
      </c>
      <c r="I268" s="253">
        <f t="shared" si="4"/>
        <v>1.8259100622886488</v>
      </c>
      <c r="J268" s="253">
        <f t="shared" si="4"/>
        <v>7.8609435743987506</v>
      </c>
      <c r="K268" s="253">
        <f t="shared" si="4"/>
        <v>10.742455643175305</v>
      </c>
      <c r="L268" s="253">
        <f t="shared" si="4"/>
        <v>5.5850146282167747</v>
      </c>
      <c r="M268" s="253">
        <f t="shared" si="4"/>
        <v>7.8753179266868685</v>
      </c>
      <c r="N268" s="199"/>
      <c r="O268" s="199"/>
      <c r="P268" s="199"/>
      <c r="Q268" s="199"/>
    </row>
    <row r="269" spans="1:17" ht="14.45" customHeight="1" x14ac:dyDescent="0.2">
      <c r="A269" s="200">
        <v>247</v>
      </c>
      <c r="B269" s="199"/>
      <c r="C269" s="207" t="s">
        <v>174</v>
      </c>
      <c r="D269" s="226" t="s">
        <v>175</v>
      </c>
      <c r="E269" s="227" t="s">
        <v>190</v>
      </c>
      <c r="F269" s="253">
        <f t="shared" si="4"/>
        <v>5.3104541788506863</v>
      </c>
      <c r="G269" s="253">
        <f t="shared" si="4"/>
        <v>7.8944655770662813</v>
      </c>
      <c r="H269" s="253">
        <f t="shared" si="4"/>
        <v>7.6640917296625064</v>
      </c>
      <c r="I269" s="253">
        <f t="shared" si="4"/>
        <v>5.6821665696964372</v>
      </c>
      <c r="J269" s="253">
        <f t="shared" si="4"/>
        <v>5.5155992414183181</v>
      </c>
      <c r="K269" s="253">
        <f t="shared" si="4"/>
        <v>5.3835916858288009</v>
      </c>
      <c r="L269" s="253">
        <f t="shared" si="4"/>
        <v>5.700612592628767</v>
      </c>
      <c r="M269" s="253">
        <f t="shared" si="4"/>
        <v>4.2820999453670492</v>
      </c>
      <c r="N269" s="199"/>
      <c r="O269" s="199"/>
      <c r="P269" s="199"/>
      <c r="Q269" s="199"/>
    </row>
    <row r="270" spans="1:17" ht="14.45" customHeight="1" x14ac:dyDescent="0.2">
      <c r="A270" s="200">
        <v>248</v>
      </c>
      <c r="B270" s="199"/>
      <c r="C270" s="207" t="s">
        <v>176</v>
      </c>
      <c r="D270" s="226" t="s">
        <v>177</v>
      </c>
      <c r="E270" s="227" t="s">
        <v>190</v>
      </c>
      <c r="F270" s="253">
        <f t="shared" si="4"/>
        <v>0</v>
      </c>
      <c r="G270" s="253">
        <f t="shared" si="4"/>
        <v>0</v>
      </c>
      <c r="H270" s="253">
        <f t="shared" si="4"/>
        <v>0</v>
      </c>
      <c r="I270" s="253">
        <f t="shared" si="4"/>
        <v>0</v>
      </c>
      <c r="J270" s="253">
        <f t="shared" si="4"/>
        <v>0</v>
      </c>
      <c r="K270" s="253">
        <f t="shared" si="4"/>
        <v>0</v>
      </c>
      <c r="L270" s="253">
        <f t="shared" si="4"/>
        <v>0</v>
      </c>
      <c r="M270" s="253">
        <f t="shared" si="4"/>
        <v>0</v>
      </c>
      <c r="N270" s="199"/>
      <c r="O270" s="199"/>
      <c r="P270" s="199"/>
      <c r="Q270" s="199"/>
    </row>
    <row r="271" spans="1:17" ht="14.45" customHeight="1" x14ac:dyDescent="0.2">
      <c r="A271" s="200">
        <v>249</v>
      </c>
      <c r="B271" s="199"/>
      <c r="C271" s="207" t="s">
        <v>180</v>
      </c>
      <c r="D271" s="226" t="s">
        <v>181</v>
      </c>
      <c r="E271" s="227" t="s">
        <v>190</v>
      </c>
      <c r="F271" s="253">
        <f t="shared" ref="F271:M277" si="5">F181/F$184*100</f>
        <v>0.99544414925933267</v>
      </c>
      <c r="G271" s="253">
        <f t="shared" si="5"/>
        <v>1.1396194525293775</v>
      </c>
      <c r="H271" s="253">
        <f t="shared" si="5"/>
        <v>1.1574121360769882</v>
      </c>
      <c r="I271" s="253">
        <f t="shared" si="5"/>
        <v>0.94283912387435154</v>
      </c>
      <c r="J271" s="253">
        <f t="shared" si="5"/>
        <v>0.96951505378397274</v>
      </c>
      <c r="K271" s="253">
        <f t="shared" si="5"/>
        <v>1.0098275466067879</v>
      </c>
      <c r="L271" s="253">
        <f t="shared" si="5"/>
        <v>0.93783226841220446</v>
      </c>
      <c r="M271" s="253">
        <f t="shared" si="5"/>
        <v>0.89084637218220919</v>
      </c>
      <c r="N271" s="199"/>
      <c r="O271" s="199"/>
      <c r="P271" s="199"/>
      <c r="Q271" s="199"/>
    </row>
    <row r="272" spans="1:17" ht="14.45" customHeight="1" x14ac:dyDescent="0.2">
      <c r="A272" s="200">
        <v>250</v>
      </c>
      <c r="B272" s="199"/>
      <c r="C272" s="207" t="s">
        <v>184</v>
      </c>
      <c r="D272" s="226" t="s">
        <v>185</v>
      </c>
      <c r="E272" s="227" t="s">
        <v>190</v>
      </c>
      <c r="F272" s="253">
        <f t="shared" si="5"/>
        <v>1.4278098368742109</v>
      </c>
      <c r="G272" s="253">
        <f t="shared" si="5"/>
        <v>1.638181682432359</v>
      </c>
      <c r="H272" s="253">
        <f t="shared" si="5"/>
        <v>1.8805791738923696</v>
      </c>
      <c r="I272" s="253">
        <f t="shared" si="5"/>
        <v>1.7992440977239657</v>
      </c>
      <c r="J272" s="253">
        <f t="shared" si="5"/>
        <v>1.8271115607866717</v>
      </c>
      <c r="K272" s="253">
        <f t="shared" si="5"/>
        <v>1.7259945928105529</v>
      </c>
      <c r="L272" s="253">
        <f t="shared" si="5"/>
        <v>1.5638531190748535</v>
      </c>
      <c r="M272" s="253">
        <f t="shared" si="5"/>
        <v>1.3759369163250623</v>
      </c>
      <c r="N272" s="199"/>
      <c r="O272" s="199"/>
      <c r="P272" s="199"/>
      <c r="Q272" s="199"/>
    </row>
    <row r="273" spans="1:17" ht="14.45" customHeight="1" x14ac:dyDescent="0.2">
      <c r="A273" s="200">
        <v>251</v>
      </c>
      <c r="B273" s="199"/>
      <c r="C273" s="207" t="s">
        <v>186</v>
      </c>
      <c r="D273" s="226" t="s">
        <v>187</v>
      </c>
      <c r="E273" s="227" t="s">
        <v>190</v>
      </c>
      <c r="F273" s="253">
        <f t="shared" si="5"/>
        <v>42.141891469227083</v>
      </c>
      <c r="G273" s="253">
        <f t="shared" si="5"/>
        <v>38.658146870662215</v>
      </c>
      <c r="H273" s="253">
        <f t="shared" si="5"/>
        <v>37.614477495378836</v>
      </c>
      <c r="I273" s="253">
        <f t="shared" si="5"/>
        <v>36.128082225192529</v>
      </c>
      <c r="J273" s="253">
        <f t="shared" si="5"/>
        <v>33.721342008087248</v>
      </c>
      <c r="K273" s="253">
        <f t="shared" si="5"/>
        <v>31.646883103751257</v>
      </c>
      <c r="L273" s="253">
        <f t="shared" si="5"/>
        <v>32.130873689307897</v>
      </c>
      <c r="M273" s="253">
        <f t="shared" si="5"/>
        <v>33.886403473034683</v>
      </c>
      <c r="N273" s="199"/>
      <c r="O273" s="199"/>
      <c r="P273" s="199"/>
      <c r="Q273" s="199"/>
    </row>
    <row r="274" spans="1:17" ht="15" customHeight="1" x14ac:dyDescent="0.2">
      <c r="A274" s="200">
        <v>252</v>
      </c>
      <c r="B274" s="199"/>
      <c r="C274" s="447" t="s">
        <v>112</v>
      </c>
      <c r="D274" s="448"/>
      <c r="E274" s="228" t="s">
        <v>190</v>
      </c>
      <c r="F274" s="230">
        <f t="shared" si="5"/>
        <v>100</v>
      </c>
      <c r="G274" s="230">
        <f t="shared" si="5"/>
        <v>100</v>
      </c>
      <c r="H274" s="230">
        <f t="shared" si="5"/>
        <v>100</v>
      </c>
      <c r="I274" s="230">
        <f t="shared" si="5"/>
        <v>100</v>
      </c>
      <c r="J274" s="230">
        <f t="shared" si="5"/>
        <v>100</v>
      </c>
      <c r="K274" s="230">
        <f t="shared" si="5"/>
        <v>100</v>
      </c>
      <c r="L274" s="230">
        <f t="shared" si="5"/>
        <v>100</v>
      </c>
      <c r="M274" s="230">
        <f t="shared" si="5"/>
        <v>100</v>
      </c>
      <c r="N274" s="199"/>
      <c r="O274" s="199"/>
      <c r="P274" s="199"/>
      <c r="Q274" s="199"/>
    </row>
    <row r="275" spans="1:17" ht="15" customHeight="1" x14ac:dyDescent="0.2">
      <c r="A275" s="200">
        <v>253</v>
      </c>
      <c r="B275" s="199"/>
      <c r="C275" s="207"/>
      <c r="D275" s="226" t="s">
        <v>398</v>
      </c>
      <c r="E275" s="227" t="s">
        <v>190</v>
      </c>
      <c r="F275" s="253">
        <f t="shared" si="5"/>
        <v>5.1352869536243775</v>
      </c>
      <c r="G275" s="253">
        <f t="shared" si="5"/>
        <v>2.4381760616159722</v>
      </c>
      <c r="H275" s="253">
        <f t="shared" si="5"/>
        <v>1.6198077947762723</v>
      </c>
      <c r="I275" s="253">
        <f t="shared" si="5"/>
        <v>1.8259100622886488</v>
      </c>
      <c r="J275" s="253">
        <f t="shared" si="5"/>
        <v>7.8609435743987506</v>
      </c>
      <c r="K275" s="253">
        <f t="shared" si="5"/>
        <v>10.742455643175305</v>
      </c>
      <c r="L275" s="253">
        <f t="shared" si="5"/>
        <v>5.5850146282167747</v>
      </c>
      <c r="M275" s="253">
        <f t="shared" si="5"/>
        <v>7.8753179266868685</v>
      </c>
      <c r="N275" s="199"/>
      <c r="O275" s="199"/>
      <c r="P275" s="199"/>
      <c r="Q275" s="199"/>
    </row>
    <row r="276" spans="1:17" ht="15" customHeight="1" x14ac:dyDescent="0.2">
      <c r="A276" s="200">
        <v>254</v>
      </c>
      <c r="B276" s="199"/>
      <c r="C276" s="207"/>
      <c r="D276" s="226" t="s">
        <v>399</v>
      </c>
      <c r="E276" s="227" t="s">
        <v>190</v>
      </c>
      <c r="F276" s="253">
        <f t="shared" si="5"/>
        <v>42.281792951401343</v>
      </c>
      <c r="G276" s="253">
        <f t="shared" si="5"/>
        <v>38.936864603974534</v>
      </c>
      <c r="H276" s="253">
        <f t="shared" si="5"/>
        <v>37.751537430784389</v>
      </c>
      <c r="I276" s="253">
        <f t="shared" si="5"/>
        <v>35.989496951420705</v>
      </c>
      <c r="J276" s="253">
        <f t="shared" si="5"/>
        <v>33.766779074456267</v>
      </c>
      <c r="K276" s="253">
        <f t="shared" si="5"/>
        <v>31.768410037865497</v>
      </c>
      <c r="L276" s="253">
        <f t="shared" si="5"/>
        <v>32.281219769409944</v>
      </c>
      <c r="M276" s="253">
        <f t="shared" si="5"/>
        <v>34.019494487512461</v>
      </c>
      <c r="N276" s="199"/>
      <c r="O276" s="199"/>
      <c r="P276" s="199"/>
      <c r="Q276" s="199"/>
    </row>
    <row r="277" spans="1:17" ht="15" customHeight="1" x14ac:dyDescent="0.2">
      <c r="A277" s="200">
        <v>255</v>
      </c>
      <c r="B277" s="199"/>
      <c r="C277" s="207"/>
      <c r="D277" s="226" t="s">
        <v>400</v>
      </c>
      <c r="E277" s="227" t="s">
        <v>190</v>
      </c>
      <c r="F277" s="253">
        <f t="shared" si="5"/>
        <v>52.582920094974341</v>
      </c>
      <c r="G277" s="253">
        <f t="shared" si="5"/>
        <v>58.624959334409368</v>
      </c>
      <c r="H277" s="253">
        <f t="shared" si="5"/>
        <v>60.628654774439319</v>
      </c>
      <c r="I277" s="253">
        <f t="shared" si="5"/>
        <v>62.184592986290298</v>
      </c>
      <c r="J277" s="253">
        <f t="shared" si="5"/>
        <v>58.372277351144895</v>
      </c>
      <c r="K277" s="253">
        <f t="shared" si="5"/>
        <v>57.489134318958953</v>
      </c>
      <c r="L277" s="253">
        <f t="shared" si="5"/>
        <v>62.133765602372961</v>
      </c>
      <c r="M277" s="253">
        <f t="shared" si="5"/>
        <v>58.105187585800657</v>
      </c>
      <c r="N277" s="199"/>
      <c r="O277" s="199"/>
      <c r="P277" s="199"/>
      <c r="Q277" s="199"/>
    </row>
    <row r="278" spans="1:17" ht="30" customHeight="1" x14ac:dyDescent="0.2">
      <c r="A278" s="206"/>
      <c r="C278" s="197"/>
      <c r="D278" s="197"/>
      <c r="E278" s="197"/>
      <c r="F278" s="198" t="s">
        <v>257</v>
      </c>
      <c r="G278" s="197"/>
      <c r="H278" s="197"/>
      <c r="I278" s="197"/>
      <c r="J278" s="197"/>
      <c r="K278" s="197"/>
      <c r="L278" s="197"/>
      <c r="M278" s="197"/>
      <c r="N278" s="199"/>
      <c r="O278" s="199"/>
      <c r="P278" s="199"/>
      <c r="Q278" s="199"/>
    </row>
    <row r="279" spans="1:17" ht="14.45" customHeight="1" x14ac:dyDescent="0.2">
      <c r="A279" s="200">
        <v>256</v>
      </c>
      <c r="B279" s="199"/>
      <c r="C279" s="207" t="s">
        <v>158</v>
      </c>
      <c r="D279" s="226" t="s">
        <v>159</v>
      </c>
      <c r="E279" s="227" t="s">
        <v>110</v>
      </c>
      <c r="F279" s="203">
        <v>3.1590271998889301E-2</v>
      </c>
      <c r="G279" s="203">
        <v>0.10506129980948001</v>
      </c>
      <c r="H279" s="203">
        <v>0.20785263995436798</v>
      </c>
      <c r="I279" s="203">
        <v>0.26989820411985199</v>
      </c>
      <c r="J279" s="203">
        <v>7.5379298632086797E-2</v>
      </c>
      <c r="K279" s="203">
        <v>9.8250363706417404E-2</v>
      </c>
      <c r="L279" s="203">
        <v>0.10758881077195401</v>
      </c>
      <c r="M279" s="203">
        <v>0.11370187854578699</v>
      </c>
      <c r="N279" s="199"/>
      <c r="O279" s="199"/>
      <c r="P279" s="199"/>
      <c r="Q279" s="199"/>
    </row>
    <row r="280" spans="1:17" ht="14.45" customHeight="1" x14ac:dyDescent="0.2">
      <c r="A280" s="200">
        <v>257</v>
      </c>
      <c r="B280" s="199"/>
      <c r="C280" s="207" t="s">
        <v>160</v>
      </c>
      <c r="D280" s="226" t="s">
        <v>161</v>
      </c>
      <c r="E280" s="227" t="s">
        <v>110</v>
      </c>
      <c r="F280" s="203">
        <v>67.463417148733299</v>
      </c>
      <c r="G280" s="203">
        <v>59.8062334818868</v>
      </c>
      <c r="H280" s="203">
        <v>71.174969990268096</v>
      </c>
      <c r="I280" s="203">
        <v>80.836000760350899</v>
      </c>
      <c r="J280" s="203">
        <v>79.910377270424306</v>
      </c>
      <c r="K280" s="203">
        <v>133.57170754728</v>
      </c>
      <c r="L280" s="203">
        <v>130.40556347800799</v>
      </c>
      <c r="M280" s="203">
        <v>124.42801739990399</v>
      </c>
      <c r="N280" s="199"/>
      <c r="O280" s="199"/>
      <c r="P280" s="199"/>
      <c r="Q280" s="199"/>
    </row>
    <row r="281" spans="1:17" ht="14.45" customHeight="1" x14ac:dyDescent="0.2">
      <c r="A281" s="200">
        <v>258</v>
      </c>
      <c r="B281" s="199"/>
      <c r="C281" s="207" t="s">
        <v>162</v>
      </c>
      <c r="D281" s="226" t="s">
        <v>163</v>
      </c>
      <c r="E281" s="227" t="s">
        <v>110</v>
      </c>
      <c r="F281" s="203">
        <v>401.97282145737</v>
      </c>
      <c r="G281" s="203">
        <v>381.15949825082799</v>
      </c>
      <c r="H281" s="203">
        <v>393.03405952419604</v>
      </c>
      <c r="I281" s="203">
        <v>405.08646472440995</v>
      </c>
      <c r="J281" s="203">
        <v>381.34650843986299</v>
      </c>
      <c r="K281" s="203">
        <v>430.911626950379</v>
      </c>
      <c r="L281" s="203">
        <v>391.34898577126205</v>
      </c>
      <c r="M281" s="203">
        <v>383.023248120294</v>
      </c>
      <c r="N281" s="199"/>
      <c r="O281" s="199"/>
      <c r="P281" s="199"/>
      <c r="Q281" s="199"/>
    </row>
    <row r="282" spans="1:17" ht="14.45" customHeight="1" x14ac:dyDescent="0.2">
      <c r="A282" s="200">
        <v>259</v>
      </c>
      <c r="B282" s="199"/>
      <c r="C282" s="207" t="s">
        <v>164</v>
      </c>
      <c r="D282" s="226" t="s">
        <v>165</v>
      </c>
      <c r="E282" s="227" t="s">
        <v>110</v>
      </c>
      <c r="F282" s="203">
        <v>0</v>
      </c>
      <c r="G282" s="203">
        <v>0</v>
      </c>
      <c r="H282" s="203">
        <v>0</v>
      </c>
      <c r="I282" s="203">
        <v>0</v>
      </c>
      <c r="J282" s="203">
        <v>0</v>
      </c>
      <c r="K282" s="203">
        <v>0</v>
      </c>
      <c r="L282" s="203">
        <v>0</v>
      </c>
      <c r="M282" s="203">
        <v>0</v>
      </c>
      <c r="N282" s="199"/>
      <c r="O282" s="199"/>
      <c r="P282" s="199"/>
      <c r="Q282" s="199"/>
    </row>
    <row r="283" spans="1:17" ht="14.45" customHeight="1" x14ac:dyDescent="0.2">
      <c r="A283" s="200">
        <v>260</v>
      </c>
      <c r="B283" s="199"/>
      <c r="C283" s="207" t="s">
        <v>166</v>
      </c>
      <c r="D283" s="226" t="s">
        <v>167</v>
      </c>
      <c r="E283" s="227" t="s">
        <v>110</v>
      </c>
      <c r="F283" s="203">
        <v>0.488265026097979</v>
      </c>
      <c r="G283" s="203">
        <v>0.62188621475363803</v>
      </c>
      <c r="H283" s="203">
        <v>1.09086031240749</v>
      </c>
      <c r="I283" s="203">
        <v>1.1052451105476901</v>
      </c>
      <c r="J283" s="203">
        <v>1.7005500843794801</v>
      </c>
      <c r="K283" s="203">
        <v>2.1057488579277703</v>
      </c>
      <c r="L283" s="203">
        <v>1.9068095075898901</v>
      </c>
      <c r="M283" s="203">
        <v>1.5872864147249599</v>
      </c>
      <c r="N283" s="199"/>
      <c r="O283" s="199"/>
      <c r="P283" s="199"/>
      <c r="Q283" s="199"/>
    </row>
    <row r="284" spans="1:17" ht="14.45" customHeight="1" x14ac:dyDescent="0.2">
      <c r="A284" s="200">
        <v>261</v>
      </c>
      <c r="B284" s="199"/>
      <c r="C284" s="207" t="s">
        <v>168</v>
      </c>
      <c r="D284" s="226" t="s">
        <v>169</v>
      </c>
      <c r="E284" s="227" t="s">
        <v>110</v>
      </c>
      <c r="F284" s="203">
        <v>1.4744000686072201</v>
      </c>
      <c r="G284" s="203">
        <v>1.36807216571512</v>
      </c>
      <c r="H284" s="203">
        <v>2.2626937248420398</v>
      </c>
      <c r="I284" s="203">
        <v>2.1975230387655502</v>
      </c>
      <c r="J284" s="203">
        <v>3.0603144118823704</v>
      </c>
      <c r="K284" s="203">
        <v>3.6488282530725802</v>
      </c>
      <c r="L284" s="203">
        <v>3.1098214758984399</v>
      </c>
      <c r="M284" s="203">
        <v>3.1156539088956601</v>
      </c>
      <c r="N284" s="199"/>
      <c r="O284" s="199"/>
      <c r="P284" s="199"/>
      <c r="Q284" s="199"/>
    </row>
    <row r="285" spans="1:17" ht="14.45" customHeight="1" x14ac:dyDescent="0.2">
      <c r="A285" s="200">
        <v>262</v>
      </c>
      <c r="B285" s="199"/>
      <c r="C285" s="207" t="s">
        <v>172</v>
      </c>
      <c r="D285" s="226" t="s">
        <v>173</v>
      </c>
      <c r="E285" s="227" t="s">
        <v>110</v>
      </c>
      <c r="F285" s="203">
        <v>91.209187974161907</v>
      </c>
      <c r="G285" s="203">
        <v>85.075407326807294</v>
      </c>
      <c r="H285" s="203">
        <v>105.601136579971</v>
      </c>
      <c r="I285" s="203">
        <v>102.96901603825</v>
      </c>
      <c r="J285" s="203">
        <v>116.377397118839</v>
      </c>
      <c r="K285" s="203">
        <v>145.54987155939099</v>
      </c>
      <c r="L285" s="203">
        <v>172.04483688871301</v>
      </c>
      <c r="M285" s="203">
        <v>185.283041593679</v>
      </c>
      <c r="N285" s="199"/>
      <c r="O285" s="199"/>
      <c r="P285" s="199"/>
      <c r="Q285" s="199"/>
    </row>
    <row r="286" spans="1:17" ht="14.45" customHeight="1" x14ac:dyDescent="0.2">
      <c r="A286" s="200">
        <v>263</v>
      </c>
      <c r="B286" s="199"/>
      <c r="C286" s="207"/>
      <c r="D286" s="226" t="s">
        <v>398</v>
      </c>
      <c r="E286" s="227" t="s">
        <v>110</v>
      </c>
      <c r="F286" s="203">
        <v>1.85516964937597</v>
      </c>
      <c r="G286" s="203">
        <v>3.4820228954456702</v>
      </c>
      <c r="H286" s="203">
        <v>11.817340986186901</v>
      </c>
      <c r="I286" s="203">
        <v>5.03581940657208</v>
      </c>
      <c r="J286" s="203">
        <v>2.4962746523804098</v>
      </c>
      <c r="K286" s="203">
        <v>4.9725038909761494</v>
      </c>
      <c r="L286" s="203">
        <v>8.9900849792207183</v>
      </c>
      <c r="M286" s="203">
        <v>15.298157692532302</v>
      </c>
      <c r="N286" s="199"/>
      <c r="O286" s="199"/>
      <c r="P286" s="199"/>
      <c r="Q286" s="199"/>
    </row>
    <row r="287" spans="1:17" ht="14.45" customHeight="1" x14ac:dyDescent="0.2">
      <c r="A287" s="200">
        <v>264</v>
      </c>
      <c r="B287" s="199"/>
      <c r="C287" s="207" t="s">
        <v>174</v>
      </c>
      <c r="D287" s="226" t="s">
        <v>175</v>
      </c>
      <c r="E287" s="227" t="s">
        <v>110</v>
      </c>
      <c r="F287" s="203">
        <v>5.7780233784121497</v>
      </c>
      <c r="G287" s="203">
        <v>7.2181586200204597</v>
      </c>
      <c r="H287" s="203">
        <v>7.67253186138635</v>
      </c>
      <c r="I287" s="203">
        <v>11.515071527166199</v>
      </c>
      <c r="J287" s="203">
        <v>6.7263274520839893</v>
      </c>
      <c r="K287" s="203">
        <v>5.62903611421586</v>
      </c>
      <c r="L287" s="203">
        <v>9.2234311708156493</v>
      </c>
      <c r="M287" s="203">
        <v>8.4057453087129108</v>
      </c>
      <c r="N287" s="199"/>
      <c r="O287" s="199"/>
      <c r="P287" s="199"/>
      <c r="Q287" s="199"/>
    </row>
    <row r="288" spans="1:17" ht="14.45" customHeight="1" x14ac:dyDescent="0.2">
      <c r="A288" s="200">
        <v>265</v>
      </c>
      <c r="B288" s="199"/>
      <c r="C288" s="207" t="s">
        <v>176</v>
      </c>
      <c r="D288" s="226" t="s">
        <v>177</v>
      </c>
      <c r="E288" s="227" t="s">
        <v>110</v>
      </c>
      <c r="F288" s="203">
        <v>241.52326114827198</v>
      </c>
      <c r="G288" s="203">
        <v>310.71487094967603</v>
      </c>
      <c r="H288" s="203">
        <v>425.850611712177</v>
      </c>
      <c r="I288" s="203">
        <v>471.70515053470501</v>
      </c>
      <c r="J288" s="203">
        <v>438.57300292271401</v>
      </c>
      <c r="K288" s="203">
        <v>476.56334017483999</v>
      </c>
      <c r="L288" s="203">
        <v>545.13258785536391</v>
      </c>
      <c r="M288" s="203">
        <v>564.84719361008706</v>
      </c>
      <c r="N288" s="199"/>
      <c r="O288" s="199"/>
      <c r="P288" s="199"/>
      <c r="Q288" s="199"/>
    </row>
    <row r="289" spans="1:17" ht="14.45" customHeight="1" x14ac:dyDescent="0.2">
      <c r="A289" s="200">
        <v>266</v>
      </c>
      <c r="B289" s="199"/>
      <c r="C289" s="207" t="s">
        <v>180</v>
      </c>
      <c r="D289" s="226" t="s">
        <v>181</v>
      </c>
      <c r="E289" s="227" t="s">
        <v>110</v>
      </c>
      <c r="F289" s="203">
        <v>101.405621262908</v>
      </c>
      <c r="G289" s="203">
        <v>90.879286742374205</v>
      </c>
      <c r="H289" s="203">
        <v>70.043000320194409</v>
      </c>
      <c r="I289" s="203">
        <v>58.0379075797618</v>
      </c>
      <c r="J289" s="203">
        <v>56.839895212775801</v>
      </c>
      <c r="K289" s="203">
        <v>58.283497208307494</v>
      </c>
      <c r="L289" s="203">
        <v>54.276880478787099</v>
      </c>
      <c r="M289" s="203">
        <v>56.263636846237596</v>
      </c>
      <c r="N289" s="199"/>
      <c r="O289" s="199"/>
      <c r="P289" s="199"/>
      <c r="Q289" s="199"/>
    </row>
    <row r="290" spans="1:17" ht="14.45" customHeight="1" x14ac:dyDescent="0.2">
      <c r="A290" s="200">
        <v>267</v>
      </c>
      <c r="B290" s="199"/>
      <c r="C290" s="207" t="s">
        <v>184</v>
      </c>
      <c r="D290" s="226" t="s">
        <v>185</v>
      </c>
      <c r="E290" s="227" t="s">
        <v>110</v>
      </c>
      <c r="F290" s="203">
        <v>71.281197339613399</v>
      </c>
      <c r="G290" s="203">
        <v>73.756536840889197</v>
      </c>
      <c r="H290" s="203">
        <v>92.102226199798608</v>
      </c>
      <c r="I290" s="203">
        <v>90.065129563283705</v>
      </c>
      <c r="J290" s="203">
        <v>86.338199788684094</v>
      </c>
      <c r="K290" s="203">
        <v>86.0556750185646</v>
      </c>
      <c r="L290" s="203">
        <v>85.920922984506504</v>
      </c>
      <c r="M290" s="203">
        <v>76.387236380926694</v>
      </c>
      <c r="N290" s="199"/>
      <c r="O290" s="199"/>
      <c r="P290" s="199"/>
      <c r="Q290" s="199"/>
    </row>
    <row r="291" spans="1:17" ht="14.45" customHeight="1" x14ac:dyDescent="0.2">
      <c r="A291" s="200">
        <v>268</v>
      </c>
      <c r="B291" s="199"/>
      <c r="C291" s="207" t="s">
        <v>186</v>
      </c>
      <c r="D291" s="226" t="s">
        <v>187</v>
      </c>
      <c r="E291" s="227" t="s">
        <v>110</v>
      </c>
      <c r="F291" s="203">
        <v>1.1272709497175299</v>
      </c>
      <c r="G291" s="203">
        <v>1.6293208660907301</v>
      </c>
      <c r="H291" s="203">
        <v>0.70350325740071606</v>
      </c>
      <c r="I291" s="203">
        <v>0.90013613348729593</v>
      </c>
      <c r="J291" s="203">
        <v>1.8346356275222</v>
      </c>
      <c r="K291" s="203">
        <v>4.7266889932224601</v>
      </c>
      <c r="L291" s="203">
        <v>0.87130371242387106</v>
      </c>
      <c r="M291" s="203">
        <v>0.90512908654826196</v>
      </c>
      <c r="N291" s="199"/>
      <c r="O291" s="199"/>
      <c r="P291" s="199"/>
      <c r="Q291" s="199"/>
    </row>
    <row r="292" spans="1:17" ht="15" customHeight="1" x14ac:dyDescent="0.2">
      <c r="A292" s="200">
        <v>269</v>
      </c>
      <c r="B292" s="199"/>
      <c r="C292" s="447" t="s">
        <v>112</v>
      </c>
      <c r="D292" s="448"/>
      <c r="E292" s="228" t="s">
        <v>110</v>
      </c>
      <c r="F292" s="205">
        <v>983.75505602589203</v>
      </c>
      <c r="G292" s="205">
        <v>1012.33433275885</v>
      </c>
      <c r="H292" s="205">
        <v>1169.7434461226001</v>
      </c>
      <c r="I292" s="205">
        <v>1224.6875432148499</v>
      </c>
      <c r="J292" s="205">
        <v>1172.7825876278</v>
      </c>
      <c r="K292" s="205">
        <v>1347.1442710409099</v>
      </c>
      <c r="L292" s="205">
        <v>1394.3487321341402</v>
      </c>
      <c r="M292" s="205">
        <v>1404.3598905485601</v>
      </c>
      <c r="N292" s="199"/>
      <c r="O292" s="199"/>
      <c r="P292" s="199"/>
      <c r="Q292" s="199"/>
    </row>
    <row r="293" spans="1:17" ht="15" customHeight="1" x14ac:dyDescent="0.2">
      <c r="A293" s="200">
        <v>270</v>
      </c>
      <c r="B293" s="199"/>
      <c r="C293" s="207"/>
      <c r="D293" s="226" t="s">
        <v>398</v>
      </c>
      <c r="E293" s="227" t="s">
        <v>110</v>
      </c>
      <c r="F293" s="203">
        <v>1.85516964937597</v>
      </c>
      <c r="G293" s="203">
        <v>3.4820228954456702</v>
      </c>
      <c r="H293" s="203">
        <v>11.817340986186901</v>
      </c>
      <c r="I293" s="203">
        <v>5.03581940657208</v>
      </c>
      <c r="J293" s="203">
        <v>2.4962746523804098</v>
      </c>
      <c r="K293" s="203">
        <v>4.9725038909761494</v>
      </c>
      <c r="L293" s="203">
        <v>8.9900849792207183</v>
      </c>
      <c r="M293" s="203">
        <v>15.298157692532302</v>
      </c>
      <c r="N293" s="199"/>
      <c r="O293" s="199"/>
      <c r="P293" s="199"/>
      <c r="Q293" s="199"/>
    </row>
    <row r="294" spans="1:17" ht="15" customHeight="1" x14ac:dyDescent="0.2">
      <c r="A294" s="200">
        <v>271</v>
      </c>
      <c r="B294" s="199"/>
      <c r="C294" s="207"/>
      <c r="D294" s="226" t="s">
        <v>399</v>
      </c>
      <c r="E294" s="227" t="s">
        <v>110</v>
      </c>
      <c r="F294" s="203">
        <v>1.2969491949943899</v>
      </c>
      <c r="G294" s="203">
        <v>1.7911469819738</v>
      </c>
      <c r="H294" s="203">
        <v>0.95782496294479491</v>
      </c>
      <c r="I294" s="203">
        <v>1.0981572975363298</v>
      </c>
      <c r="J294" s="203">
        <v>2.5342773108827101</v>
      </c>
      <c r="K294" s="203">
        <v>5.1501654470002407</v>
      </c>
      <c r="L294" s="203">
        <v>1.11879460165458</v>
      </c>
      <c r="M294" s="203">
        <v>1.1982214830790199</v>
      </c>
      <c r="N294" s="199"/>
      <c r="O294" s="199"/>
      <c r="P294" s="199"/>
      <c r="Q294" s="199"/>
    </row>
    <row r="295" spans="1:17" ht="15" customHeight="1" x14ac:dyDescent="0.2">
      <c r="A295" s="200">
        <v>272</v>
      </c>
      <c r="B295" s="199"/>
      <c r="C295" s="207"/>
      <c r="D295" s="226" t="s">
        <v>400</v>
      </c>
      <c r="E295" s="227" t="s">
        <v>110</v>
      </c>
      <c r="F295" s="203">
        <v>980.60293718152207</v>
      </c>
      <c r="G295" s="203">
        <v>1007.0611628814301</v>
      </c>
      <c r="H295" s="203">
        <v>1156.96828017346</v>
      </c>
      <c r="I295" s="203">
        <v>1218.55356651074</v>
      </c>
      <c r="J295" s="203">
        <v>1167.75203566454</v>
      </c>
      <c r="K295" s="203">
        <v>1337.02160170293</v>
      </c>
      <c r="L295" s="203">
        <v>1384.2398525532601</v>
      </c>
      <c r="M295" s="203">
        <v>1387.8635113729399</v>
      </c>
      <c r="N295" s="199"/>
      <c r="O295" s="199"/>
      <c r="P295" s="199"/>
      <c r="Q295" s="199"/>
    </row>
    <row r="296" spans="1:17" s="179" customFormat="1" ht="30" customHeight="1" x14ac:dyDescent="0.2">
      <c r="A296" s="206"/>
      <c r="C296" s="197"/>
      <c r="D296" s="197"/>
      <c r="E296" s="197"/>
      <c r="F296" s="198" t="s">
        <v>591</v>
      </c>
      <c r="G296" s="197"/>
      <c r="H296" s="197"/>
      <c r="I296" s="197"/>
      <c r="J296" s="197"/>
      <c r="K296" s="197"/>
      <c r="L296" s="197"/>
      <c r="M296" s="197"/>
      <c r="N296" s="207"/>
      <c r="O296" s="207"/>
      <c r="P296" s="207"/>
      <c r="Q296" s="207"/>
    </row>
    <row r="297" spans="1:17" ht="14.45" customHeight="1" x14ac:dyDescent="0.2">
      <c r="A297" s="200">
        <v>273</v>
      </c>
      <c r="B297" s="199"/>
      <c r="C297" s="207" t="s">
        <v>158</v>
      </c>
      <c r="D297" s="226" t="s">
        <v>159</v>
      </c>
      <c r="E297" s="227" t="s">
        <v>110</v>
      </c>
      <c r="F297" s="235">
        <v>1.39666834896167E-2</v>
      </c>
      <c r="G297" s="235">
        <v>4.1421088979621504E-2</v>
      </c>
      <c r="H297" s="235">
        <v>3.6177482154416601E-2</v>
      </c>
      <c r="I297" s="235">
        <v>1.21896833988528E-2</v>
      </c>
      <c r="J297" s="235">
        <v>1.8794048645471E-2</v>
      </c>
      <c r="K297" s="235">
        <v>1.6900737279612402E-2</v>
      </c>
      <c r="L297" s="235">
        <v>2.2528132934976502E-2</v>
      </c>
      <c r="M297" s="235">
        <v>2.16416884076467E-2</v>
      </c>
      <c r="N297" s="199"/>
      <c r="O297" s="199"/>
      <c r="P297" s="199"/>
      <c r="Q297" s="199"/>
    </row>
    <row r="298" spans="1:17" ht="14.45" customHeight="1" x14ac:dyDescent="0.2">
      <c r="A298" s="200">
        <v>274</v>
      </c>
      <c r="B298" s="199"/>
      <c r="C298" s="207" t="s">
        <v>160</v>
      </c>
      <c r="D298" s="226" t="s">
        <v>161</v>
      </c>
      <c r="E298" s="227" t="s">
        <v>110</v>
      </c>
      <c r="F298" s="235">
        <v>54.960616536856705</v>
      </c>
      <c r="G298" s="235">
        <v>49.146624498194797</v>
      </c>
      <c r="H298" s="235">
        <v>58.188346602718305</v>
      </c>
      <c r="I298" s="235">
        <v>67.126314040456904</v>
      </c>
      <c r="J298" s="235">
        <v>60.247015948863506</v>
      </c>
      <c r="K298" s="235">
        <v>102.879829419396</v>
      </c>
      <c r="L298" s="235">
        <v>87.475795299752107</v>
      </c>
      <c r="M298" s="235">
        <v>74.2440467737175</v>
      </c>
      <c r="N298" s="199"/>
      <c r="O298" s="199"/>
      <c r="P298" s="199"/>
      <c r="Q298" s="199"/>
    </row>
    <row r="299" spans="1:17" ht="14.45" customHeight="1" x14ac:dyDescent="0.2">
      <c r="A299" s="200">
        <v>275</v>
      </c>
      <c r="B299" s="199"/>
      <c r="C299" s="207" t="s">
        <v>162</v>
      </c>
      <c r="D299" s="226" t="s">
        <v>163</v>
      </c>
      <c r="E299" s="227" t="s">
        <v>110</v>
      </c>
      <c r="F299" s="235">
        <v>6.7187029416708199</v>
      </c>
      <c r="G299" s="235">
        <v>4.4743730348219</v>
      </c>
      <c r="H299" s="235">
        <v>3.0470524369663998</v>
      </c>
      <c r="I299" s="235">
        <v>4.6539234839802903</v>
      </c>
      <c r="J299" s="235">
        <v>7.6177722628476205</v>
      </c>
      <c r="K299" s="235">
        <v>11.750308446139499</v>
      </c>
      <c r="L299" s="235">
        <v>9.2925951924682195</v>
      </c>
      <c r="M299" s="235">
        <v>24.4770526091195</v>
      </c>
      <c r="N299" s="199"/>
      <c r="O299" s="199"/>
      <c r="P299" s="199"/>
      <c r="Q299" s="199"/>
    </row>
    <row r="300" spans="1:17" ht="14.45" customHeight="1" x14ac:dyDescent="0.2">
      <c r="A300" s="200">
        <v>276</v>
      </c>
      <c r="B300" s="199"/>
      <c r="C300" s="207" t="s">
        <v>164</v>
      </c>
      <c r="D300" s="226" t="s">
        <v>165</v>
      </c>
      <c r="E300" s="227" t="s">
        <v>110</v>
      </c>
      <c r="F300" s="235">
        <v>0</v>
      </c>
      <c r="G300" s="235">
        <v>0</v>
      </c>
      <c r="H300" s="235">
        <v>0</v>
      </c>
      <c r="I300" s="235">
        <v>0</v>
      </c>
      <c r="J300" s="235">
        <v>0</v>
      </c>
      <c r="K300" s="235">
        <v>0</v>
      </c>
      <c r="L300" s="235">
        <v>0</v>
      </c>
      <c r="M300" s="235">
        <v>0</v>
      </c>
      <c r="N300" s="199"/>
      <c r="O300" s="199"/>
      <c r="P300" s="199"/>
      <c r="Q300" s="199"/>
    </row>
    <row r="301" spans="1:17" ht="14.45" customHeight="1" x14ac:dyDescent="0.2">
      <c r="A301" s="200">
        <v>277</v>
      </c>
      <c r="B301" s="199"/>
      <c r="C301" s="207" t="s">
        <v>166</v>
      </c>
      <c r="D301" s="226" t="s">
        <v>167</v>
      </c>
      <c r="E301" s="227" t="s">
        <v>110</v>
      </c>
      <c r="F301" s="235">
        <v>8.3872212014288391E-2</v>
      </c>
      <c r="G301" s="235">
        <v>0.1050100315244</v>
      </c>
      <c r="H301" s="235">
        <v>9.2256785519165802E-2</v>
      </c>
      <c r="I301" s="235">
        <v>7.5995340157491403E-2</v>
      </c>
      <c r="J301" s="235">
        <v>0.23052563833687298</v>
      </c>
      <c r="K301" s="235">
        <v>0.30266682813811402</v>
      </c>
      <c r="L301" s="235">
        <v>0.28879830955806302</v>
      </c>
      <c r="M301" s="235">
        <v>0.40860903138357296</v>
      </c>
      <c r="N301" s="199"/>
      <c r="O301" s="199"/>
      <c r="P301" s="199"/>
      <c r="Q301" s="199"/>
    </row>
    <row r="302" spans="1:17" ht="14.45" customHeight="1" x14ac:dyDescent="0.2">
      <c r="A302" s="200">
        <v>278</v>
      </c>
      <c r="B302" s="199"/>
      <c r="C302" s="207" t="s">
        <v>168</v>
      </c>
      <c r="D302" s="226" t="s">
        <v>169</v>
      </c>
      <c r="E302" s="227" t="s">
        <v>110</v>
      </c>
      <c r="F302" s="235">
        <v>0.63542424778069695</v>
      </c>
      <c r="G302" s="235">
        <v>0.65621945133632698</v>
      </c>
      <c r="H302" s="235">
        <v>0.74002207586065194</v>
      </c>
      <c r="I302" s="235">
        <v>1.0582311254696399</v>
      </c>
      <c r="J302" s="235">
        <v>0.66669091492191301</v>
      </c>
      <c r="K302" s="235">
        <v>0.9040186632971059</v>
      </c>
      <c r="L302" s="235">
        <v>0.82178272516487094</v>
      </c>
      <c r="M302" s="235">
        <v>0.50559048447533794</v>
      </c>
      <c r="N302" s="199"/>
      <c r="O302" s="199"/>
      <c r="P302" s="199"/>
      <c r="Q302" s="199"/>
    </row>
    <row r="303" spans="1:17" ht="14.45" customHeight="1" x14ac:dyDescent="0.2">
      <c r="A303" s="200">
        <v>279</v>
      </c>
      <c r="B303" s="199"/>
      <c r="C303" s="207" t="s">
        <v>172</v>
      </c>
      <c r="D303" s="226" t="s">
        <v>173</v>
      </c>
      <c r="E303" s="227" t="s">
        <v>110</v>
      </c>
      <c r="F303" s="235">
        <v>8.1332671710962803</v>
      </c>
      <c r="G303" s="235">
        <v>11.6802790590835</v>
      </c>
      <c r="H303" s="235">
        <v>23.695659646670101</v>
      </c>
      <c r="I303" s="235">
        <v>32.7224296537998</v>
      </c>
      <c r="J303" s="235">
        <v>28.734042097128899</v>
      </c>
      <c r="K303" s="235">
        <v>33.2870701613815</v>
      </c>
      <c r="L303" s="235">
        <v>25.889879093323298</v>
      </c>
      <c r="M303" s="235">
        <v>15.653593444191699</v>
      </c>
      <c r="N303" s="199"/>
      <c r="O303" s="199"/>
      <c r="P303" s="199"/>
      <c r="Q303" s="199"/>
    </row>
    <row r="304" spans="1:17" ht="14.45" customHeight="1" x14ac:dyDescent="0.2">
      <c r="A304" s="200">
        <v>280</v>
      </c>
      <c r="B304" s="199"/>
      <c r="C304" s="207"/>
      <c r="D304" s="226" t="s">
        <v>398</v>
      </c>
      <c r="E304" s="227" t="s">
        <v>110</v>
      </c>
      <c r="F304" s="235">
        <v>0.91852118279047901</v>
      </c>
      <c r="G304" s="235">
        <v>0.32197559174770402</v>
      </c>
      <c r="H304" s="235">
        <v>1.3861667803094799</v>
      </c>
      <c r="I304" s="235">
        <v>1.4880318857606201</v>
      </c>
      <c r="J304" s="235">
        <v>1.0157060612064601</v>
      </c>
      <c r="K304" s="235">
        <v>0.92376869738015899</v>
      </c>
      <c r="L304" s="235">
        <v>0.33665656078489203</v>
      </c>
      <c r="M304" s="235">
        <v>0.24186167370799502</v>
      </c>
      <c r="N304" s="199"/>
      <c r="O304" s="199"/>
      <c r="P304" s="199"/>
      <c r="Q304" s="199"/>
    </row>
    <row r="305" spans="1:17" ht="14.45" customHeight="1" x14ac:dyDescent="0.2">
      <c r="A305" s="200">
        <v>281</v>
      </c>
      <c r="B305" s="199"/>
      <c r="C305" s="207" t="s">
        <v>174</v>
      </c>
      <c r="D305" s="226" t="s">
        <v>175</v>
      </c>
      <c r="E305" s="227" t="s">
        <v>110</v>
      </c>
      <c r="F305" s="235">
        <v>1.56896198501365</v>
      </c>
      <c r="G305" s="235">
        <v>3.0786247650830401</v>
      </c>
      <c r="H305" s="235">
        <v>3.34185712474028</v>
      </c>
      <c r="I305" s="235">
        <v>5.2860376710091792</v>
      </c>
      <c r="J305" s="235">
        <v>1.4142087380133801</v>
      </c>
      <c r="K305" s="235">
        <v>1.30741494807347</v>
      </c>
      <c r="L305" s="235">
        <v>2.3024536366083797</v>
      </c>
      <c r="M305" s="235">
        <v>1.9145036670383</v>
      </c>
      <c r="N305" s="199"/>
      <c r="O305" s="199"/>
      <c r="P305" s="199"/>
      <c r="Q305" s="199"/>
    </row>
    <row r="306" spans="1:17" ht="14.45" customHeight="1" x14ac:dyDescent="0.2">
      <c r="A306" s="200">
        <v>282</v>
      </c>
      <c r="B306" s="199"/>
      <c r="C306" s="207" t="s">
        <v>176</v>
      </c>
      <c r="D306" s="226" t="s">
        <v>177</v>
      </c>
      <c r="E306" s="227" t="s">
        <v>110</v>
      </c>
      <c r="F306" s="235">
        <v>12.6231691757504</v>
      </c>
      <c r="G306" s="235">
        <v>23.751069185665898</v>
      </c>
      <c r="H306" s="235">
        <v>19.181790072348797</v>
      </c>
      <c r="I306" s="235">
        <v>16.5434577703742</v>
      </c>
      <c r="J306" s="235">
        <v>28.343170802996401</v>
      </c>
      <c r="K306" s="235">
        <v>54.037525457410098</v>
      </c>
      <c r="L306" s="235">
        <v>112.058220478309</v>
      </c>
      <c r="M306" s="235">
        <v>157.81022092401801</v>
      </c>
      <c r="N306" s="199"/>
      <c r="O306" s="199"/>
      <c r="P306" s="199"/>
      <c r="Q306" s="199"/>
    </row>
    <row r="307" spans="1:17" ht="14.45" customHeight="1" x14ac:dyDescent="0.2">
      <c r="A307" s="200">
        <v>283</v>
      </c>
      <c r="B307" s="199"/>
      <c r="C307" s="207" t="s">
        <v>180</v>
      </c>
      <c r="D307" s="226" t="s">
        <v>181</v>
      </c>
      <c r="E307" s="227" t="s">
        <v>110</v>
      </c>
      <c r="F307" s="235">
        <v>27.4861238238624</v>
      </c>
      <c r="G307" s="235">
        <v>18.9510379471729</v>
      </c>
      <c r="H307" s="235">
        <v>8.1938746700375003</v>
      </c>
      <c r="I307" s="235">
        <v>7.1032663667864302</v>
      </c>
      <c r="J307" s="235">
        <v>8.80907807680736</v>
      </c>
      <c r="K307" s="235">
        <v>8.8495420174553399</v>
      </c>
      <c r="L307" s="235">
        <v>7.2344398943187498</v>
      </c>
      <c r="M307" s="235">
        <v>6.7800410945889</v>
      </c>
      <c r="N307" s="199"/>
      <c r="O307" s="199"/>
      <c r="P307" s="199"/>
      <c r="Q307" s="199"/>
    </row>
    <row r="308" spans="1:17" ht="14.45" customHeight="1" x14ac:dyDescent="0.2">
      <c r="A308" s="200">
        <v>284</v>
      </c>
      <c r="B308" s="199"/>
      <c r="C308" s="207" t="s">
        <v>184</v>
      </c>
      <c r="D308" s="226" t="s">
        <v>185</v>
      </c>
      <c r="E308" s="227" t="s">
        <v>110</v>
      </c>
      <c r="F308" s="235">
        <v>29.978249985705101</v>
      </c>
      <c r="G308" s="235">
        <v>31.9124319667667</v>
      </c>
      <c r="H308" s="235">
        <v>44.074538458423099</v>
      </c>
      <c r="I308" s="235">
        <v>54.331250684573</v>
      </c>
      <c r="J308" s="235">
        <v>52.772923496996</v>
      </c>
      <c r="K308" s="235">
        <v>48.785679099654295</v>
      </c>
      <c r="L308" s="235">
        <v>42.812313990659597</v>
      </c>
      <c r="M308" s="235">
        <v>38.713678531367201</v>
      </c>
      <c r="N308" s="199"/>
      <c r="O308" s="199"/>
      <c r="P308" s="199"/>
      <c r="Q308" s="199"/>
    </row>
    <row r="309" spans="1:17" ht="14.45" customHeight="1" x14ac:dyDescent="0.2">
      <c r="A309" s="200">
        <v>285</v>
      </c>
      <c r="B309" s="199"/>
      <c r="C309" s="207" t="s">
        <v>186</v>
      </c>
      <c r="D309" s="226" t="s">
        <v>187</v>
      </c>
      <c r="E309" s="227" t="s">
        <v>110</v>
      </c>
      <c r="F309" s="235">
        <v>1.0071179607432401</v>
      </c>
      <c r="G309" s="235">
        <v>1.0958230171791299</v>
      </c>
      <c r="H309" s="235">
        <v>0.10845767222623501</v>
      </c>
      <c r="I309" s="235">
        <v>0.35163943749957199</v>
      </c>
      <c r="J309" s="235">
        <v>0.56396261368631206</v>
      </c>
      <c r="K309" s="235">
        <v>0.128085897412266</v>
      </c>
      <c r="L309" s="235">
        <v>1.11351289137073E-2</v>
      </c>
      <c r="M309" s="235">
        <v>3.0056046918832801E-3</v>
      </c>
      <c r="N309" s="199"/>
      <c r="O309" s="199"/>
      <c r="P309" s="199"/>
      <c r="Q309" s="199"/>
    </row>
    <row r="310" spans="1:17" ht="15" customHeight="1" x14ac:dyDescent="0.2">
      <c r="A310" s="200">
        <v>286</v>
      </c>
      <c r="B310" s="199"/>
      <c r="C310" s="447" t="s">
        <v>112</v>
      </c>
      <c r="D310" s="448"/>
      <c r="E310" s="228" t="s">
        <v>110</v>
      </c>
      <c r="F310" s="236">
        <v>143.209472723983</v>
      </c>
      <c r="G310" s="236">
        <v>144.892914045808</v>
      </c>
      <c r="H310" s="236">
        <v>160.700033027665</v>
      </c>
      <c r="I310" s="236">
        <v>189.26473525750501</v>
      </c>
      <c r="J310" s="236">
        <v>189.418184639244</v>
      </c>
      <c r="K310" s="236">
        <v>262.24904167563699</v>
      </c>
      <c r="L310" s="236">
        <v>288.20994188201104</v>
      </c>
      <c r="M310" s="236">
        <v>320.53198385299999</v>
      </c>
      <c r="N310" s="199"/>
      <c r="O310" s="199"/>
      <c r="P310" s="199"/>
      <c r="Q310" s="199"/>
    </row>
    <row r="311" spans="1:17" ht="15" customHeight="1" x14ac:dyDescent="0.2">
      <c r="A311" s="200">
        <v>287</v>
      </c>
      <c r="B311" s="199"/>
      <c r="C311" s="207"/>
      <c r="D311" s="226" t="s">
        <v>398</v>
      </c>
      <c r="E311" s="227" t="s">
        <v>110</v>
      </c>
      <c r="F311" s="235">
        <v>0.91852118279047901</v>
      </c>
      <c r="G311" s="235">
        <v>0.32197559174770402</v>
      </c>
      <c r="H311" s="235">
        <v>1.3861667803094799</v>
      </c>
      <c r="I311" s="235">
        <v>1.4880318857606201</v>
      </c>
      <c r="J311" s="235">
        <v>1.0157060612064601</v>
      </c>
      <c r="K311" s="235">
        <v>0.92376869738015899</v>
      </c>
      <c r="L311" s="235">
        <v>0.33665656078489203</v>
      </c>
      <c r="M311" s="235">
        <v>0.24186167370799502</v>
      </c>
      <c r="N311" s="199"/>
      <c r="O311" s="199"/>
      <c r="P311" s="199"/>
      <c r="Q311" s="199"/>
    </row>
    <row r="312" spans="1:17" ht="15" customHeight="1" x14ac:dyDescent="0.2">
      <c r="A312" s="200">
        <v>288</v>
      </c>
      <c r="B312" s="199"/>
      <c r="C312" s="207"/>
      <c r="D312" s="226" t="s">
        <v>399</v>
      </c>
      <c r="E312" s="227" t="s">
        <v>110</v>
      </c>
      <c r="F312" s="235">
        <v>1.04751253666387</v>
      </c>
      <c r="G312" s="235">
        <v>1.15213067394323</v>
      </c>
      <c r="H312" s="235">
        <v>0.19545908229516398</v>
      </c>
      <c r="I312" s="235">
        <v>0.428160039401495</v>
      </c>
      <c r="J312" s="235">
        <v>0.69279970196999607</v>
      </c>
      <c r="K312" s="235">
        <v>0.195858403132671</v>
      </c>
      <c r="L312" s="235">
        <v>9.9817569114843102E-2</v>
      </c>
      <c r="M312" s="235">
        <v>7.4767423502304892E-2</v>
      </c>
      <c r="N312" s="199"/>
      <c r="O312" s="199"/>
      <c r="P312" s="199"/>
      <c r="Q312" s="199"/>
    </row>
    <row r="313" spans="1:17" ht="15" customHeight="1" x14ac:dyDescent="0.2">
      <c r="A313" s="200">
        <v>289</v>
      </c>
      <c r="B313" s="199"/>
      <c r="C313" s="207"/>
      <c r="D313" s="226" t="s">
        <v>400</v>
      </c>
      <c r="E313" s="227" t="s">
        <v>110</v>
      </c>
      <c r="F313" s="235">
        <v>141.24343900452899</v>
      </c>
      <c r="G313" s="235">
        <v>143.41880778011699</v>
      </c>
      <c r="H313" s="235">
        <v>159.11840716506001</v>
      </c>
      <c r="I313" s="235">
        <v>187.34854333234298</v>
      </c>
      <c r="J313" s="235">
        <v>187.70967887606699</v>
      </c>
      <c r="K313" s="235">
        <v>261.12941457512403</v>
      </c>
      <c r="L313" s="235">
        <v>287.77346775211203</v>
      </c>
      <c r="M313" s="235">
        <v>320.21535475578901</v>
      </c>
      <c r="N313" s="199"/>
      <c r="O313" s="199"/>
      <c r="P313" s="199"/>
      <c r="Q313" s="199"/>
    </row>
    <row r="314" spans="1:17" ht="30" customHeight="1" x14ac:dyDescent="0.2">
      <c r="A314" s="206"/>
      <c r="C314" s="197"/>
      <c r="D314" s="197"/>
      <c r="E314" s="197"/>
      <c r="F314" s="198" t="s">
        <v>662</v>
      </c>
      <c r="G314" s="197"/>
      <c r="H314" s="197"/>
      <c r="I314" s="197"/>
      <c r="J314" s="197"/>
      <c r="K314" s="197"/>
      <c r="L314" s="197"/>
      <c r="M314" s="197"/>
      <c r="N314" s="199"/>
      <c r="O314" s="199"/>
      <c r="P314" s="199"/>
      <c r="Q314" s="199"/>
    </row>
    <row r="315" spans="1:17" ht="14.45" customHeight="1" x14ac:dyDescent="0.2">
      <c r="A315" s="200">
        <v>290</v>
      </c>
      <c r="B315" s="199"/>
      <c r="C315" s="207" t="s">
        <v>158</v>
      </c>
      <c r="D315" s="226" t="s">
        <v>159</v>
      </c>
      <c r="E315" s="227" t="s">
        <v>110</v>
      </c>
      <c r="F315" s="203">
        <v>1.7623588509272602E-2</v>
      </c>
      <c r="G315" s="203">
        <v>6.3640210829858199E-2</v>
      </c>
      <c r="H315" s="203">
        <v>0.17167515779995199</v>
      </c>
      <c r="I315" s="203">
        <v>0.25770852072099898</v>
      </c>
      <c r="J315" s="203">
        <v>5.65852499866158E-2</v>
      </c>
      <c r="K315" s="203">
        <v>8.1349626426805002E-2</v>
      </c>
      <c r="L315" s="203">
        <v>8.5060677836977405E-2</v>
      </c>
      <c r="M315" s="203">
        <v>9.2060190138139902E-2</v>
      </c>
      <c r="N315" s="199"/>
      <c r="O315" s="199"/>
      <c r="P315" s="199"/>
      <c r="Q315" s="199"/>
    </row>
    <row r="316" spans="1:17" ht="14.45" customHeight="1" x14ac:dyDescent="0.2">
      <c r="A316" s="200">
        <v>291</v>
      </c>
      <c r="B316" s="199"/>
      <c r="C316" s="207" t="s">
        <v>160</v>
      </c>
      <c r="D316" s="226" t="s">
        <v>161</v>
      </c>
      <c r="E316" s="227" t="s">
        <v>110</v>
      </c>
      <c r="F316" s="203">
        <v>12.502800611876701</v>
      </c>
      <c r="G316" s="203">
        <v>10.659608983691999</v>
      </c>
      <c r="H316" s="203">
        <v>12.9866233875498</v>
      </c>
      <c r="I316" s="203">
        <v>13.709686719894</v>
      </c>
      <c r="J316" s="203">
        <v>19.663361321560799</v>
      </c>
      <c r="K316" s="203">
        <v>30.691878127884898</v>
      </c>
      <c r="L316" s="203">
        <v>42.929768178255401</v>
      </c>
      <c r="M316" s="203">
        <v>50.183970626186799</v>
      </c>
      <c r="N316" s="199"/>
      <c r="O316" s="199"/>
      <c r="P316" s="199"/>
      <c r="Q316" s="199"/>
    </row>
    <row r="317" spans="1:17" ht="14.45" customHeight="1" x14ac:dyDescent="0.2">
      <c r="A317" s="200">
        <v>292</v>
      </c>
      <c r="B317" s="199"/>
      <c r="C317" s="207" t="s">
        <v>162</v>
      </c>
      <c r="D317" s="226" t="s">
        <v>163</v>
      </c>
      <c r="E317" s="227" t="s">
        <v>110</v>
      </c>
      <c r="F317" s="203">
        <v>395.25411851569902</v>
      </c>
      <c r="G317" s="203">
        <v>376.68512521600599</v>
      </c>
      <c r="H317" s="203">
        <v>389.98700708722998</v>
      </c>
      <c r="I317" s="203">
        <v>400.43254124043</v>
      </c>
      <c r="J317" s="203">
        <v>373.72873617701498</v>
      </c>
      <c r="K317" s="203">
        <v>419.16131850423903</v>
      </c>
      <c r="L317" s="203">
        <v>382.05639057879398</v>
      </c>
      <c r="M317" s="203">
        <v>358.54619551117503</v>
      </c>
      <c r="N317" s="199"/>
      <c r="O317" s="199"/>
      <c r="P317" s="199"/>
      <c r="Q317" s="199"/>
    </row>
    <row r="318" spans="1:17" ht="14.45" customHeight="1" x14ac:dyDescent="0.2">
      <c r="A318" s="200">
        <v>293</v>
      </c>
      <c r="B318" s="199"/>
      <c r="C318" s="207" t="s">
        <v>164</v>
      </c>
      <c r="D318" s="226" t="s">
        <v>165</v>
      </c>
      <c r="E318" s="227" t="s">
        <v>110</v>
      </c>
      <c r="F318" s="203">
        <v>0</v>
      </c>
      <c r="G318" s="203">
        <v>0</v>
      </c>
      <c r="H318" s="203">
        <v>0</v>
      </c>
      <c r="I318" s="203">
        <v>0</v>
      </c>
      <c r="J318" s="203">
        <v>0</v>
      </c>
      <c r="K318" s="203">
        <v>0</v>
      </c>
      <c r="L318" s="203">
        <v>0</v>
      </c>
      <c r="M318" s="203">
        <v>0</v>
      </c>
      <c r="N318" s="199"/>
      <c r="O318" s="199"/>
      <c r="P318" s="199"/>
      <c r="Q318" s="199"/>
    </row>
    <row r="319" spans="1:17" ht="14.45" customHeight="1" x14ac:dyDescent="0.2">
      <c r="A319" s="200">
        <v>294</v>
      </c>
      <c r="B319" s="199"/>
      <c r="C319" s="207" t="s">
        <v>166</v>
      </c>
      <c r="D319" s="226" t="s">
        <v>167</v>
      </c>
      <c r="E319" s="227" t="s">
        <v>110</v>
      </c>
      <c r="F319" s="203">
        <v>0.40439281408368999</v>
      </c>
      <c r="G319" s="203">
        <v>0.51687618322923801</v>
      </c>
      <c r="H319" s="203">
        <v>0.99860352688832599</v>
      </c>
      <c r="I319" s="203">
        <v>1.0292497703901999</v>
      </c>
      <c r="J319" s="203">
        <v>1.47002444604261</v>
      </c>
      <c r="K319" s="203">
        <v>1.8030820297896601</v>
      </c>
      <c r="L319" s="203">
        <v>1.6180111980318199</v>
      </c>
      <c r="M319" s="203">
        <v>1.1786773833413899</v>
      </c>
      <c r="N319" s="199"/>
      <c r="O319" s="199"/>
      <c r="P319" s="199"/>
      <c r="Q319" s="199"/>
    </row>
    <row r="320" spans="1:17" ht="14.45" customHeight="1" x14ac:dyDescent="0.2">
      <c r="A320" s="200">
        <v>295</v>
      </c>
      <c r="B320" s="199"/>
      <c r="C320" s="207" t="s">
        <v>168</v>
      </c>
      <c r="D320" s="226" t="s">
        <v>169</v>
      </c>
      <c r="E320" s="227" t="s">
        <v>110</v>
      </c>
      <c r="F320" s="203">
        <v>0.838975820826526</v>
      </c>
      <c r="G320" s="203">
        <v>0.71185271437879394</v>
      </c>
      <c r="H320" s="203">
        <v>1.5226716489813801</v>
      </c>
      <c r="I320" s="203">
        <v>1.1392919132959101</v>
      </c>
      <c r="J320" s="203">
        <v>2.3936234969604602</v>
      </c>
      <c r="K320" s="203">
        <v>2.7448095897754703</v>
      </c>
      <c r="L320" s="203">
        <v>2.28803875073356</v>
      </c>
      <c r="M320" s="203">
        <v>2.61006342442032</v>
      </c>
      <c r="N320" s="199"/>
      <c r="O320" s="199"/>
      <c r="P320" s="199"/>
      <c r="Q320" s="199"/>
    </row>
    <row r="321" spans="1:17" ht="14.45" customHeight="1" x14ac:dyDescent="0.2">
      <c r="A321" s="200">
        <v>296</v>
      </c>
      <c r="B321" s="199"/>
      <c r="C321" s="207" t="s">
        <v>172</v>
      </c>
      <c r="D321" s="226" t="s">
        <v>173</v>
      </c>
      <c r="E321" s="227" t="s">
        <v>110</v>
      </c>
      <c r="F321" s="203">
        <v>83.0759208030656</v>
      </c>
      <c r="G321" s="203">
        <v>73.395128267723805</v>
      </c>
      <c r="H321" s="203">
        <v>81.905476933300491</v>
      </c>
      <c r="I321" s="203">
        <v>70.246586384450197</v>
      </c>
      <c r="J321" s="203">
        <v>87.643355021710406</v>
      </c>
      <c r="K321" s="203">
        <v>112.262801398009</v>
      </c>
      <c r="L321" s="203">
        <v>146.15495779538998</v>
      </c>
      <c r="M321" s="203">
        <v>169.62944814948699</v>
      </c>
      <c r="N321" s="199"/>
      <c r="O321" s="199"/>
      <c r="P321" s="199"/>
      <c r="Q321" s="199"/>
    </row>
    <row r="322" spans="1:17" ht="14.45" customHeight="1" x14ac:dyDescent="0.2">
      <c r="A322" s="200">
        <v>297</v>
      </c>
      <c r="B322" s="199"/>
      <c r="C322" s="207"/>
      <c r="D322" s="226" t="s">
        <v>398</v>
      </c>
      <c r="E322" s="227" t="s">
        <v>110</v>
      </c>
      <c r="F322" s="203">
        <v>0.93664846658548795</v>
      </c>
      <c r="G322" s="203">
        <v>3.1600473036979602</v>
      </c>
      <c r="H322" s="203">
        <v>10.431174205877399</v>
      </c>
      <c r="I322" s="203">
        <v>3.54778752081147</v>
      </c>
      <c r="J322" s="203">
        <v>1.4805685911739499</v>
      </c>
      <c r="K322" s="203">
        <v>4.0487351935959897</v>
      </c>
      <c r="L322" s="203">
        <v>8.6534284184358299</v>
      </c>
      <c r="M322" s="203">
        <v>15.0562960188243</v>
      </c>
      <c r="N322" s="199"/>
      <c r="O322" s="199"/>
      <c r="P322" s="199"/>
      <c r="Q322" s="199"/>
    </row>
    <row r="323" spans="1:17" ht="14.45" customHeight="1" x14ac:dyDescent="0.2">
      <c r="A323" s="200">
        <v>298</v>
      </c>
      <c r="B323" s="199"/>
      <c r="C323" s="207" t="s">
        <v>174</v>
      </c>
      <c r="D323" s="226" t="s">
        <v>175</v>
      </c>
      <c r="E323" s="227" t="s">
        <v>110</v>
      </c>
      <c r="F323" s="203">
        <v>4.2090613933985095</v>
      </c>
      <c r="G323" s="203">
        <v>4.1395338549374197</v>
      </c>
      <c r="H323" s="203">
        <v>4.3306747366460607</v>
      </c>
      <c r="I323" s="203">
        <v>6.2290338561569998</v>
      </c>
      <c r="J323" s="203">
        <v>5.3121187140706096</v>
      </c>
      <c r="K323" s="203">
        <v>4.32162116614239</v>
      </c>
      <c r="L323" s="203">
        <v>6.9209775342072701</v>
      </c>
      <c r="M323" s="203">
        <v>6.4912416416746099</v>
      </c>
      <c r="N323" s="199"/>
      <c r="O323" s="199"/>
      <c r="P323" s="199"/>
      <c r="Q323" s="199"/>
    </row>
    <row r="324" spans="1:17" ht="14.45" customHeight="1" x14ac:dyDescent="0.2">
      <c r="A324" s="200">
        <v>299</v>
      </c>
      <c r="B324" s="199"/>
      <c r="C324" s="207" t="s">
        <v>176</v>
      </c>
      <c r="D324" s="226" t="s">
        <v>177</v>
      </c>
      <c r="E324" s="227" t="s">
        <v>110</v>
      </c>
      <c r="F324" s="203">
        <v>228.90009197252101</v>
      </c>
      <c r="G324" s="203">
        <v>286.96380176401095</v>
      </c>
      <c r="H324" s="203">
        <v>406.66882163982797</v>
      </c>
      <c r="I324" s="203">
        <v>455.16169276433101</v>
      </c>
      <c r="J324" s="203">
        <v>410.22983211971803</v>
      </c>
      <c r="K324" s="203">
        <v>422.52581471742997</v>
      </c>
      <c r="L324" s="203">
        <v>433.07436737705399</v>
      </c>
      <c r="M324" s="203">
        <v>407.03697268606902</v>
      </c>
      <c r="N324" s="199"/>
      <c r="O324" s="199"/>
      <c r="P324" s="199"/>
      <c r="Q324" s="199"/>
    </row>
    <row r="325" spans="1:17" ht="14.45" customHeight="1" x14ac:dyDescent="0.2">
      <c r="A325" s="200">
        <v>300</v>
      </c>
      <c r="B325" s="199"/>
      <c r="C325" s="207" t="s">
        <v>180</v>
      </c>
      <c r="D325" s="226" t="s">
        <v>181</v>
      </c>
      <c r="E325" s="227" t="s">
        <v>110</v>
      </c>
      <c r="F325" s="203">
        <v>73.919497439045998</v>
      </c>
      <c r="G325" s="203">
        <v>71.928248795201299</v>
      </c>
      <c r="H325" s="203">
        <v>61.8491256501569</v>
      </c>
      <c r="I325" s="203">
        <v>50.9346412129754</v>
      </c>
      <c r="J325" s="203">
        <v>48.030817135968398</v>
      </c>
      <c r="K325" s="203">
        <v>49.433955190852103</v>
      </c>
      <c r="L325" s="203">
        <v>47.042440584468302</v>
      </c>
      <c r="M325" s="203">
        <v>49.4835957516487</v>
      </c>
      <c r="N325" s="199"/>
      <c r="O325" s="199"/>
      <c r="P325" s="199"/>
      <c r="Q325" s="199"/>
    </row>
    <row r="326" spans="1:17" ht="14.45" customHeight="1" x14ac:dyDescent="0.2">
      <c r="A326" s="200">
        <v>301</v>
      </c>
      <c r="B326" s="199"/>
      <c r="C326" s="207" t="s">
        <v>184</v>
      </c>
      <c r="D326" s="226" t="s">
        <v>185</v>
      </c>
      <c r="E326" s="227" t="s">
        <v>110</v>
      </c>
      <c r="F326" s="203">
        <v>41.302947353908294</v>
      </c>
      <c r="G326" s="203">
        <v>41.8441048741225</v>
      </c>
      <c r="H326" s="203">
        <v>48.027687741375502</v>
      </c>
      <c r="I326" s="203">
        <v>35.733878878710797</v>
      </c>
      <c r="J326" s="203">
        <v>33.565276291688093</v>
      </c>
      <c r="K326" s="203">
        <v>37.269995918910304</v>
      </c>
      <c r="L326" s="203">
        <v>43.1086089938469</v>
      </c>
      <c r="M326" s="203">
        <v>37.673557849559494</v>
      </c>
      <c r="N326" s="199"/>
      <c r="O326" s="199"/>
      <c r="P326" s="199"/>
      <c r="Q326" s="199"/>
    </row>
    <row r="327" spans="1:17" ht="14.45" customHeight="1" x14ac:dyDescent="0.2">
      <c r="A327" s="200">
        <v>302</v>
      </c>
      <c r="B327" s="199"/>
      <c r="C327" s="207" t="s">
        <v>186</v>
      </c>
      <c r="D327" s="226" t="s">
        <v>187</v>
      </c>
      <c r="E327" s="227" t="s">
        <v>110</v>
      </c>
      <c r="F327" s="203">
        <v>0.12015298897428199</v>
      </c>
      <c r="G327" s="203">
        <v>0.53349784891159702</v>
      </c>
      <c r="H327" s="203">
        <v>0.59504558517448092</v>
      </c>
      <c r="I327" s="203">
        <v>0.54849669598772399</v>
      </c>
      <c r="J327" s="203">
        <v>1.2706730138358802</v>
      </c>
      <c r="K327" s="203">
        <v>4.5986030958102004</v>
      </c>
      <c r="L327" s="203">
        <v>0.86016858351016401</v>
      </c>
      <c r="M327" s="203">
        <v>0.90212348185637903</v>
      </c>
      <c r="N327" s="199"/>
      <c r="O327" s="199"/>
      <c r="P327" s="199"/>
      <c r="Q327" s="199"/>
    </row>
    <row r="328" spans="1:17" ht="15" customHeight="1" x14ac:dyDescent="0.2">
      <c r="A328" s="200">
        <v>303</v>
      </c>
      <c r="B328" s="199"/>
      <c r="C328" s="447" t="s">
        <v>112</v>
      </c>
      <c r="D328" s="448"/>
      <c r="E328" s="228" t="s">
        <v>110</v>
      </c>
      <c r="F328" s="205">
        <v>840.54558330190901</v>
      </c>
      <c r="G328" s="205">
        <v>867.44141871304294</v>
      </c>
      <c r="H328" s="205">
        <v>1009.04341309493</v>
      </c>
      <c r="I328" s="205">
        <v>1035.42280795734</v>
      </c>
      <c r="J328" s="205">
        <v>983.364402988557</v>
      </c>
      <c r="K328" s="205">
        <v>1084.8952293652699</v>
      </c>
      <c r="L328" s="205">
        <v>1106.1387902521301</v>
      </c>
      <c r="M328" s="205">
        <v>1083.8279066955602</v>
      </c>
      <c r="N328" s="199"/>
      <c r="O328" s="199"/>
      <c r="P328" s="199"/>
      <c r="Q328" s="199"/>
    </row>
    <row r="329" spans="1:17" ht="15" customHeight="1" x14ac:dyDescent="0.2">
      <c r="A329" s="200">
        <v>304</v>
      </c>
      <c r="B329" s="199"/>
      <c r="C329" s="207"/>
      <c r="D329" s="226" t="s">
        <v>398</v>
      </c>
      <c r="E329" s="227" t="s">
        <v>110</v>
      </c>
      <c r="F329" s="203">
        <v>0.93664846658548795</v>
      </c>
      <c r="G329" s="203">
        <v>3.1600473036979602</v>
      </c>
      <c r="H329" s="203">
        <v>10.431174205877399</v>
      </c>
      <c r="I329" s="203">
        <v>3.54778752081147</v>
      </c>
      <c r="J329" s="203">
        <v>1.4805685911739499</v>
      </c>
      <c r="K329" s="203">
        <v>4.0487351935959897</v>
      </c>
      <c r="L329" s="203">
        <v>8.6534284184358299</v>
      </c>
      <c r="M329" s="203">
        <v>15.0562960188243</v>
      </c>
      <c r="N329" s="199"/>
      <c r="O329" s="199"/>
      <c r="P329" s="199"/>
      <c r="Q329" s="199"/>
    </row>
    <row r="330" spans="1:17" ht="15" customHeight="1" x14ac:dyDescent="0.2">
      <c r="A330" s="200">
        <v>305</v>
      </c>
      <c r="B330" s="199"/>
      <c r="C330" s="207"/>
      <c r="D330" s="226" t="s">
        <v>399</v>
      </c>
      <c r="E330" s="227" t="s">
        <v>110</v>
      </c>
      <c r="F330" s="203">
        <v>0.249436658330526</v>
      </c>
      <c r="G330" s="203">
        <v>0.63901630803057297</v>
      </c>
      <c r="H330" s="203">
        <v>0.76236588064963096</v>
      </c>
      <c r="I330" s="203">
        <v>0.66999725813483502</v>
      </c>
      <c r="J330" s="203">
        <v>1.8414776089127098</v>
      </c>
      <c r="K330" s="203">
        <v>4.95430704386757</v>
      </c>
      <c r="L330" s="203">
        <v>1.01897703253973</v>
      </c>
      <c r="M330" s="203">
        <v>1.12345405957672</v>
      </c>
      <c r="N330" s="199"/>
      <c r="O330" s="199"/>
      <c r="P330" s="199"/>
      <c r="Q330" s="199"/>
    </row>
    <row r="331" spans="1:17" ht="15" customHeight="1" x14ac:dyDescent="0.2">
      <c r="A331" s="200">
        <v>306</v>
      </c>
      <c r="B331" s="199"/>
      <c r="C331" s="207"/>
      <c r="D331" s="226" t="s">
        <v>400</v>
      </c>
      <c r="E331" s="227" t="s">
        <v>110</v>
      </c>
      <c r="F331" s="203">
        <v>839.35949817699304</v>
      </c>
      <c r="G331" s="203">
        <v>863.64235510131402</v>
      </c>
      <c r="H331" s="203">
        <v>997.84987300840407</v>
      </c>
      <c r="I331" s="203">
        <v>1031.2050231784001</v>
      </c>
      <c r="J331" s="203">
        <v>980.04235678846999</v>
      </c>
      <c r="K331" s="203">
        <v>1075.8921871278101</v>
      </c>
      <c r="L331" s="203">
        <v>1096.4663848011501</v>
      </c>
      <c r="M331" s="203">
        <v>1067.6481566171599</v>
      </c>
      <c r="N331" s="199"/>
      <c r="O331" s="199"/>
      <c r="P331" s="199"/>
      <c r="Q331" s="199"/>
    </row>
    <row r="332" spans="1:17" ht="30" customHeight="1" x14ac:dyDescent="0.2">
      <c r="A332" s="206"/>
      <c r="C332" s="197"/>
      <c r="D332" s="197"/>
      <c r="E332" s="197"/>
      <c r="F332" s="198" t="s">
        <v>593</v>
      </c>
      <c r="G332" s="197"/>
      <c r="H332" s="197"/>
      <c r="I332" s="197"/>
      <c r="J332" s="197"/>
      <c r="K332" s="197"/>
      <c r="L332" s="197"/>
      <c r="M332" s="197"/>
      <c r="N332" s="199"/>
      <c r="O332" s="199"/>
      <c r="P332" s="199"/>
      <c r="Q332" s="199"/>
    </row>
    <row r="333" spans="1:17" ht="14.45" customHeight="1" x14ac:dyDescent="0.2">
      <c r="A333" s="200">
        <v>307</v>
      </c>
      <c r="B333" s="199"/>
      <c r="C333" s="207" t="s">
        <v>158</v>
      </c>
      <c r="D333" s="226" t="s">
        <v>159</v>
      </c>
      <c r="E333" s="227" t="s">
        <v>110</v>
      </c>
      <c r="F333" s="203">
        <v>1.7623588509272602E-2</v>
      </c>
      <c r="G333" s="203">
        <v>6.3640210829858199E-2</v>
      </c>
      <c r="H333" s="203">
        <v>0.17167515779995199</v>
      </c>
      <c r="I333" s="203">
        <v>0.25770852072099898</v>
      </c>
      <c r="J333" s="203">
        <v>5.65852499866158E-2</v>
      </c>
      <c r="K333" s="203">
        <v>8.1349626426805002E-2</v>
      </c>
      <c r="L333" s="203">
        <v>8.5060677836977405E-2</v>
      </c>
      <c r="M333" s="203">
        <v>9.2060190138139902E-2</v>
      </c>
      <c r="N333" s="199"/>
      <c r="O333" s="199"/>
      <c r="P333" s="199"/>
      <c r="Q333" s="199"/>
    </row>
    <row r="334" spans="1:17" ht="14.45" customHeight="1" x14ac:dyDescent="0.2">
      <c r="A334" s="200">
        <v>308</v>
      </c>
      <c r="B334" s="199"/>
      <c r="C334" s="207" t="s">
        <v>160</v>
      </c>
      <c r="D334" s="226" t="s">
        <v>161</v>
      </c>
      <c r="E334" s="227" t="s">
        <v>110</v>
      </c>
      <c r="F334" s="203">
        <v>10.3877823661766</v>
      </c>
      <c r="G334" s="203">
        <v>8.7053991368192296</v>
      </c>
      <c r="H334" s="203">
        <v>10.5069457420473</v>
      </c>
      <c r="I334" s="203">
        <v>11.416434364996299</v>
      </c>
      <c r="J334" s="203">
        <v>17.465515827033801</v>
      </c>
      <c r="K334" s="203">
        <v>28.290796150894302</v>
      </c>
      <c r="L334" s="203">
        <v>39.541051521660705</v>
      </c>
      <c r="M334" s="203">
        <v>45.975303840254</v>
      </c>
      <c r="N334" s="199"/>
      <c r="O334" s="199"/>
      <c r="P334" s="199"/>
      <c r="Q334" s="199"/>
    </row>
    <row r="335" spans="1:17" ht="14.45" customHeight="1" x14ac:dyDescent="0.2">
      <c r="A335" s="200">
        <v>309</v>
      </c>
      <c r="B335" s="199"/>
      <c r="C335" s="207" t="s">
        <v>162</v>
      </c>
      <c r="D335" s="226" t="s">
        <v>163</v>
      </c>
      <c r="E335" s="227" t="s">
        <v>110</v>
      </c>
      <c r="F335" s="203">
        <v>395.25411851569902</v>
      </c>
      <c r="G335" s="203">
        <v>376.68512521600599</v>
      </c>
      <c r="H335" s="203">
        <v>389.98700708722998</v>
      </c>
      <c r="I335" s="203">
        <v>400.43254124043</v>
      </c>
      <c r="J335" s="203">
        <v>373.72873617701498</v>
      </c>
      <c r="K335" s="203">
        <v>419.16131850423903</v>
      </c>
      <c r="L335" s="203">
        <v>382.05639057879398</v>
      </c>
      <c r="M335" s="203">
        <v>358.54619551117503</v>
      </c>
      <c r="N335" s="199"/>
      <c r="O335" s="199"/>
      <c r="P335" s="199"/>
      <c r="Q335" s="199"/>
    </row>
    <row r="336" spans="1:17" ht="14.45" customHeight="1" x14ac:dyDescent="0.2">
      <c r="A336" s="200">
        <v>310</v>
      </c>
      <c r="B336" s="199"/>
      <c r="C336" s="207" t="s">
        <v>164</v>
      </c>
      <c r="D336" s="226" t="s">
        <v>165</v>
      </c>
      <c r="E336" s="227" t="s">
        <v>110</v>
      </c>
      <c r="F336" s="203">
        <v>0</v>
      </c>
      <c r="G336" s="203">
        <v>0</v>
      </c>
      <c r="H336" s="203">
        <v>0</v>
      </c>
      <c r="I336" s="203">
        <v>0</v>
      </c>
      <c r="J336" s="203">
        <v>0</v>
      </c>
      <c r="K336" s="203">
        <v>0</v>
      </c>
      <c r="L336" s="203">
        <v>0</v>
      </c>
      <c r="M336" s="203">
        <v>0</v>
      </c>
      <c r="N336" s="199"/>
      <c r="O336" s="199"/>
      <c r="P336" s="199"/>
      <c r="Q336" s="199"/>
    </row>
    <row r="337" spans="1:17" ht="14.45" customHeight="1" x14ac:dyDescent="0.2">
      <c r="A337" s="200">
        <v>311</v>
      </c>
      <c r="B337" s="199"/>
      <c r="C337" s="207" t="s">
        <v>166</v>
      </c>
      <c r="D337" s="226" t="s">
        <v>167</v>
      </c>
      <c r="E337" s="227" t="s">
        <v>110</v>
      </c>
      <c r="F337" s="203">
        <v>0.40439281408368999</v>
      </c>
      <c r="G337" s="203">
        <v>0.51687618322923801</v>
      </c>
      <c r="H337" s="203">
        <v>0.99860352688832599</v>
      </c>
      <c r="I337" s="203">
        <v>1.0292497703901999</v>
      </c>
      <c r="J337" s="203">
        <v>1.47002444604261</v>
      </c>
      <c r="K337" s="203">
        <v>1.8030820297896601</v>
      </c>
      <c r="L337" s="203">
        <v>1.6180111980318199</v>
      </c>
      <c r="M337" s="203">
        <v>1.1786773833413899</v>
      </c>
      <c r="N337" s="199"/>
      <c r="O337" s="199"/>
      <c r="P337" s="199"/>
      <c r="Q337" s="199"/>
    </row>
    <row r="338" spans="1:17" ht="14.45" customHeight="1" x14ac:dyDescent="0.2">
      <c r="A338" s="200">
        <v>312</v>
      </c>
      <c r="B338" s="199"/>
      <c r="C338" s="207" t="s">
        <v>168</v>
      </c>
      <c r="D338" s="226" t="s">
        <v>169</v>
      </c>
      <c r="E338" s="227" t="s">
        <v>110</v>
      </c>
      <c r="F338" s="203">
        <v>0.838975820826526</v>
      </c>
      <c r="G338" s="203">
        <v>0.71185271437879394</v>
      </c>
      <c r="H338" s="203">
        <v>1.5226716489813801</v>
      </c>
      <c r="I338" s="203">
        <v>1.1392919132959101</v>
      </c>
      <c r="J338" s="203">
        <v>2.3936234969604602</v>
      </c>
      <c r="K338" s="203">
        <v>2.7448095897754703</v>
      </c>
      <c r="L338" s="203">
        <v>2.28803875073356</v>
      </c>
      <c r="M338" s="203">
        <v>2.61006342442032</v>
      </c>
      <c r="N338" s="199"/>
      <c r="O338" s="199"/>
      <c r="P338" s="199"/>
      <c r="Q338" s="199"/>
    </row>
    <row r="339" spans="1:17" ht="14.45" customHeight="1" x14ac:dyDescent="0.2">
      <c r="A339" s="200">
        <v>313</v>
      </c>
      <c r="B339" s="199"/>
      <c r="C339" s="207" t="s">
        <v>172</v>
      </c>
      <c r="D339" s="226" t="s">
        <v>173</v>
      </c>
      <c r="E339" s="227" t="s">
        <v>110</v>
      </c>
      <c r="F339" s="203">
        <v>83.0759208030656</v>
      </c>
      <c r="G339" s="203">
        <v>73.395128267723805</v>
      </c>
      <c r="H339" s="203">
        <v>81.905476933300491</v>
      </c>
      <c r="I339" s="203">
        <v>70.246586384450197</v>
      </c>
      <c r="J339" s="203">
        <v>87.643355021710406</v>
      </c>
      <c r="K339" s="203">
        <v>112.262801398009</v>
      </c>
      <c r="L339" s="203">
        <v>146.15495779538998</v>
      </c>
      <c r="M339" s="203">
        <v>169.62944814948699</v>
      </c>
      <c r="N339" s="199"/>
      <c r="O339" s="199"/>
      <c r="P339" s="199"/>
      <c r="Q339" s="199"/>
    </row>
    <row r="340" spans="1:17" ht="14.45" customHeight="1" x14ac:dyDescent="0.2">
      <c r="A340" s="200">
        <v>314</v>
      </c>
      <c r="B340" s="199"/>
      <c r="C340" s="207"/>
      <c r="D340" s="226" t="s">
        <v>398</v>
      </c>
      <c r="E340" s="227" t="s">
        <v>110</v>
      </c>
      <c r="F340" s="203">
        <v>0.93664846658548795</v>
      </c>
      <c r="G340" s="203">
        <v>3.1600473036979602</v>
      </c>
      <c r="H340" s="203">
        <v>10.431174205877399</v>
      </c>
      <c r="I340" s="203">
        <v>3.54778752081147</v>
      </c>
      <c r="J340" s="203">
        <v>1.4805685911739499</v>
      </c>
      <c r="K340" s="203">
        <v>4.0487351935959897</v>
      </c>
      <c r="L340" s="203">
        <v>8.6534284184358299</v>
      </c>
      <c r="M340" s="203">
        <v>15.0562960188243</v>
      </c>
      <c r="N340" s="199"/>
      <c r="O340" s="199"/>
      <c r="P340" s="199"/>
      <c r="Q340" s="199"/>
    </row>
    <row r="341" spans="1:17" ht="14.45" customHeight="1" x14ac:dyDescent="0.2">
      <c r="A341" s="200">
        <v>315</v>
      </c>
      <c r="B341" s="199"/>
      <c r="C341" s="207" t="s">
        <v>174</v>
      </c>
      <c r="D341" s="226" t="s">
        <v>175</v>
      </c>
      <c r="E341" s="227" t="s">
        <v>110</v>
      </c>
      <c r="F341" s="203">
        <v>4.2090613933985095</v>
      </c>
      <c r="G341" s="203">
        <v>4.1395338549374197</v>
      </c>
      <c r="H341" s="203">
        <v>4.3306747366460607</v>
      </c>
      <c r="I341" s="203">
        <v>6.2290338561569998</v>
      </c>
      <c r="J341" s="203">
        <v>5.3121187140706096</v>
      </c>
      <c r="K341" s="203">
        <v>4.32162116614239</v>
      </c>
      <c r="L341" s="203">
        <v>6.9209775342072701</v>
      </c>
      <c r="M341" s="203">
        <v>6.4912416416746099</v>
      </c>
      <c r="N341" s="199"/>
      <c r="O341" s="199"/>
      <c r="P341" s="199"/>
      <c r="Q341" s="199"/>
    </row>
    <row r="342" spans="1:17" ht="14.45" customHeight="1" x14ac:dyDescent="0.2">
      <c r="A342" s="200">
        <v>316</v>
      </c>
      <c r="B342" s="199"/>
      <c r="C342" s="207" t="s">
        <v>176</v>
      </c>
      <c r="D342" s="226" t="s">
        <v>177</v>
      </c>
      <c r="E342" s="227" t="s">
        <v>110</v>
      </c>
      <c r="F342" s="203">
        <v>228.90009197252101</v>
      </c>
      <c r="G342" s="203">
        <v>286.96380176401095</v>
      </c>
      <c r="H342" s="203">
        <v>406.66882163982797</v>
      </c>
      <c r="I342" s="203">
        <v>455.16169276433101</v>
      </c>
      <c r="J342" s="203">
        <v>410.22983211971803</v>
      </c>
      <c r="K342" s="203">
        <v>422.52581471742997</v>
      </c>
      <c r="L342" s="203">
        <v>433.07436737705399</v>
      </c>
      <c r="M342" s="203">
        <v>407.03697268606902</v>
      </c>
      <c r="N342" s="199"/>
      <c r="O342" s="199"/>
      <c r="P342" s="199"/>
      <c r="Q342" s="199"/>
    </row>
    <row r="343" spans="1:17" ht="14.45" customHeight="1" x14ac:dyDescent="0.2">
      <c r="A343" s="200">
        <v>317</v>
      </c>
      <c r="B343" s="199"/>
      <c r="C343" s="207" t="s">
        <v>180</v>
      </c>
      <c r="D343" s="226" t="s">
        <v>181</v>
      </c>
      <c r="E343" s="227" t="s">
        <v>110</v>
      </c>
      <c r="F343" s="203">
        <v>63.363189858367598</v>
      </c>
      <c r="G343" s="203">
        <v>61.775771580626198</v>
      </c>
      <c r="H343" s="203">
        <v>50.681810773787802</v>
      </c>
      <c r="I343" s="203">
        <v>41.792396353149996</v>
      </c>
      <c r="J343" s="203">
        <v>38.1613042899614</v>
      </c>
      <c r="K343" s="203">
        <v>39.381414521900602</v>
      </c>
      <c r="L343" s="203">
        <v>37.925868369473001</v>
      </c>
      <c r="M343" s="203">
        <v>40.115188248126501</v>
      </c>
      <c r="N343" s="199"/>
      <c r="O343" s="199"/>
      <c r="P343" s="199"/>
      <c r="Q343" s="199"/>
    </row>
    <row r="344" spans="1:17" ht="14.45" customHeight="1" x14ac:dyDescent="0.2">
      <c r="A344" s="200">
        <v>318</v>
      </c>
      <c r="B344" s="199"/>
      <c r="C344" s="207" t="s">
        <v>184</v>
      </c>
      <c r="D344" s="226" t="s">
        <v>185</v>
      </c>
      <c r="E344" s="227" t="s">
        <v>110</v>
      </c>
      <c r="F344" s="203">
        <v>11.1415510867925</v>
      </c>
      <c r="G344" s="203">
        <v>10.089402089327201</v>
      </c>
      <c r="H344" s="203">
        <v>11.602745695819399</v>
      </c>
      <c r="I344" s="203">
        <v>8.9383299089093313</v>
      </c>
      <c r="J344" s="203">
        <v>7.9881348107247803</v>
      </c>
      <c r="K344" s="203">
        <v>11.142530276912002</v>
      </c>
      <c r="L344" s="203">
        <v>18.543923129592297</v>
      </c>
      <c r="M344" s="203">
        <v>14.653887236103499</v>
      </c>
      <c r="N344" s="199"/>
      <c r="O344" s="199"/>
      <c r="P344" s="199"/>
      <c r="Q344" s="199"/>
    </row>
    <row r="345" spans="1:17" ht="14.45" customHeight="1" x14ac:dyDescent="0.2">
      <c r="A345" s="200">
        <v>319</v>
      </c>
      <c r="B345" s="199"/>
      <c r="C345" s="207" t="s">
        <v>186</v>
      </c>
      <c r="D345" s="226" t="s">
        <v>187</v>
      </c>
      <c r="E345" s="227" t="s">
        <v>110</v>
      </c>
      <c r="F345" s="203">
        <v>0.12015298897428199</v>
      </c>
      <c r="G345" s="203">
        <v>0.53349784891159702</v>
      </c>
      <c r="H345" s="203">
        <v>0.59504558517448092</v>
      </c>
      <c r="I345" s="203">
        <v>0.54849669598772399</v>
      </c>
      <c r="J345" s="203">
        <v>1.2706730138358802</v>
      </c>
      <c r="K345" s="203">
        <v>4.5986030958102004</v>
      </c>
      <c r="L345" s="203">
        <v>0.86016858351016401</v>
      </c>
      <c r="M345" s="203">
        <v>0.90212348185637903</v>
      </c>
      <c r="N345" s="199"/>
      <c r="O345" s="199"/>
      <c r="P345" s="199"/>
      <c r="Q345" s="199"/>
    </row>
    <row r="346" spans="1:17" ht="15" customHeight="1" x14ac:dyDescent="0.2">
      <c r="A346" s="200">
        <v>320</v>
      </c>
      <c r="B346" s="199"/>
      <c r="C346" s="447" t="s">
        <v>112</v>
      </c>
      <c r="D346" s="448"/>
      <c r="E346" s="228" t="s">
        <v>110</v>
      </c>
      <c r="F346" s="205">
        <v>797.71286120841501</v>
      </c>
      <c r="G346" s="205">
        <v>823.58002886679901</v>
      </c>
      <c r="H346" s="205">
        <v>958.971478527503</v>
      </c>
      <c r="I346" s="205">
        <v>997.19176177281895</v>
      </c>
      <c r="J346" s="205">
        <v>945.71990316706001</v>
      </c>
      <c r="K346" s="205">
        <v>1046.3141410773301</v>
      </c>
      <c r="L346" s="205">
        <v>1069.06881551628</v>
      </c>
      <c r="M346" s="205">
        <v>1047.23116179265</v>
      </c>
      <c r="N346" s="199"/>
      <c r="O346" s="199"/>
      <c r="P346" s="199"/>
      <c r="Q346" s="199"/>
    </row>
    <row r="347" spans="1:17" ht="15" customHeight="1" x14ac:dyDescent="0.2">
      <c r="A347" s="200">
        <v>321</v>
      </c>
      <c r="B347" s="199"/>
      <c r="C347" s="207"/>
      <c r="D347" s="226" t="s">
        <v>398</v>
      </c>
      <c r="E347" s="227" t="s">
        <v>110</v>
      </c>
      <c r="F347" s="203">
        <v>0.93664846658548795</v>
      </c>
      <c r="G347" s="203">
        <v>3.1600473036979602</v>
      </c>
      <c r="H347" s="203">
        <v>10.431174205877399</v>
      </c>
      <c r="I347" s="203">
        <v>3.54778752081147</v>
      </c>
      <c r="J347" s="203">
        <v>1.4805685911739499</v>
      </c>
      <c r="K347" s="203">
        <v>4.0487351935959897</v>
      </c>
      <c r="L347" s="203">
        <v>8.6534284184358299</v>
      </c>
      <c r="M347" s="203">
        <v>15.0562960188243</v>
      </c>
      <c r="N347" s="199"/>
      <c r="O347" s="199"/>
      <c r="P347" s="199"/>
      <c r="Q347" s="199"/>
    </row>
    <row r="348" spans="1:17" ht="15" customHeight="1" x14ac:dyDescent="0.2">
      <c r="A348" s="200">
        <v>322</v>
      </c>
      <c r="B348" s="199"/>
      <c r="C348" s="207"/>
      <c r="D348" s="226" t="s">
        <v>399</v>
      </c>
      <c r="E348" s="227" t="s">
        <v>110</v>
      </c>
      <c r="F348" s="203">
        <v>0.249436658330526</v>
      </c>
      <c r="G348" s="203">
        <v>0.63901630803057297</v>
      </c>
      <c r="H348" s="203">
        <v>0.76236588064963096</v>
      </c>
      <c r="I348" s="203">
        <v>0.66999725813483502</v>
      </c>
      <c r="J348" s="203">
        <v>1.8414776089127098</v>
      </c>
      <c r="K348" s="203">
        <v>4.95430704386757</v>
      </c>
      <c r="L348" s="203">
        <v>1.01897703253973</v>
      </c>
      <c r="M348" s="203">
        <v>1.12345405957672</v>
      </c>
      <c r="N348" s="199"/>
      <c r="O348" s="199"/>
      <c r="P348" s="199"/>
      <c r="Q348" s="199"/>
    </row>
    <row r="349" spans="1:17" ht="15" customHeight="1" x14ac:dyDescent="0.2">
      <c r="A349" s="200">
        <v>323</v>
      </c>
      <c r="B349" s="199"/>
      <c r="C349" s="207"/>
      <c r="D349" s="226" t="s">
        <v>400</v>
      </c>
      <c r="E349" s="227" t="s">
        <v>110</v>
      </c>
      <c r="F349" s="203">
        <v>796.52677608349893</v>
      </c>
      <c r="G349" s="203">
        <v>819.7809652550709</v>
      </c>
      <c r="H349" s="203">
        <v>947.77793844097596</v>
      </c>
      <c r="I349" s="203">
        <v>992.97397699387307</v>
      </c>
      <c r="J349" s="203">
        <v>942.39785696697299</v>
      </c>
      <c r="K349" s="203">
        <v>1037.3110988398701</v>
      </c>
      <c r="L349" s="203">
        <v>1059.39641006531</v>
      </c>
      <c r="M349" s="203">
        <v>1031.05141171424</v>
      </c>
      <c r="N349" s="199"/>
      <c r="O349" s="199"/>
      <c r="P349" s="199"/>
      <c r="Q349" s="199"/>
    </row>
    <row r="350" spans="1:17" s="179" customFormat="1" ht="30" customHeight="1" x14ac:dyDescent="0.2">
      <c r="A350" s="206"/>
      <c r="C350" s="197"/>
      <c r="D350" s="197"/>
      <c r="E350" s="197"/>
      <c r="F350" s="198" t="s">
        <v>594</v>
      </c>
      <c r="G350" s="197"/>
      <c r="H350" s="197"/>
      <c r="I350" s="197"/>
      <c r="J350" s="197"/>
      <c r="K350" s="197"/>
      <c r="L350" s="197"/>
      <c r="M350" s="197"/>
      <c r="N350" s="207"/>
      <c r="O350" s="207"/>
      <c r="P350" s="207"/>
      <c r="Q350" s="207"/>
    </row>
    <row r="351" spans="1:17" ht="14.45" customHeight="1" x14ac:dyDescent="0.2">
      <c r="A351" s="200">
        <v>324</v>
      </c>
      <c r="B351" s="199"/>
      <c r="C351" s="207" t="s">
        <v>158</v>
      </c>
      <c r="D351" s="226" t="s">
        <v>159</v>
      </c>
      <c r="E351" s="227" t="s">
        <v>110</v>
      </c>
      <c r="F351" s="235">
        <v>0</v>
      </c>
      <c r="G351" s="235">
        <v>0</v>
      </c>
      <c r="H351" s="235">
        <v>0</v>
      </c>
      <c r="I351" s="235">
        <v>0</v>
      </c>
      <c r="J351" s="235">
        <v>0</v>
      </c>
      <c r="K351" s="235">
        <v>0</v>
      </c>
      <c r="L351" s="235">
        <v>0</v>
      </c>
      <c r="M351" s="235">
        <v>0</v>
      </c>
      <c r="N351" s="199"/>
      <c r="O351" s="199"/>
      <c r="P351" s="199"/>
      <c r="Q351" s="199"/>
    </row>
    <row r="352" spans="1:17" ht="14.45" customHeight="1" x14ac:dyDescent="0.2">
      <c r="A352" s="200">
        <v>325</v>
      </c>
      <c r="B352" s="199"/>
      <c r="C352" s="207" t="s">
        <v>160</v>
      </c>
      <c r="D352" s="226" t="s">
        <v>161</v>
      </c>
      <c r="E352" s="227" t="s">
        <v>110</v>
      </c>
      <c r="F352" s="235">
        <v>2.1150182457000799</v>
      </c>
      <c r="G352" s="235">
        <v>1.95420984687278</v>
      </c>
      <c r="H352" s="235">
        <v>2.4796776455024201</v>
      </c>
      <c r="I352" s="235">
        <v>2.2932523548977199</v>
      </c>
      <c r="J352" s="235">
        <v>2.19784549452703</v>
      </c>
      <c r="K352" s="235">
        <v>2.4010819769906102</v>
      </c>
      <c r="L352" s="235">
        <v>3.38871665659476</v>
      </c>
      <c r="M352" s="235">
        <v>4.2086667859328095</v>
      </c>
      <c r="N352" s="199"/>
      <c r="O352" s="199"/>
      <c r="P352" s="199"/>
      <c r="Q352" s="199"/>
    </row>
    <row r="353" spans="1:17" ht="14.45" customHeight="1" x14ac:dyDescent="0.2">
      <c r="A353" s="200">
        <v>326</v>
      </c>
      <c r="B353" s="199"/>
      <c r="C353" s="207" t="s">
        <v>162</v>
      </c>
      <c r="D353" s="226" t="s">
        <v>163</v>
      </c>
      <c r="E353" s="227" t="s">
        <v>110</v>
      </c>
      <c r="F353" s="235">
        <v>0</v>
      </c>
      <c r="G353" s="235">
        <v>0</v>
      </c>
      <c r="H353" s="235">
        <v>0</v>
      </c>
      <c r="I353" s="235">
        <v>0</v>
      </c>
      <c r="J353" s="235">
        <v>0</v>
      </c>
      <c r="K353" s="235">
        <v>0</v>
      </c>
      <c r="L353" s="235">
        <v>0</v>
      </c>
      <c r="M353" s="235">
        <v>0</v>
      </c>
      <c r="N353" s="199"/>
      <c r="O353" s="199"/>
      <c r="P353" s="199"/>
      <c r="Q353" s="199"/>
    </row>
    <row r="354" spans="1:17" ht="14.45" customHeight="1" x14ac:dyDescent="0.2">
      <c r="A354" s="200">
        <v>327</v>
      </c>
      <c r="B354" s="199"/>
      <c r="C354" s="207" t="s">
        <v>164</v>
      </c>
      <c r="D354" s="226" t="s">
        <v>165</v>
      </c>
      <c r="E354" s="227" t="s">
        <v>110</v>
      </c>
      <c r="F354" s="235">
        <v>0</v>
      </c>
      <c r="G354" s="235">
        <v>0</v>
      </c>
      <c r="H354" s="235">
        <v>0</v>
      </c>
      <c r="I354" s="235">
        <v>0</v>
      </c>
      <c r="J354" s="235">
        <v>0</v>
      </c>
      <c r="K354" s="235">
        <v>0</v>
      </c>
      <c r="L354" s="235">
        <v>0</v>
      </c>
      <c r="M354" s="235">
        <v>0</v>
      </c>
      <c r="N354" s="199"/>
      <c r="O354" s="199"/>
      <c r="P354" s="199"/>
      <c r="Q354" s="199"/>
    </row>
    <row r="355" spans="1:17" ht="14.45" customHeight="1" x14ac:dyDescent="0.2">
      <c r="A355" s="200">
        <v>328</v>
      </c>
      <c r="B355" s="199"/>
      <c r="C355" s="207" t="s">
        <v>166</v>
      </c>
      <c r="D355" s="226" t="s">
        <v>167</v>
      </c>
      <c r="E355" s="227" t="s">
        <v>110</v>
      </c>
      <c r="F355" s="235">
        <v>0</v>
      </c>
      <c r="G355" s="235">
        <v>0</v>
      </c>
      <c r="H355" s="235">
        <v>0</v>
      </c>
      <c r="I355" s="235">
        <v>0</v>
      </c>
      <c r="J355" s="235">
        <v>0</v>
      </c>
      <c r="K355" s="235">
        <v>0</v>
      </c>
      <c r="L355" s="235">
        <v>0</v>
      </c>
      <c r="M355" s="235">
        <v>0</v>
      </c>
      <c r="N355" s="199"/>
      <c r="O355" s="199"/>
      <c r="P355" s="199"/>
      <c r="Q355" s="199"/>
    </row>
    <row r="356" spans="1:17" ht="14.45" customHeight="1" x14ac:dyDescent="0.2">
      <c r="A356" s="200">
        <v>329</v>
      </c>
      <c r="B356" s="199"/>
      <c r="C356" s="207" t="s">
        <v>168</v>
      </c>
      <c r="D356" s="226" t="s">
        <v>169</v>
      </c>
      <c r="E356" s="227" t="s">
        <v>110</v>
      </c>
      <c r="F356" s="235">
        <v>0</v>
      </c>
      <c r="G356" s="235">
        <v>0</v>
      </c>
      <c r="H356" s="235">
        <v>0</v>
      </c>
      <c r="I356" s="235">
        <v>0</v>
      </c>
      <c r="J356" s="235">
        <v>0</v>
      </c>
      <c r="K356" s="235">
        <v>0</v>
      </c>
      <c r="L356" s="235">
        <v>0</v>
      </c>
      <c r="M356" s="235">
        <v>0</v>
      </c>
      <c r="N356" s="199"/>
      <c r="O356" s="199"/>
      <c r="P356" s="199"/>
      <c r="Q356" s="199"/>
    </row>
    <row r="357" spans="1:17" ht="14.45" customHeight="1" x14ac:dyDescent="0.2">
      <c r="A357" s="200">
        <v>330</v>
      </c>
      <c r="B357" s="199"/>
      <c r="C357" s="207" t="s">
        <v>172</v>
      </c>
      <c r="D357" s="226" t="s">
        <v>173</v>
      </c>
      <c r="E357" s="227" t="s">
        <v>110</v>
      </c>
      <c r="F357" s="235">
        <v>0</v>
      </c>
      <c r="G357" s="235">
        <v>0</v>
      </c>
      <c r="H357" s="235">
        <v>0</v>
      </c>
      <c r="I357" s="235">
        <v>0</v>
      </c>
      <c r="J357" s="235">
        <v>0</v>
      </c>
      <c r="K357" s="235">
        <v>0</v>
      </c>
      <c r="L357" s="235">
        <v>0</v>
      </c>
      <c r="M357" s="235">
        <v>0</v>
      </c>
      <c r="N357" s="199"/>
      <c r="O357" s="199"/>
      <c r="P357" s="199"/>
      <c r="Q357" s="199"/>
    </row>
    <row r="358" spans="1:17" ht="14.45" customHeight="1" x14ac:dyDescent="0.2">
      <c r="A358" s="200">
        <v>331</v>
      </c>
      <c r="B358" s="199"/>
      <c r="C358" s="207"/>
      <c r="D358" s="226" t="s">
        <v>398</v>
      </c>
      <c r="E358" s="227" t="s">
        <v>110</v>
      </c>
      <c r="F358" s="235">
        <v>0</v>
      </c>
      <c r="G358" s="235">
        <v>0</v>
      </c>
      <c r="H358" s="235">
        <v>0</v>
      </c>
      <c r="I358" s="235">
        <v>0</v>
      </c>
      <c r="J358" s="235">
        <v>0</v>
      </c>
      <c r="K358" s="235">
        <v>0</v>
      </c>
      <c r="L358" s="235">
        <v>0</v>
      </c>
      <c r="M358" s="235">
        <v>0</v>
      </c>
      <c r="N358" s="199"/>
      <c r="O358" s="199"/>
      <c r="P358" s="199"/>
      <c r="Q358" s="199"/>
    </row>
    <row r="359" spans="1:17" ht="14.45" customHeight="1" x14ac:dyDescent="0.2">
      <c r="A359" s="200">
        <v>332</v>
      </c>
      <c r="B359" s="199"/>
      <c r="C359" s="207" t="s">
        <v>174</v>
      </c>
      <c r="D359" s="226" t="s">
        <v>175</v>
      </c>
      <c r="E359" s="227" t="s">
        <v>110</v>
      </c>
      <c r="F359" s="235">
        <v>0</v>
      </c>
      <c r="G359" s="235">
        <v>0</v>
      </c>
      <c r="H359" s="235">
        <v>0</v>
      </c>
      <c r="I359" s="235">
        <v>0</v>
      </c>
      <c r="J359" s="235">
        <v>0</v>
      </c>
      <c r="K359" s="235">
        <v>0</v>
      </c>
      <c r="L359" s="235">
        <v>0</v>
      </c>
      <c r="M359" s="235">
        <v>0</v>
      </c>
      <c r="N359" s="199"/>
      <c r="O359" s="199"/>
      <c r="P359" s="199"/>
      <c r="Q359" s="199"/>
    </row>
    <row r="360" spans="1:17" ht="14.45" customHeight="1" x14ac:dyDescent="0.2">
      <c r="A360" s="200">
        <v>333</v>
      </c>
      <c r="B360" s="199"/>
      <c r="C360" s="207" t="s">
        <v>176</v>
      </c>
      <c r="D360" s="226" t="s">
        <v>177</v>
      </c>
      <c r="E360" s="227" t="s">
        <v>110</v>
      </c>
      <c r="F360" s="235">
        <v>0</v>
      </c>
      <c r="G360" s="235">
        <v>0</v>
      </c>
      <c r="H360" s="235">
        <v>0</v>
      </c>
      <c r="I360" s="235">
        <v>0</v>
      </c>
      <c r="J360" s="235">
        <v>0</v>
      </c>
      <c r="K360" s="235">
        <v>0</v>
      </c>
      <c r="L360" s="235">
        <v>0</v>
      </c>
      <c r="M360" s="235">
        <v>0</v>
      </c>
      <c r="N360" s="199"/>
      <c r="O360" s="199"/>
      <c r="P360" s="199"/>
      <c r="Q360" s="199"/>
    </row>
    <row r="361" spans="1:17" ht="14.45" customHeight="1" x14ac:dyDescent="0.2">
      <c r="A361" s="200">
        <v>334</v>
      </c>
      <c r="B361" s="199"/>
      <c r="C361" s="207" t="s">
        <v>180</v>
      </c>
      <c r="D361" s="226" t="s">
        <v>181</v>
      </c>
      <c r="E361" s="227" t="s">
        <v>110</v>
      </c>
      <c r="F361" s="235">
        <v>10.556307580678499</v>
      </c>
      <c r="G361" s="235">
        <v>10.1524772145751</v>
      </c>
      <c r="H361" s="235">
        <v>11.167314876369101</v>
      </c>
      <c r="I361" s="235">
        <v>9.1422448598253592</v>
      </c>
      <c r="J361" s="235">
        <v>9.86951284600703</v>
      </c>
      <c r="K361" s="235">
        <v>10.052540668951501</v>
      </c>
      <c r="L361" s="235">
        <v>9.1165722149953794</v>
      </c>
      <c r="M361" s="235">
        <v>9.3684075035222296</v>
      </c>
      <c r="N361" s="199"/>
      <c r="O361" s="199"/>
      <c r="P361" s="199"/>
      <c r="Q361" s="199"/>
    </row>
    <row r="362" spans="1:17" ht="14.45" customHeight="1" x14ac:dyDescent="0.2">
      <c r="A362" s="200">
        <v>335</v>
      </c>
      <c r="B362" s="199"/>
      <c r="C362" s="207" t="s">
        <v>184</v>
      </c>
      <c r="D362" s="226" t="s">
        <v>185</v>
      </c>
      <c r="E362" s="227" t="s">
        <v>110</v>
      </c>
      <c r="F362" s="235">
        <v>30.161396267115801</v>
      </c>
      <c r="G362" s="235">
        <v>31.754702784795299</v>
      </c>
      <c r="H362" s="235">
        <v>36.424942045556001</v>
      </c>
      <c r="I362" s="235">
        <v>26.795548969801501</v>
      </c>
      <c r="J362" s="235">
        <v>25.577141480963299</v>
      </c>
      <c r="K362" s="235">
        <v>26.127465641998299</v>
      </c>
      <c r="L362" s="235">
        <v>24.564685864254599</v>
      </c>
      <c r="M362" s="235">
        <v>23.019670613455897</v>
      </c>
      <c r="N362" s="199"/>
      <c r="O362" s="199"/>
      <c r="P362" s="199"/>
      <c r="Q362" s="199"/>
    </row>
    <row r="363" spans="1:17" ht="14.45" customHeight="1" x14ac:dyDescent="0.2">
      <c r="A363" s="200">
        <v>336</v>
      </c>
      <c r="B363" s="199"/>
      <c r="C363" s="207" t="s">
        <v>186</v>
      </c>
      <c r="D363" s="226" t="s">
        <v>187</v>
      </c>
      <c r="E363" s="227" t="s">
        <v>110</v>
      </c>
      <c r="F363" s="235">
        <v>0</v>
      </c>
      <c r="G363" s="235">
        <v>0</v>
      </c>
      <c r="H363" s="235">
        <v>0</v>
      </c>
      <c r="I363" s="235">
        <v>0</v>
      </c>
      <c r="J363" s="235">
        <v>0</v>
      </c>
      <c r="K363" s="235">
        <v>0</v>
      </c>
      <c r="L363" s="235">
        <v>0</v>
      </c>
      <c r="M363" s="235">
        <v>0</v>
      </c>
      <c r="N363" s="199"/>
      <c r="O363" s="199"/>
      <c r="P363" s="199"/>
      <c r="Q363" s="199"/>
    </row>
    <row r="364" spans="1:17" ht="15" customHeight="1" x14ac:dyDescent="0.2">
      <c r="A364" s="200">
        <v>337</v>
      </c>
      <c r="B364" s="199"/>
      <c r="C364" s="447" t="s">
        <v>112</v>
      </c>
      <c r="D364" s="448"/>
      <c r="E364" s="228" t="s">
        <v>110</v>
      </c>
      <c r="F364" s="236">
        <v>42.832722093494304</v>
      </c>
      <c r="G364" s="236">
        <v>43.8613898462431</v>
      </c>
      <c r="H364" s="236">
        <v>50.071934567427597</v>
      </c>
      <c r="I364" s="236">
        <v>38.231046184524502</v>
      </c>
      <c r="J364" s="236">
        <v>37.644499821497398</v>
      </c>
      <c r="K364" s="236">
        <v>38.581088287940403</v>
      </c>
      <c r="L364" s="236">
        <v>37.069974735844696</v>
      </c>
      <c r="M364" s="236">
        <v>36.596744902910999</v>
      </c>
      <c r="N364" s="199"/>
      <c r="O364" s="199"/>
      <c r="P364" s="199"/>
      <c r="Q364" s="199"/>
    </row>
    <row r="365" spans="1:17" ht="15" customHeight="1" x14ac:dyDescent="0.2">
      <c r="A365" s="200">
        <v>338</v>
      </c>
      <c r="B365" s="199"/>
      <c r="C365" s="207"/>
      <c r="D365" s="226" t="s">
        <v>398</v>
      </c>
      <c r="E365" s="227" t="s">
        <v>110</v>
      </c>
      <c r="F365" s="235">
        <v>0</v>
      </c>
      <c r="G365" s="235">
        <v>0</v>
      </c>
      <c r="H365" s="235">
        <v>0</v>
      </c>
      <c r="I365" s="235">
        <v>0</v>
      </c>
      <c r="J365" s="235">
        <v>0</v>
      </c>
      <c r="K365" s="235">
        <v>0</v>
      </c>
      <c r="L365" s="235">
        <v>0</v>
      </c>
      <c r="M365" s="235">
        <v>0</v>
      </c>
      <c r="N365" s="199"/>
      <c r="O365" s="199"/>
      <c r="P365" s="199"/>
      <c r="Q365" s="199"/>
    </row>
    <row r="366" spans="1:17" ht="15" customHeight="1" x14ac:dyDescent="0.2">
      <c r="A366" s="200">
        <v>339</v>
      </c>
      <c r="B366" s="199"/>
      <c r="C366" s="207"/>
      <c r="D366" s="226" t="s">
        <v>399</v>
      </c>
      <c r="E366" s="227" t="s">
        <v>110</v>
      </c>
      <c r="F366" s="235">
        <v>0</v>
      </c>
      <c r="G366" s="235">
        <v>0</v>
      </c>
      <c r="H366" s="235">
        <v>0</v>
      </c>
      <c r="I366" s="235">
        <v>0</v>
      </c>
      <c r="J366" s="235">
        <v>0</v>
      </c>
      <c r="K366" s="235">
        <v>0</v>
      </c>
      <c r="L366" s="235">
        <v>0</v>
      </c>
      <c r="M366" s="235">
        <v>0</v>
      </c>
      <c r="N366" s="199"/>
      <c r="O366" s="199"/>
      <c r="P366" s="199"/>
      <c r="Q366" s="199"/>
    </row>
    <row r="367" spans="1:17" ht="15" customHeight="1" x14ac:dyDescent="0.2">
      <c r="A367" s="200">
        <v>340</v>
      </c>
      <c r="B367" s="199"/>
      <c r="C367" s="207"/>
      <c r="D367" s="226" t="s">
        <v>400</v>
      </c>
      <c r="E367" s="227" t="s">
        <v>110</v>
      </c>
      <c r="F367" s="235">
        <v>42.832722093494304</v>
      </c>
      <c r="G367" s="235">
        <v>43.8613898462431</v>
      </c>
      <c r="H367" s="235">
        <v>50.071934567427597</v>
      </c>
      <c r="I367" s="235">
        <v>38.231046184524502</v>
      </c>
      <c r="J367" s="235">
        <v>37.644499821497398</v>
      </c>
      <c r="K367" s="235">
        <v>38.581088287940403</v>
      </c>
      <c r="L367" s="235">
        <v>37.069974735844696</v>
      </c>
      <c r="M367" s="235">
        <v>36.596744902910999</v>
      </c>
      <c r="N367" s="199"/>
      <c r="O367" s="199"/>
      <c r="P367" s="199"/>
      <c r="Q367" s="199"/>
    </row>
    <row r="368" spans="1:17" s="179" customFormat="1" ht="30" customHeight="1" x14ac:dyDescent="0.2">
      <c r="A368" s="206"/>
      <c r="C368" s="197"/>
      <c r="D368" s="197"/>
      <c r="E368" s="197"/>
      <c r="F368" s="198" t="s">
        <v>258</v>
      </c>
      <c r="G368" s="197"/>
      <c r="H368" s="197"/>
      <c r="I368" s="197"/>
      <c r="J368" s="197"/>
      <c r="K368" s="197"/>
      <c r="L368" s="197"/>
      <c r="M368" s="197"/>
      <c r="N368" s="207"/>
      <c r="O368" s="207"/>
      <c r="P368" s="207"/>
      <c r="Q368" s="207"/>
    </row>
    <row r="369" spans="1:17" ht="14.45" customHeight="1" x14ac:dyDescent="0.2">
      <c r="A369" s="200">
        <v>341</v>
      </c>
      <c r="B369" s="199"/>
      <c r="C369" s="207" t="s">
        <v>158</v>
      </c>
      <c r="D369" s="226" t="s">
        <v>159</v>
      </c>
      <c r="E369" s="227" t="s">
        <v>190</v>
      </c>
      <c r="F369" s="253">
        <f t="shared" ref="F369:M378" si="6">F279/F$292*100</f>
        <v>3.2111928477913569E-3</v>
      </c>
      <c r="G369" s="253">
        <f t="shared" si="6"/>
        <v>1.0378122761396737E-2</v>
      </c>
      <c r="H369" s="253">
        <f t="shared" si="6"/>
        <v>1.7769079249244459E-2</v>
      </c>
      <c r="I369" s="253">
        <f t="shared" si="6"/>
        <v>2.2038127652654917E-2</v>
      </c>
      <c r="J369" s="253">
        <f t="shared" si="6"/>
        <v>6.4273889659768324E-3</v>
      </c>
      <c r="K369" s="253">
        <f t="shared" si="6"/>
        <v>7.2932324932430161E-3</v>
      </c>
      <c r="L369" s="253">
        <f t="shared" si="6"/>
        <v>7.7160618640418907E-3</v>
      </c>
      <c r="M369" s="253">
        <f t="shared" si="6"/>
        <v>8.0963490420802083E-3</v>
      </c>
      <c r="N369" s="199"/>
      <c r="O369" s="199"/>
      <c r="P369" s="199"/>
      <c r="Q369" s="199"/>
    </row>
    <row r="370" spans="1:17" ht="14.45" customHeight="1" x14ac:dyDescent="0.2">
      <c r="A370" s="200">
        <v>342</v>
      </c>
      <c r="B370" s="199"/>
      <c r="C370" s="207" t="s">
        <v>160</v>
      </c>
      <c r="D370" s="226" t="s">
        <v>161</v>
      </c>
      <c r="E370" s="227" t="s">
        <v>190</v>
      </c>
      <c r="F370" s="253">
        <f t="shared" si="6"/>
        <v>6.8577454047623911</v>
      </c>
      <c r="G370" s="253">
        <f t="shared" si="6"/>
        <v>5.9077551305506644</v>
      </c>
      <c r="H370" s="253">
        <f t="shared" si="6"/>
        <v>6.0846649943793141</v>
      </c>
      <c r="I370" s="253">
        <f t="shared" si="6"/>
        <v>6.6005407835008603</v>
      </c>
      <c r="J370" s="253">
        <f t="shared" si="6"/>
        <v>6.8137417892654675</v>
      </c>
      <c r="K370" s="253">
        <f t="shared" si="6"/>
        <v>9.9151746712378444</v>
      </c>
      <c r="L370" s="253">
        <f t="shared" si="6"/>
        <v>9.3524353321865128</v>
      </c>
      <c r="M370" s="253">
        <f t="shared" si="6"/>
        <v>8.860123265931561</v>
      </c>
      <c r="N370" s="199"/>
      <c r="O370" s="199"/>
      <c r="P370" s="199"/>
      <c r="Q370" s="199"/>
    </row>
    <row r="371" spans="1:17" ht="14.45" customHeight="1" x14ac:dyDescent="0.2">
      <c r="A371" s="200">
        <v>343</v>
      </c>
      <c r="B371" s="199"/>
      <c r="C371" s="207" t="s">
        <v>162</v>
      </c>
      <c r="D371" s="226" t="s">
        <v>163</v>
      </c>
      <c r="E371" s="227" t="s">
        <v>190</v>
      </c>
      <c r="F371" s="253">
        <f t="shared" si="6"/>
        <v>40.861067904568941</v>
      </c>
      <c r="G371" s="253">
        <f t="shared" si="6"/>
        <v>37.651543162828268</v>
      </c>
      <c r="H371" s="253">
        <f t="shared" si="6"/>
        <v>33.600022366186643</v>
      </c>
      <c r="I371" s="253">
        <f t="shared" si="6"/>
        <v>33.076719606459214</v>
      </c>
      <c r="J371" s="253">
        <f t="shared" si="6"/>
        <v>32.516385599756958</v>
      </c>
      <c r="K371" s="253">
        <f t="shared" si="6"/>
        <v>31.987043720077786</v>
      </c>
      <c r="L371" s="253">
        <f t="shared" si="6"/>
        <v>28.066793962818565</v>
      </c>
      <c r="M371" s="253">
        <f t="shared" si="6"/>
        <v>27.273866955191984</v>
      </c>
      <c r="N371" s="199"/>
      <c r="O371" s="199"/>
      <c r="P371" s="199"/>
      <c r="Q371" s="199"/>
    </row>
    <row r="372" spans="1:17" ht="14.45" customHeight="1" x14ac:dyDescent="0.2">
      <c r="A372" s="200">
        <v>344</v>
      </c>
      <c r="B372" s="199"/>
      <c r="C372" s="207" t="s">
        <v>164</v>
      </c>
      <c r="D372" s="226" t="s">
        <v>165</v>
      </c>
      <c r="E372" s="227" t="s">
        <v>190</v>
      </c>
      <c r="F372" s="253">
        <f t="shared" si="6"/>
        <v>0</v>
      </c>
      <c r="G372" s="253">
        <f t="shared" si="6"/>
        <v>0</v>
      </c>
      <c r="H372" s="253">
        <f t="shared" si="6"/>
        <v>0</v>
      </c>
      <c r="I372" s="253">
        <f t="shared" si="6"/>
        <v>0</v>
      </c>
      <c r="J372" s="253">
        <f t="shared" si="6"/>
        <v>0</v>
      </c>
      <c r="K372" s="253">
        <f t="shared" si="6"/>
        <v>0</v>
      </c>
      <c r="L372" s="253">
        <f t="shared" si="6"/>
        <v>0</v>
      </c>
      <c r="M372" s="253">
        <f t="shared" si="6"/>
        <v>0</v>
      </c>
      <c r="N372" s="199"/>
      <c r="O372" s="199"/>
      <c r="P372" s="199"/>
      <c r="Q372" s="199"/>
    </row>
    <row r="373" spans="1:17" ht="14.45" customHeight="1" x14ac:dyDescent="0.2">
      <c r="A373" s="200">
        <v>345</v>
      </c>
      <c r="B373" s="199"/>
      <c r="C373" s="207" t="s">
        <v>166</v>
      </c>
      <c r="D373" s="226" t="s">
        <v>167</v>
      </c>
      <c r="E373" s="227" t="s">
        <v>190</v>
      </c>
      <c r="F373" s="253">
        <f t="shared" si="6"/>
        <v>4.9632784411847347E-2</v>
      </c>
      <c r="G373" s="253">
        <f t="shared" si="6"/>
        <v>6.1430912163064878E-2</v>
      </c>
      <c r="H373" s="253">
        <f t="shared" si="6"/>
        <v>9.3256373098170586E-2</v>
      </c>
      <c r="I373" s="253">
        <f t="shared" si="6"/>
        <v>9.0247109695129335E-2</v>
      </c>
      <c r="J373" s="253">
        <f t="shared" si="6"/>
        <v>0.14500130734539646</v>
      </c>
      <c r="K373" s="253">
        <f t="shared" si="6"/>
        <v>0.15631205233131434</v>
      </c>
      <c r="L373" s="253">
        <f t="shared" si="6"/>
        <v>0.13675269777535465</v>
      </c>
      <c r="M373" s="253">
        <f t="shared" si="6"/>
        <v>0.11302561582736079</v>
      </c>
      <c r="N373" s="199"/>
      <c r="O373" s="199"/>
      <c r="P373" s="199"/>
      <c r="Q373" s="199"/>
    </row>
    <row r="374" spans="1:17" ht="14.45" customHeight="1" x14ac:dyDescent="0.2">
      <c r="A374" s="200">
        <v>346</v>
      </c>
      <c r="B374" s="199"/>
      <c r="C374" s="207" t="s">
        <v>168</v>
      </c>
      <c r="D374" s="226" t="s">
        <v>169</v>
      </c>
      <c r="E374" s="227" t="s">
        <v>190</v>
      </c>
      <c r="F374" s="253">
        <f t="shared" si="6"/>
        <v>0.1498747131794578</v>
      </c>
      <c r="G374" s="253">
        <f t="shared" si="6"/>
        <v>0.13514035051906226</v>
      </c>
      <c r="H374" s="253">
        <f t="shared" si="6"/>
        <v>0.19343504187540353</v>
      </c>
      <c r="I374" s="253">
        <f t="shared" si="6"/>
        <v>0.17943540382528683</v>
      </c>
      <c r="J374" s="253">
        <f t="shared" si="6"/>
        <v>0.26094473469908019</v>
      </c>
      <c r="K374" s="253">
        <f t="shared" si="6"/>
        <v>0.27085653196247556</v>
      </c>
      <c r="L374" s="253">
        <f t="shared" si="6"/>
        <v>0.22303039435039029</v>
      </c>
      <c r="M374" s="253">
        <f t="shared" si="6"/>
        <v>0.22185580276567482</v>
      </c>
      <c r="N374" s="199"/>
      <c r="O374" s="199"/>
      <c r="P374" s="199"/>
      <c r="Q374" s="199"/>
    </row>
    <row r="375" spans="1:17" ht="14.45" customHeight="1" x14ac:dyDescent="0.2">
      <c r="A375" s="200">
        <v>347</v>
      </c>
      <c r="B375" s="199"/>
      <c r="C375" s="207" t="s">
        <v>172</v>
      </c>
      <c r="D375" s="226" t="s">
        <v>173</v>
      </c>
      <c r="E375" s="227" t="s">
        <v>190</v>
      </c>
      <c r="F375" s="253">
        <f t="shared" si="6"/>
        <v>9.2715343535435224</v>
      </c>
      <c r="G375" s="253">
        <f t="shared" si="6"/>
        <v>8.4038844257071403</v>
      </c>
      <c r="H375" s="253">
        <f t="shared" si="6"/>
        <v>9.0277177384504022</v>
      </c>
      <c r="I375" s="253">
        <f t="shared" si="6"/>
        <v>8.4077785071572251</v>
      </c>
      <c r="J375" s="253">
        <f t="shared" si="6"/>
        <v>9.9231859635839932</v>
      </c>
      <c r="K375" s="253">
        <f t="shared" si="6"/>
        <v>10.804326952073788</v>
      </c>
      <c r="L375" s="253">
        <f t="shared" si="6"/>
        <v>12.338723658133024</v>
      </c>
      <c r="M375" s="253">
        <f t="shared" si="6"/>
        <v>13.193415935661989</v>
      </c>
      <c r="N375" s="199"/>
      <c r="O375" s="199"/>
      <c r="P375" s="199"/>
      <c r="Q375" s="199"/>
    </row>
    <row r="376" spans="1:17" ht="14.45" customHeight="1" x14ac:dyDescent="0.2">
      <c r="A376" s="200">
        <v>348</v>
      </c>
      <c r="B376" s="199"/>
      <c r="C376" s="207"/>
      <c r="D376" s="226" t="s">
        <v>398</v>
      </c>
      <c r="E376" s="227" t="s">
        <v>190</v>
      </c>
      <c r="F376" s="253">
        <f t="shared" si="6"/>
        <v>0.18858044367978757</v>
      </c>
      <c r="G376" s="253">
        <f t="shared" si="6"/>
        <v>0.34395977522132792</v>
      </c>
      <c r="H376" s="253">
        <f t="shared" si="6"/>
        <v>1.0102506686708406</v>
      </c>
      <c r="I376" s="253">
        <f t="shared" si="6"/>
        <v>0.4111921799541513</v>
      </c>
      <c r="J376" s="253">
        <f t="shared" si="6"/>
        <v>0.21285058959049277</v>
      </c>
      <c r="K376" s="253">
        <f t="shared" si="6"/>
        <v>0.36911442952832368</v>
      </c>
      <c r="L376" s="253">
        <f t="shared" si="6"/>
        <v>0.64475154400297097</v>
      </c>
      <c r="M376" s="253">
        <f t="shared" si="6"/>
        <v>1.0893331399942399</v>
      </c>
      <c r="N376" s="199"/>
      <c r="O376" s="199"/>
      <c r="P376" s="199"/>
      <c r="Q376" s="199"/>
    </row>
    <row r="377" spans="1:17" ht="14.45" customHeight="1" x14ac:dyDescent="0.2">
      <c r="A377" s="200">
        <v>349</v>
      </c>
      <c r="B377" s="199"/>
      <c r="C377" s="207" t="s">
        <v>174</v>
      </c>
      <c r="D377" s="226" t="s">
        <v>175</v>
      </c>
      <c r="E377" s="227" t="s">
        <v>190</v>
      </c>
      <c r="F377" s="253">
        <f t="shared" si="6"/>
        <v>0.58734370339643516</v>
      </c>
      <c r="G377" s="253">
        <f t="shared" si="6"/>
        <v>0.71302122099813348</v>
      </c>
      <c r="H377" s="253">
        <f t="shared" si="6"/>
        <v>0.65591578109018933</v>
      </c>
      <c r="I377" s="253">
        <f t="shared" si="6"/>
        <v>0.94024566437074331</v>
      </c>
      <c r="J377" s="253">
        <f t="shared" si="6"/>
        <v>0.57353575360369258</v>
      </c>
      <c r="K377" s="253">
        <f t="shared" si="6"/>
        <v>0.41784953810970993</v>
      </c>
      <c r="L377" s="253">
        <f t="shared" si="6"/>
        <v>0.66148668251009179</v>
      </c>
      <c r="M377" s="253">
        <f t="shared" si="6"/>
        <v>0.59854638154252071</v>
      </c>
      <c r="N377" s="199"/>
      <c r="O377" s="199"/>
      <c r="P377" s="199"/>
      <c r="Q377" s="199"/>
    </row>
    <row r="378" spans="1:17" ht="14.45" customHeight="1" x14ac:dyDescent="0.2">
      <c r="A378" s="200">
        <v>350</v>
      </c>
      <c r="B378" s="199"/>
      <c r="C378" s="207" t="s">
        <v>176</v>
      </c>
      <c r="D378" s="226" t="s">
        <v>177</v>
      </c>
      <c r="E378" s="227" t="s">
        <v>190</v>
      </c>
      <c r="F378" s="253">
        <f t="shared" si="6"/>
        <v>24.55115830600775</v>
      </c>
      <c r="G378" s="253">
        <f t="shared" si="6"/>
        <v>30.692910523236392</v>
      </c>
      <c r="H378" s="253">
        <f t="shared" si="6"/>
        <v>36.405471056389558</v>
      </c>
      <c r="I378" s="253">
        <f t="shared" si="6"/>
        <v>38.516367145897604</v>
      </c>
      <c r="J378" s="253">
        <f t="shared" si="6"/>
        <v>37.395934041774986</v>
      </c>
      <c r="K378" s="253">
        <f t="shared" si="6"/>
        <v>35.3758205724031</v>
      </c>
      <c r="L378" s="253">
        <f t="shared" si="6"/>
        <v>39.095857104628593</v>
      </c>
      <c r="M378" s="253">
        <f t="shared" si="6"/>
        <v>40.220971662004025</v>
      </c>
      <c r="N378" s="199"/>
      <c r="O378" s="199"/>
      <c r="P378" s="199"/>
      <c r="Q378" s="199"/>
    </row>
    <row r="379" spans="1:17" ht="14.45" customHeight="1" x14ac:dyDescent="0.2">
      <c r="A379" s="200">
        <v>351</v>
      </c>
      <c r="B379" s="199"/>
      <c r="C379" s="207" t="s">
        <v>180</v>
      </c>
      <c r="D379" s="226" t="s">
        <v>181</v>
      </c>
      <c r="E379" s="227" t="s">
        <v>190</v>
      </c>
      <c r="F379" s="253">
        <f t="shared" ref="F379:M385" si="7">F289/F$292*100</f>
        <v>10.308015256618823</v>
      </c>
      <c r="G379" s="253">
        <f t="shared" si="7"/>
        <v>8.9772008912022869</v>
      </c>
      <c r="H379" s="253">
        <f t="shared" si="7"/>
        <v>5.98789423034333</v>
      </c>
      <c r="I379" s="253">
        <f t="shared" si="7"/>
        <v>4.7389971345189119</v>
      </c>
      <c r="J379" s="253">
        <f t="shared" si="7"/>
        <v>4.8465841676372827</v>
      </c>
      <c r="K379" s="253">
        <f t="shared" si="7"/>
        <v>4.3264480621123873</v>
      </c>
      <c r="L379" s="253">
        <f t="shared" si="7"/>
        <v>3.8926331145087962</v>
      </c>
      <c r="M379" s="253">
        <f t="shared" si="7"/>
        <v>4.0063545836715928</v>
      </c>
      <c r="N379" s="199"/>
      <c r="O379" s="199"/>
      <c r="P379" s="199"/>
      <c r="Q379" s="199"/>
    </row>
    <row r="380" spans="1:17" ht="14.45" customHeight="1" x14ac:dyDescent="0.2">
      <c r="A380" s="200">
        <v>352</v>
      </c>
      <c r="B380" s="199"/>
      <c r="C380" s="207" t="s">
        <v>184</v>
      </c>
      <c r="D380" s="226" t="s">
        <v>185</v>
      </c>
      <c r="E380" s="227" t="s">
        <v>190</v>
      </c>
      <c r="F380" s="253">
        <f t="shared" si="7"/>
        <v>7.245827800628585</v>
      </c>
      <c r="G380" s="253">
        <f t="shared" si="7"/>
        <v>7.2857883462161395</v>
      </c>
      <c r="H380" s="253">
        <f t="shared" si="7"/>
        <v>7.8737116677245682</v>
      </c>
      <c r="I380" s="253">
        <f t="shared" si="7"/>
        <v>7.354131269014089</v>
      </c>
      <c r="J380" s="253">
        <f t="shared" si="7"/>
        <v>7.361824834330231</v>
      </c>
      <c r="K380" s="253">
        <f t="shared" si="7"/>
        <v>6.3880073477261048</v>
      </c>
      <c r="L380" s="253">
        <f t="shared" si="7"/>
        <v>6.1620827705705317</v>
      </c>
      <c r="M380" s="253">
        <f t="shared" si="7"/>
        <v>5.439292085669643</v>
      </c>
      <c r="N380" s="199"/>
      <c r="O380" s="199"/>
      <c r="P380" s="199"/>
      <c r="Q380" s="199"/>
    </row>
    <row r="381" spans="1:17" ht="14.45" customHeight="1" x14ac:dyDescent="0.2">
      <c r="A381" s="200">
        <v>353</v>
      </c>
      <c r="B381" s="199"/>
      <c r="C381" s="207" t="s">
        <v>186</v>
      </c>
      <c r="D381" s="226" t="s">
        <v>187</v>
      </c>
      <c r="E381" s="227" t="s">
        <v>190</v>
      </c>
      <c r="F381" s="253">
        <f t="shared" si="7"/>
        <v>0.1145885800344858</v>
      </c>
      <c r="G381" s="253">
        <f t="shared" si="7"/>
        <v>0.16094691381753756</v>
      </c>
      <c r="H381" s="253">
        <f t="shared" si="7"/>
        <v>6.014167121283296E-2</v>
      </c>
      <c r="I381" s="253">
        <f t="shared" si="7"/>
        <v>7.349924790811585E-2</v>
      </c>
      <c r="J381" s="253">
        <f t="shared" si="7"/>
        <v>0.15643441903696212</v>
      </c>
      <c r="K381" s="253">
        <f t="shared" si="7"/>
        <v>0.35086731947204491</v>
      </c>
      <c r="L381" s="253">
        <f t="shared" si="7"/>
        <v>6.2488220654117486E-2</v>
      </c>
      <c r="M381" s="253">
        <f t="shared" si="7"/>
        <v>6.4451362691276201E-2</v>
      </c>
      <c r="N381" s="199"/>
      <c r="O381" s="199"/>
      <c r="P381" s="199"/>
      <c r="Q381" s="199"/>
    </row>
    <row r="382" spans="1:17" ht="15" customHeight="1" x14ac:dyDescent="0.2">
      <c r="A382" s="200">
        <v>354</v>
      </c>
      <c r="B382" s="199"/>
      <c r="C382" s="447" t="s">
        <v>112</v>
      </c>
      <c r="D382" s="448"/>
      <c r="E382" s="228" t="s">
        <v>190</v>
      </c>
      <c r="F382" s="230">
        <f t="shared" si="7"/>
        <v>100</v>
      </c>
      <c r="G382" s="230">
        <f t="shared" si="7"/>
        <v>100</v>
      </c>
      <c r="H382" s="230">
        <f t="shared" si="7"/>
        <v>100</v>
      </c>
      <c r="I382" s="230">
        <f t="shared" si="7"/>
        <v>100</v>
      </c>
      <c r="J382" s="230">
        <f t="shared" si="7"/>
        <v>100</v>
      </c>
      <c r="K382" s="230">
        <f t="shared" si="7"/>
        <v>100</v>
      </c>
      <c r="L382" s="230">
        <f t="shared" si="7"/>
        <v>100</v>
      </c>
      <c r="M382" s="230">
        <f t="shared" si="7"/>
        <v>100</v>
      </c>
      <c r="N382" s="199"/>
      <c r="O382" s="199"/>
      <c r="P382" s="199"/>
      <c r="Q382" s="199"/>
    </row>
    <row r="383" spans="1:17" ht="15" customHeight="1" x14ac:dyDescent="0.2">
      <c r="A383" s="200">
        <v>355</v>
      </c>
      <c r="B383" s="199"/>
      <c r="C383" s="207"/>
      <c r="D383" s="226" t="s">
        <v>398</v>
      </c>
      <c r="E383" s="227" t="s">
        <v>190</v>
      </c>
      <c r="F383" s="253">
        <f t="shared" si="7"/>
        <v>0.18858044367978757</v>
      </c>
      <c r="G383" s="253">
        <f t="shared" si="7"/>
        <v>0.34395977522132792</v>
      </c>
      <c r="H383" s="253">
        <f t="shared" si="7"/>
        <v>1.0102506686708406</v>
      </c>
      <c r="I383" s="253">
        <f t="shared" si="7"/>
        <v>0.4111921799541513</v>
      </c>
      <c r="J383" s="253">
        <f t="shared" si="7"/>
        <v>0.21285058959049277</v>
      </c>
      <c r="K383" s="253">
        <f t="shared" si="7"/>
        <v>0.36911442952832368</v>
      </c>
      <c r="L383" s="253">
        <f t="shared" si="7"/>
        <v>0.64475154400297097</v>
      </c>
      <c r="M383" s="253">
        <f t="shared" si="7"/>
        <v>1.0893331399942399</v>
      </c>
      <c r="N383" s="199"/>
      <c r="O383" s="199"/>
      <c r="P383" s="199"/>
      <c r="Q383" s="199"/>
    </row>
    <row r="384" spans="1:17" ht="15" customHeight="1" x14ac:dyDescent="0.2">
      <c r="A384" s="200">
        <v>356</v>
      </c>
      <c r="B384" s="199"/>
      <c r="C384" s="207"/>
      <c r="D384" s="226" t="s">
        <v>399</v>
      </c>
      <c r="E384" s="227" t="s">
        <v>190</v>
      </c>
      <c r="F384" s="253">
        <f t="shared" si="7"/>
        <v>0.13183659764186814</v>
      </c>
      <c r="G384" s="253">
        <f t="shared" si="7"/>
        <v>0.17693235564702242</v>
      </c>
      <c r="H384" s="253">
        <f t="shared" si="7"/>
        <v>8.1883336565786238E-2</v>
      </c>
      <c r="I384" s="253">
        <f t="shared" si="7"/>
        <v>8.9668365096098421E-2</v>
      </c>
      <c r="J384" s="253">
        <f t="shared" si="7"/>
        <v>0.21609097352040504</v>
      </c>
      <c r="K384" s="253">
        <f t="shared" si="7"/>
        <v>0.38230244211489067</v>
      </c>
      <c r="L384" s="253">
        <f t="shared" si="7"/>
        <v>8.0237789576657267E-2</v>
      </c>
      <c r="M384" s="253">
        <f t="shared" si="7"/>
        <v>8.5321539809213726E-2</v>
      </c>
      <c r="N384" s="199"/>
      <c r="O384" s="199"/>
      <c r="P384" s="199"/>
      <c r="Q384" s="199"/>
    </row>
    <row r="385" spans="1:17" ht="15" customHeight="1" x14ac:dyDescent="0.2">
      <c r="A385" s="200">
        <v>357</v>
      </c>
      <c r="B385" s="199"/>
      <c r="C385" s="207"/>
      <c r="D385" s="226" t="s">
        <v>400</v>
      </c>
      <c r="E385" s="227" t="s">
        <v>190</v>
      </c>
      <c r="F385" s="253">
        <f t="shared" si="7"/>
        <v>99.679582958678381</v>
      </c>
      <c r="G385" s="253">
        <f t="shared" si="7"/>
        <v>99.479107869131596</v>
      </c>
      <c r="H385" s="253">
        <f t="shared" si="7"/>
        <v>98.907865994762659</v>
      </c>
      <c r="I385" s="253">
        <f t="shared" si="7"/>
        <v>99.499139454949628</v>
      </c>
      <c r="J385" s="253">
        <f t="shared" si="7"/>
        <v>99.571058436889373</v>
      </c>
      <c r="K385" s="253">
        <f t="shared" si="7"/>
        <v>99.248583128356529</v>
      </c>
      <c r="L385" s="253">
        <f t="shared" si="7"/>
        <v>99.27501066642003</v>
      </c>
      <c r="M385" s="253">
        <f t="shared" si="7"/>
        <v>98.825345320195908</v>
      </c>
      <c r="N385" s="199"/>
      <c r="O385" s="199"/>
      <c r="P385" s="199"/>
      <c r="Q385" s="199"/>
    </row>
    <row r="386" spans="1:17" ht="30" customHeight="1" x14ac:dyDescent="0.2">
      <c r="A386" s="206"/>
      <c r="C386" s="197"/>
      <c r="D386" s="197"/>
      <c r="E386" s="197"/>
      <c r="F386" s="198" t="s">
        <v>663</v>
      </c>
      <c r="G386" s="197"/>
      <c r="H386" s="197"/>
      <c r="I386" s="197"/>
      <c r="J386" s="197"/>
      <c r="K386" s="197"/>
      <c r="L386" s="197"/>
      <c r="M386" s="197"/>
      <c r="N386" s="199"/>
      <c r="O386" s="199"/>
      <c r="P386" s="199"/>
      <c r="Q386" s="199"/>
    </row>
    <row r="387" spans="1:17" ht="14.45" customHeight="1" x14ac:dyDescent="0.2">
      <c r="A387" s="200">
        <v>358</v>
      </c>
      <c r="B387" s="199"/>
      <c r="C387" s="207" t="s">
        <v>158</v>
      </c>
      <c r="D387" s="226" t="s">
        <v>159</v>
      </c>
      <c r="E387" s="227" t="s">
        <v>190</v>
      </c>
      <c r="F387" s="253">
        <f t="shared" ref="F387:M396" si="8">F44/F$57*100</f>
        <v>0.21700593679550775</v>
      </c>
      <c r="G387" s="253">
        <f t="shared" si="8"/>
        <v>0.20277955455807678</v>
      </c>
      <c r="H387" s="253">
        <f t="shared" si="8"/>
        <v>0.19413508560971432</v>
      </c>
      <c r="I387" s="253">
        <f t="shared" si="8"/>
        <v>0.15621676113267363</v>
      </c>
      <c r="J387" s="253">
        <f t="shared" si="8"/>
        <v>0.13668757148295668</v>
      </c>
      <c r="K387" s="253">
        <f t="shared" si="8"/>
        <v>0.15131933248749102</v>
      </c>
      <c r="L387" s="253">
        <f t="shared" si="8"/>
        <v>0.13603809899545766</v>
      </c>
      <c r="M387" s="253">
        <f t="shared" si="8"/>
        <v>0.12760841850128096</v>
      </c>
      <c r="N387" s="199"/>
      <c r="O387" s="199"/>
      <c r="P387" s="199"/>
      <c r="Q387" s="199"/>
    </row>
    <row r="388" spans="1:17" ht="14.45" customHeight="1" x14ac:dyDescent="0.2">
      <c r="A388" s="200">
        <v>359</v>
      </c>
      <c r="B388" s="199"/>
      <c r="C388" s="207" t="s">
        <v>160</v>
      </c>
      <c r="D388" s="226" t="s">
        <v>161</v>
      </c>
      <c r="E388" s="227" t="s">
        <v>190</v>
      </c>
      <c r="F388" s="253">
        <f t="shared" si="8"/>
        <v>0.27359143995321028</v>
      </c>
      <c r="G388" s="253">
        <f t="shared" si="8"/>
        <v>0.24934696070762194</v>
      </c>
      <c r="H388" s="253">
        <f t="shared" si="8"/>
        <v>0.24074224234808916</v>
      </c>
      <c r="I388" s="253">
        <f t="shared" si="8"/>
        <v>0.27834608275665546</v>
      </c>
      <c r="J388" s="253">
        <f t="shared" si="8"/>
        <v>0.26842899230624195</v>
      </c>
      <c r="K388" s="253">
        <f t="shared" si="8"/>
        <v>0.29772288226649701</v>
      </c>
      <c r="L388" s="253">
        <f t="shared" si="8"/>
        <v>0.32775436260099816</v>
      </c>
      <c r="M388" s="253">
        <f t="shared" si="8"/>
        <v>0.33503358466096356</v>
      </c>
      <c r="N388" s="199"/>
      <c r="O388" s="199"/>
      <c r="P388" s="199"/>
      <c r="Q388" s="199"/>
    </row>
    <row r="389" spans="1:17" ht="14.45" customHeight="1" x14ac:dyDescent="0.2">
      <c r="A389" s="200">
        <v>360</v>
      </c>
      <c r="B389" s="199"/>
      <c r="C389" s="207" t="s">
        <v>162</v>
      </c>
      <c r="D389" s="226" t="s">
        <v>163</v>
      </c>
      <c r="E389" s="227" t="s">
        <v>190</v>
      </c>
      <c r="F389" s="253">
        <f t="shared" si="8"/>
        <v>2.9454748544509921</v>
      </c>
      <c r="G389" s="253">
        <f t="shared" si="8"/>
        <v>2.7554344627701748</v>
      </c>
      <c r="H389" s="253">
        <f t="shared" si="8"/>
        <v>2.6754139880359546</v>
      </c>
      <c r="I389" s="253">
        <f t="shared" si="8"/>
        <v>3.0389588825094616</v>
      </c>
      <c r="J389" s="253">
        <f t="shared" si="8"/>
        <v>2.7056904445966929</v>
      </c>
      <c r="K389" s="253">
        <f t="shared" si="8"/>
        <v>2.7945222513031993</v>
      </c>
      <c r="L389" s="253">
        <f t="shared" si="8"/>
        <v>2.7475062521050893</v>
      </c>
      <c r="M389" s="253">
        <f t="shared" si="8"/>
        <v>2.3676980976182391</v>
      </c>
      <c r="N389" s="199"/>
      <c r="O389" s="199"/>
      <c r="P389" s="199"/>
      <c r="Q389" s="199"/>
    </row>
    <row r="390" spans="1:17" ht="14.45" customHeight="1" x14ac:dyDescent="0.2">
      <c r="A390" s="200">
        <v>361</v>
      </c>
      <c r="B390" s="199"/>
      <c r="C390" s="207" t="s">
        <v>164</v>
      </c>
      <c r="D390" s="226" t="s">
        <v>165</v>
      </c>
      <c r="E390" s="227" t="s">
        <v>190</v>
      </c>
      <c r="F390" s="253">
        <f t="shared" si="8"/>
        <v>0.39317571308954224</v>
      </c>
      <c r="G390" s="253">
        <f t="shared" si="8"/>
        <v>0.36726710315178324</v>
      </c>
      <c r="H390" s="253">
        <f t="shared" si="8"/>
        <v>0.37227253381690223</v>
      </c>
      <c r="I390" s="253">
        <f t="shared" si="8"/>
        <v>0.42969900528647254</v>
      </c>
      <c r="J390" s="253">
        <f t="shared" si="8"/>
        <v>0.3090360467794388</v>
      </c>
      <c r="K390" s="253">
        <f t="shared" si="8"/>
        <v>0.271475569278391</v>
      </c>
      <c r="L390" s="253">
        <f t="shared" si="8"/>
        <v>0.21813434833266696</v>
      </c>
      <c r="M390" s="253">
        <f t="shared" si="8"/>
        <v>0.19142715167811586</v>
      </c>
      <c r="N390" s="199"/>
      <c r="O390" s="199"/>
      <c r="P390" s="199"/>
      <c r="Q390" s="199"/>
    </row>
    <row r="391" spans="1:17" ht="14.45" customHeight="1" x14ac:dyDescent="0.2">
      <c r="A391" s="200">
        <v>362</v>
      </c>
      <c r="B391" s="199"/>
      <c r="C391" s="207" t="s">
        <v>166</v>
      </c>
      <c r="D391" s="226" t="s">
        <v>167</v>
      </c>
      <c r="E391" s="227" t="s">
        <v>190</v>
      </c>
      <c r="F391" s="253">
        <f t="shared" si="8"/>
        <v>15.729527184651776</v>
      </c>
      <c r="G391" s="253">
        <f t="shared" si="8"/>
        <v>17.270946585833197</v>
      </c>
      <c r="H391" s="253">
        <f t="shared" si="8"/>
        <v>17.367740310109415</v>
      </c>
      <c r="I391" s="253">
        <f t="shared" si="8"/>
        <v>17.155054768378438</v>
      </c>
      <c r="J391" s="253">
        <f t="shared" si="8"/>
        <v>17.352878085084221</v>
      </c>
      <c r="K391" s="253">
        <f t="shared" si="8"/>
        <v>17.079391408667682</v>
      </c>
      <c r="L391" s="253">
        <f t="shared" si="8"/>
        <v>18.363423343037901</v>
      </c>
      <c r="M391" s="253">
        <f t="shared" si="8"/>
        <v>18.279275185569848</v>
      </c>
      <c r="N391" s="199"/>
      <c r="O391" s="199"/>
      <c r="P391" s="199"/>
      <c r="Q391" s="199"/>
    </row>
    <row r="392" spans="1:17" ht="14.45" customHeight="1" x14ac:dyDescent="0.2">
      <c r="A392" s="200">
        <v>363</v>
      </c>
      <c r="B392" s="199"/>
      <c r="C392" s="207" t="s">
        <v>168</v>
      </c>
      <c r="D392" s="226" t="s">
        <v>169</v>
      </c>
      <c r="E392" s="227" t="s">
        <v>190</v>
      </c>
      <c r="F392" s="253">
        <f t="shared" si="8"/>
        <v>0.19036682354402612</v>
      </c>
      <c r="G392" s="253">
        <f t="shared" si="8"/>
        <v>0.1559683132397745</v>
      </c>
      <c r="H392" s="253">
        <f t="shared" si="8"/>
        <v>0.15763598237189388</v>
      </c>
      <c r="I392" s="253">
        <f t="shared" si="8"/>
        <v>0.16532744324319498</v>
      </c>
      <c r="J392" s="253">
        <f t="shared" si="8"/>
        <v>0.19404090085771558</v>
      </c>
      <c r="K392" s="253">
        <f t="shared" si="8"/>
        <v>0.19762855753593611</v>
      </c>
      <c r="L392" s="253">
        <f t="shared" si="8"/>
        <v>0.18384647645653357</v>
      </c>
      <c r="M392" s="253">
        <f t="shared" si="8"/>
        <v>0.18528158847749282</v>
      </c>
      <c r="N392" s="199"/>
      <c r="O392" s="199"/>
      <c r="P392" s="199"/>
      <c r="Q392" s="199"/>
    </row>
    <row r="393" spans="1:17" ht="14.45" customHeight="1" x14ac:dyDescent="0.2">
      <c r="A393" s="200">
        <v>364</v>
      </c>
      <c r="B393" s="199"/>
      <c r="C393" s="207" t="s">
        <v>172</v>
      </c>
      <c r="D393" s="226" t="s">
        <v>173</v>
      </c>
      <c r="E393" s="227" t="s">
        <v>190</v>
      </c>
      <c r="F393" s="253">
        <f t="shared" si="8"/>
        <v>11.269493008006009</v>
      </c>
      <c r="G393" s="253">
        <f t="shared" si="8"/>
        <v>9.4476392375374907</v>
      </c>
      <c r="H393" s="253">
        <f t="shared" si="8"/>
        <v>9.7825130097143198</v>
      </c>
      <c r="I393" s="253">
        <f t="shared" si="8"/>
        <v>10.653262356405053</v>
      </c>
      <c r="J393" s="253">
        <f t="shared" si="8"/>
        <v>13.271682773416574</v>
      </c>
      <c r="K393" s="253">
        <f t="shared" si="8"/>
        <v>15.508985956218865</v>
      </c>
      <c r="L393" s="253">
        <f t="shared" si="8"/>
        <v>13.63708417546124</v>
      </c>
      <c r="M393" s="253">
        <f t="shared" si="8"/>
        <v>14.924320312933817</v>
      </c>
      <c r="N393" s="199"/>
      <c r="O393" s="199"/>
      <c r="P393" s="199"/>
      <c r="Q393" s="199"/>
    </row>
    <row r="394" spans="1:17" ht="14.45" customHeight="1" x14ac:dyDescent="0.2">
      <c r="A394" s="200">
        <v>365</v>
      </c>
      <c r="B394" s="199"/>
      <c r="C394" s="207"/>
      <c r="D394" s="226" t="s">
        <v>398</v>
      </c>
      <c r="E394" s="227" t="s">
        <v>190</v>
      </c>
      <c r="F394" s="253">
        <f t="shared" si="8"/>
        <v>1.6059210462609628</v>
      </c>
      <c r="G394" s="253">
        <f t="shared" si="8"/>
        <v>0.6856143055345939</v>
      </c>
      <c r="H394" s="253">
        <f t="shared" si="8"/>
        <v>0.60954823744809594</v>
      </c>
      <c r="I394" s="253">
        <f t="shared" si="8"/>
        <v>0.47933935348250845</v>
      </c>
      <c r="J394" s="253">
        <f t="shared" si="8"/>
        <v>2.5899614923322045</v>
      </c>
      <c r="K394" s="253">
        <f t="shared" si="8"/>
        <v>3.7659118921230625</v>
      </c>
      <c r="L394" s="253">
        <f t="shared" si="8"/>
        <v>1.8521712541658895</v>
      </c>
      <c r="M394" s="253">
        <f t="shared" si="8"/>
        <v>2.6407867797107949</v>
      </c>
      <c r="N394" s="199"/>
      <c r="O394" s="199"/>
      <c r="P394" s="199"/>
      <c r="Q394" s="199"/>
    </row>
    <row r="395" spans="1:17" ht="14.45" customHeight="1" x14ac:dyDescent="0.2">
      <c r="A395" s="200">
        <v>366</v>
      </c>
      <c r="B395" s="199"/>
      <c r="C395" s="207" t="s">
        <v>174</v>
      </c>
      <c r="D395" s="226" t="s">
        <v>175</v>
      </c>
      <c r="E395" s="227" t="s">
        <v>190</v>
      </c>
      <c r="F395" s="253">
        <f t="shared" si="8"/>
        <v>8.5847529258384707</v>
      </c>
      <c r="G395" s="253">
        <f t="shared" si="8"/>
        <v>14.078308044491845</v>
      </c>
      <c r="H395" s="253">
        <f t="shared" si="8"/>
        <v>14.252625731784264</v>
      </c>
      <c r="I395" s="253">
        <f t="shared" si="8"/>
        <v>13.714926640035472</v>
      </c>
      <c r="J395" s="253">
        <f t="shared" si="8"/>
        <v>12.661700304193973</v>
      </c>
      <c r="K395" s="253">
        <f t="shared" si="8"/>
        <v>11.245999081393283</v>
      </c>
      <c r="L395" s="253">
        <f t="shared" si="8"/>
        <v>12.177997561957262</v>
      </c>
      <c r="M395" s="253">
        <f t="shared" si="8"/>
        <v>10.068052373809424</v>
      </c>
      <c r="N395" s="199"/>
      <c r="O395" s="199"/>
      <c r="P395" s="199"/>
      <c r="Q395" s="199"/>
    </row>
    <row r="396" spans="1:17" ht="14.45" customHeight="1" x14ac:dyDescent="0.2">
      <c r="A396" s="200">
        <v>367</v>
      </c>
      <c r="B396" s="199"/>
      <c r="C396" s="207" t="s">
        <v>176</v>
      </c>
      <c r="D396" s="226" t="s">
        <v>177</v>
      </c>
      <c r="E396" s="227" t="s">
        <v>190</v>
      </c>
      <c r="F396" s="253">
        <f t="shared" si="8"/>
        <v>1.0920411265877386</v>
      </c>
      <c r="G396" s="253">
        <f t="shared" si="8"/>
        <v>1.2436674144322926</v>
      </c>
      <c r="H396" s="253">
        <f t="shared" si="8"/>
        <v>1.574415157035939</v>
      </c>
      <c r="I396" s="253">
        <f t="shared" si="8"/>
        <v>2.0102215083888906</v>
      </c>
      <c r="J396" s="253">
        <f t="shared" si="8"/>
        <v>1.5943894817912487</v>
      </c>
      <c r="K396" s="253">
        <f t="shared" si="8"/>
        <v>1.6193428873427844</v>
      </c>
      <c r="L396" s="253">
        <f t="shared" si="8"/>
        <v>1.665134947209967</v>
      </c>
      <c r="M396" s="253">
        <f t="shared" si="8"/>
        <v>1.4257965048726882</v>
      </c>
      <c r="N396" s="199"/>
      <c r="O396" s="199"/>
      <c r="P396" s="199"/>
      <c r="Q396" s="199"/>
    </row>
    <row r="397" spans="1:17" ht="14.45" customHeight="1" x14ac:dyDescent="0.2">
      <c r="A397" s="200">
        <v>368</v>
      </c>
      <c r="B397" s="199"/>
      <c r="C397" s="207" t="s">
        <v>180</v>
      </c>
      <c r="D397" s="226" t="s">
        <v>181</v>
      </c>
      <c r="E397" s="227" t="s">
        <v>190</v>
      </c>
      <c r="F397" s="253">
        <f t="shared" ref="F397:M403" si="9">F54/F$57*100</f>
        <v>8.9854920594857273</v>
      </c>
      <c r="G397" s="253">
        <f t="shared" si="9"/>
        <v>9.1474668730341424</v>
      </c>
      <c r="H397" s="253">
        <f t="shared" si="9"/>
        <v>8.3290092819680659</v>
      </c>
      <c r="I397" s="253">
        <f t="shared" si="9"/>
        <v>8.2666362485603155</v>
      </c>
      <c r="J397" s="253">
        <f t="shared" si="9"/>
        <v>8.1940981281067859</v>
      </c>
      <c r="K397" s="253">
        <f t="shared" si="9"/>
        <v>7.7203242008943667</v>
      </c>
      <c r="L397" s="253">
        <f t="shared" si="9"/>
        <v>7.7211962213523524</v>
      </c>
      <c r="M397" s="253">
        <f t="shared" si="9"/>
        <v>7.7841858474700789</v>
      </c>
      <c r="N397" s="199"/>
      <c r="O397" s="199"/>
      <c r="P397" s="199"/>
      <c r="Q397" s="199"/>
    </row>
    <row r="398" spans="1:17" ht="14.45" customHeight="1" x14ac:dyDescent="0.2">
      <c r="A398" s="200">
        <v>369</v>
      </c>
      <c r="B398" s="199"/>
      <c r="C398" s="207" t="s">
        <v>184</v>
      </c>
      <c r="D398" s="226" t="s">
        <v>185</v>
      </c>
      <c r="E398" s="227" t="s">
        <v>190</v>
      </c>
      <c r="F398" s="253">
        <f t="shared" si="9"/>
        <v>3.7031313250817788</v>
      </c>
      <c r="G398" s="253">
        <f t="shared" si="9"/>
        <v>3.4203745560570082</v>
      </c>
      <c r="H398" s="253">
        <f t="shared" si="9"/>
        <v>3.0500196242312314</v>
      </c>
      <c r="I398" s="253">
        <f t="shared" si="9"/>
        <v>3.0450929148432939</v>
      </c>
      <c r="J398" s="253">
        <f t="shared" si="9"/>
        <v>2.5754691562957692</v>
      </c>
      <c r="K398" s="253">
        <f t="shared" si="9"/>
        <v>2.5220931969732416</v>
      </c>
      <c r="L398" s="253">
        <f t="shared" si="9"/>
        <v>2.7317785710602243</v>
      </c>
      <c r="M398" s="253">
        <f t="shared" si="9"/>
        <v>2.4723222702376906</v>
      </c>
      <c r="N398" s="199"/>
      <c r="O398" s="199"/>
      <c r="P398" s="199"/>
      <c r="Q398" s="199"/>
    </row>
    <row r="399" spans="1:17" ht="14.45" customHeight="1" x14ac:dyDescent="0.2">
      <c r="A399" s="200">
        <v>370</v>
      </c>
      <c r="B399" s="199"/>
      <c r="C399" s="207" t="s">
        <v>186</v>
      </c>
      <c r="D399" s="226" t="s">
        <v>187</v>
      </c>
      <c r="E399" s="227" t="s">
        <v>190</v>
      </c>
      <c r="F399" s="253">
        <f t="shared" si="9"/>
        <v>46.61594760251522</v>
      </c>
      <c r="G399" s="253">
        <f t="shared" si="9"/>
        <v>41.660800894186615</v>
      </c>
      <c r="H399" s="253">
        <f t="shared" si="9"/>
        <v>42.003477052974233</v>
      </c>
      <c r="I399" s="253">
        <f t="shared" si="9"/>
        <v>41.086257388460091</v>
      </c>
      <c r="J399" s="253">
        <f t="shared" si="9"/>
        <v>40.735898115088389</v>
      </c>
      <c r="K399" s="253">
        <f t="shared" si="9"/>
        <v>40.59119467563827</v>
      </c>
      <c r="L399" s="253">
        <f t="shared" si="9"/>
        <v>40.090105641430291</v>
      </c>
      <c r="M399" s="253">
        <f t="shared" si="9"/>
        <v>41.838998664170362</v>
      </c>
      <c r="N399" s="199"/>
      <c r="O399" s="199"/>
      <c r="P399" s="199"/>
      <c r="Q399" s="199"/>
    </row>
    <row r="400" spans="1:17" ht="15" customHeight="1" x14ac:dyDescent="0.2">
      <c r="A400" s="200">
        <v>371</v>
      </c>
      <c r="B400" s="199"/>
      <c r="C400" s="447" t="s">
        <v>112</v>
      </c>
      <c r="D400" s="448"/>
      <c r="E400" s="228" t="s">
        <v>190</v>
      </c>
      <c r="F400" s="230">
        <f t="shared" si="9"/>
        <v>100</v>
      </c>
      <c r="G400" s="230">
        <f t="shared" si="9"/>
        <v>100</v>
      </c>
      <c r="H400" s="230">
        <f t="shared" si="9"/>
        <v>100</v>
      </c>
      <c r="I400" s="230">
        <f t="shared" si="9"/>
        <v>100</v>
      </c>
      <c r="J400" s="230">
        <f t="shared" si="9"/>
        <v>100</v>
      </c>
      <c r="K400" s="230">
        <f t="shared" si="9"/>
        <v>100</v>
      </c>
      <c r="L400" s="230">
        <f t="shared" si="9"/>
        <v>100</v>
      </c>
      <c r="M400" s="230">
        <f t="shared" si="9"/>
        <v>100</v>
      </c>
      <c r="N400" s="199"/>
      <c r="O400" s="199"/>
      <c r="P400" s="199"/>
      <c r="Q400" s="199"/>
    </row>
    <row r="401" spans="1:17" ht="15" customHeight="1" x14ac:dyDescent="0.2">
      <c r="A401" s="200">
        <v>372</v>
      </c>
      <c r="B401" s="199"/>
      <c r="C401" s="207"/>
      <c r="D401" s="226" t="s">
        <v>398</v>
      </c>
      <c r="E401" s="227" t="s">
        <v>190</v>
      </c>
      <c r="F401" s="253">
        <f t="shared" si="9"/>
        <v>1.6059210462609628</v>
      </c>
      <c r="G401" s="253">
        <f t="shared" si="9"/>
        <v>0.6856143055345939</v>
      </c>
      <c r="H401" s="253">
        <f t="shared" si="9"/>
        <v>0.60954823744809594</v>
      </c>
      <c r="I401" s="253">
        <f t="shared" si="9"/>
        <v>0.47933935348250845</v>
      </c>
      <c r="J401" s="253">
        <f t="shared" si="9"/>
        <v>2.5899614923322045</v>
      </c>
      <c r="K401" s="253">
        <f t="shared" si="9"/>
        <v>3.7659118921230625</v>
      </c>
      <c r="L401" s="253">
        <f t="shared" si="9"/>
        <v>1.8521712541658895</v>
      </c>
      <c r="M401" s="253">
        <f t="shared" si="9"/>
        <v>2.6407867797107949</v>
      </c>
      <c r="N401" s="199"/>
      <c r="O401" s="199"/>
      <c r="P401" s="199"/>
      <c r="Q401" s="199"/>
    </row>
    <row r="402" spans="1:17" ht="15" customHeight="1" x14ac:dyDescent="0.2">
      <c r="A402" s="200">
        <v>373</v>
      </c>
      <c r="B402" s="199"/>
      <c r="C402" s="207"/>
      <c r="D402" s="226" t="s">
        <v>399</v>
      </c>
      <c r="E402" s="227" t="s">
        <v>190</v>
      </c>
      <c r="F402" s="253">
        <f t="shared" si="9"/>
        <v>47.123474945146363</v>
      </c>
      <c r="G402" s="253">
        <f t="shared" si="9"/>
        <v>43.188976289708961</v>
      </c>
      <c r="H402" s="253">
        <f t="shared" si="9"/>
        <v>42.417786050819338</v>
      </c>
      <c r="I402" s="253">
        <f t="shared" si="9"/>
        <v>40.259499769506931</v>
      </c>
      <c r="J402" s="253">
        <f t="shared" si="9"/>
        <v>40.868069152264106</v>
      </c>
      <c r="K402" s="253">
        <f t="shared" si="9"/>
        <v>40.804729359833132</v>
      </c>
      <c r="L402" s="253">
        <f t="shared" si="9"/>
        <v>40.622058106037308</v>
      </c>
      <c r="M402" s="253">
        <f t="shared" si="9"/>
        <v>42.371341445555871</v>
      </c>
      <c r="N402" s="199"/>
      <c r="O402" s="199"/>
      <c r="P402" s="199"/>
      <c r="Q402" s="199"/>
    </row>
    <row r="403" spans="1:17" ht="15" customHeight="1" x14ac:dyDescent="0.2">
      <c r="A403" s="200">
        <v>374</v>
      </c>
      <c r="B403" s="199"/>
      <c r="C403" s="207"/>
      <c r="D403" s="226" t="s">
        <v>400</v>
      </c>
      <c r="E403" s="227" t="s">
        <v>190</v>
      </c>
      <c r="F403" s="253">
        <f t="shared" si="9"/>
        <v>51.270604008592677</v>
      </c>
      <c r="G403" s="253">
        <f t="shared" si="9"/>
        <v>56.125409404756446</v>
      </c>
      <c r="H403" s="253">
        <f t="shared" si="9"/>
        <v>56.972665711732574</v>
      </c>
      <c r="I403" s="253">
        <f t="shared" si="9"/>
        <v>59.261160877010568</v>
      </c>
      <c r="J403" s="253">
        <f t="shared" si="9"/>
        <v>56.541969355403708</v>
      </c>
      <c r="K403" s="253">
        <f t="shared" si="9"/>
        <v>55.429358748043811</v>
      </c>
      <c r="L403" s="253">
        <f t="shared" si="9"/>
        <v>57.525770639796868</v>
      </c>
      <c r="M403" s="253">
        <f t="shared" si="9"/>
        <v>54.987871774733335</v>
      </c>
      <c r="N403" s="199"/>
      <c r="O403" s="199"/>
      <c r="P403" s="199"/>
      <c r="Q403" s="199"/>
    </row>
    <row r="404" spans="1:17" s="179" customFormat="1" ht="30" customHeight="1" x14ac:dyDescent="0.2">
      <c r="A404" s="206"/>
      <c r="C404" s="239"/>
      <c r="D404" s="239"/>
      <c r="E404" s="197"/>
      <c r="F404" s="198" t="s">
        <v>664</v>
      </c>
      <c r="G404" s="197"/>
      <c r="H404" s="197"/>
      <c r="I404" s="197"/>
      <c r="J404" s="197"/>
      <c r="K404" s="197"/>
      <c r="L404" s="197"/>
      <c r="M404" s="197"/>
      <c r="N404" s="207"/>
      <c r="O404" s="207"/>
      <c r="P404" s="207"/>
      <c r="Q404" s="207"/>
    </row>
    <row r="405" spans="1:17" ht="14.45" customHeight="1" x14ac:dyDescent="0.2">
      <c r="A405" s="200">
        <v>375</v>
      </c>
      <c r="B405" s="199"/>
      <c r="C405" s="207" t="s">
        <v>158</v>
      </c>
      <c r="D405" s="226" t="s">
        <v>159</v>
      </c>
      <c r="E405" s="227" t="s">
        <v>213</v>
      </c>
      <c r="F405" s="240">
        <f t="shared" ref="F405:M414" si="10">IF(F44=0,"X",(F62-F80)/F44)</f>
        <v>0.15376822257472583</v>
      </c>
      <c r="G405" s="240">
        <f t="shared" si="10"/>
        <v>0.14840418366665994</v>
      </c>
      <c r="H405" s="240">
        <f t="shared" si="10"/>
        <v>0.15483584492763236</v>
      </c>
      <c r="I405" s="240">
        <f t="shared" si="10"/>
        <v>0.14543970367810422</v>
      </c>
      <c r="J405" s="240">
        <f t="shared" si="10"/>
        <v>0.16065217968115258</v>
      </c>
      <c r="K405" s="240">
        <f t="shared" si="10"/>
        <v>0.16983332430940118</v>
      </c>
      <c r="L405" s="240">
        <f t="shared" si="10"/>
        <v>0.16259444706352916</v>
      </c>
      <c r="M405" s="240">
        <f t="shared" si="10"/>
        <v>0.15302857089413968</v>
      </c>
      <c r="N405" s="199"/>
      <c r="O405" s="199"/>
      <c r="P405" s="199"/>
      <c r="Q405" s="199"/>
    </row>
    <row r="406" spans="1:17" ht="14.45" customHeight="1" x14ac:dyDescent="0.2">
      <c r="A406" s="200">
        <v>376</v>
      </c>
      <c r="B406" s="199"/>
      <c r="C406" s="207" t="s">
        <v>160</v>
      </c>
      <c r="D406" s="226" t="s">
        <v>161</v>
      </c>
      <c r="E406" s="227" t="s">
        <v>213</v>
      </c>
      <c r="F406" s="240">
        <f t="shared" si="10"/>
        <v>0.44456318720308485</v>
      </c>
      <c r="G406" s="240">
        <f t="shared" si="10"/>
        <v>0.39522879594222238</v>
      </c>
      <c r="H406" s="240">
        <f t="shared" si="10"/>
        <v>0.45672035862611116</v>
      </c>
      <c r="I406" s="240">
        <f t="shared" si="10"/>
        <v>0.46154819958400473</v>
      </c>
      <c r="J406" s="240">
        <f t="shared" si="10"/>
        <v>0.60684944658809448</v>
      </c>
      <c r="K406" s="240">
        <f t="shared" si="10"/>
        <v>0.82087234116875629</v>
      </c>
      <c r="L406" s="240">
        <f t="shared" si="10"/>
        <v>1.0112339867007241</v>
      </c>
      <c r="M406" s="240">
        <f t="shared" si="10"/>
        <v>1.062403781770241</v>
      </c>
      <c r="N406" s="199"/>
      <c r="O406" s="199"/>
      <c r="P406" s="199"/>
      <c r="Q406" s="199"/>
    </row>
    <row r="407" spans="1:17" ht="14.45" customHeight="1" x14ac:dyDescent="0.2">
      <c r="A407" s="200">
        <v>377</v>
      </c>
      <c r="B407" s="199"/>
      <c r="C407" s="207" t="s">
        <v>162</v>
      </c>
      <c r="D407" s="226" t="s">
        <v>163</v>
      </c>
      <c r="E407" s="227" t="s">
        <v>213</v>
      </c>
      <c r="F407" s="240">
        <f t="shared" si="10"/>
        <v>1.2861621749021406</v>
      </c>
      <c r="G407" s="240">
        <f t="shared" si="10"/>
        <v>1.2477089632373395</v>
      </c>
      <c r="H407" s="240">
        <f t="shared" si="10"/>
        <v>1.2171083329736647</v>
      </c>
      <c r="I407" s="240">
        <f t="shared" si="10"/>
        <v>1.211070996943397</v>
      </c>
      <c r="J407" s="240">
        <f t="shared" si="10"/>
        <v>1.1290901546296059</v>
      </c>
      <c r="K407" s="240">
        <f t="shared" si="10"/>
        <v>1.1872846243668056</v>
      </c>
      <c r="L407" s="240">
        <f t="shared" si="10"/>
        <v>1.0724274581512876</v>
      </c>
      <c r="M407" s="240">
        <f t="shared" si="10"/>
        <v>1.0747725273557196</v>
      </c>
      <c r="N407" s="199"/>
      <c r="O407" s="199"/>
      <c r="P407" s="199"/>
      <c r="Q407" s="199"/>
    </row>
    <row r="408" spans="1:17" ht="14.45" customHeight="1" x14ac:dyDescent="0.2">
      <c r="A408" s="200">
        <v>378</v>
      </c>
      <c r="B408" s="199"/>
      <c r="C408" s="207" t="s">
        <v>164</v>
      </c>
      <c r="D408" s="226" t="s">
        <v>165</v>
      </c>
      <c r="E408" s="227" t="s">
        <v>213</v>
      </c>
      <c r="F408" s="240">
        <f t="shared" si="10"/>
        <v>0.21460326718445424</v>
      </c>
      <c r="G408" s="240">
        <f t="shared" si="10"/>
        <v>0.21400278713362159</v>
      </c>
      <c r="H408" s="240">
        <f t="shared" si="10"/>
        <v>0.20838045286113704</v>
      </c>
      <c r="I408" s="240">
        <f t="shared" si="10"/>
        <v>0.20987885684657281</v>
      </c>
      <c r="J408" s="240">
        <f t="shared" si="10"/>
        <v>0.19416608336226249</v>
      </c>
      <c r="K408" s="240">
        <f t="shared" si="10"/>
        <v>0.18173623308913392</v>
      </c>
      <c r="L408" s="240">
        <f t="shared" si="10"/>
        <v>0.19554808250156205</v>
      </c>
      <c r="M408" s="240">
        <f t="shared" si="10"/>
        <v>0.21350705003501946</v>
      </c>
      <c r="N408" s="199"/>
      <c r="O408" s="199"/>
      <c r="P408" s="199"/>
      <c r="Q408" s="199"/>
    </row>
    <row r="409" spans="1:17" ht="14.45" customHeight="1" x14ac:dyDescent="0.2">
      <c r="A409" s="200">
        <v>379</v>
      </c>
      <c r="B409" s="199"/>
      <c r="C409" s="207" t="s">
        <v>166</v>
      </c>
      <c r="D409" s="226" t="s">
        <v>167</v>
      </c>
      <c r="E409" s="227" t="s">
        <v>213</v>
      </c>
      <c r="F409" s="240">
        <f t="shared" si="10"/>
        <v>0.17266318697946384</v>
      </c>
      <c r="G409" s="240">
        <f t="shared" si="10"/>
        <v>0.16678173735985286</v>
      </c>
      <c r="H409" s="240">
        <f t="shared" si="10"/>
        <v>0.17967599821567298</v>
      </c>
      <c r="I409" s="240">
        <f t="shared" si="10"/>
        <v>0.19533421229460909</v>
      </c>
      <c r="J409" s="240">
        <f t="shared" si="10"/>
        <v>0.17902410296996435</v>
      </c>
      <c r="K409" s="240">
        <f t="shared" si="10"/>
        <v>0.17971684063146373</v>
      </c>
      <c r="L409" s="240">
        <f t="shared" si="10"/>
        <v>0.16824229605598062</v>
      </c>
      <c r="M409" s="240">
        <f t="shared" si="10"/>
        <v>0.1664576177948579</v>
      </c>
      <c r="N409" s="199"/>
      <c r="O409" s="199"/>
      <c r="P409" s="199"/>
      <c r="Q409" s="199"/>
    </row>
    <row r="410" spans="1:17" ht="14.45" customHeight="1" x14ac:dyDescent="0.2">
      <c r="A410" s="200">
        <v>380</v>
      </c>
      <c r="B410" s="199"/>
      <c r="C410" s="207" t="s">
        <v>168</v>
      </c>
      <c r="D410" s="226" t="s">
        <v>169</v>
      </c>
      <c r="E410" s="227" t="s">
        <v>213</v>
      </c>
      <c r="F410" s="240">
        <f t="shared" si="10"/>
        <v>0.56242349030600547</v>
      </c>
      <c r="G410" s="240">
        <f t="shared" si="10"/>
        <v>0.68108157651207257</v>
      </c>
      <c r="H410" s="240">
        <f t="shared" si="10"/>
        <v>0.61453138676496133</v>
      </c>
      <c r="I410" s="240">
        <f t="shared" si="10"/>
        <v>0.57231876304069695</v>
      </c>
      <c r="J410" s="240">
        <f t="shared" si="10"/>
        <v>0.54627968243903235</v>
      </c>
      <c r="K410" s="240">
        <f t="shared" si="10"/>
        <v>0.59691314730616374</v>
      </c>
      <c r="L410" s="240">
        <f t="shared" si="10"/>
        <v>0.49699103546722789</v>
      </c>
      <c r="M410" s="240">
        <f t="shared" si="10"/>
        <v>0.49052972596074057</v>
      </c>
      <c r="N410" s="199"/>
      <c r="O410" s="199"/>
      <c r="P410" s="199"/>
      <c r="Q410" s="199"/>
    </row>
    <row r="411" spans="1:17" ht="14.45" customHeight="1" x14ac:dyDescent="0.2">
      <c r="A411" s="200">
        <v>381</v>
      </c>
      <c r="B411" s="199"/>
      <c r="C411" s="207" t="s">
        <v>172</v>
      </c>
      <c r="D411" s="226" t="s">
        <v>173</v>
      </c>
      <c r="E411" s="227" t="s">
        <v>213</v>
      </c>
      <c r="F411" s="240">
        <f t="shared" si="10"/>
        <v>0.59848330334587596</v>
      </c>
      <c r="G411" s="240">
        <f t="shared" si="10"/>
        <v>0.56838096719472297</v>
      </c>
      <c r="H411" s="240">
        <f t="shared" si="10"/>
        <v>0.58430279388685968</v>
      </c>
      <c r="I411" s="240">
        <f t="shared" si="10"/>
        <v>0.69796556684768518</v>
      </c>
      <c r="J411" s="240">
        <f t="shared" si="10"/>
        <v>0.62216546815386564</v>
      </c>
      <c r="K411" s="240">
        <f t="shared" si="10"/>
        <v>0.55954668924726969</v>
      </c>
      <c r="L411" s="240">
        <f t="shared" si="10"/>
        <v>0.56076290693911213</v>
      </c>
      <c r="M411" s="240">
        <f t="shared" si="10"/>
        <v>0.55763700923493176</v>
      </c>
      <c r="N411" s="199"/>
      <c r="O411" s="199"/>
      <c r="P411" s="199"/>
      <c r="Q411" s="199"/>
    </row>
    <row r="412" spans="1:17" ht="14.45" customHeight="1" x14ac:dyDescent="0.2">
      <c r="A412" s="200">
        <v>382</v>
      </c>
      <c r="B412" s="199"/>
      <c r="C412" s="207"/>
      <c r="D412" s="226" t="s">
        <v>398</v>
      </c>
      <c r="E412" s="227" t="s">
        <v>213</v>
      </c>
      <c r="F412" s="240">
        <f t="shared" si="10"/>
        <v>0.58799885630351889</v>
      </c>
      <c r="G412" s="240">
        <f t="shared" si="10"/>
        <v>0.59867134074902106</v>
      </c>
      <c r="H412" s="240">
        <f t="shared" si="10"/>
        <v>0.56959460578329635</v>
      </c>
      <c r="I412" s="240">
        <f t="shared" si="10"/>
        <v>0.78846496823503631</v>
      </c>
      <c r="J412" s="240">
        <f t="shared" si="10"/>
        <v>0.59298315673895696</v>
      </c>
      <c r="K412" s="240">
        <f t="shared" si="10"/>
        <v>0.54722750736380532</v>
      </c>
      <c r="L412" s="240">
        <f t="shared" si="10"/>
        <v>0.53936030578249794</v>
      </c>
      <c r="M412" s="240">
        <f t="shared" si="10"/>
        <v>0.57313125607126703</v>
      </c>
      <c r="N412" s="199"/>
      <c r="O412" s="199"/>
      <c r="P412" s="199"/>
      <c r="Q412" s="199"/>
    </row>
    <row r="413" spans="1:17" ht="14.45" customHeight="1" x14ac:dyDescent="0.2">
      <c r="A413" s="200">
        <v>383</v>
      </c>
      <c r="B413" s="199"/>
      <c r="C413" s="207" t="s">
        <v>174</v>
      </c>
      <c r="D413" s="226" t="s">
        <v>175</v>
      </c>
      <c r="E413" s="227" t="s">
        <v>213</v>
      </c>
      <c r="F413" s="240">
        <f t="shared" si="10"/>
        <v>0.10010323897368661</v>
      </c>
      <c r="G413" s="240">
        <f t="shared" si="10"/>
        <v>8.1017286600184438E-2</v>
      </c>
      <c r="H413" s="240">
        <f t="shared" si="10"/>
        <v>8.7470757308995215E-2</v>
      </c>
      <c r="I413" s="240">
        <f t="shared" si="10"/>
        <v>8.0915515974726487E-2</v>
      </c>
      <c r="J413" s="240">
        <f t="shared" si="10"/>
        <v>8.6072031516330791E-2</v>
      </c>
      <c r="K413" s="240">
        <f t="shared" si="10"/>
        <v>9.1905394136932161E-2</v>
      </c>
      <c r="L413" s="240">
        <f t="shared" si="10"/>
        <v>8.25608900817386E-2</v>
      </c>
      <c r="M413" s="240">
        <f t="shared" si="10"/>
        <v>7.8336138071272529E-2</v>
      </c>
      <c r="N413" s="199"/>
      <c r="O413" s="199"/>
      <c r="P413" s="199"/>
      <c r="Q413" s="199"/>
    </row>
    <row r="414" spans="1:17" ht="14.45" customHeight="1" x14ac:dyDescent="0.2">
      <c r="A414" s="200">
        <v>384</v>
      </c>
      <c r="B414" s="199"/>
      <c r="C414" s="207" t="s">
        <v>176</v>
      </c>
      <c r="D414" s="226" t="s">
        <v>177</v>
      </c>
      <c r="E414" s="227" t="s">
        <v>213</v>
      </c>
      <c r="F414" s="240">
        <f t="shared" si="10"/>
        <v>2.0090077937755959</v>
      </c>
      <c r="G414" s="240">
        <f t="shared" si="10"/>
        <v>2.105948623269446</v>
      </c>
      <c r="H414" s="240">
        <f t="shared" si="10"/>
        <v>2.1567097727546614</v>
      </c>
      <c r="I414" s="240">
        <f t="shared" si="10"/>
        <v>2.0810707873363925</v>
      </c>
      <c r="J414" s="240">
        <f t="shared" si="10"/>
        <v>2.1032120183197756</v>
      </c>
      <c r="K414" s="240">
        <f t="shared" si="10"/>
        <v>2.0604702875194758</v>
      </c>
      <c r="L414" s="240">
        <f t="shared" si="10"/>
        <v>2.0008024814424745</v>
      </c>
      <c r="M414" s="240">
        <f t="shared" si="10"/>
        <v>2.0201200604936216</v>
      </c>
      <c r="N414" s="199"/>
      <c r="O414" s="199"/>
      <c r="P414" s="199"/>
      <c r="Q414" s="199"/>
    </row>
    <row r="415" spans="1:17" ht="14.45" customHeight="1" x14ac:dyDescent="0.2">
      <c r="A415" s="200">
        <v>385</v>
      </c>
      <c r="B415" s="199"/>
      <c r="C415" s="207" t="s">
        <v>180</v>
      </c>
      <c r="D415" s="226" t="s">
        <v>181</v>
      </c>
      <c r="E415" s="227" t="s">
        <v>213</v>
      </c>
      <c r="F415" s="240">
        <f t="shared" ref="F415:M421" si="11">IF(F54=0,"X",(F72-F90)/F54)</f>
        <v>9.6544192925576838E-2</v>
      </c>
      <c r="G415" s="240">
        <f t="shared" si="11"/>
        <v>8.9856085138558583E-2</v>
      </c>
      <c r="H415" s="240">
        <f t="shared" si="11"/>
        <v>8.3953416350596846E-2</v>
      </c>
      <c r="I415" s="240">
        <f t="shared" si="11"/>
        <v>7.7134521422073443E-2</v>
      </c>
      <c r="J415" s="240">
        <f t="shared" si="11"/>
        <v>6.9463153372284966E-2</v>
      </c>
      <c r="K415" s="240">
        <f t="shared" si="11"/>
        <v>7.3828818982945882E-2</v>
      </c>
      <c r="L415" s="240">
        <f t="shared" si="11"/>
        <v>6.6029564019192577E-2</v>
      </c>
      <c r="M415" s="240">
        <f t="shared" si="11"/>
        <v>6.365716955258173E-2</v>
      </c>
      <c r="N415" s="199"/>
      <c r="O415" s="199"/>
      <c r="P415" s="199"/>
      <c r="Q415" s="199"/>
    </row>
    <row r="416" spans="1:17" ht="14.45" customHeight="1" x14ac:dyDescent="0.2">
      <c r="A416" s="200">
        <v>386</v>
      </c>
      <c r="B416" s="199"/>
      <c r="C416" s="207" t="s">
        <v>184</v>
      </c>
      <c r="D416" s="226" t="s">
        <v>185</v>
      </c>
      <c r="E416" s="227" t="s">
        <v>213</v>
      </c>
      <c r="F416" s="240">
        <f t="shared" si="11"/>
        <v>0.12396648954999701</v>
      </c>
      <c r="G416" s="240">
        <f t="shared" si="11"/>
        <v>0.13168725280090171</v>
      </c>
      <c r="H416" s="240">
        <f t="shared" si="11"/>
        <v>0.15671711873601959</v>
      </c>
      <c r="I416" s="240">
        <f t="shared" si="11"/>
        <v>0.1372038565146276</v>
      </c>
      <c r="J416" s="240">
        <f t="shared" si="11"/>
        <v>0.13782233497235807</v>
      </c>
      <c r="K416" s="240">
        <f t="shared" si="11"/>
        <v>0.14834296729848667</v>
      </c>
      <c r="L416" s="240">
        <f t="shared" si="11"/>
        <v>0.15788717269182898</v>
      </c>
      <c r="M416" s="240">
        <f t="shared" si="11"/>
        <v>0.1418855883539854</v>
      </c>
      <c r="N416" s="199"/>
      <c r="O416" s="199"/>
      <c r="P416" s="199"/>
      <c r="Q416" s="199"/>
    </row>
    <row r="417" spans="1:17" ht="14.45" customHeight="1" x14ac:dyDescent="0.2">
      <c r="A417" s="200">
        <v>387</v>
      </c>
      <c r="B417" s="199"/>
      <c r="C417" s="207" t="s">
        <v>186</v>
      </c>
      <c r="D417" s="226" t="s">
        <v>187</v>
      </c>
      <c r="E417" s="227" t="s">
        <v>213</v>
      </c>
      <c r="F417" s="240">
        <f t="shared" si="11"/>
        <v>0.16155504549752941</v>
      </c>
      <c r="G417" s="240">
        <f t="shared" si="11"/>
        <v>0.1435302127797399</v>
      </c>
      <c r="H417" s="240">
        <f t="shared" si="11"/>
        <v>0.14574934881389476</v>
      </c>
      <c r="I417" s="240">
        <f t="shared" si="11"/>
        <v>0.16547382853516887</v>
      </c>
      <c r="J417" s="240">
        <f t="shared" si="11"/>
        <v>0.15612753885611536</v>
      </c>
      <c r="K417" s="240">
        <f t="shared" si="11"/>
        <v>0.14445452411138149</v>
      </c>
      <c r="L417" s="240">
        <f t="shared" si="11"/>
        <v>0.13439874734465243</v>
      </c>
      <c r="M417" s="240">
        <f t="shared" si="11"/>
        <v>0.14260179517766305</v>
      </c>
      <c r="N417" s="199"/>
      <c r="O417" s="199"/>
      <c r="P417" s="199"/>
      <c r="Q417" s="199"/>
    </row>
    <row r="418" spans="1:17" ht="15" customHeight="1" x14ac:dyDescent="0.2">
      <c r="A418" s="200">
        <v>388</v>
      </c>
      <c r="B418" s="199"/>
      <c r="C418" s="447" t="s">
        <v>112</v>
      </c>
      <c r="D418" s="448"/>
      <c r="E418" s="228" t="s">
        <v>213</v>
      </c>
      <c r="F418" s="241">
        <f t="shared" si="11"/>
        <v>0.25506196420009508</v>
      </c>
      <c r="G418" s="241">
        <f t="shared" si="11"/>
        <v>0.23013427748274062</v>
      </c>
      <c r="H418" s="241">
        <f t="shared" si="11"/>
        <v>0.24348704972059299</v>
      </c>
      <c r="I418" s="241">
        <f t="shared" si="11"/>
        <v>0.27950274814797871</v>
      </c>
      <c r="J418" s="241">
        <f t="shared" si="11"/>
        <v>0.26496892634967456</v>
      </c>
      <c r="K418" s="241">
        <f t="shared" si="11"/>
        <v>0.26680619686205209</v>
      </c>
      <c r="L418" s="241">
        <f t="shared" si="11"/>
        <v>0.24836990258541269</v>
      </c>
      <c r="M418" s="241">
        <f t="shared" si="11"/>
        <v>0.24898635588241289</v>
      </c>
      <c r="N418" s="199"/>
      <c r="O418" s="199"/>
      <c r="P418" s="199"/>
      <c r="Q418" s="199"/>
    </row>
    <row r="419" spans="1:17" ht="15" customHeight="1" x14ac:dyDescent="0.2">
      <c r="A419" s="200">
        <v>389</v>
      </c>
      <c r="B419" s="199"/>
      <c r="C419" s="207"/>
      <c r="D419" s="226" t="s">
        <v>398</v>
      </c>
      <c r="E419" s="227" t="s">
        <v>213</v>
      </c>
      <c r="F419" s="240">
        <f t="shared" si="11"/>
        <v>0.58799885630351889</v>
      </c>
      <c r="G419" s="240">
        <f t="shared" si="11"/>
        <v>0.59867134074902106</v>
      </c>
      <c r="H419" s="240">
        <f t="shared" si="11"/>
        <v>0.56959460578329635</v>
      </c>
      <c r="I419" s="240">
        <f t="shared" si="11"/>
        <v>0.78846496823503631</v>
      </c>
      <c r="J419" s="240">
        <f t="shared" si="11"/>
        <v>0.59298315673895696</v>
      </c>
      <c r="K419" s="240">
        <f t="shared" si="11"/>
        <v>0.54722750736380532</v>
      </c>
      <c r="L419" s="240">
        <f t="shared" si="11"/>
        <v>0.53936030578249794</v>
      </c>
      <c r="M419" s="240">
        <f t="shared" si="11"/>
        <v>0.57313125607126703</v>
      </c>
      <c r="N419" s="199"/>
      <c r="O419" s="199"/>
      <c r="P419" s="199"/>
      <c r="Q419" s="199"/>
    </row>
    <row r="420" spans="1:17" ht="15" customHeight="1" x14ac:dyDescent="0.2">
      <c r="A420" s="200">
        <v>390</v>
      </c>
      <c r="B420" s="199"/>
      <c r="C420" s="207"/>
      <c r="D420" s="226" t="s">
        <v>399</v>
      </c>
      <c r="E420" s="227" t="s">
        <v>213</v>
      </c>
      <c r="F420" s="240">
        <f t="shared" si="11"/>
        <v>0.16038249541357949</v>
      </c>
      <c r="G420" s="240">
        <f t="shared" si="11"/>
        <v>0.1394970175068713</v>
      </c>
      <c r="H420" s="240">
        <f t="shared" si="11"/>
        <v>0.14489171300646625</v>
      </c>
      <c r="I420" s="240">
        <f t="shared" si="11"/>
        <v>0.16822142869981538</v>
      </c>
      <c r="J420" s="240">
        <f t="shared" si="11"/>
        <v>0.15595299909495317</v>
      </c>
      <c r="K420" s="240">
        <f t="shared" si="11"/>
        <v>0.14433384645321681</v>
      </c>
      <c r="L420" s="240">
        <f t="shared" si="11"/>
        <v>0.13327370947445372</v>
      </c>
      <c r="M420" s="240">
        <f t="shared" si="11"/>
        <v>0.1414014907139807</v>
      </c>
      <c r="N420" s="199"/>
      <c r="O420" s="199"/>
      <c r="P420" s="199"/>
      <c r="Q420" s="199"/>
    </row>
    <row r="421" spans="1:17" ht="15" customHeight="1" x14ac:dyDescent="0.2">
      <c r="A421" s="200">
        <v>391</v>
      </c>
      <c r="B421" s="199"/>
      <c r="C421" s="207"/>
      <c r="D421" s="226" t="s">
        <v>400</v>
      </c>
      <c r="E421" s="227" t="s">
        <v>213</v>
      </c>
      <c r="F421" s="240">
        <f t="shared" si="11"/>
        <v>0.33165468802323156</v>
      </c>
      <c r="G421" s="240">
        <f t="shared" si="11"/>
        <v>0.29537845526608653</v>
      </c>
      <c r="H421" s="240">
        <f t="shared" si="11"/>
        <v>0.31340509835968783</v>
      </c>
      <c r="I421" s="240">
        <f t="shared" si="11"/>
        <v>0.35098573245775055</v>
      </c>
      <c r="J421" s="240">
        <f t="shared" si="11"/>
        <v>0.32873971942967056</v>
      </c>
      <c r="K421" s="240">
        <f t="shared" si="11"/>
        <v>0.33791308414154814</v>
      </c>
      <c r="L421" s="240">
        <f t="shared" si="11"/>
        <v>0.32027646095554252</v>
      </c>
      <c r="M421" s="240">
        <f t="shared" si="11"/>
        <v>0.31631970357886935</v>
      </c>
      <c r="N421" s="199"/>
      <c r="O421" s="199"/>
      <c r="P421" s="199"/>
      <c r="Q421" s="199"/>
    </row>
    <row r="422" spans="1:17" s="179" customFormat="1" ht="30" customHeight="1" x14ac:dyDescent="0.2">
      <c r="A422" s="206"/>
      <c r="C422" s="239"/>
      <c r="D422" s="239"/>
      <c r="E422" s="197"/>
      <c r="F422" s="198" t="s">
        <v>665</v>
      </c>
      <c r="G422" s="197"/>
      <c r="H422" s="197"/>
      <c r="I422" s="197"/>
      <c r="J422" s="197"/>
      <c r="K422" s="197"/>
      <c r="L422" s="197"/>
      <c r="M422" s="197"/>
      <c r="N422" s="207"/>
      <c r="O422" s="207"/>
      <c r="P422" s="207"/>
      <c r="Q422" s="207"/>
    </row>
    <row r="423" spans="1:17" ht="14.45" customHeight="1" x14ac:dyDescent="0.2">
      <c r="A423" s="200">
        <v>392</v>
      </c>
      <c r="B423" s="199"/>
      <c r="C423" s="207" t="s">
        <v>158</v>
      </c>
      <c r="D423" s="226" t="s">
        <v>159</v>
      </c>
      <c r="E423" s="227" t="s">
        <v>260</v>
      </c>
      <c r="F423" s="235">
        <f t="shared" ref="F423:M432" si="12">IF($F135=0,"X",F135/$F135*100)</f>
        <v>100</v>
      </c>
      <c r="G423" s="235">
        <f t="shared" si="12"/>
        <v>91.908241216423576</v>
      </c>
      <c r="H423" s="235">
        <f t="shared" si="12"/>
        <v>93.334990369515907</v>
      </c>
      <c r="I423" s="235">
        <f t="shared" si="12"/>
        <v>56.237821990254133</v>
      </c>
      <c r="J423" s="235">
        <f t="shared" si="12"/>
        <v>64.84238392875244</v>
      </c>
      <c r="K423" s="235">
        <f t="shared" si="12"/>
        <v>79.013740251025425</v>
      </c>
      <c r="L423" s="235">
        <f t="shared" si="12"/>
        <v>62.546321376903734</v>
      </c>
      <c r="M423" s="235">
        <f t="shared" si="12"/>
        <v>58.763478308692015</v>
      </c>
      <c r="N423" s="199"/>
      <c r="O423" s="199"/>
      <c r="P423" s="199"/>
      <c r="Q423" s="199"/>
    </row>
    <row r="424" spans="1:17" ht="14.45" customHeight="1" x14ac:dyDescent="0.2">
      <c r="A424" s="200">
        <v>393</v>
      </c>
      <c r="B424" s="199"/>
      <c r="C424" s="207" t="s">
        <v>160</v>
      </c>
      <c r="D424" s="226" t="s">
        <v>161</v>
      </c>
      <c r="E424" s="227" t="s">
        <v>260</v>
      </c>
      <c r="F424" s="235">
        <f t="shared" si="12"/>
        <v>100</v>
      </c>
      <c r="G424" s="235">
        <f t="shared" si="12"/>
        <v>90.994664515151158</v>
      </c>
      <c r="H424" s="235">
        <f t="shared" si="12"/>
        <v>115.76079606429126</v>
      </c>
      <c r="I424" s="235">
        <f t="shared" si="12"/>
        <v>110.62603116578995</v>
      </c>
      <c r="J424" s="235">
        <f t="shared" si="12"/>
        <v>106.54278237486136</v>
      </c>
      <c r="K424" s="235">
        <f t="shared" si="12"/>
        <v>115.21433997631485</v>
      </c>
      <c r="L424" s="235">
        <f t="shared" si="12"/>
        <v>155.29056952293948</v>
      </c>
      <c r="M424" s="235">
        <f t="shared" si="12"/>
        <v>190.42525396647949</v>
      </c>
      <c r="N424" s="199"/>
      <c r="O424" s="199"/>
      <c r="P424" s="199"/>
      <c r="Q424" s="199"/>
    </row>
    <row r="425" spans="1:17" ht="14.45" customHeight="1" x14ac:dyDescent="0.2">
      <c r="A425" s="200">
        <v>394</v>
      </c>
      <c r="B425" s="199"/>
      <c r="C425" s="207" t="s">
        <v>162</v>
      </c>
      <c r="D425" s="226" t="s">
        <v>163</v>
      </c>
      <c r="E425" s="227" t="s">
        <v>260</v>
      </c>
      <c r="F425" s="235" t="str">
        <f t="shared" si="12"/>
        <v>X</v>
      </c>
      <c r="G425" s="235" t="str">
        <f t="shared" si="12"/>
        <v>X</v>
      </c>
      <c r="H425" s="235" t="str">
        <f t="shared" si="12"/>
        <v>X</v>
      </c>
      <c r="I425" s="235" t="str">
        <f t="shared" si="12"/>
        <v>X</v>
      </c>
      <c r="J425" s="235" t="str">
        <f t="shared" si="12"/>
        <v>X</v>
      </c>
      <c r="K425" s="235" t="str">
        <f t="shared" si="12"/>
        <v>X</v>
      </c>
      <c r="L425" s="235" t="str">
        <f t="shared" si="12"/>
        <v>X</v>
      </c>
      <c r="M425" s="235" t="str">
        <f t="shared" si="12"/>
        <v>X</v>
      </c>
      <c r="N425" s="199"/>
      <c r="O425" s="199"/>
      <c r="P425" s="199"/>
      <c r="Q425" s="199"/>
    </row>
    <row r="426" spans="1:17" ht="14.45" customHeight="1" x14ac:dyDescent="0.2">
      <c r="A426" s="200">
        <v>395</v>
      </c>
      <c r="B426" s="199"/>
      <c r="C426" s="207" t="s">
        <v>164</v>
      </c>
      <c r="D426" s="226" t="s">
        <v>165</v>
      </c>
      <c r="E426" s="227" t="s">
        <v>260</v>
      </c>
      <c r="F426" s="235" t="str">
        <f t="shared" si="12"/>
        <v>X</v>
      </c>
      <c r="G426" s="235" t="str">
        <f t="shared" si="12"/>
        <v>X</v>
      </c>
      <c r="H426" s="235" t="str">
        <f t="shared" si="12"/>
        <v>X</v>
      </c>
      <c r="I426" s="235" t="str">
        <f t="shared" si="12"/>
        <v>X</v>
      </c>
      <c r="J426" s="235" t="str">
        <f t="shared" si="12"/>
        <v>X</v>
      </c>
      <c r="K426" s="235" t="str">
        <f t="shared" si="12"/>
        <v>X</v>
      </c>
      <c r="L426" s="235" t="str">
        <f t="shared" si="12"/>
        <v>X</v>
      </c>
      <c r="M426" s="235" t="str">
        <f t="shared" si="12"/>
        <v>X</v>
      </c>
      <c r="N426" s="199"/>
      <c r="O426" s="199"/>
      <c r="P426" s="199"/>
      <c r="Q426" s="199"/>
    </row>
    <row r="427" spans="1:17" ht="14.45" customHeight="1" x14ac:dyDescent="0.2">
      <c r="A427" s="200">
        <v>396</v>
      </c>
      <c r="B427" s="199"/>
      <c r="C427" s="207" t="s">
        <v>166</v>
      </c>
      <c r="D427" s="226" t="s">
        <v>167</v>
      </c>
      <c r="E427" s="227" t="s">
        <v>260</v>
      </c>
      <c r="F427" s="235">
        <f t="shared" si="12"/>
        <v>100</v>
      </c>
      <c r="G427" s="235">
        <f t="shared" si="12"/>
        <v>106.50129054313415</v>
      </c>
      <c r="H427" s="235">
        <f t="shared" si="12"/>
        <v>124.73873309896624</v>
      </c>
      <c r="I427" s="235">
        <f t="shared" si="12"/>
        <v>120.54795608408114</v>
      </c>
      <c r="J427" s="235">
        <f t="shared" si="12"/>
        <v>127.28971508513749</v>
      </c>
      <c r="K427" s="235">
        <f t="shared" si="12"/>
        <v>128.70233637816077</v>
      </c>
      <c r="L427" s="235">
        <f t="shared" si="12"/>
        <v>129.22213897609822</v>
      </c>
      <c r="M427" s="235">
        <f t="shared" si="12"/>
        <v>135.75466406624128</v>
      </c>
      <c r="N427" s="199"/>
      <c r="O427" s="199"/>
      <c r="P427" s="199"/>
      <c r="Q427" s="199"/>
    </row>
    <row r="428" spans="1:17" ht="14.45" customHeight="1" x14ac:dyDescent="0.2">
      <c r="A428" s="200">
        <v>397</v>
      </c>
      <c r="B428" s="199"/>
      <c r="C428" s="207" t="s">
        <v>168</v>
      </c>
      <c r="D428" s="226" t="s">
        <v>169</v>
      </c>
      <c r="E428" s="227" t="s">
        <v>260</v>
      </c>
      <c r="F428" s="235">
        <f t="shared" si="12"/>
        <v>100</v>
      </c>
      <c r="G428" s="235">
        <f t="shared" si="12"/>
        <v>103.17440226452381</v>
      </c>
      <c r="H428" s="235">
        <f t="shared" si="12"/>
        <v>92.742443477969033</v>
      </c>
      <c r="I428" s="235">
        <f t="shared" si="12"/>
        <v>87.144521569045409</v>
      </c>
      <c r="J428" s="235">
        <f t="shared" si="12"/>
        <v>97.837724734049942</v>
      </c>
      <c r="K428" s="235">
        <f t="shared" si="12"/>
        <v>114.64863438502849</v>
      </c>
      <c r="L428" s="235">
        <f t="shared" si="12"/>
        <v>89.350840806124296</v>
      </c>
      <c r="M428" s="235">
        <f t="shared" si="12"/>
        <v>96.177591059870906</v>
      </c>
      <c r="N428" s="199"/>
      <c r="O428" s="199"/>
      <c r="P428" s="199"/>
      <c r="Q428" s="199"/>
    </row>
    <row r="429" spans="1:17" ht="14.45" customHeight="1" x14ac:dyDescent="0.2">
      <c r="A429" s="200">
        <v>398</v>
      </c>
      <c r="B429" s="199"/>
      <c r="C429" s="207" t="s">
        <v>172</v>
      </c>
      <c r="D429" s="226" t="s">
        <v>173</v>
      </c>
      <c r="E429" s="227" t="s">
        <v>260</v>
      </c>
      <c r="F429" s="235">
        <f t="shared" si="12"/>
        <v>100</v>
      </c>
      <c r="G429" s="235">
        <f t="shared" si="12"/>
        <v>68.420157100949879</v>
      </c>
      <c r="H429" s="235">
        <f t="shared" si="12"/>
        <v>98.263868218057837</v>
      </c>
      <c r="I429" s="235">
        <f t="shared" si="12"/>
        <v>111.01052298411516</v>
      </c>
      <c r="J429" s="235">
        <f t="shared" si="12"/>
        <v>139.74289810984897</v>
      </c>
      <c r="K429" s="235">
        <f t="shared" si="12"/>
        <v>188.11732525948094</v>
      </c>
      <c r="L429" s="235">
        <f t="shared" si="12"/>
        <v>124.59807027517175</v>
      </c>
      <c r="M429" s="235">
        <f t="shared" si="12"/>
        <v>142.28348317354605</v>
      </c>
      <c r="N429" s="199"/>
      <c r="O429" s="199"/>
      <c r="P429" s="199"/>
      <c r="Q429" s="199"/>
    </row>
    <row r="430" spans="1:17" ht="14.45" customHeight="1" x14ac:dyDescent="0.2">
      <c r="A430" s="200">
        <v>399</v>
      </c>
      <c r="B430" s="199"/>
      <c r="C430" s="207"/>
      <c r="D430" s="226" t="s">
        <v>398</v>
      </c>
      <c r="E430" s="227" t="s">
        <v>260</v>
      </c>
      <c r="F430" s="235">
        <f t="shared" si="12"/>
        <v>100</v>
      </c>
      <c r="G430" s="235">
        <f t="shared" si="12"/>
        <v>29.084945051821816</v>
      </c>
      <c r="H430" s="235">
        <f t="shared" si="12"/>
        <v>18.080990032843985</v>
      </c>
      <c r="I430" s="235">
        <f t="shared" si="12"/>
        <v>23.148258087679093</v>
      </c>
      <c r="J430" s="235">
        <f t="shared" si="12"/>
        <v>199.78960813135197</v>
      </c>
      <c r="K430" s="235">
        <f t="shared" si="12"/>
        <v>281.80423491454843</v>
      </c>
      <c r="L430" s="235">
        <f t="shared" si="12"/>
        <v>111.76620825144748</v>
      </c>
      <c r="M430" s="235">
        <f t="shared" si="12"/>
        <v>163.18974495866971</v>
      </c>
      <c r="N430" s="199"/>
      <c r="O430" s="199"/>
      <c r="P430" s="199"/>
      <c r="Q430" s="199"/>
    </row>
    <row r="431" spans="1:17" ht="14.45" customHeight="1" x14ac:dyDescent="0.2">
      <c r="A431" s="200">
        <v>400</v>
      </c>
      <c r="B431" s="199"/>
      <c r="C431" s="207" t="s">
        <v>174</v>
      </c>
      <c r="D431" s="226" t="s">
        <v>175</v>
      </c>
      <c r="E431" s="227" t="s">
        <v>260</v>
      </c>
      <c r="F431" s="235">
        <f t="shared" si="12"/>
        <v>100</v>
      </c>
      <c r="G431" s="235">
        <f t="shared" si="12"/>
        <v>142.81128494771821</v>
      </c>
      <c r="H431" s="235">
        <f t="shared" si="12"/>
        <v>167.25872520272077</v>
      </c>
      <c r="I431" s="235">
        <f t="shared" si="12"/>
        <v>132.35999540402395</v>
      </c>
      <c r="J431" s="235">
        <f t="shared" si="12"/>
        <v>148.01338896234481</v>
      </c>
      <c r="K431" s="235">
        <f t="shared" si="12"/>
        <v>143.53024632722159</v>
      </c>
      <c r="L431" s="235">
        <f t="shared" si="12"/>
        <v>134.62213485832513</v>
      </c>
      <c r="M431" s="235">
        <f t="shared" si="12"/>
        <v>115.7285444211257</v>
      </c>
      <c r="N431" s="199"/>
      <c r="O431" s="199"/>
      <c r="P431" s="199"/>
      <c r="Q431" s="199"/>
    </row>
    <row r="432" spans="1:17" ht="14.45" customHeight="1" x14ac:dyDescent="0.2">
      <c r="A432" s="200">
        <v>401</v>
      </c>
      <c r="B432" s="199"/>
      <c r="C432" s="207" t="s">
        <v>176</v>
      </c>
      <c r="D432" s="226" t="s">
        <v>177</v>
      </c>
      <c r="E432" s="227" t="s">
        <v>260</v>
      </c>
      <c r="F432" s="235" t="str">
        <f t="shared" si="12"/>
        <v>X</v>
      </c>
      <c r="G432" s="235" t="str">
        <f t="shared" si="12"/>
        <v>X</v>
      </c>
      <c r="H432" s="235" t="str">
        <f t="shared" si="12"/>
        <v>X</v>
      </c>
      <c r="I432" s="235" t="str">
        <f t="shared" si="12"/>
        <v>X</v>
      </c>
      <c r="J432" s="235" t="str">
        <f t="shared" si="12"/>
        <v>X</v>
      </c>
      <c r="K432" s="235" t="str">
        <f t="shared" si="12"/>
        <v>X</v>
      </c>
      <c r="L432" s="235" t="str">
        <f t="shared" si="12"/>
        <v>X</v>
      </c>
      <c r="M432" s="235" t="str">
        <f t="shared" si="12"/>
        <v>X</v>
      </c>
      <c r="N432" s="199"/>
      <c r="O432" s="199"/>
      <c r="P432" s="199"/>
      <c r="Q432" s="199"/>
    </row>
    <row r="433" spans="1:17" ht="14.45" customHeight="1" x14ac:dyDescent="0.2">
      <c r="A433" s="200">
        <v>402</v>
      </c>
      <c r="B433" s="199"/>
      <c r="C433" s="207" t="s">
        <v>180</v>
      </c>
      <c r="D433" s="226" t="s">
        <v>181</v>
      </c>
      <c r="E433" s="227" t="s">
        <v>260</v>
      </c>
      <c r="F433" s="235">
        <f t="shared" ref="F433:M439" si="13">IF($F145=0,"X",F145/$F145*100)</f>
        <v>100</v>
      </c>
      <c r="G433" s="235">
        <f t="shared" si="13"/>
        <v>104.26089628667225</v>
      </c>
      <c r="H433" s="235">
        <f t="shared" si="13"/>
        <v>121.59407874934986</v>
      </c>
      <c r="I433" s="235">
        <f t="shared" si="13"/>
        <v>100.46748382261126</v>
      </c>
      <c r="J433" s="235">
        <f t="shared" si="13"/>
        <v>115.47412303420643</v>
      </c>
      <c r="K433" s="235">
        <f t="shared" si="13"/>
        <v>118.24608729213477</v>
      </c>
      <c r="L433" s="235">
        <f t="shared" si="13"/>
        <v>104.17106866124519</v>
      </c>
      <c r="M433" s="235">
        <f t="shared" si="13"/>
        <v>109.99146681059852</v>
      </c>
      <c r="N433" s="199"/>
      <c r="O433" s="199"/>
      <c r="P433" s="199"/>
      <c r="Q433" s="199"/>
    </row>
    <row r="434" spans="1:17" ht="14.45" customHeight="1" x14ac:dyDescent="0.2">
      <c r="A434" s="200">
        <v>403</v>
      </c>
      <c r="B434" s="199"/>
      <c r="C434" s="207" t="s">
        <v>184</v>
      </c>
      <c r="D434" s="226" t="s">
        <v>185</v>
      </c>
      <c r="E434" s="227" t="s">
        <v>260</v>
      </c>
      <c r="F434" s="235">
        <f t="shared" si="13"/>
        <v>100</v>
      </c>
      <c r="G434" s="235">
        <f t="shared" si="13"/>
        <v>105.15814432141239</v>
      </c>
      <c r="H434" s="235">
        <f t="shared" si="13"/>
        <v>122.71720358970816</v>
      </c>
      <c r="I434" s="235">
        <f t="shared" si="13"/>
        <v>96.664138861378646</v>
      </c>
      <c r="J434" s="235">
        <f t="shared" si="13"/>
        <v>93.951021470614265</v>
      </c>
      <c r="K434" s="235">
        <f t="shared" si="13"/>
        <v>95.924475382367021</v>
      </c>
      <c r="L434" s="235">
        <f t="shared" si="13"/>
        <v>97.842530143962335</v>
      </c>
      <c r="M434" s="235">
        <f t="shared" si="13"/>
        <v>90.752937371259321</v>
      </c>
      <c r="N434" s="199"/>
      <c r="O434" s="199"/>
      <c r="P434" s="199"/>
      <c r="Q434" s="199"/>
    </row>
    <row r="435" spans="1:17" ht="14.45" customHeight="1" x14ac:dyDescent="0.2">
      <c r="A435" s="200">
        <v>404</v>
      </c>
      <c r="B435" s="199"/>
      <c r="C435" s="207" t="s">
        <v>186</v>
      </c>
      <c r="D435" s="226" t="s">
        <v>187</v>
      </c>
      <c r="E435" s="227" t="s">
        <v>260</v>
      </c>
      <c r="F435" s="235">
        <f t="shared" si="13"/>
        <v>100</v>
      </c>
      <c r="G435" s="235">
        <f t="shared" si="13"/>
        <v>74.671430009742821</v>
      </c>
      <c r="H435" s="235">
        <f t="shared" si="13"/>
        <v>95.832556472539693</v>
      </c>
      <c r="I435" s="235">
        <f t="shared" si="13"/>
        <v>92.306839477082747</v>
      </c>
      <c r="J435" s="235">
        <f t="shared" si="13"/>
        <v>80.916572530446857</v>
      </c>
      <c r="K435" s="235">
        <f t="shared" si="13"/>
        <v>80.693246582723717</v>
      </c>
      <c r="L435" s="235">
        <f t="shared" si="13"/>
        <v>74.712295019528057</v>
      </c>
      <c r="M435" s="235">
        <f t="shared" si="13"/>
        <v>74.187231506414818</v>
      </c>
      <c r="N435" s="199"/>
      <c r="O435" s="199"/>
      <c r="P435" s="199"/>
      <c r="Q435" s="199"/>
    </row>
    <row r="436" spans="1:17" ht="15" customHeight="1" x14ac:dyDescent="0.2">
      <c r="A436" s="200">
        <v>405</v>
      </c>
      <c r="B436" s="199"/>
      <c r="C436" s="447" t="s">
        <v>112</v>
      </c>
      <c r="D436" s="448"/>
      <c r="E436" s="228" t="s">
        <v>260</v>
      </c>
      <c r="F436" s="236">
        <f t="shared" si="13"/>
        <v>100</v>
      </c>
      <c r="G436" s="236">
        <f t="shared" si="13"/>
        <v>88.874433619021076</v>
      </c>
      <c r="H436" s="236">
        <f t="shared" si="13"/>
        <v>111.45589866120989</v>
      </c>
      <c r="I436" s="236">
        <f t="shared" si="13"/>
        <v>108.32831081847549</v>
      </c>
      <c r="J436" s="236">
        <f t="shared" si="13"/>
        <v>116.46873378169143</v>
      </c>
      <c r="K436" s="236">
        <f t="shared" si="13"/>
        <v>130.49223116262888</v>
      </c>
      <c r="L436" s="236">
        <f t="shared" si="13"/>
        <v>109.53187555708259</v>
      </c>
      <c r="M436" s="236">
        <f t="shared" si="13"/>
        <v>114.49159498790354</v>
      </c>
      <c r="N436" s="199"/>
      <c r="O436" s="199"/>
      <c r="P436" s="199"/>
      <c r="Q436" s="199"/>
    </row>
    <row r="437" spans="1:17" ht="15" customHeight="1" x14ac:dyDescent="0.2">
      <c r="A437" s="200">
        <v>406</v>
      </c>
      <c r="B437" s="199"/>
      <c r="C437" s="207"/>
      <c r="D437" s="226" t="s">
        <v>398</v>
      </c>
      <c r="E437" s="227" t="s">
        <v>260</v>
      </c>
      <c r="F437" s="235">
        <f t="shared" si="13"/>
        <v>100</v>
      </c>
      <c r="G437" s="235">
        <f t="shared" si="13"/>
        <v>29.084945051821816</v>
      </c>
      <c r="H437" s="235">
        <f t="shared" si="13"/>
        <v>18.080990032843985</v>
      </c>
      <c r="I437" s="235">
        <f t="shared" si="13"/>
        <v>23.148258087679093</v>
      </c>
      <c r="J437" s="235">
        <f t="shared" si="13"/>
        <v>199.78960813135197</v>
      </c>
      <c r="K437" s="235">
        <f t="shared" si="13"/>
        <v>281.80423491454843</v>
      </c>
      <c r="L437" s="235">
        <f t="shared" si="13"/>
        <v>111.76620825144748</v>
      </c>
      <c r="M437" s="235">
        <f t="shared" si="13"/>
        <v>163.18974495866971</v>
      </c>
      <c r="N437" s="199"/>
      <c r="O437" s="199"/>
      <c r="P437" s="199"/>
      <c r="Q437" s="199"/>
    </row>
    <row r="438" spans="1:17" ht="15" customHeight="1" x14ac:dyDescent="0.2">
      <c r="A438" s="200">
        <v>407</v>
      </c>
      <c r="B438" s="199"/>
      <c r="C438" s="207"/>
      <c r="D438" s="226" t="s">
        <v>399</v>
      </c>
      <c r="E438" s="227" t="s">
        <v>260</v>
      </c>
      <c r="F438" s="235">
        <f t="shared" si="13"/>
        <v>100</v>
      </c>
      <c r="G438" s="235">
        <f t="shared" si="13"/>
        <v>75.786044073496598</v>
      </c>
      <c r="H438" s="235">
        <f t="shared" si="13"/>
        <v>96.217840030089278</v>
      </c>
      <c r="I438" s="235">
        <f t="shared" si="13"/>
        <v>90.907760908789797</v>
      </c>
      <c r="J438" s="235">
        <f t="shared" si="13"/>
        <v>80.810221293335843</v>
      </c>
      <c r="K438" s="235">
        <f t="shared" si="13"/>
        <v>81.073594498817499</v>
      </c>
      <c r="L438" s="235">
        <f t="shared" si="13"/>
        <v>75.192303390319609</v>
      </c>
      <c r="M438" s="235">
        <f t="shared" si="13"/>
        <v>74.822021948891489</v>
      </c>
      <c r="N438" s="199"/>
      <c r="O438" s="199"/>
      <c r="P438" s="199"/>
      <c r="Q438" s="199"/>
    </row>
    <row r="439" spans="1:17" ht="15" customHeight="1" x14ac:dyDescent="0.2">
      <c r="A439" s="200">
        <v>408</v>
      </c>
      <c r="B439" s="199"/>
      <c r="C439" s="207"/>
      <c r="D439" s="226" t="s">
        <v>400</v>
      </c>
      <c r="E439" s="227" t="s">
        <v>260</v>
      </c>
      <c r="F439" s="235">
        <f t="shared" si="13"/>
        <v>100</v>
      </c>
      <c r="G439" s="235">
        <f t="shared" si="13"/>
        <v>102.14648198231706</v>
      </c>
      <c r="H439" s="235">
        <f t="shared" si="13"/>
        <v>129.63947516474263</v>
      </c>
      <c r="I439" s="235">
        <f t="shared" si="13"/>
        <v>126.63707406635356</v>
      </c>
      <c r="J439" s="235">
        <f t="shared" si="13"/>
        <v>124.32684312136182</v>
      </c>
      <c r="K439" s="235">
        <f t="shared" si="13"/>
        <v>137.26322675171352</v>
      </c>
      <c r="L439" s="235">
        <f t="shared" si="13"/>
        <v>126.06549226562393</v>
      </c>
      <c r="M439" s="235">
        <f t="shared" si="13"/>
        <v>128.29059742071647</v>
      </c>
      <c r="N439" s="199"/>
      <c r="O439" s="199"/>
      <c r="P439" s="199"/>
      <c r="Q439" s="199"/>
    </row>
    <row r="440" spans="1:17" ht="30" customHeight="1" x14ac:dyDescent="0.2">
      <c r="A440" s="206"/>
      <c r="C440" s="239"/>
      <c r="D440" s="239"/>
      <c r="E440" s="197"/>
      <c r="F440" s="198" t="s">
        <v>666</v>
      </c>
      <c r="G440" s="257"/>
      <c r="H440" s="257"/>
      <c r="I440" s="257"/>
      <c r="J440" s="257"/>
      <c r="K440" s="257"/>
      <c r="L440" s="257"/>
      <c r="M440" s="257"/>
      <c r="N440" s="199"/>
      <c r="O440" s="199"/>
      <c r="P440" s="199"/>
      <c r="Q440" s="199"/>
    </row>
    <row r="441" spans="1:17" ht="14.45" customHeight="1" x14ac:dyDescent="0.2">
      <c r="A441" s="200">
        <v>409</v>
      </c>
      <c r="B441" s="199"/>
      <c r="C441" s="207" t="s">
        <v>158</v>
      </c>
      <c r="D441" s="226" t="s">
        <v>159</v>
      </c>
      <c r="E441" s="227" t="s">
        <v>260</v>
      </c>
      <c r="F441" s="235">
        <f t="shared" ref="F441:M450" si="14">IF($F243=0,"X",F243/$F243*100)</f>
        <v>100</v>
      </c>
      <c r="G441" s="235">
        <f t="shared" si="14"/>
        <v>91.908241216423576</v>
      </c>
      <c r="H441" s="235">
        <f t="shared" si="14"/>
        <v>93.334990369515907</v>
      </c>
      <c r="I441" s="235">
        <f t="shared" si="14"/>
        <v>56.237821990254133</v>
      </c>
      <c r="J441" s="235">
        <f t="shared" si="14"/>
        <v>64.84238392875244</v>
      </c>
      <c r="K441" s="235">
        <f t="shared" si="14"/>
        <v>79.013740251025425</v>
      </c>
      <c r="L441" s="235">
        <f t="shared" si="14"/>
        <v>62.546321376903734</v>
      </c>
      <c r="M441" s="235">
        <f t="shared" si="14"/>
        <v>58.763478308692015</v>
      </c>
      <c r="N441" s="199"/>
      <c r="O441" s="199"/>
      <c r="P441" s="199"/>
      <c r="Q441" s="199"/>
    </row>
    <row r="442" spans="1:17" ht="14.45" customHeight="1" x14ac:dyDescent="0.2">
      <c r="A442" s="200">
        <v>410</v>
      </c>
      <c r="B442" s="199"/>
      <c r="C442" s="207" t="s">
        <v>160</v>
      </c>
      <c r="D442" s="226" t="s">
        <v>161</v>
      </c>
      <c r="E442" s="227" t="s">
        <v>260</v>
      </c>
      <c r="F442" s="235">
        <f t="shared" si="14"/>
        <v>100</v>
      </c>
      <c r="G442" s="235">
        <f t="shared" si="14"/>
        <v>70.794433750098023</v>
      </c>
      <c r="H442" s="235">
        <f t="shared" si="14"/>
        <v>94.430131213310858</v>
      </c>
      <c r="I442" s="235">
        <f t="shared" si="14"/>
        <v>142.30519698965657</v>
      </c>
      <c r="J442" s="235">
        <f t="shared" si="14"/>
        <v>144.38322023451457</v>
      </c>
      <c r="K442" s="235">
        <f t="shared" si="14"/>
        <v>139.54659077798152</v>
      </c>
      <c r="L442" s="235">
        <f t="shared" si="14"/>
        <v>84.25159621129059</v>
      </c>
      <c r="M442" s="235">
        <f t="shared" si="14"/>
        <v>67.043249936437959</v>
      </c>
      <c r="N442" s="199"/>
      <c r="O442" s="199"/>
      <c r="P442" s="199"/>
      <c r="Q442" s="199"/>
    </row>
    <row r="443" spans="1:17" ht="14.45" customHeight="1" x14ac:dyDescent="0.2">
      <c r="A443" s="200">
        <v>411</v>
      </c>
      <c r="B443" s="199"/>
      <c r="C443" s="207" t="s">
        <v>162</v>
      </c>
      <c r="D443" s="226" t="s">
        <v>163</v>
      </c>
      <c r="E443" s="227" t="s">
        <v>260</v>
      </c>
      <c r="F443" s="235" t="str">
        <f t="shared" si="14"/>
        <v>X</v>
      </c>
      <c r="G443" s="235" t="str">
        <f t="shared" si="14"/>
        <v>X</v>
      </c>
      <c r="H443" s="235" t="str">
        <f t="shared" si="14"/>
        <v>X</v>
      </c>
      <c r="I443" s="235" t="str">
        <f t="shared" si="14"/>
        <v>X</v>
      </c>
      <c r="J443" s="235" t="str">
        <f t="shared" si="14"/>
        <v>X</v>
      </c>
      <c r="K443" s="235" t="str">
        <f t="shared" si="14"/>
        <v>X</v>
      </c>
      <c r="L443" s="235" t="str">
        <f t="shared" si="14"/>
        <v>X</v>
      </c>
      <c r="M443" s="235" t="str">
        <f t="shared" si="14"/>
        <v>X</v>
      </c>
      <c r="N443" s="199"/>
      <c r="O443" s="199"/>
      <c r="P443" s="199"/>
      <c r="Q443" s="199"/>
    </row>
    <row r="444" spans="1:17" ht="14.45" customHeight="1" x14ac:dyDescent="0.2">
      <c r="A444" s="200">
        <v>412</v>
      </c>
      <c r="B444" s="199"/>
      <c r="C444" s="207" t="s">
        <v>164</v>
      </c>
      <c r="D444" s="226" t="s">
        <v>165</v>
      </c>
      <c r="E444" s="227" t="s">
        <v>260</v>
      </c>
      <c r="F444" s="235" t="str">
        <f t="shared" si="14"/>
        <v>X</v>
      </c>
      <c r="G444" s="235" t="str">
        <f t="shared" si="14"/>
        <v>X</v>
      </c>
      <c r="H444" s="235" t="str">
        <f t="shared" si="14"/>
        <v>X</v>
      </c>
      <c r="I444" s="235" t="str">
        <f t="shared" si="14"/>
        <v>X</v>
      </c>
      <c r="J444" s="235" t="str">
        <f t="shared" si="14"/>
        <v>X</v>
      </c>
      <c r="K444" s="235" t="str">
        <f t="shared" si="14"/>
        <v>X</v>
      </c>
      <c r="L444" s="235" t="str">
        <f t="shared" si="14"/>
        <v>X</v>
      </c>
      <c r="M444" s="235" t="str">
        <f t="shared" si="14"/>
        <v>X</v>
      </c>
      <c r="N444" s="199"/>
      <c r="O444" s="199"/>
      <c r="P444" s="199"/>
      <c r="Q444" s="199"/>
    </row>
    <row r="445" spans="1:17" ht="14.45" customHeight="1" x14ac:dyDescent="0.2">
      <c r="A445" s="200">
        <v>413</v>
      </c>
      <c r="B445" s="199"/>
      <c r="C445" s="207" t="s">
        <v>166</v>
      </c>
      <c r="D445" s="226" t="s">
        <v>167</v>
      </c>
      <c r="E445" s="227" t="s">
        <v>260</v>
      </c>
      <c r="F445" s="235">
        <f t="shared" si="14"/>
        <v>100</v>
      </c>
      <c r="G445" s="235">
        <f t="shared" si="14"/>
        <v>106.50129054313415</v>
      </c>
      <c r="H445" s="235">
        <f t="shared" si="14"/>
        <v>124.73873309896624</v>
      </c>
      <c r="I445" s="235">
        <f t="shared" si="14"/>
        <v>120.54795608408114</v>
      </c>
      <c r="J445" s="235">
        <f t="shared" si="14"/>
        <v>127.28971508513749</v>
      </c>
      <c r="K445" s="235">
        <f t="shared" si="14"/>
        <v>128.70233637816077</v>
      </c>
      <c r="L445" s="235">
        <f t="shared" si="14"/>
        <v>129.22213897609822</v>
      </c>
      <c r="M445" s="235">
        <f t="shared" si="14"/>
        <v>135.75466406624128</v>
      </c>
      <c r="N445" s="199"/>
      <c r="O445" s="199"/>
      <c r="P445" s="199"/>
      <c r="Q445" s="199"/>
    </row>
    <row r="446" spans="1:17" ht="14.45" customHeight="1" x14ac:dyDescent="0.2">
      <c r="A446" s="200">
        <v>414</v>
      </c>
      <c r="B446" s="199"/>
      <c r="C446" s="207" t="s">
        <v>168</v>
      </c>
      <c r="D446" s="226" t="s">
        <v>169</v>
      </c>
      <c r="E446" s="227" t="s">
        <v>260</v>
      </c>
      <c r="F446" s="235">
        <f t="shared" si="14"/>
        <v>100</v>
      </c>
      <c r="G446" s="235">
        <f t="shared" si="14"/>
        <v>103.17440226452381</v>
      </c>
      <c r="H446" s="235">
        <f t="shared" si="14"/>
        <v>92.742443477969033</v>
      </c>
      <c r="I446" s="235">
        <f t="shared" si="14"/>
        <v>87.144521569045409</v>
      </c>
      <c r="J446" s="235">
        <f t="shared" si="14"/>
        <v>97.837724734049942</v>
      </c>
      <c r="K446" s="235">
        <f t="shared" si="14"/>
        <v>114.64863438502849</v>
      </c>
      <c r="L446" s="235">
        <f t="shared" si="14"/>
        <v>89.350840806124296</v>
      </c>
      <c r="M446" s="235">
        <f t="shared" si="14"/>
        <v>96.177591059870906</v>
      </c>
      <c r="N446" s="199"/>
      <c r="O446" s="199"/>
      <c r="P446" s="199"/>
      <c r="Q446" s="199"/>
    </row>
    <row r="447" spans="1:17" ht="14.45" customHeight="1" x14ac:dyDescent="0.2">
      <c r="A447" s="200">
        <v>415</v>
      </c>
      <c r="B447" s="199"/>
      <c r="C447" s="207" t="s">
        <v>172</v>
      </c>
      <c r="D447" s="226" t="s">
        <v>173</v>
      </c>
      <c r="E447" s="227" t="s">
        <v>260</v>
      </c>
      <c r="F447" s="235">
        <f t="shared" si="14"/>
        <v>100</v>
      </c>
      <c r="G447" s="235">
        <f t="shared" si="14"/>
        <v>68.420157100949879</v>
      </c>
      <c r="H447" s="235">
        <f t="shared" si="14"/>
        <v>98.263868218057837</v>
      </c>
      <c r="I447" s="235">
        <f t="shared" si="14"/>
        <v>111.01052298411516</v>
      </c>
      <c r="J447" s="235">
        <f t="shared" si="14"/>
        <v>139.74289810984897</v>
      </c>
      <c r="K447" s="235">
        <f t="shared" si="14"/>
        <v>188.11732525948094</v>
      </c>
      <c r="L447" s="235">
        <f t="shared" si="14"/>
        <v>124.59807027517175</v>
      </c>
      <c r="M447" s="235">
        <f t="shared" si="14"/>
        <v>142.28348317354605</v>
      </c>
      <c r="N447" s="199"/>
      <c r="O447" s="199"/>
      <c r="P447" s="199"/>
      <c r="Q447" s="199"/>
    </row>
    <row r="448" spans="1:17" ht="14.45" customHeight="1" x14ac:dyDescent="0.2">
      <c r="A448" s="200">
        <v>416</v>
      </c>
      <c r="B448" s="199"/>
      <c r="C448" s="207"/>
      <c r="D448" s="226" t="s">
        <v>398</v>
      </c>
      <c r="E448" s="227" t="s">
        <v>260</v>
      </c>
      <c r="F448" s="235">
        <f t="shared" si="14"/>
        <v>100</v>
      </c>
      <c r="G448" s="235">
        <f t="shared" si="14"/>
        <v>29.084945051821816</v>
      </c>
      <c r="H448" s="235">
        <f t="shared" si="14"/>
        <v>18.080990032843985</v>
      </c>
      <c r="I448" s="235">
        <f t="shared" si="14"/>
        <v>23.148258087679093</v>
      </c>
      <c r="J448" s="235">
        <f t="shared" si="14"/>
        <v>199.78960813135197</v>
      </c>
      <c r="K448" s="235">
        <f t="shared" si="14"/>
        <v>281.80423491454843</v>
      </c>
      <c r="L448" s="235">
        <f t="shared" si="14"/>
        <v>111.76620825144748</v>
      </c>
      <c r="M448" s="235">
        <f t="shared" si="14"/>
        <v>163.18974495866971</v>
      </c>
      <c r="N448" s="199"/>
      <c r="O448" s="199"/>
      <c r="P448" s="199"/>
      <c r="Q448" s="199"/>
    </row>
    <row r="449" spans="1:17" ht="14.45" customHeight="1" x14ac:dyDescent="0.2">
      <c r="A449" s="200">
        <v>417</v>
      </c>
      <c r="B449" s="199"/>
      <c r="C449" s="207" t="s">
        <v>174</v>
      </c>
      <c r="D449" s="226" t="s">
        <v>175</v>
      </c>
      <c r="E449" s="227" t="s">
        <v>260</v>
      </c>
      <c r="F449" s="235">
        <f t="shared" si="14"/>
        <v>100</v>
      </c>
      <c r="G449" s="235">
        <f t="shared" si="14"/>
        <v>142.81128494771821</v>
      </c>
      <c r="H449" s="235">
        <f t="shared" si="14"/>
        <v>167.25872520272077</v>
      </c>
      <c r="I449" s="235">
        <f t="shared" si="14"/>
        <v>132.35999540402395</v>
      </c>
      <c r="J449" s="235">
        <f t="shared" si="14"/>
        <v>148.01338896234481</v>
      </c>
      <c r="K449" s="235">
        <f t="shared" si="14"/>
        <v>143.53024632722159</v>
      </c>
      <c r="L449" s="235">
        <f t="shared" si="14"/>
        <v>134.62213485832513</v>
      </c>
      <c r="M449" s="235">
        <f t="shared" si="14"/>
        <v>115.7285444211257</v>
      </c>
      <c r="N449" s="199"/>
      <c r="O449" s="199"/>
      <c r="P449" s="199"/>
      <c r="Q449" s="199"/>
    </row>
    <row r="450" spans="1:17" ht="14.45" customHeight="1" x14ac:dyDescent="0.2">
      <c r="A450" s="200">
        <v>418</v>
      </c>
      <c r="B450" s="199"/>
      <c r="C450" s="207" t="s">
        <v>176</v>
      </c>
      <c r="D450" s="226" t="s">
        <v>177</v>
      </c>
      <c r="E450" s="227" t="s">
        <v>260</v>
      </c>
      <c r="F450" s="235" t="str">
        <f t="shared" si="14"/>
        <v>X</v>
      </c>
      <c r="G450" s="235" t="str">
        <f t="shared" si="14"/>
        <v>X</v>
      </c>
      <c r="H450" s="235" t="str">
        <f t="shared" si="14"/>
        <v>X</v>
      </c>
      <c r="I450" s="235" t="str">
        <f t="shared" si="14"/>
        <v>X</v>
      </c>
      <c r="J450" s="235" t="str">
        <f t="shared" si="14"/>
        <v>X</v>
      </c>
      <c r="K450" s="235" t="str">
        <f t="shared" si="14"/>
        <v>X</v>
      </c>
      <c r="L450" s="235" t="str">
        <f t="shared" si="14"/>
        <v>X</v>
      </c>
      <c r="M450" s="235" t="str">
        <f t="shared" si="14"/>
        <v>X</v>
      </c>
      <c r="N450" s="199"/>
      <c r="O450" s="199"/>
      <c r="P450" s="199"/>
      <c r="Q450" s="199"/>
    </row>
    <row r="451" spans="1:17" ht="14.45" customHeight="1" x14ac:dyDescent="0.2">
      <c r="A451" s="200">
        <v>419</v>
      </c>
      <c r="B451" s="199"/>
      <c r="C451" s="207" t="s">
        <v>180</v>
      </c>
      <c r="D451" s="226" t="s">
        <v>181</v>
      </c>
      <c r="E451" s="227" t="s">
        <v>260</v>
      </c>
      <c r="F451" s="235">
        <f t="shared" ref="F451:M457" si="15">IF($F253=0,"X",F253/$F253*100)</f>
        <v>100</v>
      </c>
      <c r="G451" s="235">
        <f t="shared" si="15"/>
        <v>109.85712172508933</v>
      </c>
      <c r="H451" s="235">
        <f t="shared" si="15"/>
        <v>132.53270502552596</v>
      </c>
      <c r="I451" s="235">
        <f t="shared" si="15"/>
        <v>110.06138594059922</v>
      </c>
      <c r="J451" s="235">
        <f t="shared" si="15"/>
        <v>130.68559198500151</v>
      </c>
      <c r="K451" s="235">
        <f t="shared" si="15"/>
        <v>134.17600649341682</v>
      </c>
      <c r="L451" s="235">
        <f t="shared" si="15"/>
        <v>116.49636209660738</v>
      </c>
      <c r="M451" s="235">
        <f t="shared" si="15"/>
        <v>124.69380409050351</v>
      </c>
      <c r="N451" s="199"/>
      <c r="O451" s="199"/>
      <c r="P451" s="199"/>
      <c r="Q451" s="199"/>
    </row>
    <row r="452" spans="1:17" ht="14.45" customHeight="1" x14ac:dyDescent="0.2">
      <c r="A452" s="200">
        <v>420</v>
      </c>
      <c r="B452" s="199"/>
      <c r="C452" s="207" t="s">
        <v>184</v>
      </c>
      <c r="D452" s="226" t="s">
        <v>185</v>
      </c>
      <c r="E452" s="227" t="s">
        <v>260</v>
      </c>
      <c r="F452" s="235">
        <f t="shared" si="15"/>
        <v>100</v>
      </c>
      <c r="G452" s="235">
        <f t="shared" si="15"/>
        <v>104.4888612890725</v>
      </c>
      <c r="H452" s="235">
        <f t="shared" si="15"/>
        <v>133.2058833934675</v>
      </c>
      <c r="I452" s="235">
        <f t="shared" si="15"/>
        <v>138.73626346623303</v>
      </c>
      <c r="J452" s="235">
        <f t="shared" si="15"/>
        <v>143.15657141268491</v>
      </c>
      <c r="K452" s="235">
        <f t="shared" si="15"/>
        <v>145.93051356733605</v>
      </c>
      <c r="L452" s="235">
        <f t="shared" si="15"/>
        <v>186.02651793129709</v>
      </c>
      <c r="M452" s="235">
        <f t="shared" si="15"/>
        <v>168.35865436578879</v>
      </c>
      <c r="N452" s="199"/>
      <c r="O452" s="199"/>
      <c r="P452" s="199"/>
      <c r="Q452" s="199"/>
    </row>
    <row r="453" spans="1:17" ht="14.45" customHeight="1" x14ac:dyDescent="0.2">
      <c r="A453" s="200">
        <v>421</v>
      </c>
      <c r="B453" s="199"/>
      <c r="C453" s="207" t="s">
        <v>186</v>
      </c>
      <c r="D453" s="226" t="s">
        <v>187</v>
      </c>
      <c r="E453" s="227" t="s">
        <v>260</v>
      </c>
      <c r="F453" s="235">
        <f t="shared" si="15"/>
        <v>100</v>
      </c>
      <c r="G453" s="235">
        <f t="shared" si="15"/>
        <v>74.671430009742821</v>
      </c>
      <c r="H453" s="235">
        <f t="shared" si="15"/>
        <v>95.832556472539693</v>
      </c>
      <c r="I453" s="235">
        <f t="shared" si="15"/>
        <v>92.306839477082747</v>
      </c>
      <c r="J453" s="235">
        <f t="shared" si="15"/>
        <v>80.916572530446857</v>
      </c>
      <c r="K453" s="235">
        <f t="shared" si="15"/>
        <v>80.693246582723717</v>
      </c>
      <c r="L453" s="235">
        <f t="shared" si="15"/>
        <v>74.712295019528057</v>
      </c>
      <c r="M453" s="235">
        <f t="shared" si="15"/>
        <v>74.187231506414818</v>
      </c>
      <c r="N453" s="199"/>
      <c r="O453" s="199"/>
      <c r="P453" s="199"/>
      <c r="Q453" s="199"/>
    </row>
    <row r="454" spans="1:17" ht="15" customHeight="1" x14ac:dyDescent="0.2">
      <c r="A454" s="200">
        <v>422</v>
      </c>
      <c r="B454" s="199"/>
      <c r="C454" s="447" t="s">
        <v>112</v>
      </c>
      <c r="D454" s="448"/>
      <c r="E454" s="228" t="s">
        <v>260</v>
      </c>
      <c r="F454" s="236">
        <f t="shared" si="15"/>
        <v>100</v>
      </c>
      <c r="G454" s="236">
        <f t="shared" si="15"/>
        <v>88.240838386945029</v>
      </c>
      <c r="H454" s="236">
        <f t="shared" si="15"/>
        <v>111.20085100952753</v>
      </c>
      <c r="I454" s="236">
        <f t="shared" si="15"/>
        <v>109.22160427875237</v>
      </c>
      <c r="J454" s="236">
        <f t="shared" si="15"/>
        <v>117.80745491225947</v>
      </c>
      <c r="K454" s="236">
        <f t="shared" si="15"/>
        <v>132.38537686437914</v>
      </c>
      <c r="L454" s="236">
        <f t="shared" si="15"/>
        <v>110.60850881099813</v>
      </c>
      <c r="M454" s="236">
        <f t="shared" si="15"/>
        <v>115.85228426668668</v>
      </c>
      <c r="N454" s="199"/>
      <c r="O454" s="199"/>
      <c r="P454" s="199"/>
      <c r="Q454" s="199"/>
    </row>
    <row r="455" spans="1:17" ht="15" customHeight="1" x14ac:dyDescent="0.2">
      <c r="A455" s="200">
        <v>423</v>
      </c>
      <c r="B455" s="199"/>
      <c r="C455" s="207"/>
      <c r="D455" s="226" t="s">
        <v>398</v>
      </c>
      <c r="E455" s="227" t="s">
        <v>260</v>
      </c>
      <c r="F455" s="235">
        <f t="shared" si="15"/>
        <v>100</v>
      </c>
      <c r="G455" s="235">
        <f t="shared" si="15"/>
        <v>29.084945051821816</v>
      </c>
      <c r="H455" s="235">
        <f t="shared" si="15"/>
        <v>18.080990032843985</v>
      </c>
      <c r="I455" s="235">
        <f t="shared" si="15"/>
        <v>23.148258087679093</v>
      </c>
      <c r="J455" s="235">
        <f t="shared" si="15"/>
        <v>199.78960813135197</v>
      </c>
      <c r="K455" s="235">
        <f t="shared" si="15"/>
        <v>281.80423491454843</v>
      </c>
      <c r="L455" s="235">
        <f t="shared" si="15"/>
        <v>111.76620825144748</v>
      </c>
      <c r="M455" s="235">
        <f t="shared" si="15"/>
        <v>163.18974495866971</v>
      </c>
      <c r="N455" s="199"/>
      <c r="O455" s="199"/>
      <c r="P455" s="199"/>
      <c r="Q455" s="199"/>
    </row>
    <row r="456" spans="1:17" ht="15" customHeight="1" x14ac:dyDescent="0.2">
      <c r="A456" s="200">
        <v>424</v>
      </c>
      <c r="B456" s="199"/>
      <c r="C456" s="207"/>
      <c r="D456" s="226" t="s">
        <v>399</v>
      </c>
      <c r="E456" s="227" t="s">
        <v>260</v>
      </c>
      <c r="F456" s="235">
        <f t="shared" si="15"/>
        <v>100</v>
      </c>
      <c r="G456" s="235">
        <f t="shared" si="15"/>
        <v>75.786044073496598</v>
      </c>
      <c r="H456" s="235">
        <f t="shared" si="15"/>
        <v>96.217840030089278</v>
      </c>
      <c r="I456" s="235">
        <f t="shared" si="15"/>
        <v>90.907760908789797</v>
      </c>
      <c r="J456" s="235">
        <f t="shared" si="15"/>
        <v>80.810221293335843</v>
      </c>
      <c r="K456" s="235">
        <f t="shared" si="15"/>
        <v>81.073594498817499</v>
      </c>
      <c r="L456" s="235">
        <f t="shared" si="15"/>
        <v>75.192303390319609</v>
      </c>
      <c r="M456" s="235">
        <f t="shared" si="15"/>
        <v>74.822021948891489</v>
      </c>
      <c r="N456" s="199"/>
      <c r="O456" s="199"/>
      <c r="P456" s="199"/>
      <c r="Q456" s="199"/>
    </row>
    <row r="457" spans="1:17" ht="15" customHeight="1" x14ac:dyDescent="0.2">
      <c r="A457" s="200">
        <v>425</v>
      </c>
      <c r="B457" s="199"/>
      <c r="C457" s="207"/>
      <c r="D457" s="226" t="s">
        <v>400</v>
      </c>
      <c r="E457" s="227" t="s">
        <v>260</v>
      </c>
      <c r="F457" s="235">
        <f t="shared" si="15"/>
        <v>100</v>
      </c>
      <c r="G457" s="235">
        <f t="shared" si="15"/>
        <v>102.12675898959624</v>
      </c>
      <c r="H457" s="235">
        <f t="shared" si="15"/>
        <v>130.62429400924441</v>
      </c>
      <c r="I457" s="235">
        <f t="shared" si="15"/>
        <v>129.52700602237138</v>
      </c>
      <c r="J457" s="235">
        <f t="shared" si="15"/>
        <v>127.14403728386108</v>
      </c>
      <c r="K457" s="235">
        <f t="shared" si="15"/>
        <v>140.91149964049703</v>
      </c>
      <c r="L457" s="235">
        <f t="shared" si="15"/>
        <v>129.12080319616669</v>
      </c>
      <c r="M457" s="235">
        <f t="shared" si="15"/>
        <v>131.60335030032994</v>
      </c>
      <c r="N457" s="199"/>
      <c r="O457" s="199"/>
      <c r="P457" s="199"/>
      <c r="Q457" s="199"/>
    </row>
    <row r="458" spans="1:17" s="179" customFormat="1" ht="30" customHeight="1" x14ac:dyDescent="0.2">
      <c r="A458" s="206"/>
      <c r="C458" s="239"/>
      <c r="D458" s="239"/>
      <c r="E458" s="197"/>
      <c r="F458" s="198" t="s">
        <v>401</v>
      </c>
      <c r="G458" s="257"/>
      <c r="H458" s="257"/>
      <c r="I458" s="257"/>
      <c r="J458" s="257"/>
      <c r="K458" s="257"/>
      <c r="L458" s="257"/>
      <c r="M458" s="257"/>
      <c r="N458" s="207"/>
      <c r="O458" s="207"/>
      <c r="P458" s="207"/>
      <c r="Q458" s="207"/>
    </row>
    <row r="459" spans="1:17" ht="14.45" customHeight="1" x14ac:dyDescent="0.2">
      <c r="A459" s="200">
        <v>426</v>
      </c>
      <c r="B459" s="199"/>
      <c r="C459" s="207" t="s">
        <v>158</v>
      </c>
      <c r="D459" s="226" t="s">
        <v>159</v>
      </c>
      <c r="E459" s="227" t="s">
        <v>260</v>
      </c>
      <c r="F459" s="235" t="str">
        <f>IF($F351=0,"X",F351/$F351*100)</f>
        <v>X</v>
      </c>
      <c r="G459" s="235" t="str">
        <f t="shared" ref="G459:M459" si="16">IF($F351=0,"X",G351/$F351*100)</f>
        <v>X</v>
      </c>
      <c r="H459" s="235" t="str">
        <f t="shared" si="16"/>
        <v>X</v>
      </c>
      <c r="I459" s="235" t="str">
        <f t="shared" si="16"/>
        <v>X</v>
      </c>
      <c r="J459" s="235" t="str">
        <f t="shared" si="16"/>
        <v>X</v>
      </c>
      <c r="K459" s="235" t="str">
        <f t="shared" si="16"/>
        <v>X</v>
      </c>
      <c r="L459" s="235" t="str">
        <f t="shared" si="16"/>
        <v>X</v>
      </c>
      <c r="M459" s="235" t="str">
        <f t="shared" si="16"/>
        <v>X</v>
      </c>
      <c r="N459" s="199"/>
      <c r="O459" s="199"/>
      <c r="P459" s="199"/>
      <c r="Q459" s="199"/>
    </row>
    <row r="460" spans="1:17" ht="14.45" customHeight="1" x14ac:dyDescent="0.2">
      <c r="A460" s="200">
        <v>427</v>
      </c>
      <c r="B460" s="199"/>
      <c r="C460" s="207" t="s">
        <v>160</v>
      </c>
      <c r="D460" s="226" t="s">
        <v>161</v>
      </c>
      <c r="E460" s="227" t="s">
        <v>260</v>
      </c>
      <c r="F460" s="235">
        <f t="shared" ref="F460:M475" si="17">IF($F352=0,"X",F352/$F352*100)</f>
        <v>100</v>
      </c>
      <c r="G460" s="235">
        <f t="shared" si="17"/>
        <v>92.396831603971734</v>
      </c>
      <c r="H460" s="235">
        <f t="shared" si="17"/>
        <v>117.24143044835229</v>
      </c>
      <c r="I460" s="235">
        <f t="shared" si="17"/>
        <v>108.42707194417814</v>
      </c>
      <c r="J460" s="235">
        <f t="shared" si="17"/>
        <v>103.91614819377286</v>
      </c>
      <c r="K460" s="235">
        <f t="shared" si="17"/>
        <v>113.52535524798</v>
      </c>
      <c r="L460" s="235">
        <f t="shared" si="17"/>
        <v>160.22162756676744</v>
      </c>
      <c r="M460" s="235">
        <f t="shared" si="17"/>
        <v>198.98962075098899</v>
      </c>
      <c r="N460" s="199"/>
      <c r="O460" s="199"/>
      <c r="P460" s="199"/>
      <c r="Q460" s="199"/>
    </row>
    <row r="461" spans="1:17" ht="14.45" customHeight="1" x14ac:dyDescent="0.2">
      <c r="A461" s="200">
        <v>428</v>
      </c>
      <c r="B461" s="199"/>
      <c r="C461" s="207" t="s">
        <v>162</v>
      </c>
      <c r="D461" s="226" t="s">
        <v>163</v>
      </c>
      <c r="E461" s="227" t="s">
        <v>260</v>
      </c>
      <c r="F461" s="235" t="str">
        <f t="shared" si="17"/>
        <v>X</v>
      </c>
      <c r="G461" s="235" t="str">
        <f t="shared" si="17"/>
        <v>X</v>
      </c>
      <c r="H461" s="235" t="str">
        <f t="shared" si="17"/>
        <v>X</v>
      </c>
      <c r="I461" s="235" t="str">
        <f t="shared" si="17"/>
        <v>X</v>
      </c>
      <c r="J461" s="235" t="str">
        <f t="shared" si="17"/>
        <v>X</v>
      </c>
      <c r="K461" s="235" t="str">
        <f t="shared" si="17"/>
        <v>X</v>
      </c>
      <c r="L461" s="235" t="str">
        <f t="shared" si="17"/>
        <v>X</v>
      </c>
      <c r="M461" s="235" t="str">
        <f t="shared" si="17"/>
        <v>X</v>
      </c>
      <c r="N461" s="199"/>
      <c r="O461" s="199"/>
      <c r="P461" s="199"/>
      <c r="Q461" s="199"/>
    </row>
    <row r="462" spans="1:17" ht="14.45" customHeight="1" x14ac:dyDescent="0.2">
      <c r="A462" s="200">
        <v>429</v>
      </c>
      <c r="B462" s="199"/>
      <c r="C462" s="207" t="s">
        <v>164</v>
      </c>
      <c r="D462" s="226" t="s">
        <v>165</v>
      </c>
      <c r="E462" s="227" t="s">
        <v>260</v>
      </c>
      <c r="F462" s="235" t="str">
        <f t="shared" si="17"/>
        <v>X</v>
      </c>
      <c r="G462" s="235" t="str">
        <f t="shared" si="17"/>
        <v>X</v>
      </c>
      <c r="H462" s="235" t="str">
        <f t="shared" si="17"/>
        <v>X</v>
      </c>
      <c r="I462" s="235" t="str">
        <f t="shared" si="17"/>
        <v>X</v>
      </c>
      <c r="J462" s="235" t="str">
        <f t="shared" si="17"/>
        <v>X</v>
      </c>
      <c r="K462" s="235" t="str">
        <f t="shared" si="17"/>
        <v>X</v>
      </c>
      <c r="L462" s="235" t="str">
        <f t="shared" si="17"/>
        <v>X</v>
      </c>
      <c r="M462" s="235" t="str">
        <f t="shared" si="17"/>
        <v>X</v>
      </c>
      <c r="N462" s="199"/>
      <c r="O462" s="199"/>
      <c r="P462" s="199"/>
      <c r="Q462" s="199"/>
    </row>
    <row r="463" spans="1:17" ht="14.45" customHeight="1" x14ac:dyDescent="0.2">
      <c r="A463" s="200">
        <v>430</v>
      </c>
      <c r="B463" s="199"/>
      <c r="C463" s="207" t="s">
        <v>166</v>
      </c>
      <c r="D463" s="226" t="s">
        <v>167</v>
      </c>
      <c r="E463" s="227" t="s">
        <v>260</v>
      </c>
      <c r="F463" s="235" t="str">
        <f t="shared" si="17"/>
        <v>X</v>
      </c>
      <c r="G463" s="235" t="str">
        <f t="shared" si="17"/>
        <v>X</v>
      </c>
      <c r="H463" s="235" t="str">
        <f t="shared" si="17"/>
        <v>X</v>
      </c>
      <c r="I463" s="235" t="str">
        <f t="shared" si="17"/>
        <v>X</v>
      </c>
      <c r="J463" s="235" t="str">
        <f t="shared" si="17"/>
        <v>X</v>
      </c>
      <c r="K463" s="235" t="str">
        <f t="shared" si="17"/>
        <v>X</v>
      </c>
      <c r="L463" s="235" t="str">
        <f t="shared" si="17"/>
        <v>X</v>
      </c>
      <c r="M463" s="235" t="str">
        <f t="shared" si="17"/>
        <v>X</v>
      </c>
      <c r="N463" s="199"/>
      <c r="O463" s="199"/>
      <c r="P463" s="199"/>
      <c r="Q463" s="199"/>
    </row>
    <row r="464" spans="1:17" ht="14.45" customHeight="1" x14ac:dyDescent="0.2">
      <c r="A464" s="200">
        <v>431</v>
      </c>
      <c r="B464" s="199"/>
      <c r="C464" s="207" t="s">
        <v>168</v>
      </c>
      <c r="D464" s="226" t="s">
        <v>169</v>
      </c>
      <c r="E464" s="227" t="s">
        <v>260</v>
      </c>
      <c r="F464" s="235" t="str">
        <f t="shared" si="17"/>
        <v>X</v>
      </c>
      <c r="G464" s="235" t="str">
        <f t="shared" si="17"/>
        <v>X</v>
      </c>
      <c r="H464" s="235" t="str">
        <f t="shared" si="17"/>
        <v>X</v>
      </c>
      <c r="I464" s="235" t="str">
        <f t="shared" si="17"/>
        <v>X</v>
      </c>
      <c r="J464" s="235" t="str">
        <f t="shared" si="17"/>
        <v>X</v>
      </c>
      <c r="K464" s="235" t="str">
        <f t="shared" si="17"/>
        <v>X</v>
      </c>
      <c r="L464" s="235" t="str">
        <f t="shared" si="17"/>
        <v>X</v>
      </c>
      <c r="M464" s="235" t="str">
        <f t="shared" si="17"/>
        <v>X</v>
      </c>
      <c r="N464" s="199"/>
      <c r="O464" s="199"/>
      <c r="P464" s="199"/>
      <c r="Q464" s="199"/>
    </row>
    <row r="465" spans="1:17" ht="14.45" customHeight="1" x14ac:dyDescent="0.2">
      <c r="A465" s="200">
        <v>432</v>
      </c>
      <c r="B465" s="199"/>
      <c r="C465" s="207" t="s">
        <v>172</v>
      </c>
      <c r="D465" s="226" t="s">
        <v>173</v>
      </c>
      <c r="E465" s="227" t="s">
        <v>260</v>
      </c>
      <c r="F465" s="235" t="str">
        <f t="shared" si="17"/>
        <v>X</v>
      </c>
      <c r="G465" s="235" t="str">
        <f t="shared" si="17"/>
        <v>X</v>
      </c>
      <c r="H465" s="235" t="str">
        <f t="shared" si="17"/>
        <v>X</v>
      </c>
      <c r="I465" s="235" t="str">
        <f t="shared" si="17"/>
        <v>X</v>
      </c>
      <c r="J465" s="235" t="str">
        <f t="shared" si="17"/>
        <v>X</v>
      </c>
      <c r="K465" s="235" t="str">
        <f t="shared" si="17"/>
        <v>X</v>
      </c>
      <c r="L465" s="235" t="str">
        <f t="shared" si="17"/>
        <v>X</v>
      </c>
      <c r="M465" s="235" t="str">
        <f t="shared" si="17"/>
        <v>X</v>
      </c>
      <c r="N465" s="199"/>
      <c r="O465" s="199"/>
      <c r="P465" s="199"/>
      <c r="Q465" s="199"/>
    </row>
    <row r="466" spans="1:17" ht="14.45" customHeight="1" x14ac:dyDescent="0.2">
      <c r="A466" s="200">
        <v>433</v>
      </c>
      <c r="B466" s="199"/>
      <c r="C466" s="207"/>
      <c r="D466" s="226" t="s">
        <v>398</v>
      </c>
      <c r="E466" s="227" t="s">
        <v>260</v>
      </c>
      <c r="F466" s="235" t="str">
        <f t="shared" si="17"/>
        <v>X</v>
      </c>
      <c r="G466" s="235" t="str">
        <f t="shared" si="17"/>
        <v>X</v>
      </c>
      <c r="H466" s="235" t="str">
        <f t="shared" si="17"/>
        <v>X</v>
      </c>
      <c r="I466" s="235" t="str">
        <f t="shared" si="17"/>
        <v>X</v>
      </c>
      <c r="J466" s="235" t="str">
        <f t="shared" si="17"/>
        <v>X</v>
      </c>
      <c r="K466" s="235" t="str">
        <f t="shared" si="17"/>
        <v>X</v>
      </c>
      <c r="L466" s="235" t="str">
        <f t="shared" si="17"/>
        <v>X</v>
      </c>
      <c r="M466" s="235" t="str">
        <f t="shared" si="17"/>
        <v>X</v>
      </c>
      <c r="N466" s="199"/>
      <c r="O466" s="199"/>
      <c r="P466" s="199"/>
      <c r="Q466" s="199"/>
    </row>
    <row r="467" spans="1:17" ht="14.45" customHeight="1" x14ac:dyDescent="0.2">
      <c r="A467" s="200">
        <v>434</v>
      </c>
      <c r="B467" s="199"/>
      <c r="C467" s="207" t="s">
        <v>174</v>
      </c>
      <c r="D467" s="226" t="s">
        <v>175</v>
      </c>
      <c r="E467" s="227" t="s">
        <v>260</v>
      </c>
      <c r="F467" s="235" t="str">
        <f t="shared" si="17"/>
        <v>X</v>
      </c>
      <c r="G467" s="235" t="str">
        <f t="shared" si="17"/>
        <v>X</v>
      </c>
      <c r="H467" s="235" t="str">
        <f t="shared" si="17"/>
        <v>X</v>
      </c>
      <c r="I467" s="235" t="str">
        <f t="shared" si="17"/>
        <v>X</v>
      </c>
      <c r="J467" s="235" t="str">
        <f t="shared" si="17"/>
        <v>X</v>
      </c>
      <c r="K467" s="235" t="str">
        <f t="shared" si="17"/>
        <v>X</v>
      </c>
      <c r="L467" s="235" t="str">
        <f t="shared" si="17"/>
        <v>X</v>
      </c>
      <c r="M467" s="235" t="str">
        <f t="shared" si="17"/>
        <v>X</v>
      </c>
      <c r="N467" s="199"/>
      <c r="O467" s="199"/>
      <c r="P467" s="199"/>
      <c r="Q467" s="199"/>
    </row>
    <row r="468" spans="1:17" ht="14.45" customHeight="1" x14ac:dyDescent="0.2">
      <c r="A468" s="200">
        <v>435</v>
      </c>
      <c r="B468" s="199"/>
      <c r="C468" s="207" t="s">
        <v>176</v>
      </c>
      <c r="D468" s="226" t="s">
        <v>177</v>
      </c>
      <c r="E468" s="227" t="s">
        <v>260</v>
      </c>
      <c r="F468" s="235" t="str">
        <f t="shared" si="17"/>
        <v>X</v>
      </c>
      <c r="G468" s="235" t="str">
        <f t="shared" si="17"/>
        <v>X</v>
      </c>
      <c r="H468" s="235" t="str">
        <f t="shared" si="17"/>
        <v>X</v>
      </c>
      <c r="I468" s="235" t="str">
        <f t="shared" si="17"/>
        <v>X</v>
      </c>
      <c r="J468" s="235" t="str">
        <f t="shared" si="17"/>
        <v>X</v>
      </c>
      <c r="K468" s="235" t="str">
        <f t="shared" si="17"/>
        <v>X</v>
      </c>
      <c r="L468" s="235" t="str">
        <f t="shared" si="17"/>
        <v>X</v>
      </c>
      <c r="M468" s="235" t="str">
        <f t="shared" si="17"/>
        <v>X</v>
      </c>
      <c r="N468" s="199"/>
      <c r="O468" s="199"/>
      <c r="P468" s="199"/>
      <c r="Q468" s="199"/>
    </row>
    <row r="469" spans="1:17" ht="14.45" customHeight="1" x14ac:dyDescent="0.2">
      <c r="A469" s="200">
        <v>436</v>
      </c>
      <c r="B469" s="199"/>
      <c r="C469" s="207" t="s">
        <v>180</v>
      </c>
      <c r="D469" s="226" t="s">
        <v>181</v>
      </c>
      <c r="E469" s="227" t="s">
        <v>260</v>
      </c>
      <c r="F469" s="235">
        <f t="shared" si="17"/>
        <v>100</v>
      </c>
      <c r="G469" s="235">
        <f t="shared" si="17"/>
        <v>96.174511181897145</v>
      </c>
      <c r="H469" s="235">
        <f t="shared" si="17"/>
        <v>105.78807780107644</v>
      </c>
      <c r="I469" s="235">
        <f t="shared" si="17"/>
        <v>86.604570679227479</v>
      </c>
      <c r="J469" s="235">
        <f t="shared" si="17"/>
        <v>93.493987083812073</v>
      </c>
      <c r="K469" s="235">
        <f t="shared" si="17"/>
        <v>95.227811354710269</v>
      </c>
      <c r="L469" s="235">
        <f t="shared" si="17"/>
        <v>86.36137347571885</v>
      </c>
      <c r="M469" s="235">
        <f t="shared" si="17"/>
        <v>88.747011508735156</v>
      </c>
      <c r="N469" s="199"/>
      <c r="O469" s="199"/>
      <c r="P469" s="199"/>
      <c r="Q469" s="199"/>
    </row>
    <row r="470" spans="1:17" ht="14.45" customHeight="1" x14ac:dyDescent="0.2">
      <c r="A470" s="200">
        <v>437</v>
      </c>
      <c r="B470" s="199"/>
      <c r="C470" s="207" t="s">
        <v>184</v>
      </c>
      <c r="D470" s="226" t="s">
        <v>185</v>
      </c>
      <c r="E470" s="227" t="s">
        <v>260</v>
      </c>
      <c r="F470" s="235">
        <f t="shared" si="17"/>
        <v>100</v>
      </c>
      <c r="G470" s="235">
        <f t="shared" si="17"/>
        <v>105.28260198423453</v>
      </c>
      <c r="H470" s="235">
        <f t="shared" si="17"/>
        <v>120.76676332544056</v>
      </c>
      <c r="I470" s="235">
        <f t="shared" si="17"/>
        <v>88.840545485674355</v>
      </c>
      <c r="J470" s="235">
        <f t="shared" si="17"/>
        <v>84.80091987269634</v>
      </c>
      <c r="K470" s="235">
        <f t="shared" si="17"/>
        <v>86.625517633891519</v>
      </c>
      <c r="L470" s="235">
        <f t="shared" si="17"/>
        <v>81.444126945266277</v>
      </c>
      <c r="M470" s="235">
        <f t="shared" si="17"/>
        <v>76.321634481337512</v>
      </c>
      <c r="N470" s="199"/>
      <c r="O470" s="199"/>
      <c r="P470" s="199"/>
      <c r="Q470" s="199"/>
    </row>
    <row r="471" spans="1:17" ht="14.45" customHeight="1" x14ac:dyDescent="0.2">
      <c r="A471" s="200">
        <v>438</v>
      </c>
      <c r="B471" s="199"/>
      <c r="C471" s="207" t="s">
        <v>186</v>
      </c>
      <c r="D471" s="226" t="s">
        <v>187</v>
      </c>
      <c r="E471" s="227" t="s">
        <v>260</v>
      </c>
      <c r="F471" s="235" t="str">
        <f t="shared" si="17"/>
        <v>X</v>
      </c>
      <c r="G471" s="235" t="str">
        <f t="shared" si="17"/>
        <v>X</v>
      </c>
      <c r="H471" s="235" t="str">
        <f t="shared" si="17"/>
        <v>X</v>
      </c>
      <c r="I471" s="235" t="str">
        <f t="shared" si="17"/>
        <v>X</v>
      </c>
      <c r="J471" s="235" t="str">
        <f t="shared" si="17"/>
        <v>X</v>
      </c>
      <c r="K471" s="235" t="str">
        <f t="shared" si="17"/>
        <v>X</v>
      </c>
      <c r="L471" s="235" t="str">
        <f t="shared" si="17"/>
        <v>X</v>
      </c>
      <c r="M471" s="235" t="str">
        <f t="shared" si="17"/>
        <v>X</v>
      </c>
      <c r="N471" s="199"/>
      <c r="O471" s="199"/>
      <c r="P471" s="199"/>
      <c r="Q471" s="199"/>
    </row>
    <row r="472" spans="1:17" ht="15" customHeight="1" x14ac:dyDescent="0.2">
      <c r="A472" s="200">
        <v>439</v>
      </c>
      <c r="B472" s="199"/>
      <c r="C472" s="447" t="s">
        <v>112</v>
      </c>
      <c r="D472" s="448"/>
      <c r="E472" s="228" t="s">
        <v>260</v>
      </c>
      <c r="F472" s="236">
        <f t="shared" si="17"/>
        <v>100</v>
      </c>
      <c r="G472" s="236">
        <f t="shared" si="17"/>
        <v>102.40159322702733</v>
      </c>
      <c r="H472" s="236">
        <f t="shared" si="17"/>
        <v>116.90112633544911</v>
      </c>
      <c r="I472" s="236">
        <f t="shared" si="17"/>
        <v>89.25663445128383</v>
      </c>
      <c r="J472" s="236">
        <f t="shared" si="17"/>
        <v>87.887245968929619</v>
      </c>
      <c r="K472" s="236">
        <f t="shared" si="17"/>
        <v>90.07386503180085</v>
      </c>
      <c r="L472" s="236">
        <f t="shared" si="17"/>
        <v>86.545923126083807</v>
      </c>
      <c r="M472" s="236">
        <f t="shared" si="17"/>
        <v>85.44109062932877</v>
      </c>
      <c r="N472" s="199"/>
      <c r="O472" s="199"/>
      <c r="P472" s="199"/>
      <c r="Q472" s="199"/>
    </row>
    <row r="473" spans="1:17" ht="15" customHeight="1" x14ac:dyDescent="0.2">
      <c r="A473" s="200">
        <v>440</v>
      </c>
      <c r="B473" s="199"/>
      <c r="C473" s="207"/>
      <c r="D473" s="226" t="s">
        <v>398</v>
      </c>
      <c r="E473" s="227" t="s">
        <v>260</v>
      </c>
      <c r="F473" s="235" t="str">
        <f t="shared" si="17"/>
        <v>X</v>
      </c>
      <c r="G473" s="235" t="str">
        <f t="shared" si="17"/>
        <v>X</v>
      </c>
      <c r="H473" s="235" t="str">
        <f t="shared" si="17"/>
        <v>X</v>
      </c>
      <c r="I473" s="235" t="str">
        <f t="shared" si="17"/>
        <v>X</v>
      </c>
      <c r="J473" s="235" t="str">
        <f t="shared" si="17"/>
        <v>X</v>
      </c>
      <c r="K473" s="235" t="str">
        <f t="shared" si="17"/>
        <v>X</v>
      </c>
      <c r="L473" s="235" t="str">
        <f t="shared" si="17"/>
        <v>X</v>
      </c>
      <c r="M473" s="235" t="str">
        <f t="shared" si="17"/>
        <v>X</v>
      </c>
      <c r="N473" s="199"/>
      <c r="O473" s="199"/>
      <c r="P473" s="199"/>
      <c r="Q473" s="199"/>
    </row>
    <row r="474" spans="1:17" ht="15" customHeight="1" x14ac:dyDescent="0.2">
      <c r="A474" s="200">
        <v>441</v>
      </c>
      <c r="B474" s="199"/>
      <c r="C474" s="207"/>
      <c r="D474" s="226" t="s">
        <v>399</v>
      </c>
      <c r="E474" s="227" t="s">
        <v>260</v>
      </c>
      <c r="F474" s="235" t="str">
        <f t="shared" si="17"/>
        <v>X</v>
      </c>
      <c r="G474" s="235" t="str">
        <f t="shared" si="17"/>
        <v>X</v>
      </c>
      <c r="H474" s="235" t="str">
        <f t="shared" si="17"/>
        <v>X</v>
      </c>
      <c r="I474" s="235" t="str">
        <f t="shared" si="17"/>
        <v>X</v>
      </c>
      <c r="J474" s="235" t="str">
        <f t="shared" si="17"/>
        <v>X</v>
      </c>
      <c r="K474" s="235" t="str">
        <f t="shared" si="17"/>
        <v>X</v>
      </c>
      <c r="L474" s="235" t="str">
        <f t="shared" si="17"/>
        <v>X</v>
      </c>
      <c r="M474" s="235" t="str">
        <f t="shared" si="17"/>
        <v>X</v>
      </c>
      <c r="N474" s="199"/>
      <c r="O474" s="199"/>
      <c r="P474" s="199"/>
      <c r="Q474" s="199"/>
    </row>
    <row r="475" spans="1:17" ht="15" customHeight="1" x14ac:dyDescent="0.2">
      <c r="A475" s="200">
        <v>442</v>
      </c>
      <c r="B475" s="199"/>
      <c r="C475" s="207"/>
      <c r="D475" s="226" t="s">
        <v>400</v>
      </c>
      <c r="E475" s="227" t="s">
        <v>260</v>
      </c>
      <c r="F475" s="235">
        <f t="shared" si="17"/>
        <v>100</v>
      </c>
      <c r="G475" s="235">
        <f t="shared" si="17"/>
        <v>102.40159322702733</v>
      </c>
      <c r="H475" s="235">
        <f t="shared" si="17"/>
        <v>116.90112633544911</v>
      </c>
      <c r="I475" s="235">
        <f t="shared" si="17"/>
        <v>89.25663445128383</v>
      </c>
      <c r="J475" s="235">
        <f t="shared" si="17"/>
        <v>87.887245968929619</v>
      </c>
      <c r="K475" s="235">
        <f t="shared" si="17"/>
        <v>90.07386503180085</v>
      </c>
      <c r="L475" s="235">
        <f t="shared" si="17"/>
        <v>86.545923126083807</v>
      </c>
      <c r="M475" s="235">
        <f t="shared" si="17"/>
        <v>85.44109062932877</v>
      </c>
      <c r="N475" s="199"/>
      <c r="O475" s="199"/>
      <c r="P475" s="199"/>
      <c r="Q475" s="199"/>
    </row>
    <row r="476" spans="1:17" ht="30" customHeight="1" x14ac:dyDescent="0.2">
      <c r="A476" s="200"/>
      <c r="C476" s="239"/>
      <c r="D476" s="239"/>
      <c r="E476" s="255"/>
      <c r="F476" s="198" t="s">
        <v>667</v>
      </c>
      <c r="G476" s="257"/>
      <c r="H476" s="257"/>
      <c r="I476" s="257"/>
      <c r="J476" s="257"/>
      <c r="K476" s="257"/>
      <c r="L476" s="257"/>
      <c r="M476" s="257"/>
      <c r="N476" s="199"/>
      <c r="O476" s="199"/>
      <c r="P476" s="199"/>
      <c r="Q476" s="199"/>
    </row>
    <row r="477" spans="1:17" ht="14.45" customHeight="1" x14ac:dyDescent="0.2">
      <c r="A477" s="200">
        <v>443</v>
      </c>
      <c r="B477" s="199"/>
      <c r="C477" s="207" t="s">
        <v>158</v>
      </c>
      <c r="D477" s="226" t="s">
        <v>159</v>
      </c>
      <c r="E477" s="227" t="s">
        <v>260</v>
      </c>
      <c r="F477" s="235">
        <f t="shared" ref="F477:M486" si="18">IF($F44=0,"X",F44/$F44*100)</f>
        <v>100</v>
      </c>
      <c r="G477" s="235">
        <f t="shared" si="18"/>
        <v>98.130110541148866</v>
      </c>
      <c r="H477" s="235">
        <f t="shared" si="18"/>
        <v>102.69208554665987</v>
      </c>
      <c r="I477" s="235">
        <f t="shared" si="18"/>
        <v>75.069858665254856</v>
      </c>
      <c r="J477" s="235">
        <f t="shared" si="18"/>
        <v>73.855326896859253</v>
      </c>
      <c r="K477" s="235">
        <f t="shared" si="18"/>
        <v>84.634127952692694</v>
      </c>
      <c r="L477" s="235">
        <f t="shared" si="18"/>
        <v>78.103844999205208</v>
      </c>
      <c r="M477" s="235">
        <f t="shared" si="18"/>
        <v>79.649213590646838</v>
      </c>
      <c r="N477" s="199"/>
      <c r="O477" s="199"/>
      <c r="P477" s="199"/>
      <c r="Q477" s="199"/>
    </row>
    <row r="478" spans="1:17" ht="14.45" customHeight="1" x14ac:dyDescent="0.2">
      <c r="A478" s="200">
        <v>444</v>
      </c>
      <c r="B478" s="199"/>
      <c r="C478" s="207" t="s">
        <v>160</v>
      </c>
      <c r="D478" s="226" t="s">
        <v>161</v>
      </c>
      <c r="E478" s="227" t="s">
        <v>260</v>
      </c>
      <c r="F478" s="235">
        <f t="shared" si="18"/>
        <v>100</v>
      </c>
      <c r="G478" s="235">
        <f t="shared" si="18"/>
        <v>95.708676897862048</v>
      </c>
      <c r="H478" s="235">
        <f t="shared" si="18"/>
        <v>101.00767017356821</v>
      </c>
      <c r="I478" s="235">
        <f t="shared" si="18"/>
        <v>106.09433447483498</v>
      </c>
      <c r="J478" s="235">
        <f t="shared" si="18"/>
        <v>115.04065040650408</v>
      </c>
      <c r="K478" s="235">
        <f t="shared" si="18"/>
        <v>132.0785923740516</v>
      </c>
      <c r="L478" s="235">
        <f t="shared" si="18"/>
        <v>149.2551932999767</v>
      </c>
      <c r="M478" s="235">
        <f t="shared" si="18"/>
        <v>165.86685881337078</v>
      </c>
      <c r="N478" s="199"/>
      <c r="O478" s="199"/>
      <c r="P478" s="199"/>
      <c r="Q478" s="199"/>
    </row>
    <row r="479" spans="1:17" ht="14.45" customHeight="1" x14ac:dyDescent="0.2">
      <c r="A479" s="200">
        <v>445</v>
      </c>
      <c r="B479" s="199"/>
      <c r="C479" s="207" t="s">
        <v>162</v>
      </c>
      <c r="D479" s="226" t="s">
        <v>163</v>
      </c>
      <c r="E479" s="227" t="s">
        <v>260</v>
      </c>
      <c r="F479" s="235">
        <f t="shared" si="18"/>
        <v>100</v>
      </c>
      <c r="G479" s="235">
        <f t="shared" si="18"/>
        <v>98.239129403048167</v>
      </c>
      <c r="H479" s="235">
        <f t="shared" si="18"/>
        <v>104.26540429171493</v>
      </c>
      <c r="I479" s="235">
        <f t="shared" si="18"/>
        <v>107.5917790802183</v>
      </c>
      <c r="J479" s="235">
        <f t="shared" si="18"/>
        <v>107.70781133874941</v>
      </c>
      <c r="K479" s="235">
        <f t="shared" si="18"/>
        <v>115.15292520424181</v>
      </c>
      <c r="L479" s="235">
        <f t="shared" si="18"/>
        <v>116.21624662804902</v>
      </c>
      <c r="M479" s="235">
        <f t="shared" si="18"/>
        <v>108.87916633089314</v>
      </c>
      <c r="N479" s="199"/>
      <c r="O479" s="199"/>
      <c r="P479" s="199"/>
      <c r="Q479" s="199"/>
    </row>
    <row r="480" spans="1:17" ht="14.45" customHeight="1" x14ac:dyDescent="0.2">
      <c r="A480" s="200">
        <v>446</v>
      </c>
      <c r="B480" s="199"/>
      <c r="C480" s="207" t="s">
        <v>164</v>
      </c>
      <c r="D480" s="226" t="s">
        <v>165</v>
      </c>
      <c r="E480" s="227" t="s">
        <v>260</v>
      </c>
      <c r="F480" s="235">
        <f t="shared" si="18"/>
        <v>100</v>
      </c>
      <c r="G480" s="235">
        <f t="shared" si="18"/>
        <v>98.094596481210203</v>
      </c>
      <c r="H480" s="235">
        <f t="shared" si="18"/>
        <v>108.6873174236944</v>
      </c>
      <c r="I480" s="235">
        <f t="shared" si="18"/>
        <v>113.96913431860575</v>
      </c>
      <c r="J480" s="235">
        <f t="shared" si="18"/>
        <v>92.160934349940504</v>
      </c>
      <c r="K480" s="235">
        <f t="shared" si="18"/>
        <v>83.804394310141433</v>
      </c>
      <c r="L480" s="235">
        <f t="shared" si="18"/>
        <v>69.122724698802742</v>
      </c>
      <c r="M480" s="235">
        <f t="shared" si="18"/>
        <v>65.946330595479438</v>
      </c>
      <c r="N480" s="199"/>
      <c r="O480" s="199"/>
      <c r="P480" s="199"/>
      <c r="Q480" s="199"/>
    </row>
    <row r="481" spans="1:17" ht="14.45" customHeight="1" x14ac:dyDescent="0.2">
      <c r="A481" s="200">
        <v>447</v>
      </c>
      <c r="B481" s="199"/>
      <c r="C481" s="207" t="s">
        <v>166</v>
      </c>
      <c r="D481" s="226" t="s">
        <v>167</v>
      </c>
      <c r="E481" s="227" t="s">
        <v>260</v>
      </c>
      <c r="F481" s="235">
        <f t="shared" si="18"/>
        <v>100</v>
      </c>
      <c r="G481" s="235">
        <f t="shared" si="18"/>
        <v>115.3055499221318</v>
      </c>
      <c r="H481" s="235">
        <f t="shared" si="18"/>
        <v>126.74539992846054</v>
      </c>
      <c r="I481" s="235">
        <f t="shared" si="18"/>
        <v>113.73287689982573</v>
      </c>
      <c r="J481" s="235">
        <f t="shared" si="18"/>
        <v>129.35411823214972</v>
      </c>
      <c r="K481" s="235">
        <f t="shared" si="18"/>
        <v>131.78908577258463</v>
      </c>
      <c r="L481" s="235">
        <f t="shared" si="18"/>
        <v>145.45258814686645</v>
      </c>
      <c r="M481" s="235">
        <f t="shared" si="18"/>
        <v>157.40447815118256</v>
      </c>
      <c r="N481" s="199"/>
      <c r="O481" s="199"/>
      <c r="P481" s="199"/>
      <c r="Q481" s="199"/>
    </row>
    <row r="482" spans="1:17" ht="14.45" customHeight="1" x14ac:dyDescent="0.2">
      <c r="A482" s="200">
        <v>448</v>
      </c>
      <c r="B482" s="199"/>
      <c r="C482" s="207" t="s">
        <v>168</v>
      </c>
      <c r="D482" s="226" t="s">
        <v>169</v>
      </c>
      <c r="E482" s="227" t="s">
        <v>260</v>
      </c>
      <c r="F482" s="235">
        <f t="shared" si="18"/>
        <v>100</v>
      </c>
      <c r="G482" s="235">
        <f t="shared" si="18"/>
        <v>86.038900277916667</v>
      </c>
      <c r="H482" s="235">
        <f t="shared" si="18"/>
        <v>95.053617994302513</v>
      </c>
      <c r="I482" s="235">
        <f t="shared" si="18"/>
        <v>90.5656003720526</v>
      </c>
      <c r="J482" s="235">
        <f t="shared" si="18"/>
        <v>119.51610508441144</v>
      </c>
      <c r="K482" s="235">
        <f t="shared" si="18"/>
        <v>126.00307959400673</v>
      </c>
      <c r="L482" s="235">
        <f t="shared" si="18"/>
        <v>120.32268723703487</v>
      </c>
      <c r="M482" s="235">
        <f t="shared" si="18"/>
        <v>131.83016124141182</v>
      </c>
      <c r="N482" s="199"/>
      <c r="O482" s="199"/>
      <c r="P482" s="199"/>
      <c r="Q482" s="199"/>
    </row>
    <row r="483" spans="1:17" ht="14.45" customHeight="1" x14ac:dyDescent="0.2">
      <c r="A483" s="200">
        <v>449</v>
      </c>
      <c r="B483" s="199"/>
      <c r="C483" s="207" t="s">
        <v>172</v>
      </c>
      <c r="D483" s="226" t="s">
        <v>173</v>
      </c>
      <c r="E483" s="227" t="s">
        <v>260</v>
      </c>
      <c r="F483" s="235">
        <f t="shared" si="18"/>
        <v>100</v>
      </c>
      <c r="G483" s="235">
        <f t="shared" si="18"/>
        <v>88.03769461155234</v>
      </c>
      <c r="H483" s="235">
        <f t="shared" si="18"/>
        <v>99.643876175729602</v>
      </c>
      <c r="I483" s="235">
        <f t="shared" si="18"/>
        <v>98.579776299356453</v>
      </c>
      <c r="J483" s="235">
        <f t="shared" si="18"/>
        <v>138.08484810337441</v>
      </c>
      <c r="K483" s="235">
        <f t="shared" si="18"/>
        <v>167.0327942905501</v>
      </c>
      <c r="L483" s="235">
        <f t="shared" si="18"/>
        <v>150.76502986700234</v>
      </c>
      <c r="M483" s="235">
        <f t="shared" si="18"/>
        <v>179.37584677967541</v>
      </c>
      <c r="N483" s="199"/>
      <c r="O483" s="199"/>
      <c r="P483" s="199"/>
      <c r="Q483" s="199"/>
    </row>
    <row r="484" spans="1:17" ht="14.45" customHeight="1" x14ac:dyDescent="0.2">
      <c r="A484" s="200">
        <v>450</v>
      </c>
      <c r="B484" s="199"/>
      <c r="C484" s="207"/>
      <c r="D484" s="226" t="s">
        <v>398</v>
      </c>
      <c r="E484" s="227" t="s">
        <v>260</v>
      </c>
      <c r="F484" s="235">
        <f t="shared" si="18"/>
        <v>100</v>
      </c>
      <c r="G484" s="235">
        <f t="shared" si="18"/>
        <v>44.833786527047188</v>
      </c>
      <c r="H484" s="235">
        <f t="shared" si="18"/>
        <v>43.57008906806594</v>
      </c>
      <c r="I484" s="235">
        <f t="shared" si="18"/>
        <v>31.126370336759575</v>
      </c>
      <c r="J484" s="235">
        <f t="shared" si="18"/>
        <v>189.10087127533703</v>
      </c>
      <c r="K484" s="235">
        <f t="shared" si="18"/>
        <v>284.62214508953758</v>
      </c>
      <c r="L484" s="235">
        <f t="shared" si="18"/>
        <v>143.69459252735382</v>
      </c>
      <c r="M484" s="235">
        <f t="shared" si="18"/>
        <v>222.73215992189077</v>
      </c>
      <c r="N484" s="199"/>
      <c r="O484" s="199"/>
      <c r="P484" s="199"/>
      <c r="Q484" s="199"/>
    </row>
    <row r="485" spans="1:17" ht="14.45" customHeight="1" x14ac:dyDescent="0.2">
      <c r="A485" s="200">
        <v>451</v>
      </c>
      <c r="B485" s="199"/>
      <c r="C485" s="207" t="s">
        <v>174</v>
      </c>
      <c r="D485" s="226" t="s">
        <v>175</v>
      </c>
      <c r="E485" s="227" t="s">
        <v>260</v>
      </c>
      <c r="F485" s="235">
        <f t="shared" si="18"/>
        <v>100</v>
      </c>
      <c r="G485" s="235">
        <f t="shared" si="18"/>
        <v>172.21556544053058</v>
      </c>
      <c r="H485" s="235">
        <f t="shared" si="18"/>
        <v>190.57750551821454</v>
      </c>
      <c r="I485" s="235">
        <f t="shared" si="18"/>
        <v>166.60010577186054</v>
      </c>
      <c r="J485" s="235">
        <f t="shared" si="18"/>
        <v>172.93728713888689</v>
      </c>
      <c r="K485" s="235">
        <f t="shared" si="18"/>
        <v>158.99847741142298</v>
      </c>
      <c r="L485" s="235">
        <f t="shared" si="18"/>
        <v>176.73865988877708</v>
      </c>
      <c r="M485" s="235">
        <f t="shared" si="18"/>
        <v>158.85154634598658</v>
      </c>
      <c r="N485" s="199"/>
      <c r="O485" s="199"/>
      <c r="P485" s="199"/>
      <c r="Q485" s="199"/>
    </row>
    <row r="486" spans="1:17" ht="14.45" customHeight="1" x14ac:dyDescent="0.2">
      <c r="A486" s="200">
        <v>452</v>
      </c>
      <c r="B486" s="199"/>
      <c r="C486" s="207" t="s">
        <v>176</v>
      </c>
      <c r="D486" s="226" t="s">
        <v>177</v>
      </c>
      <c r="E486" s="227" t="s">
        <v>260</v>
      </c>
      <c r="F486" s="235">
        <f t="shared" si="18"/>
        <v>100</v>
      </c>
      <c r="G486" s="235">
        <f t="shared" si="18"/>
        <v>119.59554432618069</v>
      </c>
      <c r="H486" s="235">
        <f t="shared" si="18"/>
        <v>165.49498026477571</v>
      </c>
      <c r="I486" s="235">
        <f t="shared" si="18"/>
        <v>191.96166375830211</v>
      </c>
      <c r="J486" s="235">
        <f t="shared" si="18"/>
        <v>171.19057036542139</v>
      </c>
      <c r="K486" s="235">
        <f t="shared" si="18"/>
        <v>179.97929485276612</v>
      </c>
      <c r="L486" s="235">
        <f t="shared" si="18"/>
        <v>189.97389045721329</v>
      </c>
      <c r="M486" s="235">
        <f t="shared" si="18"/>
        <v>176.8448156464448</v>
      </c>
      <c r="N486" s="199"/>
      <c r="O486" s="199"/>
      <c r="P486" s="199"/>
      <c r="Q486" s="199"/>
    </row>
    <row r="487" spans="1:17" ht="14.45" customHeight="1" x14ac:dyDescent="0.2">
      <c r="A487" s="200">
        <v>453</v>
      </c>
      <c r="B487" s="199"/>
      <c r="C487" s="207" t="s">
        <v>180</v>
      </c>
      <c r="D487" s="226" t="s">
        <v>181</v>
      </c>
      <c r="E487" s="227" t="s">
        <v>260</v>
      </c>
      <c r="F487" s="235">
        <f t="shared" ref="F487:M493" si="19">IF($F54=0,"X",F54/$F54*100)</f>
        <v>100</v>
      </c>
      <c r="G487" s="235">
        <f t="shared" si="19"/>
        <v>106.90763428844217</v>
      </c>
      <c r="H487" s="235">
        <f t="shared" si="19"/>
        <v>106.40353069540964</v>
      </c>
      <c r="I487" s="235">
        <f t="shared" si="19"/>
        <v>95.939300488500038</v>
      </c>
      <c r="J487" s="235">
        <f t="shared" si="19"/>
        <v>106.92609547437529</v>
      </c>
      <c r="K487" s="235">
        <f t="shared" si="19"/>
        <v>104.28369135632505</v>
      </c>
      <c r="L487" s="235">
        <f t="shared" si="19"/>
        <v>107.05974387056534</v>
      </c>
      <c r="M487" s="235">
        <f t="shared" si="19"/>
        <v>117.33973758165321</v>
      </c>
      <c r="N487" s="199"/>
      <c r="O487" s="199"/>
      <c r="P487" s="199"/>
      <c r="Q487" s="199"/>
    </row>
    <row r="488" spans="1:17" ht="14.45" customHeight="1" x14ac:dyDescent="0.2">
      <c r="A488" s="200">
        <v>454</v>
      </c>
      <c r="B488" s="199"/>
      <c r="C488" s="207" t="s">
        <v>184</v>
      </c>
      <c r="D488" s="226" t="s">
        <v>185</v>
      </c>
      <c r="E488" s="227" t="s">
        <v>260</v>
      </c>
      <c r="F488" s="235">
        <f t="shared" si="19"/>
        <v>100</v>
      </c>
      <c r="G488" s="235">
        <f t="shared" si="19"/>
        <v>96.99610432497623</v>
      </c>
      <c r="H488" s="235">
        <f t="shared" si="19"/>
        <v>94.544893620802867</v>
      </c>
      <c r="I488" s="235">
        <f t="shared" si="19"/>
        <v>85.751360525046181</v>
      </c>
      <c r="J488" s="235">
        <f t="shared" si="19"/>
        <v>81.547687862606935</v>
      </c>
      <c r="K488" s="235">
        <f t="shared" si="19"/>
        <v>82.663680741959411</v>
      </c>
      <c r="L488" s="235">
        <f t="shared" si="19"/>
        <v>91.909384020174471</v>
      </c>
      <c r="M488" s="235">
        <f t="shared" si="19"/>
        <v>90.429420613933871</v>
      </c>
      <c r="N488" s="199"/>
      <c r="O488" s="199"/>
      <c r="P488" s="199"/>
      <c r="Q488" s="199"/>
    </row>
    <row r="489" spans="1:17" ht="14.45" customHeight="1" x14ac:dyDescent="0.2">
      <c r="A489" s="200">
        <v>455</v>
      </c>
      <c r="B489" s="199"/>
      <c r="C489" s="207" t="s">
        <v>186</v>
      </c>
      <c r="D489" s="226" t="s">
        <v>187</v>
      </c>
      <c r="E489" s="227" t="s">
        <v>260</v>
      </c>
      <c r="F489" s="235">
        <f t="shared" si="19"/>
        <v>100</v>
      </c>
      <c r="G489" s="235">
        <f t="shared" si="19"/>
        <v>93.851849694216114</v>
      </c>
      <c r="H489" s="235">
        <f t="shared" si="19"/>
        <v>103.43208601059459</v>
      </c>
      <c r="I489" s="235">
        <f t="shared" si="19"/>
        <v>91.911880093729408</v>
      </c>
      <c r="J489" s="235">
        <f t="shared" si="19"/>
        <v>102.46302926344406</v>
      </c>
      <c r="K489" s="235">
        <f t="shared" si="19"/>
        <v>105.68662732533021</v>
      </c>
      <c r="L489" s="235">
        <f t="shared" si="19"/>
        <v>107.14851564992027</v>
      </c>
      <c r="M489" s="235">
        <f t="shared" si="19"/>
        <v>121.56835672523738</v>
      </c>
      <c r="N489" s="199"/>
      <c r="O489" s="199"/>
      <c r="P489" s="199"/>
      <c r="Q489" s="199"/>
    </row>
    <row r="490" spans="1:17" ht="15" customHeight="1" x14ac:dyDescent="0.2">
      <c r="A490" s="200">
        <v>456</v>
      </c>
      <c r="B490" s="199"/>
      <c r="C490" s="447" t="s">
        <v>112</v>
      </c>
      <c r="D490" s="448"/>
      <c r="E490" s="228" t="s">
        <v>260</v>
      </c>
      <c r="F490" s="236">
        <f t="shared" si="19"/>
        <v>100</v>
      </c>
      <c r="G490" s="236">
        <f t="shared" si="19"/>
        <v>105.01461358980268</v>
      </c>
      <c r="H490" s="236">
        <f t="shared" si="19"/>
        <v>114.79013263134874</v>
      </c>
      <c r="I490" s="236">
        <f t="shared" si="19"/>
        <v>104.2820558219391</v>
      </c>
      <c r="J490" s="236">
        <f t="shared" si="19"/>
        <v>117.2531213094951</v>
      </c>
      <c r="K490" s="236">
        <f t="shared" si="19"/>
        <v>121.37317763256195</v>
      </c>
      <c r="L490" s="236">
        <f t="shared" si="19"/>
        <v>124.59008304687933</v>
      </c>
      <c r="M490" s="236">
        <f t="shared" si="19"/>
        <v>135.44836942000268</v>
      </c>
      <c r="N490" s="199"/>
      <c r="O490" s="199"/>
      <c r="P490" s="199"/>
      <c r="Q490" s="199"/>
    </row>
    <row r="491" spans="1:17" ht="15" customHeight="1" x14ac:dyDescent="0.2">
      <c r="A491" s="200">
        <v>457</v>
      </c>
      <c r="B491" s="199"/>
      <c r="C491" s="207"/>
      <c r="D491" s="226" t="s">
        <v>398</v>
      </c>
      <c r="E491" s="227" t="s">
        <v>260</v>
      </c>
      <c r="F491" s="235">
        <f t="shared" si="19"/>
        <v>100</v>
      </c>
      <c r="G491" s="235">
        <f t="shared" si="19"/>
        <v>44.833786527047188</v>
      </c>
      <c r="H491" s="235">
        <f t="shared" si="19"/>
        <v>43.57008906806594</v>
      </c>
      <c r="I491" s="235">
        <f t="shared" si="19"/>
        <v>31.126370336759575</v>
      </c>
      <c r="J491" s="235">
        <f t="shared" si="19"/>
        <v>189.10087127533703</v>
      </c>
      <c r="K491" s="235">
        <f t="shared" si="19"/>
        <v>284.62214508953758</v>
      </c>
      <c r="L491" s="235">
        <f t="shared" si="19"/>
        <v>143.69459252735382</v>
      </c>
      <c r="M491" s="235">
        <f t="shared" si="19"/>
        <v>222.73215992189077</v>
      </c>
      <c r="N491" s="199"/>
      <c r="O491" s="199"/>
      <c r="P491" s="199"/>
      <c r="Q491" s="199"/>
    </row>
    <row r="492" spans="1:17" ht="15" customHeight="1" x14ac:dyDescent="0.2">
      <c r="A492" s="200">
        <v>458</v>
      </c>
      <c r="B492" s="199"/>
      <c r="C492" s="207"/>
      <c r="D492" s="226" t="s">
        <v>399</v>
      </c>
      <c r="E492" s="227" t="s">
        <v>260</v>
      </c>
      <c r="F492" s="235">
        <f t="shared" si="19"/>
        <v>100</v>
      </c>
      <c r="G492" s="235">
        <f t="shared" si="19"/>
        <v>96.246587538003325</v>
      </c>
      <c r="H492" s="235">
        <f t="shared" si="19"/>
        <v>103.32733934349297</v>
      </c>
      <c r="I492" s="235">
        <f t="shared" si="19"/>
        <v>89.092398368628551</v>
      </c>
      <c r="J492" s="235">
        <f t="shared" si="19"/>
        <v>101.68835544435622</v>
      </c>
      <c r="K492" s="235">
        <f t="shared" si="19"/>
        <v>105.09835428318198</v>
      </c>
      <c r="L492" s="235">
        <f t="shared" si="19"/>
        <v>107.40094186300307</v>
      </c>
      <c r="M492" s="235">
        <f t="shared" si="19"/>
        <v>121.78917441082817</v>
      </c>
      <c r="N492" s="199"/>
      <c r="O492" s="199"/>
      <c r="P492" s="199"/>
      <c r="Q492" s="199"/>
    </row>
    <row r="493" spans="1:17" ht="15" customHeight="1" x14ac:dyDescent="0.2">
      <c r="A493" s="200">
        <v>459</v>
      </c>
      <c r="B493" s="199"/>
      <c r="C493" s="207"/>
      <c r="D493" s="226" t="s">
        <v>400</v>
      </c>
      <c r="E493" s="227" t="s">
        <v>260</v>
      </c>
      <c r="F493" s="235">
        <f t="shared" si="19"/>
        <v>100</v>
      </c>
      <c r="G493" s="235">
        <f t="shared" si="19"/>
        <v>114.95843076516465</v>
      </c>
      <c r="H493" s="235">
        <f t="shared" si="19"/>
        <v>127.55652054177527</v>
      </c>
      <c r="I493" s="235">
        <f t="shared" si="19"/>
        <v>120.53448181756576</v>
      </c>
      <c r="J493" s="235">
        <f t="shared" si="19"/>
        <v>129.30845111159212</v>
      </c>
      <c r="K493" s="235">
        <f t="shared" si="19"/>
        <v>131.21822017657146</v>
      </c>
      <c r="L493" s="235">
        <f t="shared" si="19"/>
        <v>139.79044483554065</v>
      </c>
      <c r="M493" s="235">
        <f t="shared" si="19"/>
        <v>145.26876977137954</v>
      </c>
      <c r="N493" s="199"/>
      <c r="O493" s="199"/>
      <c r="P493" s="199"/>
      <c r="Q493" s="199"/>
    </row>
    <row r="494" spans="1:17" ht="30" customHeight="1" x14ac:dyDescent="0.2">
      <c r="A494" s="206"/>
      <c r="C494" s="239"/>
      <c r="D494" s="239"/>
      <c r="E494" s="197"/>
      <c r="F494" s="451" t="s">
        <v>668</v>
      </c>
      <c r="G494" s="451"/>
      <c r="H494" s="451"/>
      <c r="I494" s="451"/>
      <c r="J494" s="451"/>
      <c r="K494" s="451"/>
      <c r="L494" s="451"/>
      <c r="M494" s="451"/>
      <c r="N494" s="199"/>
      <c r="O494" s="199"/>
      <c r="P494" s="199"/>
      <c r="Q494" s="199"/>
    </row>
    <row r="495" spans="1:17" ht="14.45" customHeight="1" x14ac:dyDescent="0.2">
      <c r="A495" s="200">
        <v>460</v>
      </c>
      <c r="B495" s="199"/>
      <c r="C495" s="207" t="s">
        <v>158</v>
      </c>
      <c r="D495" s="226" t="s">
        <v>159</v>
      </c>
      <c r="E495" s="227" t="s">
        <v>190</v>
      </c>
      <c r="F495" s="258">
        <f t="shared" ref="F495:M504" si="20">IF(F135=0,"X",F243/F135*100)</f>
        <v>100</v>
      </c>
      <c r="G495" s="258">
        <f t="shared" si="20"/>
        <v>100</v>
      </c>
      <c r="H495" s="258">
        <f t="shared" si="20"/>
        <v>100</v>
      </c>
      <c r="I495" s="258">
        <f t="shared" si="20"/>
        <v>100</v>
      </c>
      <c r="J495" s="258">
        <f t="shared" si="20"/>
        <v>100</v>
      </c>
      <c r="K495" s="258">
        <f t="shared" si="20"/>
        <v>100</v>
      </c>
      <c r="L495" s="258">
        <f t="shared" si="20"/>
        <v>100</v>
      </c>
      <c r="M495" s="258">
        <f t="shared" si="20"/>
        <v>100</v>
      </c>
      <c r="N495" s="199"/>
      <c r="O495" s="199"/>
      <c r="P495" s="199"/>
      <c r="Q495" s="199"/>
    </row>
    <row r="496" spans="1:17" ht="14.45" customHeight="1" x14ac:dyDescent="0.2">
      <c r="A496" s="200">
        <v>461</v>
      </c>
      <c r="B496" s="199"/>
      <c r="C496" s="207" t="s">
        <v>160</v>
      </c>
      <c r="D496" s="226" t="s">
        <v>161</v>
      </c>
      <c r="E496" s="227" t="s">
        <v>190</v>
      </c>
      <c r="F496" s="258">
        <f t="shared" si="20"/>
        <v>6.4907937457000147</v>
      </c>
      <c r="G496" s="258">
        <f t="shared" si="20"/>
        <v>5.0498792458210424</v>
      </c>
      <c r="H496" s="258">
        <f t="shared" si="20"/>
        <v>5.2947675372289469</v>
      </c>
      <c r="I496" s="258">
        <f t="shared" si="20"/>
        <v>8.3495147829791172</v>
      </c>
      <c r="J496" s="258">
        <f t="shared" si="20"/>
        <v>8.7961068970856626</v>
      </c>
      <c r="K496" s="258">
        <f t="shared" si="20"/>
        <v>7.861592045240938</v>
      </c>
      <c r="L496" s="258">
        <f t="shared" si="20"/>
        <v>3.5215257142366658</v>
      </c>
      <c r="M496" s="258">
        <f t="shared" si="20"/>
        <v>2.2852216201084139</v>
      </c>
      <c r="N496" s="199"/>
      <c r="O496" s="199"/>
      <c r="P496" s="199"/>
      <c r="Q496" s="199"/>
    </row>
    <row r="497" spans="1:17" ht="14.45" customHeight="1" x14ac:dyDescent="0.2">
      <c r="A497" s="200">
        <v>462</v>
      </c>
      <c r="B497" s="199"/>
      <c r="C497" s="207" t="s">
        <v>162</v>
      </c>
      <c r="D497" s="226" t="s">
        <v>163</v>
      </c>
      <c r="E497" s="227" t="s">
        <v>190</v>
      </c>
      <c r="F497" s="258" t="str">
        <f t="shared" si="20"/>
        <v>X</v>
      </c>
      <c r="G497" s="258" t="str">
        <f t="shared" si="20"/>
        <v>X</v>
      </c>
      <c r="H497" s="258" t="str">
        <f t="shared" si="20"/>
        <v>X</v>
      </c>
      <c r="I497" s="258" t="str">
        <f t="shared" si="20"/>
        <v>X</v>
      </c>
      <c r="J497" s="258" t="str">
        <f t="shared" si="20"/>
        <v>X</v>
      </c>
      <c r="K497" s="258" t="str">
        <f t="shared" si="20"/>
        <v>X</v>
      </c>
      <c r="L497" s="258" t="str">
        <f t="shared" si="20"/>
        <v>X</v>
      </c>
      <c r="M497" s="258" t="str">
        <f t="shared" si="20"/>
        <v>X</v>
      </c>
      <c r="N497" s="199"/>
      <c r="O497" s="199"/>
      <c r="P497" s="199"/>
      <c r="Q497" s="199"/>
    </row>
    <row r="498" spans="1:17" ht="14.45" customHeight="1" x14ac:dyDescent="0.2">
      <c r="A498" s="200">
        <v>463</v>
      </c>
      <c r="B498" s="199"/>
      <c r="C498" s="207" t="s">
        <v>164</v>
      </c>
      <c r="D498" s="226" t="s">
        <v>165</v>
      </c>
      <c r="E498" s="227" t="s">
        <v>190</v>
      </c>
      <c r="F498" s="258" t="str">
        <f t="shared" si="20"/>
        <v>X</v>
      </c>
      <c r="G498" s="258" t="str">
        <f t="shared" si="20"/>
        <v>X</v>
      </c>
      <c r="H498" s="258" t="str">
        <f t="shared" si="20"/>
        <v>X</v>
      </c>
      <c r="I498" s="258" t="str">
        <f t="shared" si="20"/>
        <v>X</v>
      </c>
      <c r="J498" s="258" t="str">
        <f t="shared" si="20"/>
        <v>X</v>
      </c>
      <c r="K498" s="258" t="str">
        <f t="shared" si="20"/>
        <v>X</v>
      </c>
      <c r="L498" s="258" t="str">
        <f t="shared" si="20"/>
        <v>X</v>
      </c>
      <c r="M498" s="258" t="str">
        <f t="shared" si="20"/>
        <v>X</v>
      </c>
      <c r="N498" s="199"/>
      <c r="O498" s="199"/>
      <c r="P498" s="199"/>
      <c r="Q498" s="199"/>
    </row>
    <row r="499" spans="1:17" ht="14.45" customHeight="1" x14ac:dyDescent="0.2">
      <c r="A499" s="200">
        <v>464</v>
      </c>
      <c r="B499" s="199"/>
      <c r="C499" s="207" t="s">
        <v>166</v>
      </c>
      <c r="D499" s="226" t="s">
        <v>167</v>
      </c>
      <c r="E499" s="227" t="s">
        <v>190</v>
      </c>
      <c r="F499" s="258">
        <f t="shared" si="20"/>
        <v>100</v>
      </c>
      <c r="G499" s="258">
        <f t="shared" si="20"/>
        <v>100</v>
      </c>
      <c r="H499" s="258">
        <f t="shared" si="20"/>
        <v>100</v>
      </c>
      <c r="I499" s="258">
        <f t="shared" si="20"/>
        <v>100</v>
      </c>
      <c r="J499" s="258">
        <f t="shared" si="20"/>
        <v>100</v>
      </c>
      <c r="K499" s="258">
        <f t="shared" si="20"/>
        <v>100</v>
      </c>
      <c r="L499" s="258">
        <f t="shared" si="20"/>
        <v>100</v>
      </c>
      <c r="M499" s="258">
        <f t="shared" si="20"/>
        <v>100</v>
      </c>
      <c r="N499" s="199"/>
      <c r="O499" s="199"/>
      <c r="P499" s="199"/>
      <c r="Q499" s="199"/>
    </row>
    <row r="500" spans="1:17" ht="14.45" customHeight="1" x14ac:dyDescent="0.2">
      <c r="A500" s="200">
        <v>465</v>
      </c>
      <c r="B500" s="199"/>
      <c r="C500" s="207" t="s">
        <v>168</v>
      </c>
      <c r="D500" s="226" t="s">
        <v>169</v>
      </c>
      <c r="E500" s="227" t="s">
        <v>190</v>
      </c>
      <c r="F500" s="258">
        <f t="shared" si="20"/>
        <v>100</v>
      </c>
      <c r="G500" s="258">
        <f t="shared" si="20"/>
        <v>100</v>
      </c>
      <c r="H500" s="258">
        <f t="shared" si="20"/>
        <v>100</v>
      </c>
      <c r="I500" s="258">
        <f t="shared" si="20"/>
        <v>100</v>
      </c>
      <c r="J500" s="258">
        <f t="shared" si="20"/>
        <v>100</v>
      </c>
      <c r="K500" s="258">
        <f t="shared" si="20"/>
        <v>100</v>
      </c>
      <c r="L500" s="258">
        <f t="shared" si="20"/>
        <v>100</v>
      </c>
      <c r="M500" s="258">
        <f t="shared" si="20"/>
        <v>100</v>
      </c>
      <c r="N500" s="199"/>
      <c r="O500" s="199"/>
      <c r="P500" s="199"/>
      <c r="Q500" s="199"/>
    </row>
    <row r="501" spans="1:17" ht="14.45" customHeight="1" x14ac:dyDescent="0.2">
      <c r="A501" s="200">
        <v>466</v>
      </c>
      <c r="B501" s="199"/>
      <c r="C501" s="207" t="s">
        <v>172</v>
      </c>
      <c r="D501" s="226" t="s">
        <v>173</v>
      </c>
      <c r="E501" s="227" t="s">
        <v>190</v>
      </c>
      <c r="F501" s="258">
        <f t="shared" si="20"/>
        <v>100</v>
      </c>
      <c r="G501" s="258">
        <f t="shared" si="20"/>
        <v>100</v>
      </c>
      <c r="H501" s="258">
        <f t="shared" si="20"/>
        <v>100</v>
      </c>
      <c r="I501" s="258">
        <f t="shared" si="20"/>
        <v>100</v>
      </c>
      <c r="J501" s="258">
        <f t="shared" si="20"/>
        <v>100</v>
      </c>
      <c r="K501" s="258">
        <f t="shared" si="20"/>
        <v>100</v>
      </c>
      <c r="L501" s="258">
        <f t="shared" si="20"/>
        <v>100</v>
      </c>
      <c r="M501" s="258">
        <f t="shared" si="20"/>
        <v>100</v>
      </c>
      <c r="N501" s="199"/>
      <c r="O501" s="199"/>
      <c r="P501" s="199"/>
      <c r="Q501" s="199"/>
    </row>
    <row r="502" spans="1:17" ht="14.45" customHeight="1" x14ac:dyDescent="0.2">
      <c r="A502" s="200">
        <v>467</v>
      </c>
      <c r="B502" s="199"/>
      <c r="C502" s="207"/>
      <c r="D502" s="226" t="s">
        <v>398</v>
      </c>
      <c r="E502" s="227" t="s">
        <v>190</v>
      </c>
      <c r="F502" s="258">
        <f t="shared" si="20"/>
        <v>100</v>
      </c>
      <c r="G502" s="258">
        <f t="shared" si="20"/>
        <v>100</v>
      </c>
      <c r="H502" s="258">
        <f t="shared" si="20"/>
        <v>100</v>
      </c>
      <c r="I502" s="258">
        <f t="shared" si="20"/>
        <v>100</v>
      </c>
      <c r="J502" s="258">
        <f t="shared" si="20"/>
        <v>100</v>
      </c>
      <c r="K502" s="258">
        <f t="shared" si="20"/>
        <v>100</v>
      </c>
      <c r="L502" s="258">
        <f t="shared" si="20"/>
        <v>100</v>
      </c>
      <c r="M502" s="258">
        <f t="shared" si="20"/>
        <v>100</v>
      </c>
      <c r="N502" s="199"/>
      <c r="O502" s="199"/>
      <c r="P502" s="199"/>
      <c r="Q502" s="199"/>
    </row>
    <row r="503" spans="1:17" ht="14.45" customHeight="1" x14ac:dyDescent="0.2">
      <c r="A503" s="200">
        <v>468</v>
      </c>
      <c r="B503" s="199"/>
      <c r="C503" s="207" t="s">
        <v>174</v>
      </c>
      <c r="D503" s="226" t="s">
        <v>175</v>
      </c>
      <c r="E503" s="227" t="s">
        <v>190</v>
      </c>
      <c r="F503" s="258">
        <f t="shared" si="20"/>
        <v>100</v>
      </c>
      <c r="G503" s="258">
        <f t="shared" si="20"/>
        <v>100</v>
      </c>
      <c r="H503" s="258">
        <f t="shared" si="20"/>
        <v>100</v>
      </c>
      <c r="I503" s="258">
        <f t="shared" si="20"/>
        <v>100</v>
      </c>
      <c r="J503" s="258">
        <f t="shared" si="20"/>
        <v>100</v>
      </c>
      <c r="K503" s="258">
        <f t="shared" si="20"/>
        <v>100</v>
      </c>
      <c r="L503" s="258">
        <f t="shared" si="20"/>
        <v>100</v>
      </c>
      <c r="M503" s="258">
        <f t="shared" si="20"/>
        <v>100</v>
      </c>
      <c r="N503" s="199"/>
      <c r="O503" s="199"/>
      <c r="P503" s="199"/>
      <c r="Q503" s="199"/>
    </row>
    <row r="504" spans="1:17" ht="14.45" customHeight="1" x14ac:dyDescent="0.2">
      <c r="A504" s="200">
        <v>469</v>
      </c>
      <c r="B504" s="199"/>
      <c r="C504" s="207" t="s">
        <v>176</v>
      </c>
      <c r="D504" s="226" t="s">
        <v>177</v>
      </c>
      <c r="E504" s="227" t="s">
        <v>190</v>
      </c>
      <c r="F504" s="258" t="str">
        <f t="shared" si="20"/>
        <v>X</v>
      </c>
      <c r="G504" s="258" t="str">
        <f t="shared" si="20"/>
        <v>X</v>
      </c>
      <c r="H504" s="258" t="str">
        <f t="shared" si="20"/>
        <v>X</v>
      </c>
      <c r="I504" s="258" t="str">
        <f t="shared" si="20"/>
        <v>X</v>
      </c>
      <c r="J504" s="258" t="str">
        <f t="shared" si="20"/>
        <v>X</v>
      </c>
      <c r="K504" s="258" t="str">
        <f t="shared" si="20"/>
        <v>X</v>
      </c>
      <c r="L504" s="258" t="str">
        <f t="shared" si="20"/>
        <v>X</v>
      </c>
      <c r="M504" s="258" t="str">
        <f t="shared" si="20"/>
        <v>X</v>
      </c>
      <c r="N504" s="199"/>
      <c r="O504" s="199"/>
      <c r="P504" s="199"/>
      <c r="Q504" s="199"/>
    </row>
    <row r="505" spans="1:17" ht="14.45" customHeight="1" x14ac:dyDescent="0.2">
      <c r="A505" s="200">
        <v>470</v>
      </c>
      <c r="B505" s="199"/>
      <c r="C505" s="207" t="s">
        <v>180</v>
      </c>
      <c r="D505" s="226" t="s">
        <v>181</v>
      </c>
      <c r="E505" s="227" t="s">
        <v>190</v>
      </c>
      <c r="F505" s="258">
        <f t="shared" ref="F505:M511" si="21">IF(F145=0,"X",F253/F145*100)</f>
        <v>59.099724275924217</v>
      </c>
      <c r="G505" s="258">
        <f t="shared" si="21"/>
        <v>62.271914350782019</v>
      </c>
      <c r="H505" s="258">
        <f t="shared" si="21"/>
        <v>64.416346627346428</v>
      </c>
      <c r="I505" s="258">
        <f t="shared" si="21"/>
        <v>64.743311119448663</v>
      </c>
      <c r="J505" s="258">
        <f t="shared" si="21"/>
        <v>66.884963056715534</v>
      </c>
      <c r="K505" s="258">
        <f t="shared" si="21"/>
        <v>67.06154232921503</v>
      </c>
      <c r="L505" s="258">
        <f t="shared" si="21"/>
        <v>66.092274635741717</v>
      </c>
      <c r="M505" s="258">
        <f t="shared" si="21"/>
        <v>66.999465089002456</v>
      </c>
      <c r="N505" s="199"/>
      <c r="O505" s="199"/>
      <c r="P505" s="199"/>
      <c r="Q505" s="199"/>
    </row>
    <row r="506" spans="1:17" ht="14.45" customHeight="1" x14ac:dyDescent="0.2">
      <c r="A506" s="200">
        <v>471</v>
      </c>
      <c r="B506" s="199"/>
      <c r="C506" s="207" t="s">
        <v>184</v>
      </c>
      <c r="D506" s="226" t="s">
        <v>185</v>
      </c>
      <c r="E506" s="227" t="s">
        <v>190</v>
      </c>
      <c r="F506" s="258">
        <f t="shared" si="21"/>
        <v>15.679889361954197</v>
      </c>
      <c r="G506" s="258">
        <f t="shared" si="21"/>
        <v>15.580094106278638</v>
      </c>
      <c r="H506" s="258">
        <f t="shared" si="21"/>
        <v>17.020054669385491</v>
      </c>
      <c r="I506" s="258">
        <f t="shared" si="21"/>
        <v>22.504408431766549</v>
      </c>
      <c r="J506" s="258">
        <f t="shared" si="21"/>
        <v>23.892014861059057</v>
      </c>
      <c r="K506" s="258">
        <f t="shared" si="21"/>
        <v>23.853915261439116</v>
      </c>
      <c r="L506" s="258">
        <f t="shared" si="21"/>
        <v>29.811935722231748</v>
      </c>
      <c r="M506" s="258">
        <f t="shared" si="21"/>
        <v>29.088260391878752</v>
      </c>
      <c r="N506" s="199"/>
      <c r="O506" s="199"/>
      <c r="P506" s="199"/>
      <c r="Q506" s="199"/>
    </row>
    <row r="507" spans="1:17" ht="14.45" customHeight="1" x14ac:dyDescent="0.2">
      <c r="A507" s="200">
        <v>472</v>
      </c>
      <c r="B507" s="199"/>
      <c r="C507" s="207" t="s">
        <v>186</v>
      </c>
      <c r="D507" s="226" t="s">
        <v>187</v>
      </c>
      <c r="E507" s="227" t="s">
        <v>190</v>
      </c>
      <c r="F507" s="258">
        <f t="shared" si="21"/>
        <v>100</v>
      </c>
      <c r="G507" s="258">
        <f t="shared" si="21"/>
        <v>100</v>
      </c>
      <c r="H507" s="258">
        <f t="shared" si="21"/>
        <v>100</v>
      </c>
      <c r="I507" s="258">
        <f t="shared" si="21"/>
        <v>100</v>
      </c>
      <c r="J507" s="258">
        <f t="shared" si="21"/>
        <v>100</v>
      </c>
      <c r="K507" s="258">
        <f t="shared" si="21"/>
        <v>100</v>
      </c>
      <c r="L507" s="258">
        <f t="shared" si="21"/>
        <v>100</v>
      </c>
      <c r="M507" s="258">
        <f t="shared" si="21"/>
        <v>100</v>
      </c>
      <c r="N507" s="199"/>
      <c r="O507" s="199"/>
      <c r="P507" s="199"/>
      <c r="Q507" s="199"/>
    </row>
    <row r="508" spans="1:17" ht="15" customHeight="1" x14ac:dyDescent="0.2">
      <c r="A508" s="200">
        <v>473</v>
      </c>
      <c r="B508" s="199"/>
      <c r="C508" s="447" t="s">
        <v>112</v>
      </c>
      <c r="D508" s="448"/>
      <c r="E508" s="228" t="s">
        <v>190</v>
      </c>
      <c r="F508" s="259">
        <f t="shared" si="21"/>
        <v>95.52569591641597</v>
      </c>
      <c r="G508" s="259">
        <f t="shared" si="21"/>
        <v>94.844683132325116</v>
      </c>
      <c r="H508" s="259">
        <f t="shared" si="21"/>
        <v>95.307101793435876</v>
      </c>
      <c r="I508" s="259">
        <f t="shared" si="21"/>
        <v>96.313416862176112</v>
      </c>
      <c r="J508" s="259">
        <f t="shared" si="21"/>
        <v>96.623692464358413</v>
      </c>
      <c r="K508" s="259">
        <f t="shared" si="21"/>
        <v>96.911556660918706</v>
      </c>
      <c r="L508" s="259">
        <f t="shared" si="21"/>
        <v>96.464656746803996</v>
      </c>
      <c r="M508" s="259">
        <f t="shared" si="21"/>
        <v>96.660982662098021</v>
      </c>
      <c r="N508" s="199"/>
      <c r="O508" s="199"/>
      <c r="P508" s="199"/>
      <c r="Q508" s="199"/>
    </row>
    <row r="509" spans="1:17" ht="15" customHeight="1" x14ac:dyDescent="0.2">
      <c r="A509" s="200">
        <v>474</v>
      </c>
      <c r="B509" s="199"/>
      <c r="C509" s="207"/>
      <c r="D509" s="226" t="s">
        <v>398</v>
      </c>
      <c r="E509" s="227" t="s">
        <v>190</v>
      </c>
      <c r="F509" s="258">
        <f t="shared" si="21"/>
        <v>100</v>
      </c>
      <c r="G509" s="258">
        <f t="shared" si="21"/>
        <v>100</v>
      </c>
      <c r="H509" s="258">
        <f t="shared" si="21"/>
        <v>100</v>
      </c>
      <c r="I509" s="258">
        <f t="shared" si="21"/>
        <v>100</v>
      </c>
      <c r="J509" s="258">
        <f t="shared" si="21"/>
        <v>100</v>
      </c>
      <c r="K509" s="258">
        <f t="shared" si="21"/>
        <v>100</v>
      </c>
      <c r="L509" s="258">
        <f t="shared" si="21"/>
        <v>100</v>
      </c>
      <c r="M509" s="258">
        <f t="shared" si="21"/>
        <v>100</v>
      </c>
      <c r="N509" s="199"/>
      <c r="O509" s="199"/>
      <c r="P509" s="199"/>
      <c r="Q509" s="199"/>
    </row>
    <row r="510" spans="1:17" ht="15" customHeight="1" x14ac:dyDescent="0.2">
      <c r="A510" s="200">
        <v>475</v>
      </c>
      <c r="B510" s="199"/>
      <c r="C510" s="207"/>
      <c r="D510" s="226" t="s">
        <v>399</v>
      </c>
      <c r="E510" s="227" t="s">
        <v>190</v>
      </c>
      <c r="F510" s="258">
        <f t="shared" si="21"/>
        <v>100</v>
      </c>
      <c r="G510" s="258">
        <f t="shared" si="21"/>
        <v>100</v>
      </c>
      <c r="H510" s="258">
        <f t="shared" si="21"/>
        <v>100</v>
      </c>
      <c r="I510" s="258">
        <f t="shared" si="21"/>
        <v>100</v>
      </c>
      <c r="J510" s="258">
        <f t="shared" si="21"/>
        <v>100</v>
      </c>
      <c r="K510" s="258">
        <f t="shared" si="21"/>
        <v>100</v>
      </c>
      <c r="L510" s="258">
        <f t="shared" si="21"/>
        <v>100</v>
      </c>
      <c r="M510" s="258">
        <f t="shared" si="21"/>
        <v>100</v>
      </c>
      <c r="N510" s="199"/>
      <c r="O510" s="199"/>
      <c r="P510" s="199"/>
      <c r="Q510" s="199"/>
    </row>
    <row r="511" spans="1:17" ht="15" customHeight="1" x14ac:dyDescent="0.2">
      <c r="A511" s="200">
        <v>476</v>
      </c>
      <c r="B511" s="199"/>
      <c r="C511" s="207"/>
      <c r="D511" s="226" t="s">
        <v>400</v>
      </c>
      <c r="E511" s="227" t="s">
        <v>190</v>
      </c>
      <c r="F511" s="258">
        <f t="shared" si="21"/>
        <v>92.823676953373763</v>
      </c>
      <c r="G511" s="258">
        <f t="shared" si="21"/>
        <v>92.805754058044016</v>
      </c>
      <c r="H511" s="258">
        <f t="shared" si="21"/>
        <v>93.528821016657432</v>
      </c>
      <c r="I511" s="258">
        <f t="shared" si="21"/>
        <v>94.941967448320568</v>
      </c>
      <c r="J511" s="258">
        <f t="shared" si="21"/>
        <v>94.92702257278674</v>
      </c>
      <c r="K511" s="258">
        <f t="shared" si="21"/>
        <v>95.290806075135905</v>
      </c>
      <c r="L511" s="258">
        <f t="shared" si="21"/>
        <v>95.073342501906637</v>
      </c>
      <c r="M511" s="258">
        <f t="shared" si="21"/>
        <v>95.220593869390413</v>
      </c>
      <c r="N511" s="199"/>
      <c r="O511" s="199"/>
      <c r="P511" s="199"/>
      <c r="Q511" s="199"/>
    </row>
    <row r="512" spans="1:17" s="179" customFormat="1" ht="30" customHeight="1" x14ac:dyDescent="0.2">
      <c r="A512" s="206"/>
      <c r="C512" s="239"/>
      <c r="D512" s="239"/>
      <c r="E512" s="197"/>
      <c r="F512" s="451" t="s">
        <v>669</v>
      </c>
      <c r="G512" s="451"/>
      <c r="H512" s="451"/>
      <c r="I512" s="451"/>
      <c r="J512" s="451"/>
      <c r="K512" s="451"/>
      <c r="L512" s="451"/>
      <c r="M512" s="451"/>
      <c r="N512" s="207"/>
      <c r="O512" s="207"/>
      <c r="P512" s="207"/>
      <c r="Q512" s="207"/>
    </row>
    <row r="513" spans="1:17" ht="14.45" customHeight="1" x14ac:dyDescent="0.2">
      <c r="A513" s="200">
        <v>477</v>
      </c>
      <c r="B513" s="199"/>
      <c r="C513" s="207" t="s">
        <v>158</v>
      </c>
      <c r="D513" s="226" t="s">
        <v>159</v>
      </c>
      <c r="E513" s="227" t="s">
        <v>190</v>
      </c>
      <c r="F513" s="258">
        <f t="shared" ref="F513:M522" si="22">IF(F135=0,"X",F351/F135*100)</f>
        <v>0</v>
      </c>
      <c r="G513" s="258">
        <f t="shared" si="22"/>
        <v>0</v>
      </c>
      <c r="H513" s="258">
        <f t="shared" si="22"/>
        <v>0</v>
      </c>
      <c r="I513" s="258">
        <f t="shared" si="22"/>
        <v>0</v>
      </c>
      <c r="J513" s="258">
        <f t="shared" si="22"/>
        <v>0</v>
      </c>
      <c r="K513" s="258">
        <f t="shared" si="22"/>
        <v>0</v>
      </c>
      <c r="L513" s="258">
        <f t="shared" si="22"/>
        <v>0</v>
      </c>
      <c r="M513" s="258">
        <f t="shared" si="22"/>
        <v>0</v>
      </c>
      <c r="N513" s="199"/>
      <c r="O513" s="199"/>
      <c r="P513" s="199"/>
      <c r="Q513" s="199"/>
    </row>
    <row r="514" spans="1:17" ht="14.45" customHeight="1" x14ac:dyDescent="0.2">
      <c r="A514" s="200">
        <v>478</v>
      </c>
      <c r="B514" s="199"/>
      <c r="C514" s="207" t="s">
        <v>160</v>
      </c>
      <c r="D514" s="226" t="s">
        <v>161</v>
      </c>
      <c r="E514" s="227" t="s">
        <v>190</v>
      </c>
      <c r="F514" s="258">
        <f t="shared" si="22"/>
        <v>93.509206254299727</v>
      </c>
      <c r="G514" s="258">
        <f t="shared" si="22"/>
        <v>94.950120754178798</v>
      </c>
      <c r="H514" s="258">
        <f t="shared" si="22"/>
        <v>94.705232462770823</v>
      </c>
      <c r="I514" s="258">
        <f t="shared" si="22"/>
        <v>91.650485217021114</v>
      </c>
      <c r="J514" s="258">
        <f t="shared" si="22"/>
        <v>91.203893102913966</v>
      </c>
      <c r="K514" s="258">
        <f t="shared" si="22"/>
        <v>92.138407954759117</v>
      </c>
      <c r="L514" s="258">
        <f t="shared" si="22"/>
        <v>96.478474285763269</v>
      </c>
      <c r="M514" s="258">
        <f t="shared" si="22"/>
        <v>97.714778379891555</v>
      </c>
      <c r="N514" s="199"/>
      <c r="O514" s="199"/>
      <c r="P514" s="199"/>
      <c r="Q514" s="199"/>
    </row>
    <row r="515" spans="1:17" ht="14.45" customHeight="1" x14ac:dyDescent="0.2">
      <c r="A515" s="200">
        <v>479</v>
      </c>
      <c r="B515" s="199"/>
      <c r="C515" s="207" t="s">
        <v>162</v>
      </c>
      <c r="D515" s="226" t="s">
        <v>163</v>
      </c>
      <c r="E515" s="227" t="s">
        <v>190</v>
      </c>
      <c r="F515" s="258" t="str">
        <f t="shared" si="22"/>
        <v>X</v>
      </c>
      <c r="G515" s="258" t="str">
        <f t="shared" si="22"/>
        <v>X</v>
      </c>
      <c r="H515" s="258" t="str">
        <f t="shared" si="22"/>
        <v>X</v>
      </c>
      <c r="I515" s="258" t="str">
        <f t="shared" si="22"/>
        <v>X</v>
      </c>
      <c r="J515" s="258" t="str">
        <f t="shared" si="22"/>
        <v>X</v>
      </c>
      <c r="K515" s="258" t="str">
        <f t="shared" si="22"/>
        <v>X</v>
      </c>
      <c r="L515" s="258" t="str">
        <f t="shared" si="22"/>
        <v>X</v>
      </c>
      <c r="M515" s="258" t="str">
        <f t="shared" si="22"/>
        <v>X</v>
      </c>
      <c r="N515" s="199"/>
      <c r="O515" s="199"/>
      <c r="P515" s="199"/>
      <c r="Q515" s="199"/>
    </row>
    <row r="516" spans="1:17" ht="14.45" customHeight="1" x14ac:dyDescent="0.2">
      <c r="A516" s="200">
        <v>480</v>
      </c>
      <c r="B516" s="199"/>
      <c r="C516" s="207" t="s">
        <v>164</v>
      </c>
      <c r="D516" s="226" t="s">
        <v>165</v>
      </c>
      <c r="E516" s="227" t="s">
        <v>190</v>
      </c>
      <c r="F516" s="258" t="str">
        <f t="shared" si="22"/>
        <v>X</v>
      </c>
      <c r="G516" s="258" t="str">
        <f t="shared" si="22"/>
        <v>X</v>
      </c>
      <c r="H516" s="258" t="str">
        <f t="shared" si="22"/>
        <v>X</v>
      </c>
      <c r="I516" s="258" t="str">
        <f t="shared" si="22"/>
        <v>X</v>
      </c>
      <c r="J516" s="258" t="str">
        <f t="shared" si="22"/>
        <v>X</v>
      </c>
      <c r="K516" s="258" t="str">
        <f t="shared" si="22"/>
        <v>X</v>
      </c>
      <c r="L516" s="258" t="str">
        <f t="shared" si="22"/>
        <v>X</v>
      </c>
      <c r="M516" s="258" t="str">
        <f t="shared" si="22"/>
        <v>X</v>
      </c>
      <c r="N516" s="199"/>
      <c r="O516" s="199"/>
      <c r="P516" s="199"/>
      <c r="Q516" s="199"/>
    </row>
    <row r="517" spans="1:17" ht="14.45" customHeight="1" x14ac:dyDescent="0.2">
      <c r="A517" s="200">
        <v>481</v>
      </c>
      <c r="B517" s="199"/>
      <c r="C517" s="207" t="s">
        <v>166</v>
      </c>
      <c r="D517" s="226" t="s">
        <v>167</v>
      </c>
      <c r="E517" s="227" t="s">
        <v>190</v>
      </c>
      <c r="F517" s="258">
        <f t="shared" si="22"/>
        <v>0</v>
      </c>
      <c r="G517" s="258">
        <f t="shared" si="22"/>
        <v>0</v>
      </c>
      <c r="H517" s="258">
        <f t="shared" si="22"/>
        <v>0</v>
      </c>
      <c r="I517" s="258">
        <f t="shared" si="22"/>
        <v>0</v>
      </c>
      <c r="J517" s="258">
        <f t="shared" si="22"/>
        <v>0</v>
      </c>
      <c r="K517" s="258">
        <f t="shared" si="22"/>
        <v>0</v>
      </c>
      <c r="L517" s="258">
        <f t="shared" si="22"/>
        <v>0</v>
      </c>
      <c r="M517" s="258">
        <f t="shared" si="22"/>
        <v>0</v>
      </c>
      <c r="N517" s="199"/>
      <c r="O517" s="199"/>
      <c r="P517" s="199"/>
      <c r="Q517" s="199"/>
    </row>
    <row r="518" spans="1:17" ht="14.45" customHeight="1" x14ac:dyDescent="0.2">
      <c r="A518" s="200">
        <v>482</v>
      </c>
      <c r="B518" s="199"/>
      <c r="C518" s="207" t="s">
        <v>168</v>
      </c>
      <c r="D518" s="226" t="s">
        <v>169</v>
      </c>
      <c r="E518" s="227" t="s">
        <v>190</v>
      </c>
      <c r="F518" s="258">
        <f t="shared" si="22"/>
        <v>0</v>
      </c>
      <c r="G518" s="258">
        <f t="shared" si="22"/>
        <v>0</v>
      </c>
      <c r="H518" s="258">
        <f t="shared" si="22"/>
        <v>0</v>
      </c>
      <c r="I518" s="258">
        <f t="shared" si="22"/>
        <v>0</v>
      </c>
      <c r="J518" s="258">
        <f t="shared" si="22"/>
        <v>0</v>
      </c>
      <c r="K518" s="258">
        <f t="shared" si="22"/>
        <v>0</v>
      </c>
      <c r="L518" s="258">
        <f t="shared" si="22"/>
        <v>0</v>
      </c>
      <c r="M518" s="258">
        <f t="shared" si="22"/>
        <v>0</v>
      </c>
      <c r="N518" s="199"/>
      <c r="O518" s="199"/>
      <c r="P518" s="199"/>
      <c r="Q518" s="199"/>
    </row>
    <row r="519" spans="1:17" ht="14.45" customHeight="1" x14ac:dyDescent="0.2">
      <c r="A519" s="200">
        <v>483</v>
      </c>
      <c r="B519" s="199"/>
      <c r="C519" s="207" t="s">
        <v>172</v>
      </c>
      <c r="D519" s="226" t="s">
        <v>173</v>
      </c>
      <c r="E519" s="227" t="s">
        <v>190</v>
      </c>
      <c r="F519" s="258">
        <f t="shared" si="22"/>
        <v>0</v>
      </c>
      <c r="G519" s="258">
        <f t="shared" si="22"/>
        <v>0</v>
      </c>
      <c r="H519" s="258">
        <f t="shared" si="22"/>
        <v>0</v>
      </c>
      <c r="I519" s="258">
        <f t="shared" si="22"/>
        <v>0</v>
      </c>
      <c r="J519" s="258">
        <f t="shared" si="22"/>
        <v>0</v>
      </c>
      <c r="K519" s="258">
        <f t="shared" si="22"/>
        <v>0</v>
      </c>
      <c r="L519" s="258">
        <f t="shared" si="22"/>
        <v>0</v>
      </c>
      <c r="M519" s="258">
        <f t="shared" si="22"/>
        <v>0</v>
      </c>
      <c r="N519" s="199"/>
      <c r="O519" s="199"/>
      <c r="P519" s="199"/>
      <c r="Q519" s="199"/>
    </row>
    <row r="520" spans="1:17" ht="14.45" customHeight="1" x14ac:dyDescent="0.2">
      <c r="A520" s="200">
        <v>484</v>
      </c>
      <c r="B520" s="199"/>
      <c r="C520" s="207"/>
      <c r="D520" s="226" t="s">
        <v>398</v>
      </c>
      <c r="E520" s="227" t="s">
        <v>190</v>
      </c>
      <c r="F520" s="258">
        <f t="shared" si="22"/>
        <v>0</v>
      </c>
      <c r="G520" s="258">
        <f t="shared" si="22"/>
        <v>0</v>
      </c>
      <c r="H520" s="258">
        <f t="shared" si="22"/>
        <v>0</v>
      </c>
      <c r="I520" s="258">
        <f t="shared" si="22"/>
        <v>0</v>
      </c>
      <c r="J520" s="258">
        <f t="shared" si="22"/>
        <v>0</v>
      </c>
      <c r="K520" s="258">
        <f t="shared" si="22"/>
        <v>0</v>
      </c>
      <c r="L520" s="258">
        <f t="shared" si="22"/>
        <v>0</v>
      </c>
      <c r="M520" s="258">
        <f t="shared" si="22"/>
        <v>0</v>
      </c>
      <c r="N520" s="199"/>
      <c r="O520" s="199"/>
      <c r="P520" s="199"/>
      <c r="Q520" s="199"/>
    </row>
    <row r="521" spans="1:17" ht="14.45" customHeight="1" x14ac:dyDescent="0.2">
      <c r="A521" s="200">
        <v>485</v>
      </c>
      <c r="B521" s="199"/>
      <c r="C521" s="207" t="s">
        <v>174</v>
      </c>
      <c r="D521" s="226" t="s">
        <v>175</v>
      </c>
      <c r="E521" s="227" t="s">
        <v>190</v>
      </c>
      <c r="F521" s="258">
        <f t="shared" si="22"/>
        <v>0</v>
      </c>
      <c r="G521" s="258">
        <f t="shared" si="22"/>
        <v>0</v>
      </c>
      <c r="H521" s="258">
        <f t="shared" si="22"/>
        <v>0</v>
      </c>
      <c r="I521" s="258">
        <f t="shared" si="22"/>
        <v>0</v>
      </c>
      <c r="J521" s="258">
        <f t="shared" si="22"/>
        <v>0</v>
      </c>
      <c r="K521" s="258">
        <f t="shared" si="22"/>
        <v>0</v>
      </c>
      <c r="L521" s="258">
        <f t="shared" si="22"/>
        <v>0</v>
      </c>
      <c r="M521" s="258">
        <f t="shared" si="22"/>
        <v>0</v>
      </c>
      <c r="N521" s="199"/>
      <c r="O521" s="199"/>
      <c r="P521" s="199"/>
      <c r="Q521" s="199"/>
    </row>
    <row r="522" spans="1:17" ht="14.45" customHeight="1" x14ac:dyDescent="0.2">
      <c r="A522" s="200">
        <v>486</v>
      </c>
      <c r="B522" s="199"/>
      <c r="C522" s="207" t="s">
        <v>176</v>
      </c>
      <c r="D522" s="226" t="s">
        <v>177</v>
      </c>
      <c r="E522" s="227" t="s">
        <v>190</v>
      </c>
      <c r="F522" s="258" t="str">
        <f t="shared" si="22"/>
        <v>X</v>
      </c>
      <c r="G522" s="258" t="str">
        <f t="shared" si="22"/>
        <v>X</v>
      </c>
      <c r="H522" s="258" t="str">
        <f t="shared" si="22"/>
        <v>X</v>
      </c>
      <c r="I522" s="258" t="str">
        <f t="shared" si="22"/>
        <v>X</v>
      </c>
      <c r="J522" s="258" t="str">
        <f t="shared" si="22"/>
        <v>X</v>
      </c>
      <c r="K522" s="258" t="str">
        <f t="shared" si="22"/>
        <v>X</v>
      </c>
      <c r="L522" s="258" t="str">
        <f t="shared" si="22"/>
        <v>X</v>
      </c>
      <c r="M522" s="258" t="str">
        <f t="shared" si="22"/>
        <v>X</v>
      </c>
      <c r="N522" s="199"/>
      <c r="O522" s="199"/>
      <c r="P522" s="199"/>
      <c r="Q522" s="199"/>
    </row>
    <row r="523" spans="1:17" ht="14.45" customHeight="1" x14ac:dyDescent="0.2">
      <c r="A523" s="200">
        <v>487</v>
      </c>
      <c r="B523" s="199"/>
      <c r="C523" s="207" t="s">
        <v>180</v>
      </c>
      <c r="D523" s="226" t="s">
        <v>181</v>
      </c>
      <c r="E523" s="227" t="s">
        <v>190</v>
      </c>
      <c r="F523" s="258">
        <f t="shared" ref="F523:M529" si="23">IF(F145=0,"X",F361/F145*100)</f>
        <v>40.900275724075797</v>
      </c>
      <c r="G523" s="258">
        <f t="shared" si="23"/>
        <v>37.728085649217981</v>
      </c>
      <c r="H523" s="258">
        <f t="shared" si="23"/>
        <v>35.583653372653579</v>
      </c>
      <c r="I523" s="258">
        <f t="shared" si="23"/>
        <v>35.256688880551181</v>
      </c>
      <c r="J523" s="258">
        <f t="shared" si="23"/>
        <v>33.115036943284231</v>
      </c>
      <c r="K523" s="258">
        <f t="shared" si="23"/>
        <v>32.93845767078497</v>
      </c>
      <c r="L523" s="258">
        <f t="shared" si="23"/>
        <v>33.907725364258205</v>
      </c>
      <c r="M523" s="258">
        <f t="shared" si="23"/>
        <v>33.000534910997651</v>
      </c>
      <c r="N523" s="199"/>
      <c r="O523" s="199"/>
      <c r="P523" s="199"/>
      <c r="Q523" s="199"/>
    </row>
    <row r="524" spans="1:17" ht="14.45" customHeight="1" x14ac:dyDescent="0.2">
      <c r="A524" s="200">
        <v>488</v>
      </c>
      <c r="B524" s="199"/>
      <c r="C524" s="207" t="s">
        <v>184</v>
      </c>
      <c r="D524" s="226" t="s">
        <v>185</v>
      </c>
      <c r="E524" s="227" t="s">
        <v>190</v>
      </c>
      <c r="F524" s="258">
        <f t="shared" si="23"/>
        <v>84.320110638045875</v>
      </c>
      <c r="G524" s="258">
        <f t="shared" si="23"/>
        <v>84.419905893721364</v>
      </c>
      <c r="H524" s="258">
        <f t="shared" si="23"/>
        <v>82.979945330614299</v>
      </c>
      <c r="I524" s="258">
        <f t="shared" si="23"/>
        <v>77.495591568233522</v>
      </c>
      <c r="J524" s="258">
        <f t="shared" si="23"/>
        <v>76.107985138940805</v>
      </c>
      <c r="K524" s="258">
        <f t="shared" si="23"/>
        <v>76.146084738560987</v>
      </c>
      <c r="L524" s="258">
        <f t="shared" si="23"/>
        <v>70.188064277768262</v>
      </c>
      <c r="M524" s="258">
        <f t="shared" si="23"/>
        <v>70.911739608121238</v>
      </c>
      <c r="N524" s="199"/>
      <c r="O524" s="199"/>
      <c r="P524" s="199"/>
      <c r="Q524" s="199"/>
    </row>
    <row r="525" spans="1:17" ht="14.45" customHeight="1" x14ac:dyDescent="0.2">
      <c r="A525" s="200">
        <v>489</v>
      </c>
      <c r="B525" s="199"/>
      <c r="C525" s="207" t="s">
        <v>186</v>
      </c>
      <c r="D525" s="226" t="s">
        <v>187</v>
      </c>
      <c r="E525" s="227" t="s">
        <v>190</v>
      </c>
      <c r="F525" s="258">
        <f t="shared" si="23"/>
        <v>0</v>
      </c>
      <c r="G525" s="258">
        <f t="shared" si="23"/>
        <v>0</v>
      </c>
      <c r="H525" s="258">
        <f t="shared" si="23"/>
        <v>0</v>
      </c>
      <c r="I525" s="258">
        <f t="shared" si="23"/>
        <v>0</v>
      </c>
      <c r="J525" s="258">
        <f t="shared" si="23"/>
        <v>0</v>
      </c>
      <c r="K525" s="258">
        <f t="shared" si="23"/>
        <v>0</v>
      </c>
      <c r="L525" s="258">
        <f t="shared" si="23"/>
        <v>0</v>
      </c>
      <c r="M525" s="258">
        <f t="shared" si="23"/>
        <v>0</v>
      </c>
      <c r="N525" s="199"/>
      <c r="O525" s="199"/>
      <c r="P525" s="199"/>
      <c r="Q525" s="199"/>
    </row>
    <row r="526" spans="1:17" ht="15" customHeight="1" x14ac:dyDescent="0.2">
      <c r="A526" s="200">
        <v>490</v>
      </c>
      <c r="B526" s="199"/>
      <c r="C526" s="447" t="s">
        <v>112</v>
      </c>
      <c r="D526" s="448"/>
      <c r="E526" s="228" t="s">
        <v>190</v>
      </c>
      <c r="F526" s="259">
        <f t="shared" si="23"/>
        <v>4.4743040835839629</v>
      </c>
      <c r="G526" s="259">
        <f t="shared" si="23"/>
        <v>5.1553168676748973</v>
      </c>
      <c r="H526" s="259">
        <f t="shared" si="23"/>
        <v>4.692898206564843</v>
      </c>
      <c r="I526" s="259">
        <f t="shared" si="23"/>
        <v>3.6865831378239204</v>
      </c>
      <c r="J526" s="259">
        <f t="shared" si="23"/>
        <v>3.3763075356413417</v>
      </c>
      <c r="K526" s="259">
        <f t="shared" si="23"/>
        <v>3.0884433390805248</v>
      </c>
      <c r="L526" s="259">
        <f t="shared" si="23"/>
        <v>3.5353432531954958</v>
      </c>
      <c r="M526" s="259">
        <f t="shared" si="23"/>
        <v>3.3390173379020838</v>
      </c>
      <c r="N526" s="199"/>
      <c r="O526" s="199"/>
      <c r="P526" s="199"/>
      <c r="Q526" s="199"/>
    </row>
    <row r="527" spans="1:17" ht="15" customHeight="1" x14ac:dyDescent="0.2">
      <c r="A527" s="200">
        <v>491</v>
      </c>
      <c r="B527" s="199"/>
      <c r="C527" s="207"/>
      <c r="D527" s="226" t="s">
        <v>398</v>
      </c>
      <c r="E527" s="227" t="s">
        <v>190</v>
      </c>
      <c r="F527" s="258">
        <f t="shared" si="23"/>
        <v>0</v>
      </c>
      <c r="G527" s="258">
        <f t="shared" si="23"/>
        <v>0</v>
      </c>
      <c r="H527" s="258">
        <f t="shared" si="23"/>
        <v>0</v>
      </c>
      <c r="I527" s="258">
        <f t="shared" si="23"/>
        <v>0</v>
      </c>
      <c r="J527" s="258">
        <f t="shared" si="23"/>
        <v>0</v>
      </c>
      <c r="K527" s="258">
        <f t="shared" si="23"/>
        <v>0</v>
      </c>
      <c r="L527" s="258">
        <f t="shared" si="23"/>
        <v>0</v>
      </c>
      <c r="M527" s="258">
        <f t="shared" si="23"/>
        <v>0</v>
      </c>
      <c r="N527" s="199"/>
      <c r="O527" s="199"/>
      <c r="P527" s="199"/>
      <c r="Q527" s="199"/>
    </row>
    <row r="528" spans="1:17" ht="15" customHeight="1" x14ac:dyDescent="0.2">
      <c r="A528" s="200">
        <v>492</v>
      </c>
      <c r="B528" s="199"/>
      <c r="C528" s="207"/>
      <c r="D528" s="226" t="s">
        <v>399</v>
      </c>
      <c r="E528" s="227" t="s">
        <v>190</v>
      </c>
      <c r="F528" s="258">
        <f t="shared" si="23"/>
        <v>0</v>
      </c>
      <c r="G528" s="258">
        <f t="shared" si="23"/>
        <v>0</v>
      </c>
      <c r="H528" s="258">
        <f t="shared" si="23"/>
        <v>0</v>
      </c>
      <c r="I528" s="258">
        <f t="shared" si="23"/>
        <v>0</v>
      </c>
      <c r="J528" s="258">
        <f t="shared" si="23"/>
        <v>0</v>
      </c>
      <c r="K528" s="258">
        <f t="shared" si="23"/>
        <v>0</v>
      </c>
      <c r="L528" s="258">
        <f t="shared" si="23"/>
        <v>0</v>
      </c>
      <c r="M528" s="258">
        <f t="shared" si="23"/>
        <v>0</v>
      </c>
      <c r="N528" s="199"/>
      <c r="O528" s="199"/>
      <c r="P528" s="199"/>
      <c r="Q528" s="199"/>
    </row>
    <row r="529" spans="1:17" ht="15" customHeight="1" x14ac:dyDescent="0.2">
      <c r="A529" s="200">
        <v>493</v>
      </c>
      <c r="B529" s="199"/>
      <c r="C529" s="207"/>
      <c r="D529" s="226" t="s">
        <v>400</v>
      </c>
      <c r="E529" s="227" t="s">
        <v>190</v>
      </c>
      <c r="F529" s="258">
        <f t="shared" si="23"/>
        <v>7.1763230466262886</v>
      </c>
      <c r="G529" s="258">
        <f t="shared" si="23"/>
        <v>7.1942459419560043</v>
      </c>
      <c r="H529" s="258">
        <f t="shared" si="23"/>
        <v>6.4711789833426554</v>
      </c>
      <c r="I529" s="258">
        <f t="shared" si="23"/>
        <v>5.0580325516793581</v>
      </c>
      <c r="J529" s="258">
        <f t="shared" si="23"/>
        <v>5.072977427213182</v>
      </c>
      <c r="K529" s="258">
        <f t="shared" si="23"/>
        <v>4.7091939248641399</v>
      </c>
      <c r="L529" s="258">
        <f t="shared" si="23"/>
        <v>4.9266574980933253</v>
      </c>
      <c r="M529" s="258">
        <f t="shared" si="23"/>
        <v>4.7794061306095772</v>
      </c>
      <c r="N529" s="199"/>
      <c r="O529" s="199"/>
      <c r="P529" s="199"/>
      <c r="Q529" s="199"/>
    </row>
    <row r="530" spans="1:17" s="179" customFormat="1" ht="30" customHeight="1" x14ac:dyDescent="0.2">
      <c r="A530" s="206"/>
      <c r="C530" s="239"/>
      <c r="D530" s="239"/>
      <c r="E530" s="197"/>
      <c r="F530" s="198" t="s">
        <v>623</v>
      </c>
      <c r="G530" s="257"/>
      <c r="H530" s="257"/>
      <c r="I530" s="257"/>
      <c r="J530" s="257"/>
      <c r="K530" s="257"/>
      <c r="L530" s="257"/>
      <c r="M530" s="257"/>
      <c r="N530" s="207"/>
      <c r="O530" s="207"/>
      <c r="P530" s="207"/>
      <c r="Q530" s="207"/>
    </row>
    <row r="531" spans="1:17" ht="14.45" customHeight="1" x14ac:dyDescent="0.2">
      <c r="A531" s="200">
        <v>494</v>
      </c>
      <c r="B531" s="199"/>
      <c r="C531" s="207" t="s">
        <v>158</v>
      </c>
      <c r="D531" s="226" t="s">
        <v>159</v>
      </c>
      <c r="E531" s="227" t="s">
        <v>190</v>
      </c>
      <c r="F531" s="253">
        <f t="shared" ref="F531:M546" si="24">F80/F62*100</f>
        <v>45.913397584855289</v>
      </c>
      <c r="G531" s="253">
        <f t="shared" si="24"/>
        <v>41.907727130168311</v>
      </c>
      <c r="H531" s="253">
        <f t="shared" si="24"/>
        <v>36.688330735721031</v>
      </c>
      <c r="I531" s="253">
        <f t="shared" si="24"/>
        <v>43.557144032281592</v>
      </c>
      <c r="J531" s="253">
        <f t="shared" si="24"/>
        <v>43.352474891658062</v>
      </c>
      <c r="K531" s="253">
        <f t="shared" si="24"/>
        <v>38.12834380282905</v>
      </c>
      <c r="L531" s="253">
        <f t="shared" si="24"/>
        <v>42.368012982805212</v>
      </c>
      <c r="M531" s="253">
        <f t="shared" si="24"/>
        <v>41.518109619012066</v>
      </c>
      <c r="N531" s="199"/>
      <c r="O531" s="199"/>
      <c r="P531" s="199"/>
      <c r="Q531" s="199"/>
    </row>
    <row r="532" spans="1:17" ht="14.45" customHeight="1" x14ac:dyDescent="0.2">
      <c r="A532" s="200">
        <v>495</v>
      </c>
      <c r="B532" s="199"/>
      <c r="C532" s="207" t="s">
        <v>160</v>
      </c>
      <c r="D532" s="226" t="s">
        <v>161</v>
      </c>
      <c r="E532" s="227" t="s">
        <v>190</v>
      </c>
      <c r="F532" s="253">
        <f t="shared" si="24"/>
        <v>81.322772482649313</v>
      </c>
      <c r="G532" s="253">
        <f t="shared" si="24"/>
        <v>82.056614975308435</v>
      </c>
      <c r="H532" s="253">
        <f t="shared" si="24"/>
        <v>81.612401298334333</v>
      </c>
      <c r="I532" s="253">
        <f t="shared" si="24"/>
        <v>82.816768243940388</v>
      </c>
      <c r="J532" s="253">
        <f t="shared" si="24"/>
        <v>75.200899305537746</v>
      </c>
      <c r="K532" s="253">
        <f t="shared" si="24"/>
        <v>76.910179388438394</v>
      </c>
      <c r="L532" s="253">
        <f t="shared" si="24"/>
        <v>67.057951526036703</v>
      </c>
      <c r="M532" s="253">
        <f t="shared" si="24"/>
        <v>59.693914723293858</v>
      </c>
      <c r="N532" s="199"/>
      <c r="O532" s="199"/>
      <c r="P532" s="199"/>
      <c r="Q532" s="199"/>
    </row>
    <row r="533" spans="1:17" ht="14.45" customHeight="1" x14ac:dyDescent="0.2">
      <c r="A533" s="200">
        <v>496</v>
      </c>
      <c r="B533" s="199"/>
      <c r="C533" s="207" t="s">
        <v>162</v>
      </c>
      <c r="D533" s="226" t="s">
        <v>163</v>
      </c>
      <c r="E533" s="227" t="s">
        <v>190</v>
      </c>
      <c r="F533" s="253">
        <f t="shared" si="24"/>
        <v>1.6714321424298957</v>
      </c>
      <c r="G533" s="253">
        <f t="shared" si="24"/>
        <v>1.1738847005925768</v>
      </c>
      <c r="H533" s="253">
        <f t="shared" si="24"/>
        <v>0.77526422027015618</v>
      </c>
      <c r="I533" s="253">
        <f t="shared" si="24"/>
        <v>1.1488716334046032</v>
      </c>
      <c r="J533" s="253">
        <f t="shared" si="24"/>
        <v>2.3588300038634253</v>
      </c>
      <c r="K533" s="253">
        <f t="shared" si="24"/>
        <v>2.8455555571039231</v>
      </c>
      <c r="L533" s="253">
        <f t="shared" si="24"/>
        <v>2.5198443545185882</v>
      </c>
      <c r="M533" s="253">
        <f t="shared" si="24"/>
        <v>6.5342958435897911</v>
      </c>
      <c r="N533" s="199"/>
      <c r="O533" s="199"/>
      <c r="P533" s="199"/>
      <c r="Q533" s="199"/>
    </row>
    <row r="534" spans="1:17" ht="14.45" customHeight="1" x14ac:dyDescent="0.2">
      <c r="A534" s="200">
        <v>497</v>
      </c>
      <c r="B534" s="199"/>
      <c r="C534" s="207" t="s">
        <v>164</v>
      </c>
      <c r="D534" s="226" t="s">
        <v>165</v>
      </c>
      <c r="E534" s="227" t="s">
        <v>190</v>
      </c>
      <c r="F534" s="253">
        <f t="shared" si="24"/>
        <v>52.502556567530092</v>
      </c>
      <c r="G534" s="253">
        <f t="shared" si="24"/>
        <v>41.150089503518835</v>
      </c>
      <c r="H534" s="253">
        <f t="shared" si="24"/>
        <v>39.354690007889339</v>
      </c>
      <c r="I534" s="253">
        <f t="shared" si="24"/>
        <v>50.698833270764396</v>
      </c>
      <c r="J534" s="253">
        <f t="shared" si="24"/>
        <v>52.047081729336206</v>
      </c>
      <c r="K534" s="253">
        <f t="shared" si="24"/>
        <v>56.69744010258222</v>
      </c>
      <c r="L534" s="253">
        <f t="shared" si="24"/>
        <v>71.267939291750523</v>
      </c>
      <c r="M534" s="253">
        <f t="shared" si="24"/>
        <v>78.989068215886348</v>
      </c>
      <c r="N534" s="199"/>
      <c r="O534" s="199"/>
      <c r="P534" s="199"/>
      <c r="Q534" s="199"/>
    </row>
    <row r="535" spans="1:17" ht="14.45" customHeight="1" x14ac:dyDescent="0.2">
      <c r="A535" s="200">
        <v>498</v>
      </c>
      <c r="B535" s="199"/>
      <c r="C535" s="207" t="s">
        <v>166</v>
      </c>
      <c r="D535" s="226" t="s">
        <v>167</v>
      </c>
      <c r="E535" s="227" t="s">
        <v>190</v>
      </c>
      <c r="F535" s="253">
        <f t="shared" si="24"/>
        <v>3.4083899955722052</v>
      </c>
      <c r="G535" s="253">
        <f t="shared" si="24"/>
        <v>4.0136656248083726</v>
      </c>
      <c r="H535" s="253">
        <f t="shared" si="24"/>
        <v>2.9252364061794114</v>
      </c>
      <c r="I535" s="253">
        <f t="shared" si="24"/>
        <v>3.7962053121519879</v>
      </c>
      <c r="J535" s="253">
        <f t="shared" si="24"/>
        <v>5.8779060543172106</v>
      </c>
      <c r="K535" s="253">
        <f t="shared" si="24"/>
        <v>5.1748243839757144</v>
      </c>
      <c r="L535" s="253">
        <f t="shared" si="24"/>
        <v>4.9913039637501013</v>
      </c>
      <c r="M535" s="253">
        <f t="shared" si="24"/>
        <v>3.7238974405654135</v>
      </c>
      <c r="N535" s="199"/>
      <c r="O535" s="199"/>
      <c r="P535" s="199"/>
      <c r="Q535" s="199"/>
    </row>
    <row r="536" spans="1:17" ht="14.45" customHeight="1" x14ac:dyDescent="0.2">
      <c r="A536" s="200">
        <v>499</v>
      </c>
      <c r="B536" s="199"/>
      <c r="C536" s="207" t="s">
        <v>168</v>
      </c>
      <c r="D536" s="226" t="s">
        <v>169</v>
      </c>
      <c r="E536" s="227" t="s">
        <v>190</v>
      </c>
      <c r="F536" s="253">
        <f t="shared" si="24"/>
        <v>13.557282587564876</v>
      </c>
      <c r="G536" s="253">
        <f t="shared" si="24"/>
        <v>11.623828761508275</v>
      </c>
      <c r="H536" s="253">
        <f t="shared" si="24"/>
        <v>11.329369877187363</v>
      </c>
      <c r="I536" s="253">
        <f t="shared" si="24"/>
        <v>16.185709780422226</v>
      </c>
      <c r="J536" s="253">
        <f t="shared" si="24"/>
        <v>10.976655314228656</v>
      </c>
      <c r="K536" s="253">
        <f t="shared" si="24"/>
        <v>10.956502556199258</v>
      </c>
      <c r="L536" s="253">
        <f t="shared" si="24"/>
        <v>11.379227251703716</v>
      </c>
      <c r="M536" s="253">
        <f t="shared" si="24"/>
        <v>9.2407404749862359</v>
      </c>
      <c r="N536" s="199"/>
      <c r="O536" s="199"/>
      <c r="P536" s="199"/>
      <c r="Q536" s="199"/>
    </row>
    <row r="537" spans="1:17" ht="14.45" customHeight="1" x14ac:dyDescent="0.2">
      <c r="A537" s="200">
        <v>500</v>
      </c>
      <c r="B537" s="199"/>
      <c r="C537" s="207" t="s">
        <v>172</v>
      </c>
      <c r="D537" s="226" t="s">
        <v>173</v>
      </c>
      <c r="E537" s="227" t="s">
        <v>190</v>
      </c>
      <c r="F537" s="253">
        <f t="shared" si="24"/>
        <v>2.6604791484266257</v>
      </c>
      <c r="G537" s="253">
        <f t="shared" si="24"/>
        <v>4.605860022900532</v>
      </c>
      <c r="H537" s="253">
        <f t="shared" si="24"/>
        <v>5.3306547477786088</v>
      </c>
      <c r="I537" s="253">
        <f t="shared" si="24"/>
        <v>5.6238613641060811</v>
      </c>
      <c r="J537" s="253">
        <f t="shared" si="24"/>
        <v>5.0022862658644449</v>
      </c>
      <c r="K537" s="253">
        <f t="shared" si="24"/>
        <v>4.8472152150338808</v>
      </c>
      <c r="L537" s="253">
        <f t="shared" si="24"/>
        <v>4.8839538762761352</v>
      </c>
      <c r="M537" s="253">
        <f t="shared" si="24"/>
        <v>2.5579926921619127</v>
      </c>
      <c r="N537" s="199"/>
      <c r="O537" s="199"/>
      <c r="P537" s="199"/>
      <c r="Q537" s="199"/>
    </row>
    <row r="538" spans="1:17" ht="14.45" customHeight="1" x14ac:dyDescent="0.2">
      <c r="A538" s="200">
        <v>501</v>
      </c>
      <c r="B538" s="199"/>
      <c r="C538" s="207"/>
      <c r="D538" s="226" t="s">
        <v>398</v>
      </c>
      <c r="E538" s="227" t="s">
        <v>190</v>
      </c>
      <c r="F538" s="253">
        <f t="shared" si="24"/>
        <v>1.8301288709921066</v>
      </c>
      <c r="G538" s="253">
        <f t="shared" si="24"/>
        <v>3.1100289541255028</v>
      </c>
      <c r="H538" s="253">
        <f t="shared" si="24"/>
        <v>5.9397035648397729</v>
      </c>
      <c r="I538" s="253">
        <f t="shared" si="24"/>
        <v>5.3748996291531865</v>
      </c>
      <c r="J538" s="253">
        <f t="shared" si="24"/>
        <v>1.0948975020437921</v>
      </c>
      <c r="K538" s="253">
        <f t="shared" si="24"/>
        <v>1.1154376531561427</v>
      </c>
      <c r="L538" s="253">
        <f t="shared" si="24"/>
        <v>2.7332989369295091</v>
      </c>
      <c r="M538" s="253">
        <f t="shared" si="24"/>
        <v>0.61072646544168641</v>
      </c>
      <c r="N538" s="199"/>
      <c r="O538" s="199"/>
      <c r="P538" s="199"/>
      <c r="Q538" s="199"/>
    </row>
    <row r="539" spans="1:17" ht="14.45" customHeight="1" x14ac:dyDescent="0.2">
      <c r="A539" s="200">
        <v>502</v>
      </c>
      <c r="B539" s="199"/>
      <c r="C539" s="207" t="s">
        <v>174</v>
      </c>
      <c r="D539" s="226" t="s">
        <v>175</v>
      </c>
      <c r="E539" s="227" t="s">
        <v>190</v>
      </c>
      <c r="F539" s="253">
        <f t="shared" si="24"/>
        <v>16.703209146613592</v>
      </c>
      <c r="G539" s="253">
        <f t="shared" si="24"/>
        <v>14.539916845534828</v>
      </c>
      <c r="H539" s="253">
        <f t="shared" si="24"/>
        <v>7.2189130969249931</v>
      </c>
      <c r="I539" s="253">
        <f t="shared" si="24"/>
        <v>7.8854351537813621</v>
      </c>
      <c r="J539" s="253">
        <f t="shared" si="24"/>
        <v>3.5717054549775056</v>
      </c>
      <c r="K539" s="253">
        <f t="shared" si="24"/>
        <v>3.3325753535190143</v>
      </c>
      <c r="L539" s="253">
        <f t="shared" si="24"/>
        <v>4.1247572282400879</v>
      </c>
      <c r="M539" s="253">
        <f t="shared" si="24"/>
        <v>4.8199137146085738</v>
      </c>
      <c r="N539" s="199"/>
      <c r="O539" s="199"/>
      <c r="P539" s="199"/>
      <c r="Q539" s="199"/>
    </row>
    <row r="540" spans="1:17" ht="14.45" customHeight="1" x14ac:dyDescent="0.2">
      <c r="A540" s="200">
        <v>503</v>
      </c>
      <c r="B540" s="199"/>
      <c r="C540" s="207" t="s">
        <v>176</v>
      </c>
      <c r="D540" s="226" t="s">
        <v>177</v>
      </c>
      <c r="E540" s="227" t="s">
        <v>190</v>
      </c>
      <c r="F540" s="253">
        <f t="shared" si="24"/>
        <v>5.2264817540704662</v>
      </c>
      <c r="G540" s="253">
        <f t="shared" si="24"/>
        <v>7.6440078690384494</v>
      </c>
      <c r="H540" s="253">
        <f t="shared" si="24"/>
        <v>4.504347192370207</v>
      </c>
      <c r="I540" s="253">
        <f t="shared" si="24"/>
        <v>3.5071607235200286</v>
      </c>
      <c r="J540" s="253">
        <f t="shared" si="24"/>
        <v>6.4625890362866398</v>
      </c>
      <c r="K540" s="253">
        <f t="shared" si="24"/>
        <v>11.33900174478066</v>
      </c>
      <c r="L540" s="253">
        <f t="shared" si="24"/>
        <v>20.556140464682805</v>
      </c>
      <c r="M540" s="253">
        <f t="shared" si="24"/>
        <v>27.938568644629598</v>
      </c>
      <c r="N540" s="199"/>
      <c r="O540" s="199"/>
      <c r="P540" s="199"/>
      <c r="Q540" s="199"/>
    </row>
    <row r="541" spans="1:17" ht="14.45" customHeight="1" x14ac:dyDescent="0.2">
      <c r="A541" s="200">
        <v>504</v>
      </c>
      <c r="B541" s="199"/>
      <c r="C541" s="207" t="s">
        <v>180</v>
      </c>
      <c r="D541" s="226" t="s">
        <v>181</v>
      </c>
      <c r="E541" s="227" t="s">
        <v>190</v>
      </c>
      <c r="F541" s="253">
        <f t="shared" si="24"/>
        <v>24.888274596784655</v>
      </c>
      <c r="G541" s="253">
        <f t="shared" si="24"/>
        <v>18.827517083847034</v>
      </c>
      <c r="H541" s="253">
        <f t="shared" si="24"/>
        <v>10.131816034695731</v>
      </c>
      <c r="I541" s="253">
        <f t="shared" si="24"/>
        <v>10.91529205916174</v>
      </c>
      <c r="J541" s="253">
        <f t="shared" si="24"/>
        <v>12.917843131591503</v>
      </c>
      <c r="K541" s="253">
        <f t="shared" si="24"/>
        <v>12.642517438789271</v>
      </c>
      <c r="L541" s="253">
        <f t="shared" si="24"/>
        <v>11.855246576599871</v>
      </c>
      <c r="M541" s="253">
        <f t="shared" si="24"/>
        <v>11.220702574981505</v>
      </c>
      <c r="N541" s="199"/>
      <c r="O541" s="199"/>
      <c r="P541" s="199"/>
      <c r="Q541" s="199"/>
    </row>
    <row r="542" spans="1:17" ht="14.45" customHeight="1" x14ac:dyDescent="0.2">
      <c r="A542" s="200">
        <v>505</v>
      </c>
      <c r="B542" s="199"/>
      <c r="C542" s="207" t="s">
        <v>184</v>
      </c>
      <c r="D542" s="226" t="s">
        <v>185</v>
      </c>
      <c r="E542" s="227" t="s">
        <v>190</v>
      </c>
      <c r="F542" s="253">
        <f t="shared" si="24"/>
        <v>51.457737661681357</v>
      </c>
      <c r="G542" s="253">
        <f t="shared" si="24"/>
        <v>51.901468198679048</v>
      </c>
      <c r="H542" s="253">
        <f t="shared" si="24"/>
        <v>55.864763191927238</v>
      </c>
      <c r="I542" s="253">
        <f t="shared" si="24"/>
        <v>64.465713541118333</v>
      </c>
      <c r="J542" s="253">
        <f t="shared" si="24"/>
        <v>66.574272277636481</v>
      </c>
      <c r="K542" s="253">
        <f t="shared" si="24"/>
        <v>62.887242215784852</v>
      </c>
      <c r="L542" s="253">
        <f t="shared" si="24"/>
        <v>53.5825112697393</v>
      </c>
      <c r="M542" s="253">
        <f t="shared" si="24"/>
        <v>55.465704715982952</v>
      </c>
      <c r="N542" s="199"/>
      <c r="O542" s="199"/>
      <c r="P542" s="199"/>
      <c r="Q542" s="199"/>
    </row>
    <row r="543" spans="1:17" ht="14.45" customHeight="1" x14ac:dyDescent="0.2">
      <c r="A543" s="200">
        <v>506</v>
      </c>
      <c r="B543" s="199"/>
      <c r="C543" s="207" t="s">
        <v>186</v>
      </c>
      <c r="D543" s="226" t="s">
        <v>187</v>
      </c>
      <c r="E543" s="227" t="s">
        <v>190</v>
      </c>
      <c r="F543" s="253">
        <f t="shared" si="24"/>
        <v>2.9308050087562352</v>
      </c>
      <c r="G543" s="253">
        <f t="shared" si="24"/>
        <v>3.9861102448535863</v>
      </c>
      <c r="H543" s="253">
        <f t="shared" si="24"/>
        <v>2.611201915820534</v>
      </c>
      <c r="I543" s="253">
        <f t="shared" si="24"/>
        <v>2.8110066412109243</v>
      </c>
      <c r="J543" s="253">
        <f t="shared" si="24"/>
        <v>3.4694311904072643</v>
      </c>
      <c r="K543" s="253">
        <f t="shared" si="24"/>
        <v>3.2604243803767559</v>
      </c>
      <c r="L543" s="253">
        <f t="shared" si="24"/>
        <v>2.3469108217788257</v>
      </c>
      <c r="M543" s="253">
        <f t="shared" si="24"/>
        <v>2.0804692609365634</v>
      </c>
      <c r="N543" s="199"/>
      <c r="O543" s="199"/>
      <c r="P543" s="199"/>
      <c r="Q543" s="199"/>
    </row>
    <row r="544" spans="1:17" ht="15" customHeight="1" x14ac:dyDescent="0.2">
      <c r="A544" s="200">
        <v>507</v>
      </c>
      <c r="B544" s="199"/>
      <c r="C544" s="447" t="s">
        <v>112</v>
      </c>
      <c r="D544" s="448"/>
      <c r="E544" s="228" t="s">
        <v>190</v>
      </c>
      <c r="F544" s="260">
        <f t="shared" si="24"/>
        <v>8.2956927028398333</v>
      </c>
      <c r="G544" s="260">
        <f t="shared" si="24"/>
        <v>9.0775563430484141</v>
      </c>
      <c r="H544" s="260">
        <f t="shared" si="24"/>
        <v>7.9908432681178674</v>
      </c>
      <c r="I544" s="260">
        <f t="shared" si="24"/>
        <v>8.6469133103983751</v>
      </c>
      <c r="J544" s="260">
        <f t="shared" si="24"/>
        <v>8.8843631705874415</v>
      </c>
      <c r="K544" s="260">
        <f t="shared" si="24"/>
        <v>10.083943486899576</v>
      </c>
      <c r="L544" s="260">
        <f t="shared" si="24"/>
        <v>10.907864070198475</v>
      </c>
      <c r="M544" s="260">
        <f t="shared" si="24"/>
        <v>10.756139040094705</v>
      </c>
      <c r="N544" s="199"/>
      <c r="O544" s="199"/>
      <c r="P544" s="199"/>
      <c r="Q544" s="199"/>
    </row>
    <row r="545" spans="1:17" ht="15" customHeight="1" x14ac:dyDescent="0.2">
      <c r="A545" s="200">
        <v>508</v>
      </c>
      <c r="B545" s="199"/>
      <c r="C545" s="207"/>
      <c r="D545" s="226" t="s">
        <v>398</v>
      </c>
      <c r="E545" s="227" t="s">
        <v>190</v>
      </c>
      <c r="F545" s="253">
        <f t="shared" si="24"/>
        <v>1.8301288709921066</v>
      </c>
      <c r="G545" s="253">
        <f t="shared" si="24"/>
        <v>3.1100289541255028</v>
      </c>
      <c r="H545" s="253">
        <f t="shared" si="24"/>
        <v>5.9397035648397729</v>
      </c>
      <c r="I545" s="253">
        <f t="shared" si="24"/>
        <v>5.3748996291531865</v>
      </c>
      <c r="J545" s="253">
        <f t="shared" si="24"/>
        <v>1.0948975020437921</v>
      </c>
      <c r="K545" s="253">
        <f t="shared" si="24"/>
        <v>1.1154376531561427</v>
      </c>
      <c r="L545" s="253">
        <f t="shared" si="24"/>
        <v>2.7332989369295091</v>
      </c>
      <c r="M545" s="253">
        <f t="shared" si="24"/>
        <v>0.61072646544168641</v>
      </c>
      <c r="N545" s="199"/>
      <c r="O545" s="199"/>
      <c r="P545" s="199"/>
      <c r="Q545" s="199"/>
    </row>
    <row r="546" spans="1:17" ht="15" customHeight="1" x14ac:dyDescent="0.2">
      <c r="A546" s="200">
        <v>509</v>
      </c>
      <c r="B546" s="199"/>
      <c r="C546" s="207"/>
      <c r="D546" s="226" t="s">
        <v>399</v>
      </c>
      <c r="E546" s="227" t="s">
        <v>190</v>
      </c>
      <c r="F546" s="253">
        <f t="shared" si="24"/>
        <v>2.9283157771887613</v>
      </c>
      <c r="G546" s="253">
        <f t="shared" si="24"/>
        <v>3.9745872183354187</v>
      </c>
      <c r="H546" s="253">
        <f t="shared" si="24"/>
        <v>2.6167203495037601</v>
      </c>
      <c r="I546" s="253">
        <f t="shared" si="24"/>
        <v>2.8384086237393928</v>
      </c>
      <c r="J546" s="253">
        <f t="shared" si="24"/>
        <v>3.4780384160193636</v>
      </c>
      <c r="K546" s="253">
        <f t="shared" si="24"/>
        <v>3.255353171626167</v>
      </c>
      <c r="L546" s="253">
        <f t="shared" si="24"/>
        <v>2.3694151075123409</v>
      </c>
      <c r="M546" s="253">
        <f t="shared" si="24"/>
        <v>2.0867572476937162</v>
      </c>
      <c r="N546" s="199"/>
      <c r="O546" s="199"/>
      <c r="P546" s="199"/>
      <c r="Q546" s="199"/>
    </row>
    <row r="547" spans="1:17" ht="15" customHeight="1" x14ac:dyDescent="0.2">
      <c r="A547" s="200">
        <v>510</v>
      </c>
      <c r="B547" s="199"/>
      <c r="C547" s="207"/>
      <c r="D547" s="226" t="s">
        <v>400</v>
      </c>
      <c r="E547" s="227" t="s">
        <v>190</v>
      </c>
      <c r="F547" s="253">
        <f t="shared" ref="F547:M547" si="25">F96/F78*100</f>
        <v>10.813716163449142</v>
      </c>
      <c r="G547" s="253">
        <f t="shared" si="25"/>
        <v>10.93346382255406</v>
      </c>
      <c r="H547" s="253">
        <f t="shared" si="25"/>
        <v>9.7435467261898037</v>
      </c>
      <c r="I547" s="253">
        <f t="shared" si="25"/>
        <v>10.446364002513944</v>
      </c>
      <c r="J547" s="253">
        <f t="shared" si="25"/>
        <v>11.168491001524984</v>
      </c>
      <c r="K547" s="253">
        <f t="shared" si="25"/>
        <v>12.886647447177122</v>
      </c>
      <c r="L547" s="253">
        <f t="shared" si="25"/>
        <v>13.524247657315405</v>
      </c>
      <c r="M547" s="253">
        <f t="shared" si="25"/>
        <v>14.137479684428774</v>
      </c>
      <c r="N547" s="199"/>
      <c r="O547" s="199"/>
      <c r="P547" s="199"/>
      <c r="Q547" s="199"/>
    </row>
    <row r="548" spans="1:17" ht="30" customHeight="1" x14ac:dyDescent="0.2">
      <c r="A548" s="206"/>
      <c r="C548" s="239"/>
      <c r="D548" s="239"/>
      <c r="E548" s="197"/>
      <c r="F548" s="198" t="s">
        <v>670</v>
      </c>
      <c r="G548" s="257"/>
      <c r="H548" s="257"/>
      <c r="I548" s="257"/>
      <c r="J548" s="257"/>
      <c r="K548" s="257"/>
      <c r="L548" s="257"/>
      <c r="M548" s="257"/>
      <c r="N548" s="199"/>
      <c r="O548" s="199"/>
      <c r="P548" s="199"/>
      <c r="Q548" s="199"/>
    </row>
    <row r="549" spans="1:17" ht="14.45" customHeight="1" x14ac:dyDescent="0.2">
      <c r="A549" s="200">
        <v>511</v>
      </c>
      <c r="B549" s="199"/>
      <c r="C549" s="207" t="s">
        <v>158</v>
      </c>
      <c r="D549" s="226" t="s">
        <v>159</v>
      </c>
      <c r="E549" s="227" t="s">
        <v>190</v>
      </c>
      <c r="F549" s="253">
        <f t="shared" ref="F549:M558" si="26">F26/F8*100</f>
        <v>32.586165930231175</v>
      </c>
      <c r="G549" s="253">
        <f t="shared" si="26"/>
        <v>27.219722803672802</v>
      </c>
      <c r="H549" s="253">
        <f t="shared" si="26"/>
        <v>25.785732069328738</v>
      </c>
      <c r="I549" s="253">
        <f t="shared" si="26"/>
        <v>31.529846838064081</v>
      </c>
      <c r="J549" s="253">
        <f t="shared" si="26"/>
        <v>33.51158463122821</v>
      </c>
      <c r="K549" s="253">
        <f t="shared" si="26"/>
        <v>30.916365930599365</v>
      </c>
      <c r="L549" s="253">
        <f t="shared" si="26"/>
        <v>33.547980158581034</v>
      </c>
      <c r="M549" s="253">
        <f t="shared" si="26"/>
        <v>30.911938119921384</v>
      </c>
      <c r="N549" s="199"/>
      <c r="O549" s="199"/>
      <c r="P549" s="199"/>
      <c r="Q549" s="199"/>
    </row>
    <row r="550" spans="1:17" ht="14.45" customHeight="1" x14ac:dyDescent="0.2">
      <c r="A550" s="200">
        <v>512</v>
      </c>
      <c r="B550" s="199"/>
      <c r="C550" s="207" t="s">
        <v>160</v>
      </c>
      <c r="D550" s="226" t="s">
        <v>161</v>
      </c>
      <c r="E550" s="227" t="s">
        <v>190</v>
      </c>
      <c r="F550" s="253">
        <f t="shared" si="26"/>
        <v>70.391487808015142</v>
      </c>
      <c r="G550" s="253">
        <f t="shared" si="26"/>
        <v>70.047052167868671</v>
      </c>
      <c r="H550" s="253">
        <f t="shared" si="26"/>
        <v>70.533083283084821</v>
      </c>
      <c r="I550" s="253">
        <f t="shared" si="26"/>
        <v>68.616408871497597</v>
      </c>
      <c r="J550" s="253">
        <f t="shared" si="26"/>
        <v>67.947983852076263</v>
      </c>
      <c r="K550" s="253">
        <f t="shared" si="26"/>
        <v>63.183174760969621</v>
      </c>
      <c r="L550" s="253">
        <f t="shared" si="26"/>
        <v>60.901120986725289</v>
      </c>
      <c r="M550" s="253">
        <f t="shared" si="26"/>
        <v>63.525498624881557</v>
      </c>
      <c r="N550" s="199"/>
      <c r="O550" s="199"/>
      <c r="P550" s="199"/>
      <c r="Q550" s="199"/>
    </row>
    <row r="551" spans="1:17" ht="14.45" customHeight="1" x14ac:dyDescent="0.2">
      <c r="A551" s="200">
        <v>513</v>
      </c>
      <c r="B551" s="199"/>
      <c r="C551" s="207" t="s">
        <v>162</v>
      </c>
      <c r="D551" s="226" t="s">
        <v>163</v>
      </c>
      <c r="E551" s="227" t="s">
        <v>190</v>
      </c>
      <c r="F551" s="253">
        <f t="shared" si="26"/>
        <v>1.7370002801002222</v>
      </c>
      <c r="G551" s="253">
        <f t="shared" si="26"/>
        <v>1.2559845490389758</v>
      </c>
      <c r="H551" s="253">
        <f t="shared" si="26"/>
        <v>0.77662637193512252</v>
      </c>
      <c r="I551" s="253">
        <f t="shared" si="26"/>
        <v>1.1441011151971776</v>
      </c>
      <c r="J551" s="253">
        <f t="shared" si="26"/>
        <v>1.7582876256960027</v>
      </c>
      <c r="K551" s="253">
        <f t="shared" si="26"/>
        <v>2.4479563479866431</v>
      </c>
      <c r="L551" s="253">
        <f t="shared" si="26"/>
        <v>1.8480892049706477</v>
      </c>
      <c r="M551" s="253">
        <f t="shared" si="26"/>
        <v>5.6836432537656831</v>
      </c>
      <c r="N551" s="199"/>
      <c r="O551" s="199"/>
      <c r="P551" s="199"/>
      <c r="Q551" s="199"/>
    </row>
    <row r="552" spans="1:17" ht="14.45" customHeight="1" x14ac:dyDescent="0.2">
      <c r="A552" s="200">
        <v>514</v>
      </c>
      <c r="B552" s="199"/>
      <c r="C552" s="207" t="s">
        <v>164</v>
      </c>
      <c r="D552" s="226" t="s">
        <v>165</v>
      </c>
      <c r="E552" s="227" t="s">
        <v>190</v>
      </c>
      <c r="F552" s="253">
        <f t="shared" si="26"/>
        <v>52.502556567530192</v>
      </c>
      <c r="G552" s="253">
        <f t="shared" si="26"/>
        <v>41.150089503518714</v>
      </c>
      <c r="H552" s="253">
        <f t="shared" si="26"/>
        <v>39.354690007889218</v>
      </c>
      <c r="I552" s="253">
        <f t="shared" si="26"/>
        <v>50.698833270764695</v>
      </c>
      <c r="J552" s="253">
        <f t="shared" si="26"/>
        <v>52.047081729336185</v>
      </c>
      <c r="K552" s="253">
        <f t="shared" si="26"/>
        <v>56.69744010258232</v>
      </c>
      <c r="L552" s="253">
        <f t="shared" si="26"/>
        <v>71.267939291750622</v>
      </c>
      <c r="M552" s="253">
        <f t="shared" si="26"/>
        <v>78.989068215886235</v>
      </c>
      <c r="N552" s="199"/>
      <c r="O552" s="199"/>
      <c r="P552" s="199"/>
      <c r="Q552" s="199"/>
    </row>
    <row r="553" spans="1:17" ht="14.45" customHeight="1" x14ac:dyDescent="0.2">
      <c r="A553" s="200">
        <v>515</v>
      </c>
      <c r="B553" s="199"/>
      <c r="C553" s="207" t="s">
        <v>166</v>
      </c>
      <c r="D553" s="226" t="s">
        <v>167</v>
      </c>
      <c r="E553" s="227" t="s">
        <v>190</v>
      </c>
      <c r="F553" s="253">
        <f t="shared" si="26"/>
        <v>3.9354560626511792</v>
      </c>
      <c r="G553" s="253">
        <f t="shared" si="26"/>
        <v>3.4317821462343709</v>
      </c>
      <c r="H553" s="253">
        <f t="shared" si="26"/>
        <v>2.5943830269707662</v>
      </c>
      <c r="I553" s="253">
        <f t="shared" si="26"/>
        <v>4.1976253585667704</v>
      </c>
      <c r="J553" s="253">
        <f t="shared" si="26"/>
        <v>4.0370639421215273</v>
      </c>
      <c r="K553" s="253">
        <f t="shared" si="26"/>
        <v>3.4448264809034352</v>
      </c>
      <c r="L553" s="253">
        <f t="shared" si="26"/>
        <v>3.1851879281254067</v>
      </c>
      <c r="M553" s="253">
        <f t="shared" si="26"/>
        <v>2.455881042413862</v>
      </c>
      <c r="N553" s="199"/>
      <c r="O553" s="199"/>
      <c r="P553" s="199"/>
      <c r="Q553" s="199"/>
    </row>
    <row r="554" spans="1:17" ht="14.45" customHeight="1" x14ac:dyDescent="0.2">
      <c r="A554" s="200">
        <v>516</v>
      </c>
      <c r="B554" s="199"/>
      <c r="C554" s="207" t="s">
        <v>168</v>
      </c>
      <c r="D554" s="226" t="s">
        <v>169</v>
      </c>
      <c r="E554" s="227" t="s">
        <v>190</v>
      </c>
      <c r="F554" s="253">
        <f t="shared" si="26"/>
        <v>12.453733619545911</v>
      </c>
      <c r="G554" s="253">
        <f t="shared" si="26"/>
        <v>13.51648818802</v>
      </c>
      <c r="H554" s="253">
        <f t="shared" si="26"/>
        <v>12.478858287245439</v>
      </c>
      <c r="I554" s="253">
        <f t="shared" si="26"/>
        <v>17.344245120023523</v>
      </c>
      <c r="J554" s="253">
        <f t="shared" si="26"/>
        <v>11.408734497982824</v>
      </c>
      <c r="K554" s="253">
        <f t="shared" si="26"/>
        <v>13.401184115823275</v>
      </c>
      <c r="L554" s="253">
        <f t="shared" si="26"/>
        <v>12.243072539126475</v>
      </c>
      <c r="M554" s="253">
        <f t="shared" si="26"/>
        <v>8.6452849806012235</v>
      </c>
      <c r="N554" s="199"/>
      <c r="O554" s="199"/>
      <c r="P554" s="199"/>
      <c r="Q554" s="199"/>
    </row>
    <row r="555" spans="1:17" ht="14.45" customHeight="1" x14ac:dyDescent="0.2">
      <c r="A555" s="200">
        <v>517</v>
      </c>
      <c r="B555" s="199"/>
      <c r="C555" s="207" t="s">
        <v>172</v>
      </c>
      <c r="D555" s="226" t="s">
        <v>173</v>
      </c>
      <c r="E555" s="227" t="s">
        <v>190</v>
      </c>
      <c r="F555" s="253">
        <f t="shared" si="26"/>
        <v>2.0990669689592765</v>
      </c>
      <c r="G555" s="253">
        <f t="shared" si="26"/>
        <v>3.1058673585200074</v>
      </c>
      <c r="H555" s="253">
        <f t="shared" si="26"/>
        <v>5.1981000822920063</v>
      </c>
      <c r="I555" s="253">
        <f t="shared" si="26"/>
        <v>7.7279188126797838</v>
      </c>
      <c r="J555" s="253">
        <f t="shared" si="26"/>
        <v>4.8971756485020812</v>
      </c>
      <c r="K555" s="253">
        <f t="shared" si="26"/>
        <v>4.8191022092412208</v>
      </c>
      <c r="L555" s="253">
        <f t="shared" si="26"/>
        <v>4.2129118041531539</v>
      </c>
      <c r="M555" s="253">
        <f t="shared" si="26"/>
        <v>1.6184314640312452</v>
      </c>
      <c r="N555" s="199"/>
      <c r="O555" s="199"/>
      <c r="P555" s="199"/>
      <c r="Q555" s="199"/>
    </row>
    <row r="556" spans="1:17" ht="14.45" customHeight="1" x14ac:dyDescent="0.2">
      <c r="A556" s="200">
        <v>518</v>
      </c>
      <c r="B556" s="199"/>
      <c r="C556" s="207"/>
      <c r="D556" s="226" t="s">
        <v>398</v>
      </c>
      <c r="E556" s="227" t="s">
        <v>190</v>
      </c>
      <c r="F556" s="253">
        <f t="shared" si="26"/>
        <v>2.2603402735161602</v>
      </c>
      <c r="G556" s="253">
        <f t="shared" si="26"/>
        <v>2.2716246454869511</v>
      </c>
      <c r="H556" s="253">
        <f t="shared" si="26"/>
        <v>7.4379944921185546</v>
      </c>
      <c r="I556" s="253">
        <f t="shared" si="26"/>
        <v>10.376129903696118</v>
      </c>
      <c r="J556" s="253">
        <f t="shared" si="26"/>
        <v>1.3987385202259681</v>
      </c>
      <c r="K556" s="253">
        <f t="shared" si="26"/>
        <v>1.1814925160352912</v>
      </c>
      <c r="L556" s="253">
        <f t="shared" si="26"/>
        <v>1.8908776325022394</v>
      </c>
      <c r="M556" s="253">
        <f t="shared" si="26"/>
        <v>0.2712071126408645</v>
      </c>
      <c r="N556" s="199"/>
      <c r="O556" s="199"/>
      <c r="P556" s="199"/>
      <c r="Q556" s="199"/>
    </row>
    <row r="557" spans="1:17" ht="14.45" customHeight="1" x14ac:dyDescent="0.2">
      <c r="A557" s="200">
        <v>519</v>
      </c>
      <c r="B557" s="199"/>
      <c r="C557" s="207" t="s">
        <v>174</v>
      </c>
      <c r="D557" s="226" t="s">
        <v>175</v>
      </c>
      <c r="E557" s="227" t="s">
        <v>190</v>
      </c>
      <c r="F557" s="253">
        <f t="shared" si="26"/>
        <v>18.097179160661216</v>
      </c>
      <c r="G557" s="253">
        <f t="shared" si="26"/>
        <v>13.373236852076605</v>
      </c>
      <c r="H557" s="253">
        <f t="shared" si="26"/>
        <v>6.4956288155699582</v>
      </c>
      <c r="I557" s="253">
        <f t="shared" si="26"/>
        <v>6.2379716903922624</v>
      </c>
      <c r="J557" s="253">
        <f t="shared" si="26"/>
        <v>2.9075128120732328</v>
      </c>
      <c r="K557" s="253">
        <f t="shared" si="26"/>
        <v>2.5248038680197067</v>
      </c>
      <c r="L557" s="253">
        <f t="shared" si="26"/>
        <v>3.0244628609910396</v>
      </c>
      <c r="M557" s="253">
        <f t="shared" si="26"/>
        <v>3.4313684487444602</v>
      </c>
      <c r="N557" s="199"/>
      <c r="O557" s="199"/>
      <c r="P557" s="199"/>
      <c r="Q557" s="199"/>
    </row>
    <row r="558" spans="1:17" ht="14.45" customHeight="1" x14ac:dyDescent="0.2">
      <c r="A558" s="200">
        <v>520</v>
      </c>
      <c r="B558" s="199"/>
      <c r="C558" s="207" t="s">
        <v>176</v>
      </c>
      <c r="D558" s="226" t="s">
        <v>177</v>
      </c>
      <c r="E558" s="227" t="s">
        <v>190</v>
      </c>
      <c r="F558" s="253">
        <f t="shared" si="26"/>
        <v>4.1108032728111272</v>
      </c>
      <c r="G558" s="253">
        <f t="shared" si="26"/>
        <v>7.2911064710208668</v>
      </c>
      <c r="H558" s="253">
        <f t="shared" si="26"/>
        <v>3.8381510348270838</v>
      </c>
      <c r="I558" s="253">
        <f t="shared" si="26"/>
        <v>2.9334774215022748</v>
      </c>
      <c r="J558" s="253">
        <f t="shared" si="26"/>
        <v>5.1738187273841918</v>
      </c>
      <c r="K558" s="253">
        <f t="shared" si="26"/>
        <v>8.8324506867926669</v>
      </c>
      <c r="L558" s="253">
        <f t="shared" si="26"/>
        <v>18.434389244284198</v>
      </c>
      <c r="M558" s="253">
        <f t="shared" si="26"/>
        <v>26.728267466592676</v>
      </c>
      <c r="N558" s="199"/>
      <c r="O558" s="199"/>
      <c r="P558" s="199"/>
      <c r="Q558" s="199"/>
    </row>
    <row r="559" spans="1:17" ht="14.45" customHeight="1" x14ac:dyDescent="0.2">
      <c r="A559" s="200">
        <v>521</v>
      </c>
      <c r="B559" s="199"/>
      <c r="C559" s="207" t="s">
        <v>180</v>
      </c>
      <c r="D559" s="226" t="s">
        <v>181</v>
      </c>
      <c r="E559" s="227" t="s">
        <v>190</v>
      </c>
      <c r="F559" s="253">
        <f t="shared" ref="F559:M565" si="27">F36/F18*100</f>
        <v>9.3843213595475241</v>
      </c>
      <c r="G559" s="253">
        <f t="shared" si="27"/>
        <v>8.6958723051837161</v>
      </c>
      <c r="H559" s="253">
        <f t="shared" si="27"/>
        <v>6.0729765917779339</v>
      </c>
      <c r="I559" s="253">
        <f t="shared" si="27"/>
        <v>7.3567894833122791</v>
      </c>
      <c r="J559" s="253">
        <f t="shared" si="27"/>
        <v>7.249401839776981</v>
      </c>
      <c r="K559" s="253">
        <f t="shared" si="27"/>
        <v>6.6116185732413308</v>
      </c>
      <c r="L559" s="253">
        <f t="shared" si="27"/>
        <v>5.2434830306014213</v>
      </c>
      <c r="M559" s="253">
        <f t="shared" si="27"/>
        <v>4.8533285254723362</v>
      </c>
      <c r="N559" s="199"/>
      <c r="O559" s="199"/>
      <c r="P559" s="199"/>
      <c r="Q559" s="199"/>
    </row>
    <row r="560" spans="1:17" ht="14.45" customHeight="1" x14ac:dyDescent="0.2">
      <c r="A560" s="200">
        <v>522</v>
      </c>
      <c r="B560" s="199"/>
      <c r="C560" s="207" t="s">
        <v>184</v>
      </c>
      <c r="D560" s="226" t="s">
        <v>185</v>
      </c>
      <c r="E560" s="227" t="s">
        <v>190</v>
      </c>
      <c r="F560" s="253">
        <f t="shared" si="27"/>
        <v>35.220128499403948</v>
      </c>
      <c r="G560" s="253">
        <f t="shared" si="27"/>
        <v>36.555949371545978</v>
      </c>
      <c r="H560" s="253">
        <f t="shared" si="27"/>
        <v>46.075634673332118</v>
      </c>
      <c r="I560" s="253">
        <f t="shared" si="27"/>
        <v>53.464811658675082</v>
      </c>
      <c r="J560" s="253">
        <f t="shared" si="27"/>
        <v>55.245148505119126</v>
      </c>
      <c r="K560" s="253">
        <f t="shared" si="27"/>
        <v>54.796267711386662</v>
      </c>
      <c r="L560" s="253">
        <f t="shared" si="27"/>
        <v>48.892919548402006</v>
      </c>
      <c r="M560" s="253">
        <f t="shared" si="27"/>
        <v>47.655863694438509</v>
      </c>
      <c r="N560" s="199"/>
      <c r="O560" s="199"/>
      <c r="P560" s="199"/>
      <c r="Q560" s="199"/>
    </row>
    <row r="561" spans="1:17" ht="14.45" customHeight="1" x14ac:dyDescent="0.2">
      <c r="A561" s="200">
        <v>523</v>
      </c>
      <c r="B561" s="199"/>
      <c r="C561" s="207" t="s">
        <v>186</v>
      </c>
      <c r="D561" s="226" t="s">
        <v>187</v>
      </c>
      <c r="E561" s="227" t="s">
        <v>190</v>
      </c>
      <c r="F561" s="253">
        <f t="shared" si="27"/>
        <v>2.9227741043651574</v>
      </c>
      <c r="G561" s="253">
        <f t="shared" si="27"/>
        <v>3.4795944950167841</v>
      </c>
      <c r="H561" s="253">
        <f t="shared" si="27"/>
        <v>2.2288789307496466</v>
      </c>
      <c r="I561" s="253">
        <f t="shared" si="27"/>
        <v>2.4756215395757151</v>
      </c>
      <c r="J561" s="253">
        <f t="shared" si="27"/>
        <v>2.3568472411640848</v>
      </c>
      <c r="K561" s="253">
        <f t="shared" si="27"/>
        <v>2.0100695059174574</v>
      </c>
      <c r="L561" s="253">
        <f t="shared" si="27"/>
        <v>1.4109265226695586</v>
      </c>
      <c r="M561" s="253">
        <f t="shared" si="27"/>
        <v>1.5473893222265505</v>
      </c>
      <c r="N561" s="199"/>
      <c r="O561" s="199"/>
      <c r="P561" s="199"/>
      <c r="Q561" s="199"/>
    </row>
    <row r="562" spans="1:17" ht="15" customHeight="1" x14ac:dyDescent="0.2">
      <c r="A562" s="200">
        <v>524</v>
      </c>
      <c r="B562" s="199"/>
      <c r="C562" s="447" t="s">
        <v>112</v>
      </c>
      <c r="D562" s="448"/>
      <c r="E562" s="228" t="s">
        <v>190</v>
      </c>
      <c r="F562" s="260">
        <f t="shared" si="27"/>
        <v>7.788382637773247</v>
      </c>
      <c r="G562" s="260">
        <f t="shared" si="27"/>
        <v>7.8399298416155689</v>
      </c>
      <c r="H562" s="260">
        <f t="shared" si="27"/>
        <v>6.6143059478996316</v>
      </c>
      <c r="I562" s="260">
        <f t="shared" si="27"/>
        <v>8.2630169216461198</v>
      </c>
      <c r="J562" s="260">
        <f t="shared" si="27"/>
        <v>7.174667190832948</v>
      </c>
      <c r="K562" s="260">
        <f t="shared" si="27"/>
        <v>6.8155982581607049</v>
      </c>
      <c r="L562" s="260">
        <f t="shared" si="27"/>
        <v>6.3426165074117193</v>
      </c>
      <c r="M562" s="260">
        <f t="shared" si="27"/>
        <v>6.0235148929898852</v>
      </c>
      <c r="N562" s="199"/>
      <c r="O562" s="199"/>
      <c r="P562" s="199"/>
      <c r="Q562" s="199"/>
    </row>
    <row r="563" spans="1:17" ht="15" customHeight="1" x14ac:dyDescent="0.2">
      <c r="A563" s="200">
        <v>525</v>
      </c>
      <c r="B563" s="199"/>
      <c r="C563" s="207"/>
      <c r="D563" s="226" t="s">
        <v>398</v>
      </c>
      <c r="E563" s="227" t="s">
        <v>190</v>
      </c>
      <c r="F563" s="253">
        <f t="shared" si="27"/>
        <v>2.2603402735161602</v>
      </c>
      <c r="G563" s="253">
        <f t="shared" si="27"/>
        <v>2.2716246454869511</v>
      </c>
      <c r="H563" s="253">
        <f t="shared" si="27"/>
        <v>7.4379944921185546</v>
      </c>
      <c r="I563" s="253">
        <f t="shared" si="27"/>
        <v>10.376129903696118</v>
      </c>
      <c r="J563" s="253">
        <f t="shared" si="27"/>
        <v>1.3987385202259681</v>
      </c>
      <c r="K563" s="253">
        <f t="shared" si="27"/>
        <v>1.1814925160352912</v>
      </c>
      <c r="L563" s="253">
        <f t="shared" si="27"/>
        <v>1.8908776325022394</v>
      </c>
      <c r="M563" s="253">
        <f t="shared" si="27"/>
        <v>0.2712071126408645</v>
      </c>
      <c r="N563" s="199"/>
      <c r="O563" s="199"/>
      <c r="P563" s="199"/>
      <c r="Q563" s="199"/>
    </row>
    <row r="564" spans="1:17" ht="15" customHeight="1" x14ac:dyDescent="0.2">
      <c r="A564" s="200">
        <v>526</v>
      </c>
      <c r="B564" s="199"/>
      <c r="C564" s="207"/>
      <c r="D564" s="226" t="s">
        <v>399</v>
      </c>
      <c r="E564" s="227" t="s">
        <v>190</v>
      </c>
      <c r="F564" s="253">
        <f t="shared" si="27"/>
        <v>2.9169262535506659</v>
      </c>
      <c r="G564" s="253">
        <f t="shared" si="27"/>
        <v>3.4474635112914611</v>
      </c>
      <c r="H564" s="253">
        <f t="shared" si="27"/>
        <v>2.2593356984261881</v>
      </c>
      <c r="I564" s="253">
        <f t="shared" si="27"/>
        <v>2.6106030490747969</v>
      </c>
      <c r="J564" s="253">
        <f t="shared" si="27"/>
        <v>2.419812080838716</v>
      </c>
      <c r="K564" s="253">
        <f t="shared" si="27"/>
        <v>2.0286504293295535</v>
      </c>
      <c r="L564" s="253">
        <f t="shared" si="27"/>
        <v>1.6046373156324154</v>
      </c>
      <c r="M564" s="253">
        <f t="shared" si="27"/>
        <v>1.6083627147392032</v>
      </c>
      <c r="N564" s="199"/>
      <c r="O564" s="199"/>
      <c r="P564" s="199"/>
      <c r="Q564" s="199"/>
    </row>
    <row r="565" spans="1:17" ht="15" customHeight="1" x14ac:dyDescent="0.2">
      <c r="A565" s="200">
        <v>527</v>
      </c>
      <c r="B565" s="199"/>
      <c r="C565" s="207"/>
      <c r="D565" s="226" t="s">
        <v>400</v>
      </c>
      <c r="E565" s="227" t="s">
        <v>190</v>
      </c>
      <c r="F565" s="253">
        <f t="shared" si="27"/>
        <v>12.002664581987725</v>
      </c>
      <c r="G565" s="253">
        <f t="shared" si="27"/>
        <v>11.016918028490439</v>
      </c>
      <c r="H565" s="253">
        <f t="shared" si="27"/>
        <v>9.6044372727370035</v>
      </c>
      <c r="I565" s="253">
        <f t="shared" si="27"/>
        <v>11.726746442536134</v>
      </c>
      <c r="J565" s="253">
        <f t="shared" si="27"/>
        <v>10.564557635712585</v>
      </c>
      <c r="K565" s="253">
        <f t="shared" si="27"/>
        <v>10.386066169307478</v>
      </c>
      <c r="L565" s="253">
        <f t="shared" si="27"/>
        <v>9.5503257238133479</v>
      </c>
      <c r="M565" s="253">
        <f t="shared" si="27"/>
        <v>9.406938254463169</v>
      </c>
      <c r="N565" s="199"/>
      <c r="O565" s="199"/>
      <c r="P565" s="199"/>
      <c r="Q565" s="199"/>
    </row>
    <row r="566" spans="1:17" ht="30" customHeight="1" x14ac:dyDescent="0.2">
      <c r="A566" s="206"/>
      <c r="B566" s="179"/>
      <c r="C566" s="239"/>
      <c r="D566" s="239"/>
      <c r="E566" s="197"/>
      <c r="F566" s="198" t="s">
        <v>671</v>
      </c>
      <c r="G566" s="257"/>
      <c r="H566" s="257"/>
      <c r="I566" s="257"/>
      <c r="J566" s="257"/>
      <c r="K566" s="257"/>
      <c r="L566" s="257"/>
      <c r="M566" s="257"/>
      <c r="N566" s="199"/>
      <c r="O566" s="199"/>
      <c r="P566" s="199"/>
      <c r="Q566" s="199"/>
    </row>
    <row r="567" spans="1:17" ht="14.45" customHeight="1" x14ac:dyDescent="0.2">
      <c r="A567" s="200">
        <v>528</v>
      </c>
      <c r="B567" s="199"/>
      <c r="C567" s="207" t="s">
        <v>158</v>
      </c>
      <c r="D567" s="226" t="s">
        <v>159</v>
      </c>
      <c r="E567" s="227" t="s">
        <v>190</v>
      </c>
      <c r="F567" s="253">
        <f t="shared" ref="F567:M582" si="28">F117/(F62-F80)*100</f>
        <v>16.690883723571563</v>
      </c>
      <c r="G567" s="253">
        <f t="shared" si="28"/>
        <v>19.152769943942371</v>
      </c>
      <c r="H567" s="253">
        <f t="shared" si="28"/>
        <v>24.80393291624776</v>
      </c>
      <c r="I567" s="253">
        <f t="shared" si="28"/>
        <v>34.015939811682323</v>
      </c>
      <c r="J567" s="253">
        <f t="shared" si="28"/>
        <v>29.991681252793374</v>
      </c>
      <c r="K567" s="253">
        <f t="shared" si="28"/>
        <v>29.580439857894188</v>
      </c>
      <c r="L567" s="253">
        <f t="shared" si="28"/>
        <v>36.906768723485769</v>
      </c>
      <c r="M567" s="253">
        <f t="shared" si="28"/>
        <v>38.23924424170329</v>
      </c>
      <c r="N567" s="199"/>
      <c r="O567" s="199"/>
      <c r="P567" s="199"/>
      <c r="Q567" s="199"/>
    </row>
    <row r="568" spans="1:17" ht="14.45" customHeight="1" x14ac:dyDescent="0.2">
      <c r="A568" s="200">
        <v>529</v>
      </c>
      <c r="B568" s="199"/>
      <c r="C568" s="207" t="s">
        <v>160</v>
      </c>
      <c r="D568" s="226" t="s">
        <v>161</v>
      </c>
      <c r="E568" s="227" t="s">
        <v>190</v>
      </c>
      <c r="F568" s="253">
        <f t="shared" si="28"/>
        <v>82.176278241223258</v>
      </c>
      <c r="G568" s="253">
        <f t="shared" si="28"/>
        <v>80.938901410608295</v>
      </c>
      <c r="H568" s="253">
        <f t="shared" si="28"/>
        <v>80.116690575201943</v>
      </c>
      <c r="I568" s="253">
        <f t="shared" si="28"/>
        <v>82.098889676944637</v>
      </c>
      <c r="J568" s="253">
        <f t="shared" si="28"/>
        <v>87.907290032097762</v>
      </c>
      <c r="K568" s="253">
        <f t="shared" si="28"/>
        <v>91.579645552758606</v>
      </c>
      <c r="L568" s="253">
        <f t="shared" si="28"/>
        <v>91.84740505492212</v>
      </c>
      <c r="M568" s="253">
        <f t="shared" si="28"/>
        <v>91.437369436108668</v>
      </c>
      <c r="N568" s="199"/>
      <c r="O568" s="199"/>
      <c r="P568" s="199"/>
      <c r="Q568" s="199"/>
    </row>
    <row r="569" spans="1:17" ht="14.45" customHeight="1" x14ac:dyDescent="0.2">
      <c r="A569" s="200">
        <v>530</v>
      </c>
      <c r="B569" s="199"/>
      <c r="C569" s="207" t="s">
        <v>162</v>
      </c>
      <c r="D569" s="226" t="s">
        <v>163</v>
      </c>
      <c r="E569" s="227" t="s">
        <v>190</v>
      </c>
      <c r="F569" s="253">
        <f t="shared" si="28"/>
        <v>99.999999999999957</v>
      </c>
      <c r="G569" s="253">
        <f t="shared" si="28"/>
        <v>99.999999999999972</v>
      </c>
      <c r="H569" s="253">
        <f t="shared" si="28"/>
        <v>100.00000000000009</v>
      </c>
      <c r="I569" s="253">
        <f t="shared" si="28"/>
        <v>100.00000000000009</v>
      </c>
      <c r="J569" s="253">
        <f t="shared" si="28"/>
        <v>99.999999999999957</v>
      </c>
      <c r="K569" s="253">
        <f t="shared" si="28"/>
        <v>99.999999999999929</v>
      </c>
      <c r="L569" s="253">
        <f t="shared" si="28"/>
        <v>100.00000000000003</v>
      </c>
      <c r="M569" s="253">
        <f t="shared" si="28"/>
        <v>99.999999999999972</v>
      </c>
      <c r="N569" s="199"/>
      <c r="O569" s="199"/>
      <c r="P569" s="199"/>
      <c r="Q569" s="199"/>
    </row>
    <row r="570" spans="1:17" ht="14.45" customHeight="1" x14ac:dyDescent="0.2">
      <c r="A570" s="200">
        <v>531</v>
      </c>
      <c r="B570" s="199"/>
      <c r="C570" s="207" t="s">
        <v>164</v>
      </c>
      <c r="D570" s="226" t="s">
        <v>165</v>
      </c>
      <c r="E570" s="227" t="s">
        <v>190</v>
      </c>
      <c r="F570" s="253">
        <f t="shared" si="28"/>
        <v>99.999999999999531</v>
      </c>
      <c r="G570" s="253">
        <f t="shared" si="28"/>
        <v>100.00000000000044</v>
      </c>
      <c r="H570" s="253">
        <f t="shared" si="28"/>
        <v>100.00000000000051</v>
      </c>
      <c r="I570" s="253">
        <f t="shared" si="28"/>
        <v>99.999999999999062</v>
      </c>
      <c r="J570" s="253">
        <f t="shared" si="28"/>
        <v>99.999999999999986</v>
      </c>
      <c r="K570" s="253">
        <f t="shared" si="28"/>
        <v>99.999999999999503</v>
      </c>
      <c r="L570" s="253">
        <f t="shared" si="28"/>
        <v>99.999999999999702</v>
      </c>
      <c r="M570" s="253">
        <f t="shared" si="28"/>
        <v>100.00000000000051</v>
      </c>
      <c r="N570" s="199"/>
      <c r="O570" s="199"/>
      <c r="P570" s="199"/>
      <c r="Q570" s="199"/>
    </row>
    <row r="571" spans="1:17" ht="14.45" customHeight="1" x14ac:dyDescent="0.2">
      <c r="A571" s="200">
        <v>532</v>
      </c>
      <c r="B571" s="199"/>
      <c r="C571" s="207" t="s">
        <v>166</v>
      </c>
      <c r="D571" s="226" t="s">
        <v>167</v>
      </c>
      <c r="E571" s="227" t="s">
        <v>190</v>
      </c>
      <c r="F571" s="253">
        <f t="shared" si="28"/>
        <v>15.050533740005346</v>
      </c>
      <c r="G571" s="253">
        <f t="shared" si="28"/>
        <v>18.769977642541374</v>
      </c>
      <c r="H571" s="253">
        <f t="shared" si="28"/>
        <v>19.658587345111293</v>
      </c>
      <c r="I571" s="253">
        <f t="shared" si="28"/>
        <v>20.410474023946364</v>
      </c>
      <c r="J571" s="253">
        <f t="shared" si="28"/>
        <v>19.376442847580595</v>
      </c>
      <c r="K571" s="253">
        <f t="shared" si="28"/>
        <v>20.296275221067027</v>
      </c>
      <c r="L571" s="253">
        <f t="shared" si="28"/>
        <v>22.546563287201664</v>
      </c>
      <c r="M571" s="253">
        <f t="shared" si="28"/>
        <v>24.003357151358077</v>
      </c>
      <c r="N571" s="199"/>
      <c r="O571" s="199"/>
      <c r="P571" s="199"/>
      <c r="Q571" s="199"/>
    </row>
    <row r="572" spans="1:17" ht="14.45" customHeight="1" x14ac:dyDescent="0.2">
      <c r="A572" s="200">
        <v>533</v>
      </c>
      <c r="B572" s="199"/>
      <c r="C572" s="207" t="s">
        <v>168</v>
      </c>
      <c r="D572" s="226" t="s">
        <v>169</v>
      </c>
      <c r="E572" s="227" t="s">
        <v>190</v>
      </c>
      <c r="F572" s="253">
        <f t="shared" si="28"/>
        <v>19.814601803687303</v>
      </c>
      <c r="G572" s="253">
        <f t="shared" si="28"/>
        <v>20.597035037730915</v>
      </c>
      <c r="H572" s="253">
        <f t="shared" si="28"/>
        <v>28.398098720257671</v>
      </c>
      <c r="I572" s="253">
        <f t="shared" si="28"/>
        <v>24.177591310608975</v>
      </c>
      <c r="J572" s="253">
        <f t="shared" si="28"/>
        <v>32.419156798984652</v>
      </c>
      <c r="K572" s="253">
        <f t="shared" si="28"/>
        <v>31.255916971969395</v>
      </c>
      <c r="L572" s="253">
        <f t="shared" si="28"/>
        <v>32.615298755842019</v>
      </c>
      <c r="M572" s="253">
        <f t="shared" si="28"/>
        <v>32.926260049291528</v>
      </c>
      <c r="N572" s="199"/>
      <c r="O572" s="199"/>
      <c r="P572" s="199"/>
      <c r="Q572" s="199"/>
    </row>
    <row r="573" spans="1:17" ht="14.45" customHeight="1" x14ac:dyDescent="0.2">
      <c r="A573" s="200">
        <v>534</v>
      </c>
      <c r="B573" s="199"/>
      <c r="C573" s="207" t="s">
        <v>172</v>
      </c>
      <c r="D573" s="226" t="s">
        <v>173</v>
      </c>
      <c r="E573" s="227" t="s">
        <v>190</v>
      </c>
      <c r="F573" s="253">
        <f t="shared" si="28"/>
        <v>61.358944148486614</v>
      </c>
      <c r="G573" s="253">
        <f t="shared" si="28"/>
        <v>68.378905172842181</v>
      </c>
      <c r="H573" s="253">
        <f t="shared" si="28"/>
        <v>60.969303277651008</v>
      </c>
      <c r="I573" s="253">
        <f t="shared" si="28"/>
        <v>62.688445250705996</v>
      </c>
      <c r="J573" s="253">
        <f t="shared" si="28"/>
        <v>62.383460546539602</v>
      </c>
      <c r="K573" s="253">
        <f t="shared" si="28"/>
        <v>53.452995030958128</v>
      </c>
      <c r="L573" s="253">
        <f t="shared" si="28"/>
        <v>65.917421522772628</v>
      </c>
      <c r="M573" s="253">
        <f t="shared" si="28"/>
        <v>67.104237420975664</v>
      </c>
      <c r="N573" s="199"/>
      <c r="O573" s="199"/>
      <c r="P573" s="199"/>
      <c r="Q573" s="199"/>
    </row>
    <row r="574" spans="1:17" ht="14.45" customHeight="1" x14ac:dyDescent="0.2">
      <c r="A574" s="200">
        <v>535</v>
      </c>
      <c r="B574" s="199"/>
      <c r="C574" s="207"/>
      <c r="D574" s="226" t="s">
        <v>398</v>
      </c>
      <c r="E574" s="227" t="s">
        <v>190</v>
      </c>
      <c r="F574" s="253">
        <f t="shared" si="28"/>
        <v>30.364004889908159</v>
      </c>
      <c r="G574" s="253">
        <f t="shared" si="28"/>
        <v>55.630490553362513</v>
      </c>
      <c r="H574" s="253">
        <f t="shared" si="28"/>
        <v>70.168289297288311</v>
      </c>
      <c r="I574" s="253">
        <f t="shared" si="28"/>
        <v>61.379517016549798</v>
      </c>
      <c r="J574" s="253">
        <f t="shared" si="28"/>
        <v>27.046308060895708</v>
      </c>
      <c r="K574" s="253">
        <f t="shared" si="28"/>
        <v>25.91655398097263</v>
      </c>
      <c r="L574" s="253">
        <f t="shared" si="28"/>
        <v>40.952518563655474</v>
      </c>
      <c r="M574" s="253">
        <f t="shared" si="28"/>
        <v>47.656096226010995</v>
      </c>
      <c r="N574" s="199"/>
      <c r="O574" s="199"/>
      <c r="P574" s="199"/>
      <c r="Q574" s="199"/>
    </row>
    <row r="575" spans="1:17" ht="14.45" customHeight="1" x14ac:dyDescent="0.2">
      <c r="A575" s="200">
        <v>536</v>
      </c>
      <c r="B575" s="199"/>
      <c r="C575" s="207" t="s">
        <v>174</v>
      </c>
      <c r="D575" s="226" t="s">
        <v>175</v>
      </c>
      <c r="E575" s="227" t="s">
        <v>190</v>
      </c>
      <c r="F575" s="253">
        <f t="shared" si="28"/>
        <v>10.989167727191793</v>
      </c>
      <c r="G575" s="253">
        <f t="shared" si="28"/>
        <v>8.7981973127889059</v>
      </c>
      <c r="H575" s="253">
        <f t="shared" si="28"/>
        <v>10.59840864199224</v>
      </c>
      <c r="I575" s="253">
        <f t="shared" si="28"/>
        <v>12.513578151525278</v>
      </c>
      <c r="J575" s="253">
        <f t="shared" si="28"/>
        <v>11.398454243269715</v>
      </c>
      <c r="K575" s="253">
        <f t="shared" si="28"/>
        <v>12.481381313640934</v>
      </c>
      <c r="L575" s="253">
        <f t="shared" si="28"/>
        <v>17.794373969207996</v>
      </c>
      <c r="M575" s="253">
        <f t="shared" si="28"/>
        <v>17.133713264622944</v>
      </c>
      <c r="N575" s="199"/>
      <c r="O575" s="199"/>
      <c r="P575" s="199"/>
      <c r="Q575" s="199"/>
    </row>
    <row r="576" spans="1:17" ht="14.45" customHeight="1" x14ac:dyDescent="0.2">
      <c r="A576" s="200">
        <v>537</v>
      </c>
      <c r="B576" s="199"/>
      <c r="C576" s="207" t="s">
        <v>176</v>
      </c>
      <c r="D576" s="226" t="s">
        <v>177</v>
      </c>
      <c r="E576" s="227" t="s">
        <v>190</v>
      </c>
      <c r="F576" s="253">
        <f t="shared" si="28"/>
        <v>99.999999999999758</v>
      </c>
      <c r="G576" s="253">
        <f t="shared" si="28"/>
        <v>100.00000000000028</v>
      </c>
      <c r="H576" s="253">
        <f t="shared" si="28"/>
        <v>99.999999999999943</v>
      </c>
      <c r="I576" s="253">
        <f t="shared" si="28"/>
        <v>100.00000000000004</v>
      </c>
      <c r="J576" s="253">
        <f t="shared" si="28"/>
        <v>100.00000000000009</v>
      </c>
      <c r="K576" s="253">
        <f t="shared" si="28"/>
        <v>100.00000000000003</v>
      </c>
      <c r="L576" s="253">
        <f t="shared" si="28"/>
        <v>99.999999999999787</v>
      </c>
      <c r="M576" s="253">
        <f t="shared" si="28"/>
        <v>100</v>
      </c>
      <c r="N576" s="199"/>
      <c r="O576" s="199"/>
      <c r="P576" s="199"/>
      <c r="Q576" s="199"/>
    </row>
    <row r="577" spans="1:17" ht="14.45" customHeight="1" x14ac:dyDescent="0.2">
      <c r="A577" s="200">
        <v>538</v>
      </c>
      <c r="B577" s="199"/>
      <c r="C577" s="207" t="s">
        <v>180</v>
      </c>
      <c r="D577" s="226" t="s">
        <v>181</v>
      </c>
      <c r="E577" s="227" t="s">
        <v>190</v>
      </c>
      <c r="F577" s="253">
        <f t="shared" si="28"/>
        <v>71.483749066393571</v>
      </c>
      <c r="G577" s="253">
        <f t="shared" si="28"/>
        <v>70.119777609284611</v>
      </c>
      <c r="H577" s="253">
        <f t="shared" si="28"/>
        <v>62.525435203069826</v>
      </c>
      <c r="I577" s="253">
        <f t="shared" si="28"/>
        <v>62.62348778802177</v>
      </c>
      <c r="J577" s="253">
        <f t="shared" si="28"/>
        <v>57.197902340354446</v>
      </c>
      <c r="K577" s="253">
        <f t="shared" si="28"/>
        <v>57.717267431823124</v>
      </c>
      <c r="L577" s="253">
        <f t="shared" si="28"/>
        <v>59.430367488910974</v>
      </c>
      <c r="M577" s="253">
        <f t="shared" si="28"/>
        <v>59.459869641623072</v>
      </c>
      <c r="N577" s="199"/>
      <c r="O577" s="199"/>
      <c r="P577" s="199"/>
      <c r="Q577" s="199"/>
    </row>
    <row r="578" spans="1:17" ht="14.45" customHeight="1" x14ac:dyDescent="0.2">
      <c r="A578" s="200">
        <v>539</v>
      </c>
      <c r="B578" s="199"/>
      <c r="C578" s="207" t="s">
        <v>184</v>
      </c>
      <c r="D578" s="226" t="s">
        <v>185</v>
      </c>
      <c r="E578" s="227" t="s">
        <v>190</v>
      </c>
      <c r="F578" s="253">
        <f t="shared" si="28"/>
        <v>25.317042743626217</v>
      </c>
      <c r="G578" s="253">
        <f t="shared" si="28"/>
        <v>23.779692987395066</v>
      </c>
      <c r="H578" s="253">
        <f t="shared" si="28"/>
        <v>23.320946411510153</v>
      </c>
      <c r="I578" s="253">
        <f t="shared" si="28"/>
        <v>23.935177148478733</v>
      </c>
      <c r="J578" s="253">
        <f t="shared" si="28"/>
        <v>22.60800167083142</v>
      </c>
      <c r="K578" s="253">
        <f t="shared" si="28"/>
        <v>27.577495171032325</v>
      </c>
      <c r="L578" s="253">
        <f t="shared" si="28"/>
        <v>37.576691761176676</v>
      </c>
      <c r="M578" s="253">
        <f t="shared" si="28"/>
        <v>34.515507423347316</v>
      </c>
      <c r="N578" s="199"/>
      <c r="O578" s="199"/>
      <c r="P578" s="199"/>
      <c r="Q578" s="199"/>
    </row>
    <row r="579" spans="1:17" ht="14.45" customHeight="1" x14ac:dyDescent="0.2">
      <c r="A579" s="200">
        <v>540</v>
      </c>
      <c r="B579" s="199"/>
      <c r="C579" s="207" t="s">
        <v>186</v>
      </c>
      <c r="D579" s="226" t="s">
        <v>187</v>
      </c>
      <c r="E579" s="227" t="s">
        <v>190</v>
      </c>
      <c r="F579" s="253">
        <f t="shared" si="28"/>
        <v>63.197866778287306</v>
      </c>
      <c r="G579" s="253">
        <f t="shared" si="28"/>
        <v>67.041926159084113</v>
      </c>
      <c r="H579" s="253">
        <f t="shared" si="28"/>
        <v>62.204100446778313</v>
      </c>
      <c r="I579" s="253">
        <f t="shared" si="28"/>
        <v>63.915022796212575</v>
      </c>
      <c r="J579" s="253">
        <f t="shared" si="28"/>
        <v>69.926478001767734</v>
      </c>
      <c r="K579" s="253">
        <f t="shared" si="28"/>
        <v>68.574693560763862</v>
      </c>
      <c r="L579" s="253">
        <f t="shared" si="28"/>
        <v>69.153619147974339</v>
      </c>
      <c r="M579" s="253">
        <f t="shared" si="28"/>
        <v>74.556482889151738</v>
      </c>
      <c r="N579" s="199"/>
      <c r="O579" s="199"/>
      <c r="P579" s="199"/>
      <c r="Q579" s="199"/>
    </row>
    <row r="580" spans="1:17" ht="15" customHeight="1" x14ac:dyDescent="0.2">
      <c r="A580" s="200">
        <v>541</v>
      </c>
      <c r="B580" s="199"/>
      <c r="C580" s="447" t="s">
        <v>112</v>
      </c>
      <c r="D580" s="448"/>
      <c r="E580" s="228" t="s">
        <v>190</v>
      </c>
      <c r="F580" s="260">
        <f t="shared" si="28"/>
        <v>64.026795384619788</v>
      </c>
      <c r="G580" s="260">
        <f t="shared" si="28"/>
        <v>66.258015201269245</v>
      </c>
      <c r="H580" s="260">
        <f t="shared" si="28"/>
        <v>63.411259450341277</v>
      </c>
      <c r="I580" s="260">
        <f t="shared" si="28"/>
        <v>65.898684534081369</v>
      </c>
      <c r="J580" s="260">
        <f t="shared" si="28"/>
        <v>65.60345487213975</v>
      </c>
      <c r="K580" s="260">
        <f t="shared" si="28"/>
        <v>63.026475638466131</v>
      </c>
      <c r="L580" s="260">
        <f t="shared" si="28"/>
        <v>67.52247619111273</v>
      </c>
      <c r="M580" s="260">
        <f t="shared" si="28"/>
        <v>68.850641779968939</v>
      </c>
      <c r="N580" s="199"/>
      <c r="O580" s="199"/>
      <c r="P580" s="199"/>
      <c r="Q580" s="199"/>
    </row>
    <row r="581" spans="1:17" ht="15" customHeight="1" x14ac:dyDescent="0.2">
      <c r="A581" s="200">
        <v>542</v>
      </c>
      <c r="B581" s="199"/>
      <c r="C581" s="207"/>
      <c r="D581" s="226" t="s">
        <v>398</v>
      </c>
      <c r="E581" s="227" t="s">
        <v>190</v>
      </c>
      <c r="F581" s="253">
        <f t="shared" si="28"/>
        <v>30.364004889908159</v>
      </c>
      <c r="G581" s="253">
        <f t="shared" si="28"/>
        <v>55.630490553362513</v>
      </c>
      <c r="H581" s="253">
        <f t="shared" si="28"/>
        <v>70.168289297288311</v>
      </c>
      <c r="I581" s="253">
        <f t="shared" si="28"/>
        <v>61.379517016549798</v>
      </c>
      <c r="J581" s="253">
        <f t="shared" si="28"/>
        <v>27.046308060895708</v>
      </c>
      <c r="K581" s="253">
        <f t="shared" si="28"/>
        <v>25.91655398097263</v>
      </c>
      <c r="L581" s="253">
        <f t="shared" si="28"/>
        <v>40.952518563655474</v>
      </c>
      <c r="M581" s="253">
        <f t="shared" si="28"/>
        <v>47.656096226010995</v>
      </c>
      <c r="N581" s="199"/>
      <c r="O581" s="199"/>
      <c r="P581" s="199"/>
      <c r="Q581" s="199"/>
    </row>
    <row r="582" spans="1:17" ht="15" customHeight="1" x14ac:dyDescent="0.2">
      <c r="A582" s="200">
        <v>543</v>
      </c>
      <c r="B582" s="199"/>
      <c r="C582" s="207"/>
      <c r="D582" s="226" t="s">
        <v>399</v>
      </c>
      <c r="E582" s="227" t="s">
        <v>190</v>
      </c>
      <c r="F582" s="253">
        <f t="shared" si="28"/>
        <v>62.989814742817451</v>
      </c>
      <c r="G582" s="253">
        <f t="shared" si="28"/>
        <v>66.494415325052913</v>
      </c>
      <c r="H582" s="253">
        <f t="shared" si="28"/>
        <v>61.851713532702071</v>
      </c>
      <c r="I582" s="253">
        <f t="shared" si="28"/>
        <v>63.995463945044904</v>
      </c>
      <c r="J582" s="253">
        <f t="shared" si="28"/>
        <v>69.753190801343649</v>
      </c>
      <c r="K582" s="253">
        <f t="shared" si="28"/>
        <v>68.275590090942302</v>
      </c>
      <c r="L582" s="253">
        <f t="shared" si="28"/>
        <v>68.818353871321719</v>
      </c>
      <c r="M582" s="253">
        <f t="shared" si="28"/>
        <v>74.210377144037182</v>
      </c>
      <c r="N582" s="199"/>
      <c r="O582" s="199"/>
      <c r="P582" s="199"/>
      <c r="Q582" s="199"/>
    </row>
    <row r="583" spans="1:17" ht="15" customHeight="1" x14ac:dyDescent="0.2">
      <c r="A583" s="200">
        <v>544</v>
      </c>
      <c r="B583" s="199"/>
      <c r="C583" s="207"/>
      <c r="D583" s="226" t="s">
        <v>400</v>
      </c>
      <c r="E583" s="227" t="s">
        <v>190</v>
      </c>
      <c r="F583" s="253">
        <f t="shared" ref="F583:M583" si="29">F133/(F78-F96)*100</f>
        <v>66.357073304706304</v>
      </c>
      <c r="G583" s="253">
        <f t="shared" si="29"/>
        <v>66.435229519594913</v>
      </c>
      <c r="H583" s="253">
        <f t="shared" si="29"/>
        <v>63.8166766938823</v>
      </c>
      <c r="I583" s="253">
        <f t="shared" si="29"/>
        <v>66.600496602404093</v>
      </c>
      <c r="J583" s="253">
        <f t="shared" si="29"/>
        <v>67.366344368186958</v>
      </c>
      <c r="K583" s="253">
        <f t="shared" si="29"/>
        <v>65.458995533379607</v>
      </c>
      <c r="L583" s="253">
        <f t="shared" si="29"/>
        <v>68.582355150982366</v>
      </c>
      <c r="M583" s="253">
        <f t="shared" si="29"/>
        <v>68.848695806171591</v>
      </c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</sheetData>
  <mergeCells count="35">
    <mergeCell ref="C580:D580"/>
    <mergeCell ref="F494:M494"/>
    <mergeCell ref="F512:M512"/>
    <mergeCell ref="C526:D526"/>
    <mergeCell ref="C544:D544"/>
    <mergeCell ref="C562:D562"/>
    <mergeCell ref="C508:D508"/>
    <mergeCell ref="C328:D328"/>
    <mergeCell ref="C346:D346"/>
    <mergeCell ref="C364:D364"/>
    <mergeCell ref="C382:D382"/>
    <mergeCell ref="C400:D400"/>
    <mergeCell ref="C418:D418"/>
    <mergeCell ref="C436:D436"/>
    <mergeCell ref="C454:D454"/>
    <mergeCell ref="C472:D472"/>
    <mergeCell ref="C490:D490"/>
    <mergeCell ref="C310:D310"/>
    <mergeCell ref="C111:D111"/>
    <mergeCell ref="C130:D130"/>
    <mergeCell ref="C148:D148"/>
    <mergeCell ref="C166:D166"/>
    <mergeCell ref="C184:D184"/>
    <mergeCell ref="C202:D202"/>
    <mergeCell ref="C220:D220"/>
    <mergeCell ref="C238:D238"/>
    <mergeCell ref="C256:D256"/>
    <mergeCell ref="C274:D274"/>
    <mergeCell ref="C292:D292"/>
    <mergeCell ref="C93:D93"/>
    <mergeCell ref="B6:C6"/>
    <mergeCell ref="C21:D21"/>
    <mergeCell ref="C39:D39"/>
    <mergeCell ref="C57:D57"/>
    <mergeCell ref="C75:D75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2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1.5703125" style="177" customWidth="1"/>
    <col min="3" max="3" width="5.7109375" style="177" customWidth="1"/>
    <col min="4" max="4" width="40.85546875" style="177" customWidth="1"/>
    <col min="5" max="12" width="8.7109375" style="177" customWidth="1"/>
    <col min="13" max="13" width="8.710937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575</v>
      </c>
      <c r="C2" s="176"/>
      <c r="E2" s="223"/>
      <c r="J2" s="178"/>
    </row>
    <row r="3" spans="1:17" s="183" customFormat="1" ht="15" x14ac:dyDescent="0.25">
      <c r="A3" s="252" t="s">
        <v>99</v>
      </c>
      <c r="B3" s="182" t="s">
        <v>60</v>
      </c>
      <c r="C3" s="213"/>
      <c r="J3" s="184"/>
      <c r="M3" s="185"/>
    </row>
    <row r="4" spans="1:17" s="187" customFormat="1" ht="15" customHeight="1" x14ac:dyDescent="0.2">
      <c r="A4" s="186" t="s">
        <v>91</v>
      </c>
      <c r="B4" s="214" t="s">
        <v>403</v>
      </c>
      <c r="C4" s="214"/>
      <c r="D4" s="181"/>
      <c r="E4" s="181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07" t="s">
        <v>420</v>
      </c>
      <c r="D8" s="226" t="s">
        <v>421</v>
      </c>
      <c r="E8" s="227" t="s">
        <v>117</v>
      </c>
      <c r="F8" s="203">
        <v>2378.5486000000001</v>
      </c>
      <c r="G8" s="203">
        <v>1869.8895</v>
      </c>
      <c r="H8" s="203">
        <v>2165.1932999999999</v>
      </c>
      <c r="I8" s="203">
        <v>1667.9349</v>
      </c>
      <c r="J8" s="203">
        <v>1889.633</v>
      </c>
      <c r="K8" s="203">
        <v>1942.8767</v>
      </c>
      <c r="L8" s="203">
        <v>2035.2104999999999</v>
      </c>
      <c r="M8" s="203">
        <v>1959.4739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07" t="s">
        <v>404</v>
      </c>
      <c r="D9" s="226" t="s">
        <v>405</v>
      </c>
      <c r="E9" s="227" t="s">
        <v>117</v>
      </c>
      <c r="F9" s="203">
        <v>1490.7648999999999</v>
      </c>
      <c r="G9" s="203">
        <v>1334.6998000000001</v>
      </c>
      <c r="H9" s="203">
        <v>1301.0452</v>
      </c>
      <c r="I9" s="203">
        <v>1307.8208</v>
      </c>
      <c r="J9" s="203">
        <v>1566.7752</v>
      </c>
      <c r="K9" s="203">
        <v>1465.7323999999999</v>
      </c>
      <c r="L9" s="203">
        <v>1391.7660000000001</v>
      </c>
      <c r="M9" s="203">
        <v>1869.2529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07" t="s">
        <v>457</v>
      </c>
      <c r="D10" s="226" t="s">
        <v>458</v>
      </c>
      <c r="E10" s="227" t="s">
        <v>117</v>
      </c>
      <c r="F10" s="203">
        <v>773.01639999999998</v>
      </c>
      <c r="G10" s="203">
        <v>982.7428000000001</v>
      </c>
      <c r="H10" s="203">
        <v>1102.9817</v>
      </c>
      <c r="I10" s="203">
        <v>1087.8661999999999</v>
      </c>
      <c r="J10" s="203">
        <v>1200.3005000000001</v>
      </c>
      <c r="K10" s="203">
        <v>1296.4263999999998</v>
      </c>
      <c r="L10" s="203">
        <v>1340.1606999999999</v>
      </c>
      <c r="M10" s="203">
        <v>1567.6101999999998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07" t="s">
        <v>439</v>
      </c>
      <c r="D11" s="226" t="s">
        <v>440</v>
      </c>
      <c r="E11" s="227" t="s">
        <v>117</v>
      </c>
      <c r="F11" s="203">
        <v>786.14780000000007</v>
      </c>
      <c r="G11" s="203">
        <v>1081.8910000000001</v>
      </c>
      <c r="H11" s="203">
        <v>1095.7441000000001</v>
      </c>
      <c r="I11" s="203">
        <v>1005.9898000000001</v>
      </c>
      <c r="J11" s="203">
        <v>1008.2569</v>
      </c>
      <c r="K11" s="203">
        <v>866.19080000000008</v>
      </c>
      <c r="L11" s="203">
        <v>1092.6732</v>
      </c>
      <c r="M11" s="203">
        <v>895.24419999999998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07" t="s">
        <v>451</v>
      </c>
      <c r="D12" s="226" t="s">
        <v>452</v>
      </c>
      <c r="E12" s="227" t="s">
        <v>117</v>
      </c>
      <c r="F12" s="203">
        <v>579.39649999999995</v>
      </c>
      <c r="G12" s="203">
        <v>630.95330000000001</v>
      </c>
      <c r="H12" s="203">
        <v>684.01740000000007</v>
      </c>
      <c r="I12" s="203">
        <v>643.74199999999996</v>
      </c>
      <c r="J12" s="203">
        <v>688.40609999999992</v>
      </c>
      <c r="K12" s="203">
        <v>748.23289999999997</v>
      </c>
      <c r="L12" s="203">
        <v>822.41830000000004</v>
      </c>
      <c r="M12" s="203">
        <v>860.28859999999997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07" t="s">
        <v>418</v>
      </c>
      <c r="D13" s="226" t="s">
        <v>419</v>
      </c>
      <c r="E13" s="227" t="s">
        <v>117</v>
      </c>
      <c r="F13" s="203">
        <v>725.56600000000003</v>
      </c>
      <c r="G13" s="203">
        <v>748.7749</v>
      </c>
      <c r="H13" s="203">
        <v>692.10040000000004</v>
      </c>
      <c r="I13" s="203">
        <v>617.99599999999998</v>
      </c>
      <c r="J13" s="203">
        <v>648.83749999999998</v>
      </c>
      <c r="K13" s="203">
        <v>643.53880000000004</v>
      </c>
      <c r="L13" s="203">
        <v>656.43040000000008</v>
      </c>
      <c r="M13" s="203">
        <v>711.9982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07" t="s">
        <v>431</v>
      </c>
      <c r="D14" s="226" t="s">
        <v>432</v>
      </c>
      <c r="E14" s="227" t="s">
        <v>117</v>
      </c>
      <c r="F14" s="203">
        <v>409.09500000000003</v>
      </c>
      <c r="G14" s="203">
        <v>383.5138</v>
      </c>
      <c r="H14" s="203">
        <v>539.99239999999998</v>
      </c>
      <c r="I14" s="203">
        <v>459.34890000000001</v>
      </c>
      <c r="J14" s="203">
        <v>500.20870000000002</v>
      </c>
      <c r="K14" s="203">
        <v>726.01659999999993</v>
      </c>
      <c r="L14" s="203">
        <v>663.36840000000007</v>
      </c>
      <c r="M14" s="203">
        <v>697.11519999999996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07" t="s">
        <v>447</v>
      </c>
      <c r="D15" s="226" t="s">
        <v>448</v>
      </c>
      <c r="E15" s="227" t="s">
        <v>117</v>
      </c>
      <c r="F15" s="203">
        <v>367.71590000000003</v>
      </c>
      <c r="G15" s="203">
        <v>541.7944</v>
      </c>
      <c r="H15" s="203">
        <v>575.99469999999997</v>
      </c>
      <c r="I15" s="203">
        <v>520.04769999999996</v>
      </c>
      <c r="J15" s="203">
        <v>446.9658</v>
      </c>
      <c r="K15" s="203">
        <v>540.60419999999999</v>
      </c>
      <c r="L15" s="203">
        <v>518.56280000000004</v>
      </c>
      <c r="M15" s="203">
        <v>609.21839999999997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07" t="s">
        <v>445</v>
      </c>
      <c r="D16" s="226" t="s">
        <v>446</v>
      </c>
      <c r="E16" s="227" t="s">
        <v>117</v>
      </c>
      <c r="F16" s="203">
        <v>333.36399999999998</v>
      </c>
      <c r="G16" s="203">
        <v>544.86259999999993</v>
      </c>
      <c r="H16" s="203">
        <v>609.81449999999995</v>
      </c>
      <c r="I16" s="203">
        <v>482.56950000000001</v>
      </c>
      <c r="J16" s="203">
        <v>562.82150000000001</v>
      </c>
      <c r="K16" s="203">
        <v>477.80369999999999</v>
      </c>
      <c r="L16" s="203">
        <v>517.26940000000002</v>
      </c>
      <c r="M16" s="203">
        <v>605.29830000000004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07" t="s">
        <v>443</v>
      </c>
      <c r="D17" s="226" t="s">
        <v>444</v>
      </c>
      <c r="E17" s="227" t="s">
        <v>117</v>
      </c>
      <c r="F17" s="203">
        <v>474.86290000000002</v>
      </c>
      <c r="G17" s="203">
        <v>400.82350000000002</v>
      </c>
      <c r="H17" s="203">
        <v>399.54759999999999</v>
      </c>
      <c r="I17" s="203">
        <v>397.75659999999999</v>
      </c>
      <c r="J17" s="203">
        <v>479.05200000000002</v>
      </c>
      <c r="K17" s="203">
        <v>503.17509999999999</v>
      </c>
      <c r="L17" s="203">
        <v>551.68280000000004</v>
      </c>
      <c r="M17" s="203">
        <v>566.98430000000008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07" t="s">
        <v>441</v>
      </c>
      <c r="D18" s="226" t="s">
        <v>442</v>
      </c>
      <c r="E18" s="227" t="s">
        <v>117</v>
      </c>
      <c r="F18" s="203">
        <v>290.63240000000002</v>
      </c>
      <c r="G18" s="203">
        <v>327.12009999999998</v>
      </c>
      <c r="H18" s="203">
        <v>277.49059999999997</v>
      </c>
      <c r="I18" s="203">
        <v>341.85570000000001</v>
      </c>
      <c r="J18" s="203">
        <v>425.20090000000005</v>
      </c>
      <c r="K18" s="203">
        <v>319.298</v>
      </c>
      <c r="L18" s="203">
        <v>381.3528</v>
      </c>
      <c r="M18" s="203">
        <v>463.72949999999997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07" t="s">
        <v>412</v>
      </c>
      <c r="D19" s="226" t="s">
        <v>413</v>
      </c>
      <c r="E19" s="227" t="s">
        <v>117</v>
      </c>
      <c r="F19" s="203">
        <v>204.946</v>
      </c>
      <c r="G19" s="203">
        <v>176.2884</v>
      </c>
      <c r="H19" s="203">
        <v>208.3604</v>
      </c>
      <c r="I19" s="203">
        <v>221.595</v>
      </c>
      <c r="J19" s="203">
        <v>246.1405</v>
      </c>
      <c r="K19" s="203">
        <v>338.95979999999997</v>
      </c>
      <c r="L19" s="203">
        <v>339.12450000000001</v>
      </c>
      <c r="M19" s="203">
        <v>393.50190000000003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07" t="s">
        <v>414</v>
      </c>
      <c r="D20" s="226" t="s">
        <v>415</v>
      </c>
      <c r="E20" s="227" t="s">
        <v>117</v>
      </c>
      <c r="F20" s="203">
        <v>367.02120000000002</v>
      </c>
      <c r="G20" s="203">
        <v>356.37329999999997</v>
      </c>
      <c r="H20" s="203">
        <v>393.56700000000001</v>
      </c>
      <c r="I20" s="203">
        <v>415.05349999999999</v>
      </c>
      <c r="J20" s="203">
        <v>397.22550000000001</v>
      </c>
      <c r="K20" s="203">
        <v>402.60750000000002</v>
      </c>
      <c r="L20" s="203">
        <v>390.3048</v>
      </c>
      <c r="M20" s="203">
        <v>367.49109999999996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07" t="s">
        <v>272</v>
      </c>
      <c r="D21" s="226" t="s">
        <v>221</v>
      </c>
      <c r="E21" s="227" t="s">
        <v>117</v>
      </c>
      <c r="F21" s="203">
        <v>312.15459999999996</v>
      </c>
      <c r="G21" s="203">
        <v>305.22540000000004</v>
      </c>
      <c r="H21" s="203">
        <v>322.44959999999998</v>
      </c>
      <c r="I21" s="203">
        <v>333.9538</v>
      </c>
      <c r="J21" s="203">
        <v>334.02879999999999</v>
      </c>
      <c r="K21" s="203">
        <v>359.51519999999999</v>
      </c>
      <c r="L21" s="203">
        <v>360.32850000000002</v>
      </c>
      <c r="M21" s="203">
        <v>350.58330000000001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07" t="s">
        <v>520</v>
      </c>
      <c r="D22" s="226" t="s">
        <v>521</v>
      </c>
      <c r="E22" s="227" t="s">
        <v>117</v>
      </c>
      <c r="F22" s="203">
        <v>193.1935</v>
      </c>
      <c r="G22" s="203">
        <v>221.0333</v>
      </c>
      <c r="H22" s="203">
        <v>236.58520000000001</v>
      </c>
      <c r="I22" s="203">
        <v>209.8399</v>
      </c>
      <c r="J22" s="203">
        <v>288.09609999999998</v>
      </c>
      <c r="K22" s="203">
        <v>259.49009999999998</v>
      </c>
      <c r="L22" s="203">
        <v>276.41040000000004</v>
      </c>
      <c r="M22" s="203">
        <v>324.84750000000003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07" t="s">
        <v>672</v>
      </c>
      <c r="D23" s="226" t="s">
        <v>673</v>
      </c>
      <c r="E23" s="227" t="s">
        <v>117</v>
      </c>
      <c r="F23" s="203">
        <v>128.31380000000001</v>
      </c>
      <c r="G23" s="203">
        <v>449.59209999999996</v>
      </c>
      <c r="H23" s="203">
        <v>466.47399999999999</v>
      </c>
      <c r="I23" s="203">
        <v>326.27879999999999</v>
      </c>
      <c r="J23" s="203">
        <v>326.5172</v>
      </c>
      <c r="K23" s="203">
        <v>335.4898</v>
      </c>
      <c r="L23" s="203">
        <v>267.83140000000003</v>
      </c>
      <c r="M23" s="203">
        <v>306.93340000000001</v>
      </c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07" t="s">
        <v>424</v>
      </c>
      <c r="D24" s="226" t="s">
        <v>425</v>
      </c>
      <c r="E24" s="227" t="s">
        <v>117</v>
      </c>
      <c r="F24" s="203">
        <v>179.12779999999998</v>
      </c>
      <c r="G24" s="203">
        <v>249.14599999999999</v>
      </c>
      <c r="H24" s="203">
        <v>263.32830000000001</v>
      </c>
      <c r="I24" s="203">
        <v>259.21229999999997</v>
      </c>
      <c r="J24" s="203">
        <v>260.57659999999998</v>
      </c>
      <c r="K24" s="203">
        <v>259.3254</v>
      </c>
      <c r="L24" s="203">
        <v>271.88009999999997</v>
      </c>
      <c r="M24" s="203">
        <v>271.18119999999999</v>
      </c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07" t="s">
        <v>449</v>
      </c>
      <c r="D25" s="226" t="s">
        <v>450</v>
      </c>
      <c r="E25" s="227" t="s">
        <v>117</v>
      </c>
      <c r="F25" s="203">
        <v>104.84360000000001</v>
      </c>
      <c r="G25" s="203">
        <v>111.11280000000001</v>
      </c>
      <c r="H25" s="203">
        <v>133.3424</v>
      </c>
      <c r="I25" s="203">
        <v>139.76170000000002</v>
      </c>
      <c r="J25" s="203">
        <v>161.2996</v>
      </c>
      <c r="K25" s="203">
        <v>176.2099</v>
      </c>
      <c r="L25" s="203">
        <v>213.99689999999998</v>
      </c>
      <c r="M25" s="203">
        <v>223.798</v>
      </c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07" t="s">
        <v>427</v>
      </c>
      <c r="D26" s="226" t="s">
        <v>428</v>
      </c>
      <c r="E26" s="227" t="s">
        <v>117</v>
      </c>
      <c r="F26" s="203">
        <v>122.25149999999999</v>
      </c>
      <c r="G26" s="203">
        <v>125.68560000000001</v>
      </c>
      <c r="H26" s="203">
        <v>153.13079999999999</v>
      </c>
      <c r="I26" s="203">
        <v>157.17959999999999</v>
      </c>
      <c r="J26" s="203">
        <v>169.1901</v>
      </c>
      <c r="K26" s="203">
        <v>171.6037</v>
      </c>
      <c r="L26" s="203">
        <v>163.8801</v>
      </c>
      <c r="M26" s="203">
        <v>152.8604</v>
      </c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07" t="s">
        <v>410</v>
      </c>
      <c r="D27" s="226" t="s">
        <v>411</v>
      </c>
      <c r="E27" s="227" t="s">
        <v>117</v>
      </c>
      <c r="F27" s="203">
        <v>81.238600000000005</v>
      </c>
      <c r="G27" s="203">
        <v>58.771500000000003</v>
      </c>
      <c r="H27" s="203">
        <v>83.925399999999996</v>
      </c>
      <c r="I27" s="203">
        <v>121.52119999999999</v>
      </c>
      <c r="J27" s="203">
        <v>149.33449999999999</v>
      </c>
      <c r="K27" s="203">
        <v>125.3372</v>
      </c>
      <c r="L27" s="203">
        <v>149.34779999999998</v>
      </c>
      <c r="M27" s="203">
        <v>142.18029999999999</v>
      </c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454" t="s">
        <v>305</v>
      </c>
      <c r="D28" s="455"/>
      <c r="E28" s="227" t="s">
        <v>117</v>
      </c>
      <c r="F28" s="203">
        <v>840.98540000000003</v>
      </c>
      <c r="G28" s="203">
        <v>911.48309999999992</v>
      </c>
      <c r="H28" s="203">
        <v>1040.8154</v>
      </c>
      <c r="I28" s="203">
        <v>1084.6434999999999</v>
      </c>
      <c r="J28" s="203">
        <v>1108.8201000000001</v>
      </c>
      <c r="K28" s="203">
        <v>1148.5170000000001</v>
      </c>
      <c r="L28" s="203">
        <v>1229.8726000000001</v>
      </c>
      <c r="M28" s="203">
        <v>1323.8508999999999</v>
      </c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456" t="s">
        <v>112</v>
      </c>
      <c r="D29" s="457"/>
      <c r="E29" s="228" t="s">
        <v>117</v>
      </c>
      <c r="F29" s="205">
        <v>11143.186400000001</v>
      </c>
      <c r="G29" s="205">
        <v>11811.777199999999</v>
      </c>
      <c r="H29" s="205">
        <v>12745.9004</v>
      </c>
      <c r="I29" s="205">
        <v>11801.9674</v>
      </c>
      <c r="J29" s="205">
        <v>12857.687099999999</v>
      </c>
      <c r="K29" s="205">
        <v>13106.9512</v>
      </c>
      <c r="L29" s="205">
        <v>13633.8724</v>
      </c>
      <c r="M29" s="205">
        <v>14663.441699999999</v>
      </c>
      <c r="N29" s="199"/>
      <c r="O29" s="199"/>
      <c r="P29" s="199"/>
      <c r="Q29" s="199"/>
    </row>
    <row r="30" spans="1:17" s="179" customFormat="1" ht="30" customHeight="1" x14ac:dyDescent="0.2">
      <c r="A30" s="206"/>
      <c r="C30" s="197"/>
      <c r="D30" s="197"/>
      <c r="E30" s="197"/>
      <c r="F30" s="198" t="s">
        <v>591</v>
      </c>
      <c r="G30" s="197"/>
      <c r="H30" s="197"/>
      <c r="I30" s="197"/>
      <c r="J30" s="197"/>
      <c r="K30" s="197"/>
      <c r="L30" s="197"/>
      <c r="M30" s="197"/>
      <c r="N30" s="207"/>
      <c r="O30" s="207"/>
      <c r="P30" s="207"/>
      <c r="Q30" s="207"/>
    </row>
    <row r="31" spans="1:17" ht="15.75" customHeight="1" x14ac:dyDescent="0.2">
      <c r="A31" s="200">
        <v>23</v>
      </c>
      <c r="B31" s="199"/>
      <c r="C31" s="207" t="s">
        <v>414</v>
      </c>
      <c r="D31" s="226" t="s">
        <v>415</v>
      </c>
      <c r="E31" s="227" t="s">
        <v>117</v>
      </c>
      <c r="F31" s="235">
        <v>122.932186</v>
      </c>
      <c r="G31" s="235">
        <v>126.19493900000001</v>
      </c>
      <c r="H31" s="235">
        <v>197.18099600000002</v>
      </c>
      <c r="I31" s="235">
        <v>241.50087200000002</v>
      </c>
      <c r="J31" s="235">
        <v>235.394441</v>
      </c>
      <c r="K31" s="235">
        <v>244.21849900000001</v>
      </c>
      <c r="L31" s="235">
        <v>242.73899299999999</v>
      </c>
      <c r="M31" s="235">
        <v>234.29395499999998</v>
      </c>
      <c r="N31" s="199"/>
      <c r="O31" s="199"/>
      <c r="P31" s="199"/>
      <c r="Q31" s="199"/>
    </row>
    <row r="32" spans="1:17" ht="15.75" customHeight="1" x14ac:dyDescent="0.2">
      <c r="A32" s="200">
        <v>24</v>
      </c>
      <c r="B32" s="199"/>
      <c r="C32" s="207" t="s">
        <v>426</v>
      </c>
      <c r="D32" s="226" t="s">
        <v>235</v>
      </c>
      <c r="E32" s="227" t="s">
        <v>117</v>
      </c>
      <c r="F32" s="235">
        <v>45.344252999999995</v>
      </c>
      <c r="G32" s="235">
        <v>28.137278999999999</v>
      </c>
      <c r="H32" s="235">
        <v>28.932780999999999</v>
      </c>
      <c r="I32" s="235">
        <v>48.077297999999999</v>
      </c>
      <c r="J32" s="235">
        <v>41.033659</v>
      </c>
      <c r="K32" s="235">
        <v>45.012040999999996</v>
      </c>
      <c r="L32" s="235">
        <v>70.333189000000004</v>
      </c>
      <c r="M32" s="235">
        <v>101.700795</v>
      </c>
      <c r="N32" s="199"/>
      <c r="O32" s="199"/>
      <c r="P32" s="199"/>
      <c r="Q32" s="199"/>
    </row>
    <row r="33" spans="1:17" ht="15.75" customHeight="1" x14ac:dyDescent="0.2">
      <c r="A33" s="200">
        <v>25</v>
      </c>
      <c r="B33" s="199"/>
      <c r="C33" s="207" t="s">
        <v>427</v>
      </c>
      <c r="D33" s="226" t="s">
        <v>428</v>
      </c>
      <c r="E33" s="227" t="s">
        <v>117</v>
      </c>
      <c r="F33" s="235">
        <v>81.534935000000004</v>
      </c>
      <c r="G33" s="235">
        <v>84.579565000000002</v>
      </c>
      <c r="H33" s="235">
        <v>105.33145900000001</v>
      </c>
      <c r="I33" s="235">
        <v>108.598421</v>
      </c>
      <c r="J33" s="235">
        <v>119.32970900000001</v>
      </c>
      <c r="K33" s="235">
        <v>110.784694</v>
      </c>
      <c r="L33" s="235">
        <v>69.952176999999992</v>
      </c>
      <c r="M33" s="235">
        <v>68.370564000000002</v>
      </c>
      <c r="N33" s="199"/>
      <c r="O33" s="199"/>
      <c r="P33" s="199"/>
      <c r="Q33" s="199"/>
    </row>
    <row r="34" spans="1:17" ht="15.75" customHeight="1" x14ac:dyDescent="0.2">
      <c r="A34" s="200">
        <v>26</v>
      </c>
      <c r="B34" s="199"/>
      <c r="C34" s="207" t="s">
        <v>404</v>
      </c>
      <c r="D34" s="226" t="s">
        <v>405</v>
      </c>
      <c r="E34" s="227" t="s">
        <v>117</v>
      </c>
      <c r="F34" s="235">
        <v>69.947793000000004</v>
      </c>
      <c r="G34" s="235">
        <v>71.161876000000007</v>
      </c>
      <c r="H34" s="235">
        <v>52.030388000000002</v>
      </c>
      <c r="I34" s="235">
        <v>57.689881999999997</v>
      </c>
      <c r="J34" s="235">
        <v>81.128525999999994</v>
      </c>
      <c r="K34" s="235">
        <v>70.587836999999993</v>
      </c>
      <c r="L34" s="235">
        <v>48.981676</v>
      </c>
      <c r="M34" s="235">
        <v>50.738186999999996</v>
      </c>
      <c r="N34" s="199"/>
      <c r="O34" s="199"/>
      <c r="P34" s="199"/>
      <c r="Q34" s="199"/>
    </row>
    <row r="35" spans="1:17" ht="15.75" customHeight="1" x14ac:dyDescent="0.2">
      <c r="A35" s="200">
        <v>27</v>
      </c>
      <c r="B35" s="199"/>
      <c r="C35" s="207" t="s">
        <v>435</v>
      </c>
      <c r="D35" s="226" t="s">
        <v>436</v>
      </c>
      <c r="E35" s="227" t="s">
        <v>117</v>
      </c>
      <c r="F35" s="235">
        <v>0.312834</v>
      </c>
      <c r="G35" s="235">
        <v>3.7620230000000001</v>
      </c>
      <c r="H35" s="235">
        <v>1.1111420000000001</v>
      </c>
      <c r="I35" s="235">
        <v>1.040192</v>
      </c>
      <c r="J35" s="235">
        <v>1.152301</v>
      </c>
      <c r="K35" s="235">
        <v>2.7393919999999996</v>
      </c>
      <c r="L35" s="235">
        <v>21.177881000000003</v>
      </c>
      <c r="M35" s="235">
        <v>39.526392000000001</v>
      </c>
      <c r="N35" s="199"/>
      <c r="O35" s="199"/>
      <c r="P35" s="199"/>
      <c r="Q35" s="199"/>
    </row>
    <row r="36" spans="1:17" ht="15.75" customHeight="1" x14ac:dyDescent="0.2">
      <c r="A36" s="200">
        <v>28</v>
      </c>
      <c r="B36" s="199"/>
      <c r="C36" s="207" t="s">
        <v>433</v>
      </c>
      <c r="D36" s="226" t="s">
        <v>434</v>
      </c>
      <c r="E36" s="227" t="s">
        <v>117</v>
      </c>
      <c r="F36" s="235">
        <v>20.805455000000002</v>
      </c>
      <c r="G36" s="235">
        <v>23.630151999999999</v>
      </c>
      <c r="H36" s="235">
        <v>27.558612</v>
      </c>
      <c r="I36" s="235">
        <v>25.801055999999999</v>
      </c>
      <c r="J36" s="235">
        <v>25.539635999999998</v>
      </c>
      <c r="K36" s="235">
        <v>21.448802000000001</v>
      </c>
      <c r="L36" s="235">
        <v>22.88945</v>
      </c>
      <c r="M36" s="235">
        <v>30.964568</v>
      </c>
      <c r="N36" s="199"/>
      <c r="O36" s="199"/>
      <c r="P36" s="199"/>
      <c r="Q36" s="199"/>
    </row>
    <row r="37" spans="1:17" ht="15.75" customHeight="1" x14ac:dyDescent="0.2">
      <c r="A37" s="200">
        <v>29</v>
      </c>
      <c r="B37" s="199"/>
      <c r="C37" s="207" t="s">
        <v>439</v>
      </c>
      <c r="D37" s="226" t="s">
        <v>440</v>
      </c>
      <c r="E37" s="227" t="s">
        <v>117</v>
      </c>
      <c r="F37" s="235">
        <v>185.515209</v>
      </c>
      <c r="G37" s="235">
        <v>221.945008</v>
      </c>
      <c r="H37" s="235">
        <v>103.524331</v>
      </c>
      <c r="I37" s="235">
        <v>85.623992999999999</v>
      </c>
      <c r="J37" s="235">
        <v>31.400895999999999</v>
      </c>
      <c r="K37" s="235">
        <v>20.945205000000001</v>
      </c>
      <c r="L37" s="235">
        <v>23.852758000000001</v>
      </c>
      <c r="M37" s="235">
        <v>30.769938999999997</v>
      </c>
      <c r="N37" s="199"/>
      <c r="O37" s="199"/>
      <c r="P37" s="199"/>
      <c r="Q37" s="199"/>
    </row>
    <row r="38" spans="1:17" ht="15.75" customHeight="1" x14ac:dyDescent="0.2">
      <c r="A38" s="200">
        <v>30</v>
      </c>
      <c r="B38" s="199"/>
      <c r="C38" s="207" t="s">
        <v>451</v>
      </c>
      <c r="D38" s="226" t="s">
        <v>452</v>
      </c>
      <c r="E38" s="227" t="s">
        <v>117</v>
      </c>
      <c r="F38" s="235">
        <v>6.8191379999999997</v>
      </c>
      <c r="G38" s="235">
        <v>25.576198000000002</v>
      </c>
      <c r="H38" s="235">
        <v>22.906371</v>
      </c>
      <c r="I38" s="235">
        <v>29.335193</v>
      </c>
      <c r="J38" s="235">
        <v>26.752251000000001</v>
      </c>
      <c r="K38" s="235">
        <v>27.938451000000001</v>
      </c>
      <c r="L38" s="235">
        <v>33.462012000000001</v>
      </c>
      <c r="M38" s="235">
        <v>30.251033</v>
      </c>
      <c r="N38" s="199"/>
      <c r="O38" s="199"/>
      <c r="P38" s="199"/>
      <c r="Q38" s="199"/>
    </row>
    <row r="39" spans="1:17" ht="15.75" customHeight="1" x14ac:dyDescent="0.2">
      <c r="A39" s="200">
        <v>31</v>
      </c>
      <c r="B39" s="199"/>
      <c r="C39" s="207" t="s">
        <v>406</v>
      </c>
      <c r="D39" s="226" t="s">
        <v>407</v>
      </c>
      <c r="E39" s="227" t="s">
        <v>117</v>
      </c>
      <c r="F39" s="235">
        <v>1.4467760000000001</v>
      </c>
      <c r="G39" s="235">
        <v>2.497582</v>
      </c>
      <c r="H39" s="235">
        <v>0.57266700000000004</v>
      </c>
      <c r="I39" s="235">
        <v>2.161457</v>
      </c>
      <c r="J39" s="235">
        <v>5.2485879999999998</v>
      </c>
      <c r="K39" s="235">
        <v>13.771477999999998</v>
      </c>
      <c r="L39" s="235">
        <v>24.417299</v>
      </c>
      <c r="M39" s="235">
        <v>27.837524000000002</v>
      </c>
      <c r="N39" s="199"/>
      <c r="O39" s="199"/>
      <c r="P39" s="199"/>
      <c r="Q39" s="199"/>
    </row>
    <row r="40" spans="1:17" ht="15.75" customHeight="1" x14ac:dyDescent="0.2">
      <c r="A40" s="200">
        <v>32</v>
      </c>
      <c r="B40" s="199"/>
      <c r="C40" s="207" t="s">
        <v>457</v>
      </c>
      <c r="D40" s="226" t="s">
        <v>458</v>
      </c>
      <c r="E40" s="227" t="s">
        <v>117</v>
      </c>
      <c r="F40" s="235">
        <v>59.265997000000006</v>
      </c>
      <c r="G40" s="235">
        <v>59.550266000000001</v>
      </c>
      <c r="H40" s="235">
        <v>38.278784000000002</v>
      </c>
      <c r="I40" s="235">
        <v>31.158312000000002</v>
      </c>
      <c r="J40" s="235">
        <v>12.3818</v>
      </c>
      <c r="K40" s="235">
        <v>10.345053999999999</v>
      </c>
      <c r="L40" s="235">
        <v>9.8899509999999999</v>
      </c>
      <c r="M40" s="235">
        <v>24.005600999999999</v>
      </c>
      <c r="N40" s="199"/>
      <c r="O40" s="199"/>
      <c r="P40" s="199"/>
      <c r="Q40" s="199"/>
    </row>
    <row r="41" spans="1:17" ht="15.75" customHeight="1" x14ac:dyDescent="0.2">
      <c r="A41" s="200">
        <v>33</v>
      </c>
      <c r="B41" s="199"/>
      <c r="C41" s="207" t="s">
        <v>418</v>
      </c>
      <c r="D41" s="226" t="s">
        <v>419</v>
      </c>
      <c r="E41" s="227" t="s">
        <v>117</v>
      </c>
      <c r="F41" s="235">
        <v>68.912331999999992</v>
      </c>
      <c r="G41" s="235">
        <v>59.188438999999995</v>
      </c>
      <c r="H41" s="235">
        <v>37.349854000000001</v>
      </c>
      <c r="I41" s="235">
        <v>36.463885999999995</v>
      </c>
      <c r="J41" s="235">
        <v>40.094968000000001</v>
      </c>
      <c r="K41" s="235">
        <v>31.273817999999999</v>
      </c>
      <c r="L41" s="235">
        <v>23.233687999999997</v>
      </c>
      <c r="M41" s="235">
        <v>23.170658</v>
      </c>
      <c r="N41" s="199"/>
      <c r="O41" s="199"/>
      <c r="P41" s="199"/>
      <c r="Q41" s="199"/>
    </row>
    <row r="42" spans="1:17" ht="15.75" customHeight="1" x14ac:dyDescent="0.2">
      <c r="A42" s="200">
        <v>34</v>
      </c>
      <c r="B42" s="199"/>
      <c r="C42" s="207" t="s">
        <v>412</v>
      </c>
      <c r="D42" s="226" t="s">
        <v>413</v>
      </c>
      <c r="E42" s="227" t="s">
        <v>117</v>
      </c>
      <c r="F42" s="235">
        <v>11.208228999999999</v>
      </c>
      <c r="G42" s="235">
        <v>12.298092</v>
      </c>
      <c r="H42" s="235">
        <v>43.255474</v>
      </c>
      <c r="I42" s="235">
        <v>75.414546000000001</v>
      </c>
      <c r="J42" s="235">
        <v>55.537087</v>
      </c>
      <c r="K42" s="235">
        <v>70.957762000000002</v>
      </c>
      <c r="L42" s="235">
        <v>52.739427000000006</v>
      </c>
      <c r="M42" s="235">
        <v>20.148078000000002</v>
      </c>
      <c r="N42" s="199"/>
      <c r="O42" s="199"/>
      <c r="P42" s="199"/>
      <c r="Q42" s="199"/>
    </row>
    <row r="43" spans="1:17" ht="15.75" customHeight="1" x14ac:dyDescent="0.2">
      <c r="A43" s="200">
        <v>35</v>
      </c>
      <c r="B43" s="199"/>
      <c r="C43" s="207" t="s">
        <v>445</v>
      </c>
      <c r="D43" s="226" t="s">
        <v>446</v>
      </c>
      <c r="E43" s="227" t="s">
        <v>117</v>
      </c>
      <c r="F43" s="235">
        <v>45.582386</v>
      </c>
      <c r="G43" s="235">
        <v>31.7044</v>
      </c>
      <c r="H43" s="235">
        <v>22.409093000000002</v>
      </c>
      <c r="I43" s="235">
        <v>41.890135999999998</v>
      </c>
      <c r="J43" s="235">
        <v>41.800331</v>
      </c>
      <c r="K43" s="235">
        <v>37.355654999999999</v>
      </c>
      <c r="L43" s="235">
        <v>32.350987000000003</v>
      </c>
      <c r="M43" s="235">
        <v>18.712415</v>
      </c>
      <c r="N43" s="199"/>
      <c r="O43" s="199"/>
      <c r="P43" s="199"/>
      <c r="Q43" s="199"/>
    </row>
    <row r="44" spans="1:17" ht="15.75" customHeight="1" x14ac:dyDescent="0.2">
      <c r="A44" s="200">
        <v>36</v>
      </c>
      <c r="B44" s="199"/>
      <c r="C44" s="207" t="s">
        <v>272</v>
      </c>
      <c r="D44" s="226" t="s">
        <v>221</v>
      </c>
      <c r="E44" s="227" t="s">
        <v>117</v>
      </c>
      <c r="F44" s="235">
        <v>5.0656620000000006</v>
      </c>
      <c r="G44" s="235">
        <v>3.4790039999999998</v>
      </c>
      <c r="H44" s="235">
        <v>2.179754</v>
      </c>
      <c r="I44" s="235">
        <v>3.4854940000000001</v>
      </c>
      <c r="J44" s="235">
        <v>3.249266</v>
      </c>
      <c r="K44" s="235">
        <v>7.2291210000000001</v>
      </c>
      <c r="L44" s="235">
        <v>4.8886540000000007</v>
      </c>
      <c r="M44" s="235">
        <v>18.057444</v>
      </c>
      <c r="N44" s="199"/>
      <c r="O44" s="199"/>
      <c r="P44" s="199"/>
      <c r="Q44" s="199"/>
    </row>
    <row r="45" spans="1:17" ht="15.75" customHeight="1" x14ac:dyDescent="0.2">
      <c r="A45" s="200">
        <v>37</v>
      </c>
      <c r="B45" s="199"/>
      <c r="C45" s="207" t="s">
        <v>341</v>
      </c>
      <c r="D45" s="226" t="s">
        <v>342</v>
      </c>
      <c r="E45" s="227" t="s">
        <v>117</v>
      </c>
      <c r="F45" s="235">
        <v>10.618034999999999</v>
      </c>
      <c r="G45" s="235">
        <v>9.9722360000000005</v>
      </c>
      <c r="H45" s="235">
        <v>10.084100000000001</v>
      </c>
      <c r="I45" s="235">
        <v>8.6340939999999993</v>
      </c>
      <c r="J45" s="235">
        <v>9.1308179999999997</v>
      </c>
      <c r="K45" s="235">
        <v>10.487105</v>
      </c>
      <c r="L45" s="235">
        <v>12.653867</v>
      </c>
      <c r="M45" s="235">
        <v>17.472866999999997</v>
      </c>
      <c r="N45" s="199"/>
      <c r="O45" s="199"/>
      <c r="P45" s="199"/>
      <c r="Q45" s="199"/>
    </row>
    <row r="46" spans="1:17" ht="15.75" customHeight="1" x14ac:dyDescent="0.2">
      <c r="A46" s="200">
        <v>38</v>
      </c>
      <c r="B46" s="199"/>
      <c r="C46" s="207" t="s">
        <v>437</v>
      </c>
      <c r="D46" s="226" t="s">
        <v>438</v>
      </c>
      <c r="E46" s="227" t="s">
        <v>117</v>
      </c>
      <c r="F46" s="235">
        <v>13.636087</v>
      </c>
      <c r="G46" s="235">
        <v>12.482925</v>
      </c>
      <c r="H46" s="235">
        <v>9.2055290000000003</v>
      </c>
      <c r="I46" s="235">
        <v>10.355038</v>
      </c>
      <c r="J46" s="235">
        <v>11.094054</v>
      </c>
      <c r="K46" s="235">
        <v>11.672356000000001</v>
      </c>
      <c r="L46" s="235">
        <v>13.477171</v>
      </c>
      <c r="M46" s="235">
        <v>15.636936</v>
      </c>
      <c r="N46" s="199"/>
      <c r="O46" s="199"/>
      <c r="P46" s="199"/>
      <c r="Q46" s="199"/>
    </row>
    <row r="47" spans="1:17" ht="15.75" customHeight="1" x14ac:dyDescent="0.2">
      <c r="A47" s="200">
        <v>39</v>
      </c>
      <c r="B47" s="199"/>
      <c r="C47" s="207" t="s">
        <v>424</v>
      </c>
      <c r="D47" s="226" t="s">
        <v>425</v>
      </c>
      <c r="E47" s="227" t="s">
        <v>117</v>
      </c>
      <c r="F47" s="235">
        <v>11.478382999999999</v>
      </c>
      <c r="G47" s="235">
        <v>12.091773</v>
      </c>
      <c r="H47" s="235">
        <v>12.727815</v>
      </c>
      <c r="I47" s="235">
        <v>10.061450000000001</v>
      </c>
      <c r="J47" s="235">
        <v>11.660774999999999</v>
      </c>
      <c r="K47" s="235">
        <v>14.706261</v>
      </c>
      <c r="L47" s="235">
        <v>14.443970999999999</v>
      </c>
      <c r="M47" s="235">
        <v>15.364396000000001</v>
      </c>
      <c r="N47" s="199"/>
      <c r="O47" s="199"/>
      <c r="P47" s="199"/>
      <c r="Q47" s="199"/>
    </row>
    <row r="48" spans="1:17" ht="15.75" customHeight="1" x14ac:dyDescent="0.2">
      <c r="A48" s="200">
        <v>40</v>
      </c>
      <c r="B48" s="199"/>
      <c r="C48" s="207" t="s">
        <v>327</v>
      </c>
      <c r="D48" s="226" t="s">
        <v>328</v>
      </c>
      <c r="E48" s="227" t="s">
        <v>117</v>
      </c>
      <c r="F48" s="235">
        <v>12.238177</v>
      </c>
      <c r="G48" s="235">
        <v>12.158721999999999</v>
      </c>
      <c r="H48" s="235">
        <v>11.573514999999999</v>
      </c>
      <c r="I48" s="235">
        <v>13.992135000000001</v>
      </c>
      <c r="J48" s="235">
        <v>16.312028000000002</v>
      </c>
      <c r="K48" s="235">
        <v>12.852564000000001</v>
      </c>
      <c r="L48" s="235">
        <v>13.964143</v>
      </c>
      <c r="M48" s="235">
        <v>14.970878000000001</v>
      </c>
      <c r="N48" s="199"/>
      <c r="O48" s="199"/>
      <c r="P48" s="199"/>
      <c r="Q48" s="199"/>
    </row>
    <row r="49" spans="1:17" ht="15.75" customHeight="1" x14ac:dyDescent="0.2">
      <c r="A49" s="200">
        <v>41</v>
      </c>
      <c r="B49" s="199"/>
      <c r="C49" s="207" t="s">
        <v>500</v>
      </c>
      <c r="D49" s="226" t="s">
        <v>501</v>
      </c>
      <c r="E49" s="227" t="s">
        <v>117</v>
      </c>
      <c r="F49" s="235">
        <v>10.847845</v>
      </c>
      <c r="G49" s="235">
        <v>20.537400000000002</v>
      </c>
      <c r="H49" s="235">
        <v>15.668243</v>
      </c>
      <c r="I49" s="235">
        <v>21.591155000000001</v>
      </c>
      <c r="J49" s="235">
        <v>23.808422</v>
      </c>
      <c r="K49" s="235">
        <v>24.113071999999999</v>
      </c>
      <c r="L49" s="235">
        <v>16.248350000000002</v>
      </c>
      <c r="M49" s="235">
        <v>14.965616000000001</v>
      </c>
      <c r="N49" s="199"/>
      <c r="O49" s="199"/>
      <c r="P49" s="199"/>
      <c r="Q49" s="199"/>
    </row>
    <row r="50" spans="1:17" ht="15.75" customHeight="1" x14ac:dyDescent="0.2">
      <c r="A50" s="200">
        <v>42</v>
      </c>
      <c r="B50" s="199"/>
      <c r="C50" s="207" t="s">
        <v>447</v>
      </c>
      <c r="D50" s="226" t="s">
        <v>448</v>
      </c>
      <c r="E50" s="227" t="s">
        <v>117</v>
      </c>
      <c r="F50" s="235">
        <v>7.058948</v>
      </c>
      <c r="G50" s="235">
        <v>6.7509690000000004</v>
      </c>
      <c r="H50" s="235">
        <v>10.659617000000001</v>
      </c>
      <c r="I50" s="235">
        <v>13.541708</v>
      </c>
      <c r="J50" s="235">
        <v>13.395037</v>
      </c>
      <c r="K50" s="235">
        <v>13.082955999999999</v>
      </c>
      <c r="L50" s="235">
        <v>10.498281</v>
      </c>
      <c r="M50" s="235">
        <v>10.714332000000001</v>
      </c>
      <c r="N50" s="199"/>
      <c r="O50" s="199"/>
      <c r="P50" s="199"/>
      <c r="Q50" s="199"/>
    </row>
    <row r="51" spans="1:17" ht="15.75" customHeight="1" x14ac:dyDescent="0.2">
      <c r="A51" s="200">
        <v>43</v>
      </c>
      <c r="B51" s="199"/>
      <c r="C51" s="454" t="s">
        <v>305</v>
      </c>
      <c r="D51" s="455"/>
      <c r="E51" s="227" t="s">
        <v>117</v>
      </c>
      <c r="F51" s="235">
        <v>86.779880999999989</v>
      </c>
      <c r="G51" s="235">
        <v>102.616331</v>
      </c>
      <c r="H51" s="235">
        <v>89.862690000000001</v>
      </c>
      <c r="I51" s="235">
        <v>107.55260799999999</v>
      </c>
      <c r="J51" s="235">
        <v>135.61185500000002</v>
      </c>
      <c r="K51" s="235">
        <v>118.984747</v>
      </c>
      <c r="L51" s="235">
        <v>113.47503500000001</v>
      </c>
      <c r="M51" s="235">
        <v>97.107955000000004</v>
      </c>
      <c r="N51" s="199"/>
      <c r="O51" s="199"/>
      <c r="P51" s="199"/>
      <c r="Q51" s="199"/>
    </row>
    <row r="52" spans="1:17" ht="15.75" customHeight="1" x14ac:dyDescent="0.2">
      <c r="A52" s="200">
        <v>44</v>
      </c>
      <c r="B52" s="199"/>
      <c r="C52" s="456" t="s">
        <v>112</v>
      </c>
      <c r="D52" s="457"/>
      <c r="E52" s="228" t="s">
        <v>117</v>
      </c>
      <c r="F52" s="236">
        <v>877.35054100000002</v>
      </c>
      <c r="G52" s="236">
        <v>930.31517900000006</v>
      </c>
      <c r="H52" s="236">
        <v>842.40321499999993</v>
      </c>
      <c r="I52" s="236">
        <v>973.96892600000001</v>
      </c>
      <c r="J52" s="236">
        <v>941.05644799999993</v>
      </c>
      <c r="K52" s="236">
        <v>920.50687000000005</v>
      </c>
      <c r="L52" s="236">
        <v>875.66895999999997</v>
      </c>
      <c r="M52" s="236">
        <v>904.78013299999998</v>
      </c>
      <c r="N52" s="199"/>
      <c r="O52" s="199"/>
      <c r="P52" s="199"/>
      <c r="Q52" s="199"/>
    </row>
    <row r="53" spans="1:17" ht="30" customHeight="1" x14ac:dyDescent="0.2">
      <c r="A53" s="206"/>
      <c r="C53" s="197"/>
      <c r="D53" s="197"/>
      <c r="E53" s="197"/>
      <c r="F53" s="198" t="s">
        <v>659</v>
      </c>
      <c r="G53" s="197"/>
      <c r="H53" s="197"/>
      <c r="I53" s="197"/>
      <c r="J53" s="197"/>
      <c r="K53" s="197"/>
      <c r="L53" s="197"/>
      <c r="M53" s="197"/>
      <c r="N53" s="199"/>
      <c r="O53" s="199"/>
      <c r="P53" s="199"/>
      <c r="Q53" s="199"/>
    </row>
    <row r="54" spans="1:17" ht="15.75" customHeight="1" x14ac:dyDescent="0.2">
      <c r="A54" s="200">
        <v>45</v>
      </c>
      <c r="B54" s="199"/>
      <c r="C54" s="207" t="s">
        <v>420</v>
      </c>
      <c r="D54" s="226" t="s">
        <v>421</v>
      </c>
      <c r="E54" s="227" t="s">
        <v>117</v>
      </c>
      <c r="F54" s="203">
        <v>2368.3981020000001</v>
      </c>
      <c r="G54" s="203">
        <v>1842.7971869999999</v>
      </c>
      <c r="H54" s="203">
        <v>2151.4812039999997</v>
      </c>
      <c r="I54" s="203">
        <v>1656.8491780000002</v>
      </c>
      <c r="J54" s="203">
        <v>1876.2519150000001</v>
      </c>
      <c r="K54" s="203">
        <v>1931.4515430000001</v>
      </c>
      <c r="L54" s="203">
        <v>2030.0005349999999</v>
      </c>
      <c r="M54" s="203">
        <v>1952.0026969999999</v>
      </c>
      <c r="N54" s="199"/>
      <c r="O54" s="199"/>
      <c r="P54" s="199"/>
      <c r="Q54" s="199"/>
    </row>
    <row r="55" spans="1:17" ht="15.75" customHeight="1" x14ac:dyDescent="0.2">
      <c r="A55" s="200">
        <v>46</v>
      </c>
      <c r="B55" s="199"/>
      <c r="C55" s="207" t="s">
        <v>404</v>
      </c>
      <c r="D55" s="226" t="s">
        <v>405</v>
      </c>
      <c r="E55" s="227" t="s">
        <v>117</v>
      </c>
      <c r="F55" s="203">
        <v>1420.8171070000001</v>
      </c>
      <c r="G55" s="203">
        <v>1263.5379240000002</v>
      </c>
      <c r="H55" s="203">
        <v>1249.0148119999999</v>
      </c>
      <c r="I55" s="203">
        <v>1250.1309180000001</v>
      </c>
      <c r="J55" s="203">
        <v>1485.6466740000001</v>
      </c>
      <c r="K55" s="203">
        <v>1395.1445630000001</v>
      </c>
      <c r="L55" s="203">
        <v>1342.784324</v>
      </c>
      <c r="M55" s="203">
        <v>1818.514713</v>
      </c>
      <c r="N55" s="199"/>
      <c r="O55" s="199"/>
      <c r="P55" s="199"/>
      <c r="Q55" s="199"/>
    </row>
    <row r="56" spans="1:17" ht="15.75" customHeight="1" x14ac:dyDescent="0.2">
      <c r="A56" s="200">
        <v>47</v>
      </c>
      <c r="B56" s="199"/>
      <c r="C56" s="207" t="s">
        <v>457</v>
      </c>
      <c r="D56" s="226" t="s">
        <v>458</v>
      </c>
      <c r="E56" s="227" t="s">
        <v>117</v>
      </c>
      <c r="F56" s="203">
        <v>713.75040300000001</v>
      </c>
      <c r="G56" s="203">
        <v>923.19253400000002</v>
      </c>
      <c r="H56" s="203">
        <v>1064.702916</v>
      </c>
      <c r="I56" s="203">
        <v>1056.7078880000001</v>
      </c>
      <c r="J56" s="203">
        <v>1187.9186999999999</v>
      </c>
      <c r="K56" s="203">
        <v>1286.0813459999999</v>
      </c>
      <c r="L56" s="203">
        <v>1330.270749</v>
      </c>
      <c r="M56" s="203">
        <v>1543.604599</v>
      </c>
      <c r="N56" s="199"/>
      <c r="O56" s="199"/>
      <c r="P56" s="199"/>
      <c r="Q56" s="199"/>
    </row>
    <row r="57" spans="1:17" ht="15.75" customHeight="1" x14ac:dyDescent="0.2">
      <c r="A57" s="200">
        <v>48</v>
      </c>
      <c r="B57" s="199"/>
      <c r="C57" s="207" t="s">
        <v>439</v>
      </c>
      <c r="D57" s="226" t="s">
        <v>440</v>
      </c>
      <c r="E57" s="227" t="s">
        <v>117</v>
      </c>
      <c r="F57" s="203">
        <v>600.63259100000005</v>
      </c>
      <c r="G57" s="203">
        <v>859.94599199999993</v>
      </c>
      <c r="H57" s="203">
        <v>992.21976899999993</v>
      </c>
      <c r="I57" s="203">
        <v>920.36580699999899</v>
      </c>
      <c r="J57" s="203">
        <v>976.85600399999998</v>
      </c>
      <c r="K57" s="203">
        <v>845.24559499999998</v>
      </c>
      <c r="L57" s="203">
        <v>1068.820442</v>
      </c>
      <c r="M57" s="203">
        <v>864.47426100000007</v>
      </c>
      <c r="N57" s="199"/>
      <c r="O57" s="199"/>
      <c r="P57" s="199"/>
      <c r="Q57" s="199"/>
    </row>
    <row r="58" spans="1:17" ht="15.75" customHeight="1" x14ac:dyDescent="0.2">
      <c r="A58" s="200">
        <v>49</v>
      </c>
      <c r="B58" s="199"/>
      <c r="C58" s="207" t="s">
        <v>451</v>
      </c>
      <c r="D58" s="226" t="s">
        <v>452</v>
      </c>
      <c r="E58" s="227" t="s">
        <v>117</v>
      </c>
      <c r="F58" s="203">
        <v>572.57736199999999</v>
      </c>
      <c r="G58" s="203">
        <v>605.37710199999992</v>
      </c>
      <c r="H58" s="203">
        <v>661.11102900000003</v>
      </c>
      <c r="I58" s="203">
        <v>614.40680700000007</v>
      </c>
      <c r="J58" s="203">
        <v>661.65384900000004</v>
      </c>
      <c r="K58" s="203">
        <v>720.29444899999999</v>
      </c>
      <c r="L58" s="203">
        <v>788.95628799999997</v>
      </c>
      <c r="M58" s="203">
        <v>830.03756700000008</v>
      </c>
      <c r="N58" s="199"/>
      <c r="O58" s="199"/>
      <c r="P58" s="199"/>
      <c r="Q58" s="199"/>
    </row>
    <row r="59" spans="1:17" ht="15.75" customHeight="1" x14ac:dyDescent="0.2">
      <c r="A59" s="200">
        <v>50</v>
      </c>
      <c r="B59" s="199"/>
      <c r="C59" s="207" t="s">
        <v>431</v>
      </c>
      <c r="D59" s="226" t="s">
        <v>432</v>
      </c>
      <c r="E59" s="227" t="s">
        <v>117</v>
      </c>
      <c r="F59" s="203">
        <v>407.36209700000001</v>
      </c>
      <c r="G59" s="203">
        <v>381.56071100000003</v>
      </c>
      <c r="H59" s="203">
        <v>537.86171300000001</v>
      </c>
      <c r="I59" s="203">
        <v>458.21742</v>
      </c>
      <c r="J59" s="203">
        <v>496.88680099999999</v>
      </c>
      <c r="K59" s="203">
        <v>719.18627500000002</v>
      </c>
      <c r="L59" s="203">
        <v>659.77586399999996</v>
      </c>
      <c r="M59" s="203">
        <v>696.20565199999999</v>
      </c>
      <c r="N59" s="199"/>
      <c r="O59" s="199"/>
      <c r="P59" s="199"/>
      <c r="Q59" s="199"/>
    </row>
    <row r="60" spans="1:17" ht="15.75" customHeight="1" x14ac:dyDescent="0.2">
      <c r="A60" s="200">
        <v>51</v>
      </c>
      <c r="B60" s="199"/>
      <c r="C60" s="207" t="s">
        <v>418</v>
      </c>
      <c r="D60" s="226" t="s">
        <v>419</v>
      </c>
      <c r="E60" s="227" t="s">
        <v>117</v>
      </c>
      <c r="F60" s="203">
        <v>656.65366799999993</v>
      </c>
      <c r="G60" s="203">
        <v>689.58646099999999</v>
      </c>
      <c r="H60" s="203">
        <v>654.75054599999999</v>
      </c>
      <c r="I60" s="203">
        <v>581.53211399999998</v>
      </c>
      <c r="J60" s="203">
        <v>608.74253199999998</v>
      </c>
      <c r="K60" s="203">
        <v>612.26498199999992</v>
      </c>
      <c r="L60" s="203">
        <v>633.19671200000005</v>
      </c>
      <c r="M60" s="203">
        <v>688.82754199999999</v>
      </c>
      <c r="N60" s="199"/>
      <c r="O60" s="199"/>
      <c r="P60" s="199"/>
      <c r="Q60" s="199"/>
    </row>
    <row r="61" spans="1:17" ht="15.75" customHeight="1" x14ac:dyDescent="0.2">
      <c r="A61" s="200">
        <v>52</v>
      </c>
      <c r="B61" s="199"/>
      <c r="C61" s="207" t="s">
        <v>447</v>
      </c>
      <c r="D61" s="226" t="s">
        <v>448</v>
      </c>
      <c r="E61" s="227" t="s">
        <v>117</v>
      </c>
      <c r="F61" s="203">
        <v>360.65695199999999</v>
      </c>
      <c r="G61" s="203">
        <v>535.04343099999994</v>
      </c>
      <c r="H61" s="203">
        <v>565.33508299999994</v>
      </c>
      <c r="I61" s="203">
        <v>506.50599200000005</v>
      </c>
      <c r="J61" s="203">
        <v>433.570763</v>
      </c>
      <c r="K61" s="203">
        <v>527.52124399999991</v>
      </c>
      <c r="L61" s="203">
        <v>508.06451899999996</v>
      </c>
      <c r="M61" s="203">
        <v>598.50406799999996</v>
      </c>
      <c r="N61" s="199"/>
      <c r="O61" s="199"/>
      <c r="P61" s="199"/>
      <c r="Q61" s="199"/>
    </row>
    <row r="62" spans="1:17" ht="15.75" customHeight="1" x14ac:dyDescent="0.2">
      <c r="A62" s="200">
        <v>53</v>
      </c>
      <c r="B62" s="199"/>
      <c r="C62" s="207" t="s">
        <v>445</v>
      </c>
      <c r="D62" s="226" t="s">
        <v>446</v>
      </c>
      <c r="E62" s="227" t="s">
        <v>117</v>
      </c>
      <c r="F62" s="203">
        <v>287.78161399999999</v>
      </c>
      <c r="G62" s="203">
        <v>513.15819999999997</v>
      </c>
      <c r="H62" s="203">
        <v>587.40540699999997</v>
      </c>
      <c r="I62" s="203">
        <v>440.67936400000002</v>
      </c>
      <c r="J62" s="203">
        <v>521.02116899999999</v>
      </c>
      <c r="K62" s="203">
        <v>440.44804499999998</v>
      </c>
      <c r="L62" s="203">
        <v>484.91841299999999</v>
      </c>
      <c r="M62" s="203">
        <v>586.58588499999996</v>
      </c>
      <c r="N62" s="199"/>
      <c r="O62" s="199"/>
      <c r="P62" s="199"/>
      <c r="Q62" s="199"/>
    </row>
    <row r="63" spans="1:17" ht="15.75" customHeight="1" x14ac:dyDescent="0.2">
      <c r="A63" s="200">
        <v>54</v>
      </c>
      <c r="B63" s="199"/>
      <c r="C63" s="207" t="s">
        <v>443</v>
      </c>
      <c r="D63" s="226" t="s">
        <v>444</v>
      </c>
      <c r="E63" s="227" t="s">
        <v>117</v>
      </c>
      <c r="F63" s="203">
        <v>471.80160799999999</v>
      </c>
      <c r="G63" s="203">
        <v>400.38795600000003</v>
      </c>
      <c r="H63" s="203">
        <v>398.137722</v>
      </c>
      <c r="I63" s="203">
        <v>396.52862499999998</v>
      </c>
      <c r="J63" s="203">
        <v>470.25899800000002</v>
      </c>
      <c r="K63" s="203">
        <v>502.87976700000002</v>
      </c>
      <c r="L63" s="203">
        <v>551.29856499999994</v>
      </c>
      <c r="M63" s="203">
        <v>565.84385400000008</v>
      </c>
      <c r="N63" s="199"/>
      <c r="O63" s="199"/>
      <c r="P63" s="199"/>
      <c r="Q63" s="199"/>
    </row>
    <row r="64" spans="1:17" ht="15.75" customHeight="1" x14ac:dyDescent="0.2">
      <c r="A64" s="200">
        <v>55</v>
      </c>
      <c r="B64" s="199"/>
      <c r="C64" s="207" t="s">
        <v>441</v>
      </c>
      <c r="D64" s="226" t="s">
        <v>442</v>
      </c>
      <c r="E64" s="227" t="s">
        <v>117</v>
      </c>
      <c r="F64" s="203">
        <v>289.29495100000003</v>
      </c>
      <c r="G64" s="203">
        <v>319.79022800000001</v>
      </c>
      <c r="H64" s="203">
        <v>276.74670700000001</v>
      </c>
      <c r="I64" s="203">
        <v>340.81755900000002</v>
      </c>
      <c r="J64" s="203">
        <v>424.259998</v>
      </c>
      <c r="K64" s="203">
        <v>318.26761599999998</v>
      </c>
      <c r="L64" s="203">
        <v>380.16294499999998</v>
      </c>
      <c r="M64" s="203">
        <v>462.34454299999999</v>
      </c>
      <c r="N64" s="199"/>
      <c r="O64" s="199"/>
      <c r="P64" s="199"/>
      <c r="Q64" s="199"/>
    </row>
    <row r="65" spans="1:17" ht="15.75" customHeight="1" x14ac:dyDescent="0.2">
      <c r="A65" s="200">
        <v>56</v>
      </c>
      <c r="B65" s="199"/>
      <c r="C65" s="207" t="s">
        <v>412</v>
      </c>
      <c r="D65" s="226" t="s">
        <v>413</v>
      </c>
      <c r="E65" s="227" t="s">
        <v>117</v>
      </c>
      <c r="F65" s="203">
        <v>193.73777100000001</v>
      </c>
      <c r="G65" s="203">
        <v>163.990308</v>
      </c>
      <c r="H65" s="203">
        <v>165.10492600000001</v>
      </c>
      <c r="I65" s="203">
        <v>146.180454</v>
      </c>
      <c r="J65" s="203">
        <v>190.60341299999999</v>
      </c>
      <c r="K65" s="203">
        <v>268.00203800000003</v>
      </c>
      <c r="L65" s="203">
        <v>286.38507299999998</v>
      </c>
      <c r="M65" s="203">
        <v>373.35382199999998</v>
      </c>
      <c r="N65" s="199"/>
      <c r="O65" s="199"/>
      <c r="P65" s="199"/>
      <c r="Q65" s="199"/>
    </row>
    <row r="66" spans="1:17" ht="15.75" customHeight="1" x14ac:dyDescent="0.2">
      <c r="A66" s="200">
        <v>57</v>
      </c>
      <c r="B66" s="199"/>
      <c r="C66" s="207" t="s">
        <v>272</v>
      </c>
      <c r="D66" s="226" t="s">
        <v>221</v>
      </c>
      <c r="E66" s="227" t="s">
        <v>117</v>
      </c>
      <c r="F66" s="203">
        <v>307.08893800000004</v>
      </c>
      <c r="G66" s="203">
        <v>301.746396</v>
      </c>
      <c r="H66" s="203">
        <v>320.26984600000003</v>
      </c>
      <c r="I66" s="203">
        <v>330.46830599999998</v>
      </c>
      <c r="J66" s="203">
        <v>330.77953400000001</v>
      </c>
      <c r="K66" s="203">
        <v>352.28607900000003</v>
      </c>
      <c r="L66" s="203">
        <v>355.43984600000005</v>
      </c>
      <c r="M66" s="203">
        <v>332.52585600000003</v>
      </c>
      <c r="N66" s="199"/>
      <c r="O66" s="199"/>
      <c r="P66" s="199"/>
      <c r="Q66" s="199"/>
    </row>
    <row r="67" spans="1:17" ht="15.75" customHeight="1" x14ac:dyDescent="0.2">
      <c r="A67" s="200">
        <v>58</v>
      </c>
      <c r="B67" s="199"/>
      <c r="C67" s="207" t="s">
        <v>520</v>
      </c>
      <c r="D67" s="226" t="s">
        <v>521</v>
      </c>
      <c r="E67" s="227" t="s">
        <v>117</v>
      </c>
      <c r="F67" s="203">
        <v>189.50149900000002</v>
      </c>
      <c r="G67" s="203">
        <v>217.78706500000001</v>
      </c>
      <c r="H67" s="203">
        <v>234.3126</v>
      </c>
      <c r="I67" s="203">
        <v>206.82691200000002</v>
      </c>
      <c r="J67" s="203">
        <v>284.74401699999999</v>
      </c>
      <c r="K67" s="203">
        <v>257.33461199999999</v>
      </c>
      <c r="L67" s="203">
        <v>273.82982400000003</v>
      </c>
      <c r="M67" s="203">
        <v>322.50836499999997</v>
      </c>
      <c r="N67" s="199"/>
      <c r="O67" s="199"/>
      <c r="P67" s="199"/>
      <c r="Q67" s="199"/>
    </row>
    <row r="68" spans="1:17" ht="15.75" customHeight="1" x14ac:dyDescent="0.2">
      <c r="A68" s="200">
        <v>59</v>
      </c>
      <c r="B68" s="199"/>
      <c r="C68" s="207" t="s">
        <v>672</v>
      </c>
      <c r="D68" s="226" t="s">
        <v>673</v>
      </c>
      <c r="E68" s="227" t="s">
        <v>117</v>
      </c>
      <c r="F68" s="203">
        <v>127.39855899999999</v>
      </c>
      <c r="G68" s="203">
        <v>445.50113400000004</v>
      </c>
      <c r="H68" s="203">
        <v>464.14542800000004</v>
      </c>
      <c r="I68" s="203">
        <v>322.68811499999998</v>
      </c>
      <c r="J68" s="203">
        <v>323.19384499999995</v>
      </c>
      <c r="K68" s="203">
        <v>334.25372999999996</v>
      </c>
      <c r="L68" s="203">
        <v>256.75726000000003</v>
      </c>
      <c r="M68" s="203">
        <v>302.51136599999995</v>
      </c>
      <c r="N68" s="199"/>
      <c r="O68" s="199"/>
      <c r="P68" s="199"/>
      <c r="Q68" s="199"/>
    </row>
    <row r="69" spans="1:17" ht="15.75" customHeight="1" x14ac:dyDescent="0.2">
      <c r="A69" s="200">
        <v>60</v>
      </c>
      <c r="B69" s="199"/>
      <c r="C69" s="207" t="s">
        <v>424</v>
      </c>
      <c r="D69" s="226" t="s">
        <v>425</v>
      </c>
      <c r="E69" s="227" t="s">
        <v>117</v>
      </c>
      <c r="F69" s="203">
        <v>167.649417</v>
      </c>
      <c r="G69" s="203">
        <v>237.05422700000003</v>
      </c>
      <c r="H69" s="203">
        <v>250.60048499999999</v>
      </c>
      <c r="I69" s="203">
        <v>249.15085000000002</v>
      </c>
      <c r="J69" s="203">
        <v>248.91582500000001</v>
      </c>
      <c r="K69" s="203">
        <v>244.61913899999999</v>
      </c>
      <c r="L69" s="203">
        <v>257.43612899999999</v>
      </c>
      <c r="M69" s="203">
        <v>255.81680399999999</v>
      </c>
      <c r="N69" s="199"/>
      <c r="O69" s="199"/>
      <c r="P69" s="199"/>
      <c r="Q69" s="199"/>
    </row>
    <row r="70" spans="1:17" ht="15.75" customHeight="1" x14ac:dyDescent="0.2">
      <c r="A70" s="200">
        <v>61</v>
      </c>
      <c r="B70" s="199"/>
      <c r="C70" s="207" t="s">
        <v>449</v>
      </c>
      <c r="D70" s="226" t="s">
        <v>450</v>
      </c>
      <c r="E70" s="227" t="s">
        <v>117</v>
      </c>
      <c r="F70" s="203">
        <v>100.767702</v>
      </c>
      <c r="G70" s="203">
        <v>108.639624</v>
      </c>
      <c r="H70" s="203">
        <v>131.39236300000002</v>
      </c>
      <c r="I70" s="203">
        <v>137.85533999999998</v>
      </c>
      <c r="J70" s="203">
        <v>158.37424600000003</v>
      </c>
      <c r="K70" s="203">
        <v>173.861998</v>
      </c>
      <c r="L70" s="203">
        <v>211.08265400000002</v>
      </c>
      <c r="M70" s="203">
        <v>218.98378299999999</v>
      </c>
      <c r="N70" s="199"/>
      <c r="O70" s="199"/>
      <c r="P70" s="199"/>
      <c r="Q70" s="199"/>
    </row>
    <row r="71" spans="1:17" ht="15.75" customHeight="1" x14ac:dyDescent="0.2">
      <c r="A71" s="200">
        <v>62</v>
      </c>
      <c r="B71" s="199"/>
      <c r="C71" s="207" t="s">
        <v>410</v>
      </c>
      <c r="D71" s="226" t="s">
        <v>411</v>
      </c>
      <c r="E71" s="227" t="s">
        <v>117</v>
      </c>
      <c r="F71" s="203">
        <v>78.966635999999994</v>
      </c>
      <c r="G71" s="203">
        <v>56.451724999999996</v>
      </c>
      <c r="H71" s="203">
        <v>81.440505999999999</v>
      </c>
      <c r="I71" s="203">
        <v>117.842654</v>
      </c>
      <c r="J71" s="203">
        <v>140.50429800000001</v>
      </c>
      <c r="K71" s="203">
        <v>121.11511</v>
      </c>
      <c r="L71" s="203">
        <v>143.23169899999999</v>
      </c>
      <c r="M71" s="203">
        <v>139.041292</v>
      </c>
      <c r="N71" s="199"/>
      <c r="O71" s="199"/>
      <c r="P71" s="199"/>
      <c r="Q71" s="199"/>
    </row>
    <row r="72" spans="1:17" ht="15.75" customHeight="1" x14ac:dyDescent="0.2">
      <c r="A72" s="200">
        <v>63</v>
      </c>
      <c r="B72" s="199"/>
      <c r="C72" s="207" t="s">
        <v>674</v>
      </c>
      <c r="D72" s="226" t="s">
        <v>675</v>
      </c>
      <c r="E72" s="227" t="s">
        <v>117</v>
      </c>
      <c r="F72" s="203">
        <v>76.314605</v>
      </c>
      <c r="G72" s="203">
        <v>82.645923999999994</v>
      </c>
      <c r="H72" s="203">
        <v>85.541422999999995</v>
      </c>
      <c r="I72" s="203">
        <v>87.495896999999999</v>
      </c>
      <c r="J72" s="203">
        <v>102.81393300000001</v>
      </c>
      <c r="K72" s="203">
        <v>102.829475</v>
      </c>
      <c r="L72" s="203">
        <v>114.010473</v>
      </c>
      <c r="M72" s="203">
        <v>136.85897800000001</v>
      </c>
      <c r="N72" s="199"/>
      <c r="O72" s="199"/>
      <c r="P72" s="199"/>
      <c r="Q72" s="199"/>
    </row>
    <row r="73" spans="1:17" ht="15.75" customHeight="1" x14ac:dyDescent="0.2">
      <c r="A73" s="200">
        <v>64</v>
      </c>
      <c r="B73" s="199"/>
      <c r="C73" s="207" t="s">
        <v>414</v>
      </c>
      <c r="D73" s="226" t="s">
        <v>415</v>
      </c>
      <c r="E73" s="227" t="s">
        <v>117</v>
      </c>
      <c r="F73" s="203">
        <v>244.08901399999999</v>
      </c>
      <c r="G73" s="203">
        <v>230.178361</v>
      </c>
      <c r="H73" s="203">
        <v>196.38600399999999</v>
      </c>
      <c r="I73" s="203">
        <v>173.552628</v>
      </c>
      <c r="J73" s="203">
        <v>161.83105900000001</v>
      </c>
      <c r="K73" s="203">
        <v>158.38900099999998</v>
      </c>
      <c r="L73" s="203">
        <v>147.56580700000001</v>
      </c>
      <c r="M73" s="203">
        <v>133.19714499999998</v>
      </c>
      <c r="N73" s="199"/>
      <c r="O73" s="199"/>
      <c r="P73" s="199"/>
      <c r="Q73" s="199"/>
    </row>
    <row r="74" spans="1:17" ht="15.75" customHeight="1" x14ac:dyDescent="0.2">
      <c r="A74" s="200">
        <v>65</v>
      </c>
      <c r="B74" s="199"/>
      <c r="C74" s="454" t="s">
        <v>305</v>
      </c>
      <c r="D74" s="455"/>
      <c r="E74" s="227" t="s">
        <v>117</v>
      </c>
      <c r="F74" s="203">
        <v>630.59526300000005</v>
      </c>
      <c r="G74" s="203">
        <v>703.08953099999997</v>
      </c>
      <c r="H74" s="203">
        <v>835.53669600000001</v>
      </c>
      <c r="I74" s="203">
        <v>833.1956459999999</v>
      </c>
      <c r="J74" s="203">
        <v>831.80307900000003</v>
      </c>
      <c r="K74" s="203">
        <v>874.96772299999998</v>
      </c>
      <c r="L74" s="203">
        <v>934.21531900000002</v>
      </c>
      <c r="M74" s="203">
        <v>936.91877499999998</v>
      </c>
      <c r="N74" s="199"/>
      <c r="O74" s="199"/>
      <c r="P74" s="199"/>
      <c r="Q74" s="199"/>
    </row>
    <row r="75" spans="1:17" ht="15.75" customHeight="1" x14ac:dyDescent="0.2">
      <c r="A75" s="200">
        <v>66</v>
      </c>
      <c r="B75" s="199"/>
      <c r="C75" s="456" t="s">
        <v>112</v>
      </c>
      <c r="D75" s="457"/>
      <c r="E75" s="228" t="s">
        <v>117</v>
      </c>
      <c r="F75" s="205">
        <v>10265.835858999999</v>
      </c>
      <c r="G75" s="205">
        <v>10881.462020999999</v>
      </c>
      <c r="H75" s="205">
        <v>11903.497185</v>
      </c>
      <c r="I75" s="205">
        <v>10827.998474</v>
      </c>
      <c r="J75" s="205">
        <v>11916.630652</v>
      </c>
      <c r="K75" s="205">
        <v>12186.44433</v>
      </c>
      <c r="L75" s="205">
        <v>12758.203439999999</v>
      </c>
      <c r="M75" s="205">
        <v>13758.661566999999</v>
      </c>
      <c r="N75" s="199"/>
      <c r="O75" s="199"/>
      <c r="P75" s="199"/>
      <c r="Q75" s="199"/>
    </row>
    <row r="76" spans="1:17" s="179" customFormat="1" ht="30" customHeight="1" x14ac:dyDescent="0.2">
      <c r="A76" s="206"/>
      <c r="C76" s="197"/>
      <c r="D76" s="197"/>
      <c r="E76" s="197"/>
      <c r="F76" s="198" t="s">
        <v>204</v>
      </c>
      <c r="G76" s="197"/>
      <c r="H76" s="197"/>
      <c r="I76" s="197"/>
      <c r="J76" s="197"/>
      <c r="K76" s="197"/>
      <c r="L76" s="197"/>
      <c r="M76" s="19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07" t="s">
        <v>404</v>
      </c>
      <c r="D77" s="226" t="s">
        <v>405</v>
      </c>
      <c r="E77" s="227" t="s">
        <v>110</v>
      </c>
      <c r="F77" s="203">
        <v>451.43038531505505</v>
      </c>
      <c r="G77" s="203">
        <v>394.43713232735701</v>
      </c>
      <c r="H77" s="203">
        <v>408.46694276020798</v>
      </c>
      <c r="I77" s="203">
        <v>416.67437114412303</v>
      </c>
      <c r="J77" s="203">
        <v>484.56165789497203</v>
      </c>
      <c r="K77" s="203">
        <v>447.67773907730401</v>
      </c>
      <c r="L77" s="203">
        <v>419.505816219503</v>
      </c>
      <c r="M77" s="203">
        <v>560.33409317143094</v>
      </c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07" t="s">
        <v>272</v>
      </c>
      <c r="D78" s="226" t="s">
        <v>221</v>
      </c>
      <c r="E78" s="227" t="s">
        <v>110</v>
      </c>
      <c r="F78" s="203">
        <v>401.24226333612302</v>
      </c>
      <c r="G78" s="203">
        <v>380.78112275919301</v>
      </c>
      <c r="H78" s="203">
        <v>392.59781033452401</v>
      </c>
      <c r="I78" s="203">
        <v>404.48979918524196</v>
      </c>
      <c r="J78" s="203">
        <v>376.98973334075498</v>
      </c>
      <c r="K78" s="203">
        <v>426.07524487020697</v>
      </c>
      <c r="L78" s="203">
        <v>385.610168901566</v>
      </c>
      <c r="M78" s="203">
        <v>375.35995604913603</v>
      </c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07" t="s">
        <v>431</v>
      </c>
      <c r="D79" s="226" t="s">
        <v>432</v>
      </c>
      <c r="E79" s="227" t="s">
        <v>110</v>
      </c>
      <c r="F79" s="203">
        <v>216.93458482237</v>
      </c>
      <c r="G79" s="203">
        <v>182.30210180862099</v>
      </c>
      <c r="H79" s="203">
        <v>274.47541692624901</v>
      </c>
      <c r="I79" s="203">
        <v>311.85575077167198</v>
      </c>
      <c r="J79" s="203">
        <v>274.217017034957</v>
      </c>
      <c r="K79" s="203">
        <v>374.962635864552</v>
      </c>
      <c r="L79" s="203">
        <v>302.69147575078699</v>
      </c>
      <c r="M79" s="203">
        <v>317.15957019375401</v>
      </c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07" t="s">
        <v>441</v>
      </c>
      <c r="D80" s="226" t="s">
        <v>442</v>
      </c>
      <c r="E80" s="227" t="s">
        <v>110</v>
      </c>
      <c r="F80" s="203">
        <v>205.72022896222299</v>
      </c>
      <c r="G80" s="203">
        <v>220.258961265088</v>
      </c>
      <c r="H80" s="203">
        <v>203.12345052661399</v>
      </c>
      <c r="I80" s="203">
        <v>254.63326959448798</v>
      </c>
      <c r="J80" s="203">
        <v>295.10350845050999</v>
      </c>
      <c r="K80" s="203">
        <v>216.59268621272901</v>
      </c>
      <c r="L80" s="203">
        <v>256.27653779632902</v>
      </c>
      <c r="M80" s="203">
        <v>309.57418841321999</v>
      </c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07" t="s">
        <v>420</v>
      </c>
      <c r="D81" s="226" t="s">
        <v>421</v>
      </c>
      <c r="E81" s="227" t="s">
        <v>110</v>
      </c>
      <c r="F81" s="203">
        <v>322.24377710756397</v>
      </c>
      <c r="G81" s="203">
        <v>234.221436312874</v>
      </c>
      <c r="H81" s="203">
        <v>282.86673978040602</v>
      </c>
      <c r="I81" s="203">
        <v>283.77338043748597</v>
      </c>
      <c r="J81" s="203">
        <v>269.59851664140098</v>
      </c>
      <c r="K81" s="203">
        <v>261.77416631586601</v>
      </c>
      <c r="L81" s="203">
        <v>245.605078355735</v>
      </c>
      <c r="M81" s="203">
        <v>239.18992239378099</v>
      </c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07" t="s">
        <v>408</v>
      </c>
      <c r="D82" s="226" t="s">
        <v>409</v>
      </c>
      <c r="E82" s="227" t="s">
        <v>110</v>
      </c>
      <c r="F82" s="203">
        <v>101.43670665597401</v>
      </c>
      <c r="G82" s="203">
        <v>135.90634530019801</v>
      </c>
      <c r="H82" s="203">
        <v>170.4222921173</v>
      </c>
      <c r="I82" s="203">
        <v>207.94793214732999</v>
      </c>
      <c r="J82" s="203">
        <v>204.998626874411</v>
      </c>
      <c r="K82" s="203">
        <v>211.91557654025601</v>
      </c>
      <c r="L82" s="203">
        <v>200.05957285458001</v>
      </c>
      <c r="M82" s="203">
        <v>227.02844422568299</v>
      </c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07" t="s">
        <v>406</v>
      </c>
      <c r="D83" s="226" t="s">
        <v>407</v>
      </c>
      <c r="E83" s="227" t="s">
        <v>110</v>
      </c>
      <c r="F83" s="203">
        <v>65.955049595759903</v>
      </c>
      <c r="G83" s="203">
        <v>88.612666086231499</v>
      </c>
      <c r="H83" s="203">
        <v>127.51305667848899</v>
      </c>
      <c r="I83" s="203">
        <v>145.46025040169201</v>
      </c>
      <c r="J83" s="203">
        <v>134.841645729719</v>
      </c>
      <c r="K83" s="203">
        <v>164.24912130482301</v>
      </c>
      <c r="L83" s="203">
        <v>213.30237925354101</v>
      </c>
      <c r="M83" s="203">
        <v>192.57251770710499</v>
      </c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07" t="s">
        <v>435</v>
      </c>
      <c r="D84" s="226" t="s">
        <v>436</v>
      </c>
      <c r="E84" s="227" t="s">
        <v>110</v>
      </c>
      <c r="F84" s="203">
        <v>73.600703886596008</v>
      </c>
      <c r="G84" s="203">
        <v>85.996343083144993</v>
      </c>
      <c r="H84" s="203">
        <v>127.277756187829</v>
      </c>
      <c r="I84" s="203">
        <v>116.94075575734999</v>
      </c>
      <c r="J84" s="203">
        <v>97.033579711800002</v>
      </c>
      <c r="K84" s="203">
        <v>97.799974016768005</v>
      </c>
      <c r="L84" s="203">
        <v>128.72394863749801</v>
      </c>
      <c r="M84" s="203">
        <v>142.311319771679</v>
      </c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07" t="s">
        <v>451</v>
      </c>
      <c r="D85" s="226" t="s">
        <v>452</v>
      </c>
      <c r="E85" s="227" t="s">
        <v>110</v>
      </c>
      <c r="F85" s="203">
        <v>89.044265948887102</v>
      </c>
      <c r="G85" s="203">
        <v>107.367639077812</v>
      </c>
      <c r="H85" s="203">
        <v>119.446032220502</v>
      </c>
      <c r="I85" s="203">
        <v>116.576679781726</v>
      </c>
      <c r="J85" s="203">
        <v>121.713402579724</v>
      </c>
      <c r="K85" s="203">
        <v>122.13464226783199</v>
      </c>
      <c r="L85" s="203">
        <v>125.74356963477199</v>
      </c>
      <c r="M85" s="203">
        <v>132.95036734017501</v>
      </c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07" t="s">
        <v>410</v>
      </c>
      <c r="D86" s="226" t="s">
        <v>411</v>
      </c>
      <c r="E86" s="227" t="s">
        <v>110</v>
      </c>
      <c r="F86" s="203">
        <v>74.085056281835904</v>
      </c>
      <c r="G86" s="203">
        <v>53.143826467649902</v>
      </c>
      <c r="H86" s="203">
        <v>78.154634983311311</v>
      </c>
      <c r="I86" s="203">
        <v>112.238762153808</v>
      </c>
      <c r="J86" s="203">
        <v>131.56979533906301</v>
      </c>
      <c r="K86" s="203">
        <v>111.250625874295</v>
      </c>
      <c r="L86" s="203">
        <v>134.29753824006198</v>
      </c>
      <c r="M86" s="203">
        <v>127.751606383498</v>
      </c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07" t="s">
        <v>412</v>
      </c>
      <c r="D87" s="226" t="s">
        <v>413</v>
      </c>
      <c r="E87" s="227" t="s">
        <v>110</v>
      </c>
      <c r="F87" s="203">
        <v>57.167884860418496</v>
      </c>
      <c r="G87" s="203">
        <v>49.167486941358405</v>
      </c>
      <c r="H87" s="203">
        <v>57.851555594310099</v>
      </c>
      <c r="I87" s="203">
        <v>61.349179564413703</v>
      </c>
      <c r="J87" s="203">
        <v>66.319351219798904</v>
      </c>
      <c r="K87" s="203">
        <v>91.263358065002905</v>
      </c>
      <c r="L87" s="203">
        <v>99.716404966647303</v>
      </c>
      <c r="M87" s="203">
        <v>116.20694893266101</v>
      </c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07" t="s">
        <v>443</v>
      </c>
      <c r="D88" s="226" t="s">
        <v>444</v>
      </c>
      <c r="E88" s="227" t="s">
        <v>110</v>
      </c>
      <c r="F88" s="203">
        <v>108.10686419955799</v>
      </c>
      <c r="G88" s="203">
        <v>85.449988265047409</v>
      </c>
      <c r="H88" s="203">
        <v>88.942388053243803</v>
      </c>
      <c r="I88" s="203">
        <v>100.91417185425101</v>
      </c>
      <c r="J88" s="203">
        <v>108.50807086267099</v>
      </c>
      <c r="K88" s="203">
        <v>106.33909664776</v>
      </c>
      <c r="L88" s="203">
        <v>106.19682140740801</v>
      </c>
      <c r="M88" s="203">
        <v>110.662564830392</v>
      </c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07" t="s">
        <v>439</v>
      </c>
      <c r="D89" s="226" t="s">
        <v>440</v>
      </c>
      <c r="E89" s="227" t="s">
        <v>110</v>
      </c>
      <c r="F89" s="203">
        <v>77.247657789901908</v>
      </c>
      <c r="G89" s="203">
        <v>100.40050591534799</v>
      </c>
      <c r="H89" s="203">
        <v>108.509824907195</v>
      </c>
      <c r="I89" s="203">
        <v>88.088808218170797</v>
      </c>
      <c r="J89" s="203">
        <v>93.300101494886306</v>
      </c>
      <c r="K89" s="203">
        <v>86.132229093817912</v>
      </c>
      <c r="L89" s="203">
        <v>88.205257770362607</v>
      </c>
      <c r="M89" s="203">
        <v>72.009056455284508</v>
      </c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07" t="s">
        <v>327</v>
      </c>
      <c r="D90" s="226" t="s">
        <v>328</v>
      </c>
      <c r="E90" s="227" t="s">
        <v>110</v>
      </c>
      <c r="F90" s="203">
        <v>27.386103860105997</v>
      </c>
      <c r="G90" s="203">
        <v>18.239879194820901</v>
      </c>
      <c r="H90" s="203">
        <v>21.699690652305197</v>
      </c>
      <c r="I90" s="203">
        <v>27.4554232195363</v>
      </c>
      <c r="J90" s="203">
        <v>38.089661890562901</v>
      </c>
      <c r="K90" s="203">
        <v>43.782274964237004</v>
      </c>
      <c r="L90" s="203">
        <v>61.561437866918595</v>
      </c>
      <c r="M90" s="203">
        <v>71.416947957941403</v>
      </c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07" t="s">
        <v>449</v>
      </c>
      <c r="D91" s="226" t="s">
        <v>450</v>
      </c>
      <c r="E91" s="227" t="s">
        <v>110</v>
      </c>
      <c r="F91" s="203">
        <v>35.576324591404202</v>
      </c>
      <c r="G91" s="203">
        <v>35.134391636851198</v>
      </c>
      <c r="H91" s="203">
        <v>46.7887725129752</v>
      </c>
      <c r="I91" s="203">
        <v>49.089241602579996</v>
      </c>
      <c r="J91" s="203">
        <v>49.908658787403404</v>
      </c>
      <c r="K91" s="203">
        <v>58.929181258356095</v>
      </c>
      <c r="L91" s="203">
        <v>65.725431181037806</v>
      </c>
      <c r="M91" s="203">
        <v>70.084529336023209</v>
      </c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07" t="s">
        <v>429</v>
      </c>
      <c r="D92" s="226" t="s">
        <v>430</v>
      </c>
      <c r="E92" s="227" t="s">
        <v>110</v>
      </c>
      <c r="F92" s="203">
        <v>36.472950682028099</v>
      </c>
      <c r="G92" s="203">
        <v>33.0460882418705</v>
      </c>
      <c r="H92" s="203">
        <v>29.372644337574101</v>
      </c>
      <c r="I92" s="203">
        <v>37.096778207750503</v>
      </c>
      <c r="J92" s="203">
        <v>58.597632110377404</v>
      </c>
      <c r="K92" s="203">
        <v>47.610698670070299</v>
      </c>
      <c r="L92" s="203">
        <v>55.267635995727602</v>
      </c>
      <c r="M92" s="203">
        <v>67.304568976995597</v>
      </c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07" t="s">
        <v>445</v>
      </c>
      <c r="D93" s="226" t="s">
        <v>446</v>
      </c>
      <c r="E93" s="227" t="s">
        <v>110</v>
      </c>
      <c r="F93" s="203">
        <v>23.8007138363356</v>
      </c>
      <c r="G93" s="203">
        <v>49.486509279843204</v>
      </c>
      <c r="H93" s="203">
        <v>65.322971664962694</v>
      </c>
      <c r="I93" s="203">
        <v>50.761199119752902</v>
      </c>
      <c r="J93" s="203">
        <v>61.118765227301004</v>
      </c>
      <c r="K93" s="203">
        <v>58.782533429440896</v>
      </c>
      <c r="L93" s="203">
        <v>61.142371658755906</v>
      </c>
      <c r="M93" s="203">
        <v>66.108244850208507</v>
      </c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07" t="s">
        <v>418</v>
      </c>
      <c r="D94" s="226" t="s">
        <v>419</v>
      </c>
      <c r="E94" s="227" t="s">
        <v>110</v>
      </c>
      <c r="F94" s="203">
        <v>99.106898055086205</v>
      </c>
      <c r="G94" s="203">
        <v>88.179034975368992</v>
      </c>
      <c r="H94" s="203">
        <v>67.517309111353498</v>
      </c>
      <c r="I94" s="203">
        <v>55.086954590256397</v>
      </c>
      <c r="J94" s="203">
        <v>53.088678871454896</v>
      </c>
      <c r="K94" s="203">
        <v>54.729440394416798</v>
      </c>
      <c r="L94" s="203">
        <v>50.499242346069302</v>
      </c>
      <c r="M94" s="203">
        <v>52.579046331450101</v>
      </c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07" t="s">
        <v>427</v>
      </c>
      <c r="D95" s="226" t="s">
        <v>428</v>
      </c>
      <c r="E95" s="227" t="s">
        <v>110</v>
      </c>
      <c r="F95" s="203">
        <v>45.082440670290595</v>
      </c>
      <c r="G95" s="203">
        <v>47.462645306994901</v>
      </c>
      <c r="H95" s="203">
        <v>58.453498064842201</v>
      </c>
      <c r="I95" s="203">
        <v>59.600583447719302</v>
      </c>
      <c r="J95" s="203">
        <v>65.0138103175194</v>
      </c>
      <c r="K95" s="203">
        <v>60.0435422050884</v>
      </c>
      <c r="L95" s="203">
        <v>56.510552836830499</v>
      </c>
      <c r="M95" s="203">
        <v>50.745717441931603</v>
      </c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07" t="s">
        <v>414</v>
      </c>
      <c r="D96" s="226" t="s">
        <v>415</v>
      </c>
      <c r="E96" s="227" t="s">
        <v>110</v>
      </c>
      <c r="F96" s="203">
        <v>43.636865197910097</v>
      </c>
      <c r="G96" s="203">
        <v>44.697034070305996</v>
      </c>
      <c r="H96" s="203">
        <v>56.722865333954999</v>
      </c>
      <c r="I96" s="203">
        <v>55.879329492657597</v>
      </c>
      <c r="J96" s="203">
        <v>52.691171163737501</v>
      </c>
      <c r="K96" s="203">
        <v>54.973288230780597</v>
      </c>
      <c r="L96" s="203">
        <v>52.1586834754482</v>
      </c>
      <c r="M96" s="203">
        <v>48.331434171120407</v>
      </c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454" t="s">
        <v>305</v>
      </c>
      <c r="D97" s="455"/>
      <c r="E97" s="227" t="s">
        <v>110</v>
      </c>
      <c r="F97" s="203">
        <v>246.25771955637501</v>
      </c>
      <c r="G97" s="203">
        <v>292.51943052507698</v>
      </c>
      <c r="H97" s="203">
        <v>339.64970264064601</v>
      </c>
      <c r="I97" s="203">
        <v>329.50827838085598</v>
      </c>
      <c r="J97" s="203">
        <v>330.33102362188703</v>
      </c>
      <c r="K97" s="203">
        <v>396.637856948055</v>
      </c>
      <c r="L97" s="203">
        <v>381.52791358474701</v>
      </c>
      <c r="M97" s="203">
        <v>377.84016939550298</v>
      </c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456" t="s">
        <v>112</v>
      </c>
      <c r="D98" s="457"/>
      <c r="E98" s="228" t="s">
        <v>110</v>
      </c>
      <c r="F98" s="205">
        <v>2801.5354452117999</v>
      </c>
      <c r="G98" s="205">
        <v>2726.8105688410601</v>
      </c>
      <c r="H98" s="205">
        <v>3125.1753553887897</v>
      </c>
      <c r="I98" s="205">
        <v>3285.4208990728598</v>
      </c>
      <c r="J98" s="205">
        <v>3367.5944091649103</v>
      </c>
      <c r="K98" s="205">
        <v>3493.6559122516601</v>
      </c>
      <c r="L98" s="205">
        <v>3490.3278387343303</v>
      </c>
      <c r="M98" s="205">
        <v>3727.52121432897</v>
      </c>
      <c r="N98" s="199"/>
      <c r="O98" s="199"/>
      <c r="P98" s="199"/>
      <c r="Q98" s="199"/>
    </row>
    <row r="99" spans="1:17" ht="30" customHeight="1" x14ac:dyDescent="0.2">
      <c r="A99" s="206"/>
      <c r="C99" s="197"/>
      <c r="D99" s="197"/>
      <c r="E99" s="197"/>
      <c r="F99" s="198" t="s">
        <v>591</v>
      </c>
      <c r="G99" s="197"/>
      <c r="H99" s="197"/>
      <c r="I99" s="197"/>
      <c r="J99" s="197"/>
      <c r="K99" s="197"/>
      <c r="L99" s="197"/>
      <c r="M99" s="197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07" t="s">
        <v>406</v>
      </c>
      <c r="D100" s="226" t="s">
        <v>407</v>
      </c>
      <c r="E100" s="227" t="s">
        <v>110</v>
      </c>
      <c r="F100" s="235">
        <v>4.1080140532865199</v>
      </c>
      <c r="G100" s="235">
        <v>7.0055774252960399</v>
      </c>
      <c r="H100" s="235">
        <v>1.7027003875107101</v>
      </c>
      <c r="I100" s="235">
        <v>6.1753109486400302</v>
      </c>
      <c r="J100" s="235">
        <v>15.344866140026999</v>
      </c>
      <c r="K100" s="235">
        <v>40.835818566938201</v>
      </c>
      <c r="L100" s="235">
        <v>71.480578837252907</v>
      </c>
      <c r="M100" s="235">
        <v>81.887647421842502</v>
      </c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07" t="s">
        <v>435</v>
      </c>
      <c r="D101" s="226" t="s">
        <v>436</v>
      </c>
      <c r="E101" s="227" t="s">
        <v>110</v>
      </c>
      <c r="F101" s="235">
        <v>0.45459989140170698</v>
      </c>
      <c r="G101" s="235">
        <v>5.4004553892622296</v>
      </c>
      <c r="H101" s="235">
        <v>1.6907928248499799</v>
      </c>
      <c r="I101" s="235">
        <v>1.5209344431353999</v>
      </c>
      <c r="J101" s="235">
        <v>1.72413518581806</v>
      </c>
      <c r="K101" s="235">
        <v>4.1571878673135494</v>
      </c>
      <c r="L101" s="235">
        <v>31.729095953060401</v>
      </c>
      <c r="M101" s="235">
        <v>59.505857556831501</v>
      </c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07" t="s">
        <v>327</v>
      </c>
      <c r="D102" s="226" t="s">
        <v>328</v>
      </c>
      <c r="E102" s="227" t="s">
        <v>110</v>
      </c>
      <c r="F102" s="235">
        <v>22.119280197056902</v>
      </c>
      <c r="G102" s="235">
        <v>13.9757644060525</v>
      </c>
      <c r="H102" s="235">
        <v>15.191679791531099</v>
      </c>
      <c r="I102" s="235">
        <v>20.526316891758899</v>
      </c>
      <c r="J102" s="235">
        <v>26.141922483882603</v>
      </c>
      <c r="K102" s="235">
        <v>22.124822627385601</v>
      </c>
      <c r="L102" s="235">
        <v>27.7257036904277</v>
      </c>
      <c r="M102" s="235">
        <v>33.3013309094951</v>
      </c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07" t="s">
        <v>414</v>
      </c>
      <c r="D103" s="226" t="s">
        <v>415</v>
      </c>
      <c r="E103" s="227" t="s">
        <v>110</v>
      </c>
      <c r="F103" s="235">
        <v>16.2495381971898</v>
      </c>
      <c r="G103" s="235">
        <v>16.819212833180803</v>
      </c>
      <c r="H103" s="235">
        <v>27.224207071368298</v>
      </c>
      <c r="I103" s="235">
        <v>34.609542833398898</v>
      </c>
      <c r="J103" s="235">
        <v>32.691355341250201</v>
      </c>
      <c r="K103" s="235">
        <v>34.153554182086104</v>
      </c>
      <c r="L103" s="235">
        <v>33.951361570323805</v>
      </c>
      <c r="M103" s="235">
        <v>31.9422289692289</v>
      </c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07" t="s">
        <v>341</v>
      </c>
      <c r="D104" s="226" t="s">
        <v>342</v>
      </c>
      <c r="E104" s="227" t="s">
        <v>110</v>
      </c>
      <c r="F104" s="235">
        <v>20.291340394476201</v>
      </c>
      <c r="G104" s="235">
        <v>23.607738341702703</v>
      </c>
      <c r="H104" s="235">
        <v>30.047997055380801</v>
      </c>
      <c r="I104" s="235">
        <v>34.610908424892301</v>
      </c>
      <c r="J104" s="235">
        <v>22.384093425944698</v>
      </c>
      <c r="K104" s="235">
        <v>69.238908291147808</v>
      </c>
      <c r="L104" s="235">
        <v>49.889475066730895</v>
      </c>
      <c r="M104" s="235">
        <v>28.8749131544294</v>
      </c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07" t="s">
        <v>427</v>
      </c>
      <c r="D105" s="226" t="s">
        <v>428</v>
      </c>
      <c r="E105" s="227" t="s">
        <v>110</v>
      </c>
      <c r="F105" s="235">
        <v>33.887239113465803</v>
      </c>
      <c r="G105" s="235">
        <v>35.837706603560505</v>
      </c>
      <c r="H105" s="235">
        <v>44.115942134477599</v>
      </c>
      <c r="I105" s="235">
        <v>45.502664683039399</v>
      </c>
      <c r="J105" s="235">
        <v>51.098440265844403</v>
      </c>
      <c r="K105" s="235">
        <v>43.736737693288994</v>
      </c>
      <c r="L105" s="235">
        <v>28.818278379218597</v>
      </c>
      <c r="M105" s="235">
        <v>28.328579806197599</v>
      </c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07" t="s">
        <v>426</v>
      </c>
      <c r="D106" s="226" t="s">
        <v>235</v>
      </c>
      <c r="E106" s="227" t="s">
        <v>110</v>
      </c>
      <c r="F106" s="235">
        <v>9.7310248418384511</v>
      </c>
      <c r="G106" s="235">
        <v>6.0214561283563501</v>
      </c>
      <c r="H106" s="235">
        <v>6.0290260073121296</v>
      </c>
      <c r="I106" s="235">
        <v>10.0904083445119</v>
      </c>
      <c r="J106" s="235">
        <v>7.9673448540526595</v>
      </c>
      <c r="K106" s="235">
        <v>8.1803187749936193</v>
      </c>
      <c r="L106" s="235">
        <v>13.7535202451699</v>
      </c>
      <c r="M106" s="235">
        <v>21.713836726666401</v>
      </c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07" t="s">
        <v>272</v>
      </c>
      <c r="D107" s="226" t="s">
        <v>221</v>
      </c>
      <c r="E107" s="227" t="s">
        <v>110</v>
      </c>
      <c r="F107" s="235">
        <v>6.2650753326327306</v>
      </c>
      <c r="G107" s="235">
        <v>4.2096626845788894</v>
      </c>
      <c r="H107" s="235">
        <v>2.7483341492490698</v>
      </c>
      <c r="I107" s="235">
        <v>4.25955900254118</v>
      </c>
      <c r="J107" s="235">
        <v>3.8947524686585497</v>
      </c>
      <c r="K107" s="235">
        <v>8.6394679852603087</v>
      </c>
      <c r="L107" s="235">
        <v>5.4521599557995195</v>
      </c>
      <c r="M107" s="235">
        <v>20.669437035679302</v>
      </c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07" t="s">
        <v>408</v>
      </c>
      <c r="D108" s="226" t="s">
        <v>409</v>
      </c>
      <c r="E108" s="227" t="s">
        <v>110</v>
      </c>
      <c r="F108" s="235">
        <v>8.06055523106218</v>
      </c>
      <c r="G108" s="235">
        <v>11.3450363711076</v>
      </c>
      <c r="H108" s="235">
        <v>15.788296859988101</v>
      </c>
      <c r="I108" s="235">
        <v>8.8472123785988099</v>
      </c>
      <c r="J108" s="235">
        <v>11.274169477151299</v>
      </c>
      <c r="K108" s="235">
        <v>9.0445190231582799</v>
      </c>
      <c r="L108" s="235">
        <v>8.8485456879962285</v>
      </c>
      <c r="M108" s="235">
        <v>16.416715945343903</v>
      </c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07" t="s">
        <v>404</v>
      </c>
      <c r="D109" s="226" t="s">
        <v>405</v>
      </c>
      <c r="E109" s="227" t="s">
        <v>110</v>
      </c>
      <c r="F109" s="235">
        <v>21.1711418065446</v>
      </c>
      <c r="G109" s="235">
        <v>21.018935056615799</v>
      </c>
      <c r="H109" s="235">
        <v>16.3319533778212</v>
      </c>
      <c r="I109" s="235">
        <v>18.367525455497098</v>
      </c>
      <c r="J109" s="235">
        <v>25.080902615343</v>
      </c>
      <c r="K109" s="235">
        <v>21.538239001653601</v>
      </c>
      <c r="L109" s="235">
        <v>14.7367444317085</v>
      </c>
      <c r="M109" s="235">
        <v>15.181167100869699</v>
      </c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07" t="s">
        <v>429</v>
      </c>
      <c r="D110" s="226" t="s">
        <v>430</v>
      </c>
      <c r="E110" s="227" t="s">
        <v>110</v>
      </c>
      <c r="F110" s="235">
        <v>5.9676301665748896</v>
      </c>
      <c r="G110" s="235">
        <v>7.12972381115181</v>
      </c>
      <c r="H110" s="235">
        <v>9.2498894848292288</v>
      </c>
      <c r="I110" s="235">
        <v>9.5185234285528999</v>
      </c>
      <c r="J110" s="235">
        <v>12.461384474354899</v>
      </c>
      <c r="K110" s="235">
        <v>11.309314221050199</v>
      </c>
      <c r="L110" s="235">
        <v>13.087229356577399</v>
      </c>
      <c r="M110" s="235">
        <v>9.7030165437264504</v>
      </c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07" t="s">
        <v>451</v>
      </c>
      <c r="D111" s="226" t="s">
        <v>452</v>
      </c>
      <c r="E111" s="227" t="s">
        <v>110</v>
      </c>
      <c r="F111" s="235">
        <v>1.9344584388955801</v>
      </c>
      <c r="G111" s="235">
        <v>7.7347895791358292</v>
      </c>
      <c r="H111" s="235">
        <v>6.6130281583154105</v>
      </c>
      <c r="I111" s="235">
        <v>8.0492703588837511</v>
      </c>
      <c r="J111" s="235">
        <v>8.3827217061064605</v>
      </c>
      <c r="K111" s="235">
        <v>8.2746916299038702</v>
      </c>
      <c r="L111" s="235">
        <v>9.5138375891789799</v>
      </c>
      <c r="M111" s="235">
        <v>9.089635217283611</v>
      </c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07" t="s">
        <v>412</v>
      </c>
      <c r="D112" s="226" t="s">
        <v>413</v>
      </c>
      <c r="E112" s="227" t="s">
        <v>110</v>
      </c>
      <c r="F112" s="235">
        <v>3.0869740334370097</v>
      </c>
      <c r="G112" s="235">
        <v>3.3892484360211701</v>
      </c>
      <c r="H112" s="235">
        <v>11.7609174641064</v>
      </c>
      <c r="I112" s="235">
        <v>20.541490961452897</v>
      </c>
      <c r="J112" s="235">
        <v>14.5604091781563</v>
      </c>
      <c r="K112" s="235">
        <v>18.486581754685098</v>
      </c>
      <c r="L112" s="235">
        <v>15.0236191324255</v>
      </c>
      <c r="M112" s="235">
        <v>5.7948560264286799</v>
      </c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07" t="s">
        <v>416</v>
      </c>
      <c r="D113" s="226" t="s">
        <v>417</v>
      </c>
      <c r="E113" s="227" t="s">
        <v>110</v>
      </c>
      <c r="F113" s="235">
        <v>0.84854526816683096</v>
      </c>
      <c r="G113" s="235">
        <v>2.4458854798970502</v>
      </c>
      <c r="H113" s="235">
        <v>4.4936957983011494</v>
      </c>
      <c r="I113" s="235">
        <v>3.3496227425080902</v>
      </c>
      <c r="J113" s="235">
        <v>6.7168530284287602</v>
      </c>
      <c r="K113" s="235">
        <v>7.2801398712165399</v>
      </c>
      <c r="L113" s="235">
        <v>5.6328036906241996</v>
      </c>
      <c r="M113" s="235">
        <v>5.5153289288849496</v>
      </c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07" t="s">
        <v>433</v>
      </c>
      <c r="D114" s="226" t="s">
        <v>434</v>
      </c>
      <c r="E114" s="227" t="s">
        <v>110</v>
      </c>
      <c r="F114" s="235">
        <v>4.2080575406549094</v>
      </c>
      <c r="G114" s="235">
        <v>5.5622401921791393</v>
      </c>
      <c r="H114" s="235">
        <v>6.1295122322142399</v>
      </c>
      <c r="I114" s="235">
        <v>5.7381888964734697</v>
      </c>
      <c r="J114" s="235">
        <v>5.0456863034077193</v>
      </c>
      <c r="K114" s="235">
        <v>3.66633240213454</v>
      </c>
      <c r="L114" s="235">
        <v>3.9861359709661803</v>
      </c>
      <c r="M114" s="235">
        <v>5.31266394131978</v>
      </c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07" t="s">
        <v>418</v>
      </c>
      <c r="D115" s="226" t="s">
        <v>419</v>
      </c>
      <c r="E115" s="227" t="s">
        <v>110</v>
      </c>
      <c r="F115" s="235">
        <v>26.156335349635398</v>
      </c>
      <c r="G115" s="235">
        <v>17.2605572189931</v>
      </c>
      <c r="H115" s="235">
        <v>6.7864942639963202</v>
      </c>
      <c r="I115" s="235">
        <v>5.4512219714686099</v>
      </c>
      <c r="J115" s="235">
        <v>7.0408253286985403</v>
      </c>
      <c r="K115" s="235">
        <v>6.8685812398314603</v>
      </c>
      <c r="L115" s="235">
        <v>4.8966696047948099</v>
      </c>
      <c r="M115" s="235">
        <v>4.5950108045467397</v>
      </c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07" t="s">
        <v>437</v>
      </c>
      <c r="D116" s="226" t="s">
        <v>438</v>
      </c>
      <c r="E116" s="227" t="s">
        <v>110</v>
      </c>
      <c r="F116" s="235">
        <v>3.49648283746849</v>
      </c>
      <c r="G116" s="235">
        <v>3.2217865164708499</v>
      </c>
      <c r="H116" s="235">
        <v>2.3704854020521404</v>
      </c>
      <c r="I116" s="235">
        <v>2.6554069832519298</v>
      </c>
      <c r="J116" s="235">
        <v>2.8978863693395502</v>
      </c>
      <c r="K116" s="235">
        <v>3.2417298367037901</v>
      </c>
      <c r="L116" s="235">
        <v>3.72924209213775</v>
      </c>
      <c r="M116" s="235">
        <v>3.99604677594616</v>
      </c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07" t="s">
        <v>459</v>
      </c>
      <c r="D117" s="226" t="s">
        <v>460</v>
      </c>
      <c r="E117" s="227" t="s">
        <v>110</v>
      </c>
      <c r="F117" s="235">
        <v>3.6007945752611401</v>
      </c>
      <c r="G117" s="235">
        <v>2.6999313214443799</v>
      </c>
      <c r="H117" s="235">
        <v>2.9064363498357997</v>
      </c>
      <c r="I117" s="235">
        <v>2.5799788913438904</v>
      </c>
      <c r="J117" s="235">
        <v>3.2092801399648003</v>
      </c>
      <c r="K117" s="235">
        <v>4.4466778211533997</v>
      </c>
      <c r="L117" s="235">
        <v>3.1611513494079899</v>
      </c>
      <c r="M117" s="235">
        <v>3.6654753844053998</v>
      </c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07" t="s">
        <v>422</v>
      </c>
      <c r="D118" s="226" t="s">
        <v>423</v>
      </c>
      <c r="E118" s="227" t="s">
        <v>110</v>
      </c>
      <c r="F118" s="235">
        <v>2.8422070378689299</v>
      </c>
      <c r="G118" s="235">
        <v>5.2188585899616502</v>
      </c>
      <c r="H118" s="235">
        <v>5.8104535861142708</v>
      </c>
      <c r="I118" s="235">
        <v>6.9193591483957499</v>
      </c>
      <c r="J118" s="235">
        <v>5.81379342904048</v>
      </c>
      <c r="K118" s="235">
        <v>6.1633448682289202</v>
      </c>
      <c r="L118" s="235">
        <v>4.5022852033114598</v>
      </c>
      <c r="M118" s="235">
        <v>3.6499060728577803</v>
      </c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07" t="s">
        <v>303</v>
      </c>
      <c r="D119" s="226" t="s">
        <v>304</v>
      </c>
      <c r="E119" s="227" t="s">
        <v>110</v>
      </c>
      <c r="F119" s="235">
        <v>4.9847384672239796</v>
      </c>
      <c r="G119" s="235">
        <v>3.4823177451380003</v>
      </c>
      <c r="H119" s="235">
        <v>4.0970181180047005</v>
      </c>
      <c r="I119" s="235">
        <v>3.8446386047157297</v>
      </c>
      <c r="J119" s="235">
        <v>3.5846003023885902</v>
      </c>
      <c r="K119" s="235">
        <v>3.54974487960745</v>
      </c>
      <c r="L119" s="235">
        <v>2.8895185560841199</v>
      </c>
      <c r="M119" s="235">
        <v>3.2842064579488803</v>
      </c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454" t="s">
        <v>305</v>
      </c>
      <c r="D120" s="455"/>
      <c r="E120" s="227" t="s">
        <v>110</v>
      </c>
      <c r="F120" s="235">
        <v>39.431386575886798</v>
      </c>
      <c r="G120" s="235">
        <v>46.910749311326903</v>
      </c>
      <c r="H120" s="235">
        <v>29.545764822595398</v>
      </c>
      <c r="I120" s="235">
        <v>32.351312047655703</v>
      </c>
      <c r="J120" s="235">
        <v>46.670919605362499</v>
      </c>
      <c r="K120" s="235">
        <v>41.030457446582197</v>
      </c>
      <c r="L120" s="235">
        <v>38.825894759221299</v>
      </c>
      <c r="M120" s="235">
        <v>30.342671947552898</v>
      </c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456" t="s">
        <v>112</v>
      </c>
      <c r="D121" s="457"/>
      <c r="E121" s="228" t="s">
        <v>110</v>
      </c>
      <c r="F121" s="236">
        <v>238.89541935002899</v>
      </c>
      <c r="G121" s="236">
        <v>250.29763344143299</v>
      </c>
      <c r="H121" s="236">
        <v>250.63462533985401</v>
      </c>
      <c r="I121" s="236">
        <v>285.50939744071695</v>
      </c>
      <c r="J121" s="236">
        <v>313.98634212322105</v>
      </c>
      <c r="K121" s="236">
        <v>375.96716998432402</v>
      </c>
      <c r="L121" s="236">
        <v>391.63385112241804</v>
      </c>
      <c r="M121" s="236">
        <v>422.770532727486</v>
      </c>
      <c r="N121" s="199"/>
      <c r="O121" s="199"/>
      <c r="P121" s="199"/>
      <c r="Q121" s="199"/>
    </row>
    <row r="122" spans="1:17" s="179" customFormat="1" ht="30" customHeight="1" x14ac:dyDescent="0.2">
      <c r="A122" s="206"/>
      <c r="C122" s="197"/>
      <c r="D122" s="197"/>
      <c r="E122" s="197"/>
      <c r="F122" s="198" t="s">
        <v>676</v>
      </c>
      <c r="G122" s="197"/>
      <c r="H122" s="197"/>
      <c r="I122" s="197"/>
      <c r="J122" s="197"/>
      <c r="K122" s="197"/>
      <c r="L122" s="197"/>
      <c r="M122" s="197"/>
      <c r="N122" s="207"/>
      <c r="O122" s="207"/>
      <c r="P122" s="207"/>
      <c r="Q122" s="207"/>
    </row>
    <row r="123" spans="1:17" ht="15" customHeight="1" x14ac:dyDescent="0.2">
      <c r="A123" s="200">
        <v>111</v>
      </c>
      <c r="B123" s="199"/>
      <c r="C123" s="207" t="s">
        <v>404</v>
      </c>
      <c r="D123" s="226" t="s">
        <v>405</v>
      </c>
      <c r="E123" s="227" t="s">
        <v>110</v>
      </c>
      <c r="F123" s="203">
        <v>430.25924350851</v>
      </c>
      <c r="G123" s="203">
        <v>373.41819727074096</v>
      </c>
      <c r="H123" s="203">
        <v>392.134989382387</v>
      </c>
      <c r="I123" s="203">
        <v>398.306845688625</v>
      </c>
      <c r="J123" s="203">
        <v>459.48075527962902</v>
      </c>
      <c r="K123" s="203">
        <v>426.13950007565001</v>
      </c>
      <c r="L123" s="203">
        <v>404.76907178779402</v>
      </c>
      <c r="M123" s="203">
        <v>545.15292607056199</v>
      </c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07" t="s">
        <v>272</v>
      </c>
      <c r="D124" s="226" t="s">
        <v>221</v>
      </c>
      <c r="E124" s="227" t="s">
        <v>110</v>
      </c>
      <c r="F124" s="203">
        <v>394.97718800349105</v>
      </c>
      <c r="G124" s="203">
        <v>376.57146007461398</v>
      </c>
      <c r="H124" s="203">
        <v>389.84947618527502</v>
      </c>
      <c r="I124" s="203">
        <v>400.23024018270098</v>
      </c>
      <c r="J124" s="203">
        <v>373.09498087209704</v>
      </c>
      <c r="K124" s="203">
        <v>417.43577688494696</v>
      </c>
      <c r="L124" s="203">
        <v>380.15800894576699</v>
      </c>
      <c r="M124" s="203">
        <v>354.69051901345603</v>
      </c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07" t="s">
        <v>431</v>
      </c>
      <c r="D125" s="226" t="s">
        <v>432</v>
      </c>
      <c r="E125" s="227" t="s">
        <v>110</v>
      </c>
      <c r="F125" s="203">
        <v>215.728338537431</v>
      </c>
      <c r="G125" s="203">
        <v>180.81069329600399</v>
      </c>
      <c r="H125" s="203">
        <v>272.97382593956399</v>
      </c>
      <c r="I125" s="203">
        <v>310.91356281636803</v>
      </c>
      <c r="J125" s="203">
        <v>271.76430400029199</v>
      </c>
      <c r="K125" s="203">
        <v>370.10765514563099</v>
      </c>
      <c r="L125" s="203">
        <v>300.35406657997299</v>
      </c>
      <c r="M125" s="203">
        <v>316.57195619285699</v>
      </c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07" t="s">
        <v>441</v>
      </c>
      <c r="D126" s="226" t="s">
        <v>442</v>
      </c>
      <c r="E126" s="227" t="s">
        <v>110</v>
      </c>
      <c r="F126" s="203">
        <v>204.75279010614602</v>
      </c>
      <c r="G126" s="203">
        <v>215.39354921548198</v>
      </c>
      <c r="H126" s="203">
        <v>202.54739644668399</v>
      </c>
      <c r="I126" s="203">
        <v>253.81571480725302</v>
      </c>
      <c r="J126" s="203">
        <v>294.38132642039596</v>
      </c>
      <c r="K126" s="203">
        <v>215.81324294724999</v>
      </c>
      <c r="L126" s="203">
        <v>255.387407034642</v>
      </c>
      <c r="M126" s="203">
        <v>308.54521178030797</v>
      </c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07" t="s">
        <v>420</v>
      </c>
      <c r="D127" s="226" t="s">
        <v>421</v>
      </c>
      <c r="E127" s="227" t="s">
        <v>110</v>
      </c>
      <c r="F127" s="203">
        <v>320.77596679930099</v>
      </c>
      <c r="G127" s="203">
        <v>229.08453935763399</v>
      </c>
      <c r="H127" s="203">
        <v>280.61150661648503</v>
      </c>
      <c r="I127" s="203">
        <v>282.21061912760899</v>
      </c>
      <c r="J127" s="203">
        <v>268.09103387461897</v>
      </c>
      <c r="K127" s="203">
        <v>259.41962105259597</v>
      </c>
      <c r="L127" s="203">
        <v>244.35257489984298</v>
      </c>
      <c r="M127" s="203">
        <v>237.65171374823601</v>
      </c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07" t="s">
        <v>408</v>
      </c>
      <c r="D128" s="226" t="s">
        <v>409</v>
      </c>
      <c r="E128" s="227" t="s">
        <v>110</v>
      </c>
      <c r="F128" s="203">
        <v>93.376151424911399</v>
      </c>
      <c r="G128" s="203">
        <v>124.56130892908999</v>
      </c>
      <c r="H128" s="203">
        <v>154.63399525731199</v>
      </c>
      <c r="I128" s="203">
        <v>199.10071976873101</v>
      </c>
      <c r="J128" s="203">
        <v>193.72445739725899</v>
      </c>
      <c r="K128" s="203">
        <v>202.871057517097</v>
      </c>
      <c r="L128" s="203">
        <v>191.21102716658299</v>
      </c>
      <c r="M128" s="203">
        <v>210.61172828033901</v>
      </c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07" t="s">
        <v>410</v>
      </c>
      <c r="D129" s="226" t="s">
        <v>411</v>
      </c>
      <c r="E129" s="227" t="s">
        <v>110</v>
      </c>
      <c r="F129" s="203">
        <v>72.044541759606304</v>
      </c>
      <c r="G129" s="203">
        <v>51.025111357028301</v>
      </c>
      <c r="H129" s="203">
        <v>75.870563546753502</v>
      </c>
      <c r="I129" s="203">
        <v>108.878628091133</v>
      </c>
      <c r="J129" s="203">
        <v>123.813435797932</v>
      </c>
      <c r="K129" s="203">
        <v>107.52069300199101</v>
      </c>
      <c r="L129" s="203">
        <v>128.77171586819401</v>
      </c>
      <c r="M129" s="203">
        <v>124.92285492482101</v>
      </c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07" t="s">
        <v>451</v>
      </c>
      <c r="D130" s="226" t="s">
        <v>452</v>
      </c>
      <c r="E130" s="227" t="s">
        <v>110</v>
      </c>
      <c r="F130" s="203">
        <v>87.109807509991498</v>
      </c>
      <c r="G130" s="203">
        <v>99.632849498676507</v>
      </c>
      <c r="H130" s="203">
        <v>112.83300406218599</v>
      </c>
      <c r="I130" s="203">
        <v>108.527409422842</v>
      </c>
      <c r="J130" s="203">
        <v>113.33068087361799</v>
      </c>
      <c r="K130" s="203">
        <v>113.85995063792801</v>
      </c>
      <c r="L130" s="203">
        <v>116.229732045593</v>
      </c>
      <c r="M130" s="203">
        <v>123.86073212289099</v>
      </c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07" t="s">
        <v>406</v>
      </c>
      <c r="D131" s="226" t="s">
        <v>407</v>
      </c>
      <c r="E131" s="227" t="s">
        <v>110</v>
      </c>
      <c r="F131" s="203">
        <v>61.8470355424734</v>
      </c>
      <c r="G131" s="203">
        <v>81.607088660935489</v>
      </c>
      <c r="H131" s="203">
        <v>125.810356290979</v>
      </c>
      <c r="I131" s="203">
        <v>139.284939453052</v>
      </c>
      <c r="J131" s="203">
        <v>119.496779589692</v>
      </c>
      <c r="K131" s="203">
        <v>123.41330273788499</v>
      </c>
      <c r="L131" s="203">
        <v>141.821800416288</v>
      </c>
      <c r="M131" s="203">
        <v>110.68487028526201</v>
      </c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07" t="s">
        <v>412</v>
      </c>
      <c r="D132" s="226" t="s">
        <v>413</v>
      </c>
      <c r="E132" s="227" t="s">
        <v>110</v>
      </c>
      <c r="F132" s="203">
        <v>54.080910826981494</v>
      </c>
      <c r="G132" s="203">
        <v>45.778238505337299</v>
      </c>
      <c r="H132" s="203">
        <v>46.0906381302037</v>
      </c>
      <c r="I132" s="203">
        <v>40.807688602960901</v>
      </c>
      <c r="J132" s="203">
        <v>51.758942041642705</v>
      </c>
      <c r="K132" s="203">
        <v>72.7767763103177</v>
      </c>
      <c r="L132" s="203">
        <v>84.692785834221795</v>
      </c>
      <c r="M132" s="203">
        <v>110.412092906232</v>
      </c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07" t="s">
        <v>443</v>
      </c>
      <c r="D133" s="226" t="s">
        <v>444</v>
      </c>
      <c r="E133" s="227" t="s">
        <v>110</v>
      </c>
      <c r="F133" s="203">
        <v>107.318581985072</v>
      </c>
      <c r="G133" s="203">
        <v>85.340503904227191</v>
      </c>
      <c r="H133" s="203">
        <v>88.570393500638289</v>
      </c>
      <c r="I133" s="203">
        <v>100.57805010272399</v>
      </c>
      <c r="J133" s="203">
        <v>106.20154717755599</v>
      </c>
      <c r="K133" s="203">
        <v>106.26743687040201</v>
      </c>
      <c r="L133" s="203">
        <v>106.099674792869</v>
      </c>
      <c r="M133" s="203">
        <v>110.356517069671</v>
      </c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07" t="s">
        <v>435</v>
      </c>
      <c r="D134" s="226" t="s">
        <v>436</v>
      </c>
      <c r="E134" s="227" t="s">
        <v>110</v>
      </c>
      <c r="F134" s="203">
        <v>73.146103995194295</v>
      </c>
      <c r="G134" s="203">
        <v>80.595887693882702</v>
      </c>
      <c r="H134" s="203">
        <v>125.58696336297901</v>
      </c>
      <c r="I134" s="203">
        <v>115.419821314215</v>
      </c>
      <c r="J134" s="203">
        <v>95.309444525982002</v>
      </c>
      <c r="K134" s="203">
        <v>93.642786149454508</v>
      </c>
      <c r="L134" s="203">
        <v>96.994852684437404</v>
      </c>
      <c r="M134" s="203">
        <v>82.805462214847893</v>
      </c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07" t="s">
        <v>439</v>
      </c>
      <c r="D135" s="226" t="s">
        <v>440</v>
      </c>
      <c r="E135" s="227" t="s">
        <v>110</v>
      </c>
      <c r="F135" s="203">
        <v>61.4967511764562</v>
      </c>
      <c r="G135" s="203">
        <v>81.233800889084307</v>
      </c>
      <c r="H135" s="203">
        <v>99.1192132661225</v>
      </c>
      <c r="I135" s="203">
        <v>79.597437617577498</v>
      </c>
      <c r="J135" s="203">
        <v>90.580832792482909</v>
      </c>
      <c r="K135" s="203">
        <v>84.293739652980804</v>
      </c>
      <c r="L135" s="203">
        <v>85.623225951181198</v>
      </c>
      <c r="M135" s="203">
        <v>69.255641713570597</v>
      </c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07" t="s">
        <v>449</v>
      </c>
      <c r="D136" s="226" t="s">
        <v>450</v>
      </c>
      <c r="E136" s="227" t="s">
        <v>110</v>
      </c>
      <c r="F136" s="203">
        <v>34.282290945691102</v>
      </c>
      <c r="G136" s="203">
        <v>34.341268370860405</v>
      </c>
      <c r="H136" s="203">
        <v>46.196289589551903</v>
      </c>
      <c r="I136" s="203">
        <v>48.435089342509798</v>
      </c>
      <c r="J136" s="203">
        <v>48.965570534067403</v>
      </c>
      <c r="K136" s="203">
        <v>58.188360652413003</v>
      </c>
      <c r="L136" s="203">
        <v>64.728709343861297</v>
      </c>
      <c r="M136" s="203">
        <v>68.24610484323199</v>
      </c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07" t="s">
        <v>445</v>
      </c>
      <c r="D137" s="226" t="s">
        <v>446</v>
      </c>
      <c r="E137" s="227" t="s">
        <v>110</v>
      </c>
      <c r="F137" s="203">
        <v>20.086526844612798</v>
      </c>
      <c r="G137" s="203">
        <v>46.940311342119102</v>
      </c>
      <c r="H137" s="203">
        <v>63.5947101988395</v>
      </c>
      <c r="I137" s="203">
        <v>47.604909101144806</v>
      </c>
      <c r="J137" s="203">
        <v>52.268095776154397</v>
      </c>
      <c r="K137" s="203">
        <v>49.955527121668098</v>
      </c>
      <c r="L137" s="203">
        <v>53.891298711998402</v>
      </c>
      <c r="M137" s="203">
        <v>64.237644806217602</v>
      </c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07" t="s">
        <v>429</v>
      </c>
      <c r="D138" s="226" t="s">
        <v>430</v>
      </c>
      <c r="E138" s="227" t="s">
        <v>110</v>
      </c>
      <c r="F138" s="203">
        <v>30.505320515453199</v>
      </c>
      <c r="G138" s="203">
        <v>25.916364430718698</v>
      </c>
      <c r="H138" s="203">
        <v>20.122754852744901</v>
      </c>
      <c r="I138" s="203">
        <v>27.5782547791976</v>
      </c>
      <c r="J138" s="203">
        <v>46.136247636022496</v>
      </c>
      <c r="K138" s="203">
        <v>36.301384449019999</v>
      </c>
      <c r="L138" s="203">
        <v>42.1804066391501</v>
      </c>
      <c r="M138" s="203">
        <v>57.601552433269198</v>
      </c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07" t="s">
        <v>418</v>
      </c>
      <c r="D139" s="226" t="s">
        <v>419</v>
      </c>
      <c r="E139" s="227" t="s">
        <v>110</v>
      </c>
      <c r="F139" s="203">
        <v>72.950562705450793</v>
      </c>
      <c r="G139" s="203">
        <v>70.918477756375793</v>
      </c>
      <c r="H139" s="203">
        <v>60.730814847357095</v>
      </c>
      <c r="I139" s="203">
        <v>49.635732618787799</v>
      </c>
      <c r="J139" s="203">
        <v>46.047853542756293</v>
      </c>
      <c r="K139" s="203">
        <v>47.860859154585299</v>
      </c>
      <c r="L139" s="203">
        <v>45.6025727412745</v>
      </c>
      <c r="M139" s="203">
        <v>47.984035526903398</v>
      </c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07" t="s">
        <v>447</v>
      </c>
      <c r="D140" s="226" t="s">
        <v>448</v>
      </c>
      <c r="E140" s="227" t="s">
        <v>110</v>
      </c>
      <c r="F140" s="203">
        <v>23.837595284197601</v>
      </c>
      <c r="G140" s="203">
        <v>37.838440899010202</v>
      </c>
      <c r="H140" s="203">
        <v>41.773068466235401</v>
      </c>
      <c r="I140" s="203">
        <v>40.020948071187902</v>
      </c>
      <c r="J140" s="203">
        <v>31.6036670157252</v>
      </c>
      <c r="K140" s="203">
        <v>35.972361520727901</v>
      </c>
      <c r="L140" s="203">
        <v>32.8765111897116</v>
      </c>
      <c r="M140" s="203">
        <v>39.002493335409298</v>
      </c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07" t="s">
        <v>327</v>
      </c>
      <c r="D141" s="226" t="s">
        <v>328</v>
      </c>
      <c r="E141" s="227" t="s">
        <v>110</v>
      </c>
      <c r="F141" s="203">
        <v>5.2668236630491103</v>
      </c>
      <c r="G141" s="203">
        <v>4.2641147887683903</v>
      </c>
      <c r="H141" s="203">
        <v>6.5080108607740605</v>
      </c>
      <c r="I141" s="203">
        <v>6.9291063277773599</v>
      </c>
      <c r="J141" s="203">
        <v>11.9477394066803</v>
      </c>
      <c r="K141" s="203">
        <v>21.657452336851399</v>
      </c>
      <c r="L141" s="203">
        <v>33.835734176490902</v>
      </c>
      <c r="M141" s="203">
        <v>38.115617048446303</v>
      </c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07" t="s">
        <v>424</v>
      </c>
      <c r="D142" s="226" t="s">
        <v>425</v>
      </c>
      <c r="E142" s="227" t="s">
        <v>110</v>
      </c>
      <c r="F142" s="203">
        <v>25.483311195425902</v>
      </c>
      <c r="G142" s="203">
        <v>35.108066291855501</v>
      </c>
      <c r="H142" s="203">
        <v>40.671029724440601</v>
      </c>
      <c r="I142" s="203">
        <v>35.4520382882422</v>
      </c>
      <c r="J142" s="203">
        <v>36.522063464638698</v>
      </c>
      <c r="K142" s="203">
        <v>39.771700056569699</v>
      </c>
      <c r="L142" s="203">
        <v>40.8351808493546</v>
      </c>
      <c r="M142" s="203">
        <v>37.223170938405502</v>
      </c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454" t="s">
        <v>305</v>
      </c>
      <c r="D143" s="455"/>
      <c r="E143" s="227" t="s">
        <v>110</v>
      </c>
      <c r="F143" s="203">
        <v>173.31418353232701</v>
      </c>
      <c r="G143" s="203">
        <v>196.13266286717698</v>
      </c>
      <c r="H143" s="203">
        <v>228.31172952143001</v>
      </c>
      <c r="I143" s="203">
        <v>206.58374610750499</v>
      </c>
      <c r="J143" s="203">
        <v>219.08830902244898</v>
      </c>
      <c r="K143" s="203">
        <v>234.41955799137</v>
      </c>
      <c r="L143" s="203">
        <v>248.27762995267798</v>
      </c>
      <c r="M143" s="203">
        <v>246.817836346549</v>
      </c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456" t="s">
        <v>112</v>
      </c>
      <c r="D144" s="457"/>
      <c r="E144" s="228" t="s">
        <v>110</v>
      </c>
      <c r="F144" s="205">
        <v>2562.64002586177</v>
      </c>
      <c r="G144" s="205">
        <v>2476.5129353996199</v>
      </c>
      <c r="H144" s="205">
        <v>2874.5407300489401</v>
      </c>
      <c r="I144" s="205">
        <v>2999.9115016321402</v>
      </c>
      <c r="J144" s="205">
        <v>3053.60806704169</v>
      </c>
      <c r="K144" s="205">
        <v>3117.6887422673399</v>
      </c>
      <c r="L144" s="205">
        <v>3098.69398761191</v>
      </c>
      <c r="M144" s="205">
        <v>3304.7506816014898</v>
      </c>
      <c r="N144" s="199"/>
      <c r="O144" s="199"/>
      <c r="P144" s="199"/>
      <c r="Q144" s="199"/>
    </row>
    <row r="145" spans="1:17" ht="30" customHeight="1" x14ac:dyDescent="0.2">
      <c r="A145" s="206"/>
      <c r="C145" s="197"/>
      <c r="D145" s="197"/>
      <c r="E145" s="197"/>
      <c r="F145" s="198" t="s">
        <v>593</v>
      </c>
      <c r="G145" s="197"/>
      <c r="H145" s="197"/>
      <c r="I145" s="197"/>
      <c r="J145" s="197"/>
      <c r="K145" s="197"/>
      <c r="L145" s="197"/>
      <c r="M145" s="197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07" t="s">
        <v>404</v>
      </c>
      <c r="D146" s="226" t="s">
        <v>405</v>
      </c>
      <c r="E146" s="227" t="s">
        <v>110</v>
      </c>
      <c r="F146" s="203">
        <v>429.91632890542496</v>
      </c>
      <c r="G146" s="203">
        <v>373.09529337308601</v>
      </c>
      <c r="H146" s="203">
        <v>391.82647974875096</v>
      </c>
      <c r="I146" s="203">
        <v>397.64749275882201</v>
      </c>
      <c r="J146" s="203">
        <v>458.755310040962</v>
      </c>
      <c r="K146" s="203">
        <v>424.52805831258399</v>
      </c>
      <c r="L146" s="203">
        <v>402.05066004097</v>
      </c>
      <c r="M146" s="203">
        <v>541.54944126504995</v>
      </c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07" t="s">
        <v>272</v>
      </c>
      <c r="D147" s="226" t="s">
        <v>221</v>
      </c>
      <c r="E147" s="227" t="s">
        <v>110</v>
      </c>
      <c r="F147" s="203">
        <v>394.97718800349105</v>
      </c>
      <c r="G147" s="203">
        <v>376.57146007461398</v>
      </c>
      <c r="H147" s="203">
        <v>389.84947618527502</v>
      </c>
      <c r="I147" s="203">
        <v>400.23024018270098</v>
      </c>
      <c r="J147" s="203">
        <v>373.09498087209704</v>
      </c>
      <c r="K147" s="203">
        <v>417.43577688494696</v>
      </c>
      <c r="L147" s="203">
        <v>380.15800894576699</v>
      </c>
      <c r="M147" s="203">
        <v>354.69051901345603</v>
      </c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07" t="s">
        <v>441</v>
      </c>
      <c r="D148" s="226" t="s">
        <v>442</v>
      </c>
      <c r="E148" s="227" t="s">
        <v>110</v>
      </c>
      <c r="F148" s="203">
        <v>204.58960309085401</v>
      </c>
      <c r="G148" s="203">
        <v>215.20729311687799</v>
      </c>
      <c r="H148" s="203">
        <v>202.38804360961601</v>
      </c>
      <c r="I148" s="203">
        <v>253.39555096372499</v>
      </c>
      <c r="J148" s="203">
        <v>293.91654627639497</v>
      </c>
      <c r="K148" s="203">
        <v>214.99714757790301</v>
      </c>
      <c r="L148" s="203">
        <v>253.67223614916</v>
      </c>
      <c r="M148" s="203">
        <v>306.50571436720998</v>
      </c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07" t="s">
        <v>408</v>
      </c>
      <c r="D149" s="226" t="s">
        <v>409</v>
      </c>
      <c r="E149" s="227" t="s">
        <v>110</v>
      </c>
      <c r="F149" s="203">
        <v>93.376151424911399</v>
      </c>
      <c r="G149" s="203">
        <v>124.56130892908999</v>
      </c>
      <c r="H149" s="203">
        <v>154.63399525731199</v>
      </c>
      <c r="I149" s="203">
        <v>199.10071976873101</v>
      </c>
      <c r="J149" s="203">
        <v>193.72445739725899</v>
      </c>
      <c r="K149" s="203">
        <v>202.871057517097</v>
      </c>
      <c r="L149" s="203">
        <v>191.21102716658299</v>
      </c>
      <c r="M149" s="203">
        <v>210.61172828033901</v>
      </c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07" t="s">
        <v>410</v>
      </c>
      <c r="D150" s="226" t="s">
        <v>411</v>
      </c>
      <c r="E150" s="227" t="s">
        <v>110</v>
      </c>
      <c r="F150" s="203">
        <v>63.025555664101397</v>
      </c>
      <c r="G150" s="203">
        <v>45.839498223840998</v>
      </c>
      <c r="H150" s="203">
        <v>67.777452808675292</v>
      </c>
      <c r="I150" s="203">
        <v>92.208426203224406</v>
      </c>
      <c r="J150" s="203">
        <v>111.196953453668</v>
      </c>
      <c r="K150" s="203">
        <v>97.968537796298492</v>
      </c>
      <c r="L150" s="203">
        <v>117.603162477632</v>
      </c>
      <c r="M150" s="203">
        <v>112.91028685779601</v>
      </c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07" t="s">
        <v>406</v>
      </c>
      <c r="D151" s="226" t="s">
        <v>407</v>
      </c>
      <c r="E151" s="227" t="s">
        <v>110</v>
      </c>
      <c r="F151" s="203">
        <v>61.8470355424734</v>
      </c>
      <c r="G151" s="203">
        <v>81.607088660935489</v>
      </c>
      <c r="H151" s="203">
        <v>125.810356290979</v>
      </c>
      <c r="I151" s="203">
        <v>139.284939453052</v>
      </c>
      <c r="J151" s="203">
        <v>119.496779589692</v>
      </c>
      <c r="K151" s="203">
        <v>123.41330273788499</v>
      </c>
      <c r="L151" s="203">
        <v>141.821800416288</v>
      </c>
      <c r="M151" s="203">
        <v>110.68487028526201</v>
      </c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07" t="s">
        <v>412</v>
      </c>
      <c r="D152" s="226" t="s">
        <v>413</v>
      </c>
      <c r="E152" s="227" t="s">
        <v>110</v>
      </c>
      <c r="F152" s="203">
        <v>54.080910826981494</v>
      </c>
      <c r="G152" s="203">
        <v>45.778238505337299</v>
      </c>
      <c r="H152" s="203">
        <v>46.0906381302037</v>
      </c>
      <c r="I152" s="203">
        <v>40.807688602960901</v>
      </c>
      <c r="J152" s="203">
        <v>51.758942041642705</v>
      </c>
      <c r="K152" s="203">
        <v>72.7767763103177</v>
      </c>
      <c r="L152" s="203">
        <v>84.692785834221795</v>
      </c>
      <c r="M152" s="203">
        <v>110.412092906232</v>
      </c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07" t="s">
        <v>435</v>
      </c>
      <c r="D153" s="226" t="s">
        <v>436</v>
      </c>
      <c r="E153" s="227" t="s">
        <v>110</v>
      </c>
      <c r="F153" s="203">
        <v>73.146103995194295</v>
      </c>
      <c r="G153" s="203">
        <v>80.595887693882702</v>
      </c>
      <c r="H153" s="203">
        <v>125.58696336297901</v>
      </c>
      <c r="I153" s="203">
        <v>115.419821314215</v>
      </c>
      <c r="J153" s="203">
        <v>95.309444525982002</v>
      </c>
      <c r="K153" s="203">
        <v>93.642786149454508</v>
      </c>
      <c r="L153" s="203">
        <v>96.994852684437404</v>
      </c>
      <c r="M153" s="203">
        <v>82.805462214847893</v>
      </c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07" t="s">
        <v>420</v>
      </c>
      <c r="D154" s="226" t="s">
        <v>421</v>
      </c>
      <c r="E154" s="227" t="s">
        <v>110</v>
      </c>
      <c r="F154" s="203">
        <v>60.8119452962517</v>
      </c>
      <c r="G154" s="203">
        <v>54.570755355771098</v>
      </c>
      <c r="H154" s="203">
        <v>52.5694635585645</v>
      </c>
      <c r="I154" s="203">
        <v>61.992414927904399</v>
      </c>
      <c r="J154" s="203">
        <v>75.634107550037001</v>
      </c>
      <c r="K154" s="203">
        <v>73.484512690645289</v>
      </c>
      <c r="L154" s="203">
        <v>69.953796761151793</v>
      </c>
      <c r="M154" s="203">
        <v>70.835123368069702</v>
      </c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07" t="s">
        <v>431</v>
      </c>
      <c r="D155" s="226" t="s">
        <v>432</v>
      </c>
      <c r="E155" s="227" t="s">
        <v>110</v>
      </c>
      <c r="F155" s="203">
        <v>23.327384118732599</v>
      </c>
      <c r="G155" s="203">
        <v>22.602865890766701</v>
      </c>
      <c r="H155" s="203">
        <v>29.492654481291503</v>
      </c>
      <c r="I155" s="203">
        <v>45.470460782488701</v>
      </c>
      <c r="J155" s="203">
        <v>45.1779704087322</v>
      </c>
      <c r="K155" s="203">
        <v>65.763180158240402</v>
      </c>
      <c r="L155" s="203">
        <v>53.600724090354902</v>
      </c>
      <c r="M155" s="203">
        <v>58.835332184067497</v>
      </c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07" t="s">
        <v>429</v>
      </c>
      <c r="D156" s="226" t="s">
        <v>430</v>
      </c>
      <c r="E156" s="227" t="s">
        <v>110</v>
      </c>
      <c r="F156" s="203">
        <v>28.780596631764698</v>
      </c>
      <c r="G156" s="203">
        <v>23.406336480855103</v>
      </c>
      <c r="H156" s="203">
        <v>17.068255415323801</v>
      </c>
      <c r="I156" s="203">
        <v>24.1401458810492</v>
      </c>
      <c r="J156" s="203">
        <v>42.890988675928199</v>
      </c>
      <c r="K156" s="203">
        <v>32.831320140107096</v>
      </c>
      <c r="L156" s="203">
        <v>39.696432995731705</v>
      </c>
      <c r="M156" s="203">
        <v>54.459623681169198</v>
      </c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07" t="s">
        <v>418</v>
      </c>
      <c r="D157" s="226" t="s">
        <v>419</v>
      </c>
      <c r="E157" s="227" t="s">
        <v>110</v>
      </c>
      <c r="F157" s="203">
        <v>62.3877308898563</v>
      </c>
      <c r="G157" s="203">
        <v>60.760706805134703</v>
      </c>
      <c r="H157" s="203">
        <v>49.559558370244901</v>
      </c>
      <c r="I157" s="203">
        <v>40.489734110191002</v>
      </c>
      <c r="J157" s="203">
        <v>36.174933288096099</v>
      </c>
      <c r="K157" s="203">
        <v>37.8038570103379</v>
      </c>
      <c r="L157" s="203">
        <v>36.480687740239404</v>
      </c>
      <c r="M157" s="203">
        <v>38.610362385897403</v>
      </c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07" t="s">
        <v>416</v>
      </c>
      <c r="D158" s="226" t="s">
        <v>417</v>
      </c>
      <c r="E158" s="227" t="s">
        <v>110</v>
      </c>
      <c r="F158" s="203">
        <v>23.968147779816299</v>
      </c>
      <c r="G158" s="203">
        <v>20.529510733450397</v>
      </c>
      <c r="H158" s="203">
        <v>19.2358843984305</v>
      </c>
      <c r="I158" s="203">
        <v>21.328119862545499</v>
      </c>
      <c r="J158" s="203">
        <v>28.286876452205298</v>
      </c>
      <c r="K158" s="203">
        <v>30.3392714988987</v>
      </c>
      <c r="L158" s="203">
        <v>45.468938516768404</v>
      </c>
      <c r="M158" s="203">
        <v>36.243541639797101</v>
      </c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07" t="s">
        <v>327</v>
      </c>
      <c r="D159" s="226" t="s">
        <v>328</v>
      </c>
      <c r="E159" s="227" t="s">
        <v>110</v>
      </c>
      <c r="F159" s="203">
        <v>5.0882067817346694</v>
      </c>
      <c r="G159" s="203">
        <v>4.1556277365062497</v>
      </c>
      <c r="H159" s="203">
        <v>6.3687785595712505</v>
      </c>
      <c r="I159" s="203">
        <v>6.66410392457336</v>
      </c>
      <c r="J159" s="203">
        <v>11.549050125029</v>
      </c>
      <c r="K159" s="203">
        <v>20.761722547809701</v>
      </c>
      <c r="L159" s="203">
        <v>32.272631377370502</v>
      </c>
      <c r="M159" s="203">
        <v>36.031932151551196</v>
      </c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07" t="s">
        <v>451</v>
      </c>
      <c r="D160" s="226" t="s">
        <v>452</v>
      </c>
      <c r="E160" s="227" t="s">
        <v>110</v>
      </c>
      <c r="F160" s="203">
        <v>13.116579768600401</v>
      </c>
      <c r="G160" s="203">
        <v>22.169215715574399</v>
      </c>
      <c r="H160" s="203">
        <v>21.708363961708002</v>
      </c>
      <c r="I160" s="203">
        <v>21.832956445070199</v>
      </c>
      <c r="J160" s="203">
        <v>21.227753235779097</v>
      </c>
      <c r="K160" s="203">
        <v>22.053335134682701</v>
      </c>
      <c r="L160" s="203">
        <v>22.898197189779502</v>
      </c>
      <c r="M160" s="203">
        <v>25.833324949892699</v>
      </c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07" t="s">
        <v>449</v>
      </c>
      <c r="D161" s="226" t="s">
        <v>450</v>
      </c>
      <c r="E161" s="227" t="s">
        <v>110</v>
      </c>
      <c r="F161" s="203">
        <v>9.5556525332402398</v>
      </c>
      <c r="G161" s="203">
        <v>8.9413344984243395</v>
      </c>
      <c r="H161" s="203">
        <v>13.9955019545563</v>
      </c>
      <c r="I161" s="203">
        <v>14.896401083465999</v>
      </c>
      <c r="J161" s="203">
        <v>12.579815610941399</v>
      </c>
      <c r="K161" s="203">
        <v>17.931490412302598</v>
      </c>
      <c r="L161" s="203">
        <v>21.290945060246798</v>
      </c>
      <c r="M161" s="203">
        <v>25.446557961458101</v>
      </c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07" t="s">
        <v>445</v>
      </c>
      <c r="D162" s="226" t="s">
        <v>446</v>
      </c>
      <c r="E162" s="227" t="s">
        <v>110</v>
      </c>
      <c r="F162" s="203">
        <v>4.4880921576963804</v>
      </c>
      <c r="G162" s="203">
        <v>9.332941130317769</v>
      </c>
      <c r="H162" s="203">
        <v>14.650082010769699</v>
      </c>
      <c r="I162" s="203">
        <v>13.236212984969599</v>
      </c>
      <c r="J162" s="203">
        <v>15.0037478034176</v>
      </c>
      <c r="K162" s="203">
        <v>15.134464309308699</v>
      </c>
      <c r="L162" s="203">
        <v>19.763934855530099</v>
      </c>
      <c r="M162" s="203">
        <v>22.198577667703002</v>
      </c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07" t="s">
        <v>424</v>
      </c>
      <c r="D163" s="226" t="s">
        <v>425</v>
      </c>
      <c r="E163" s="227" t="s">
        <v>110</v>
      </c>
      <c r="F163" s="203">
        <v>8.8693191781905902</v>
      </c>
      <c r="G163" s="203">
        <v>9.9390864565139889</v>
      </c>
      <c r="H163" s="203">
        <v>14.648490989896599</v>
      </c>
      <c r="I163" s="203">
        <v>12.3800868605736</v>
      </c>
      <c r="J163" s="203">
        <v>13.579587502233801</v>
      </c>
      <c r="K163" s="203">
        <v>15.2244579679169</v>
      </c>
      <c r="L163" s="203">
        <v>22.233611208150503</v>
      </c>
      <c r="M163" s="203">
        <v>18.3123317561815</v>
      </c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07" t="s">
        <v>443</v>
      </c>
      <c r="D164" s="226" t="s">
        <v>444</v>
      </c>
      <c r="E164" s="227" t="s">
        <v>110</v>
      </c>
      <c r="F164" s="203">
        <v>10.739616615133199</v>
      </c>
      <c r="G164" s="203">
        <v>9.1011045758202709</v>
      </c>
      <c r="H164" s="203">
        <v>11.237107148429201</v>
      </c>
      <c r="I164" s="203">
        <v>14.0701713052929</v>
      </c>
      <c r="J164" s="203">
        <v>13.960811045169599</v>
      </c>
      <c r="K164" s="203">
        <v>11.759033381929699</v>
      </c>
      <c r="L164" s="203">
        <v>12.6276295335756</v>
      </c>
      <c r="M164" s="203">
        <v>15.924079851999</v>
      </c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07" t="s">
        <v>447</v>
      </c>
      <c r="D165" s="226" t="s">
        <v>448</v>
      </c>
      <c r="E165" s="227" t="s">
        <v>110</v>
      </c>
      <c r="F165" s="203">
        <v>5.0945169886736004</v>
      </c>
      <c r="G165" s="203">
        <v>10.369511198841499</v>
      </c>
      <c r="H165" s="203">
        <v>9.9234038397298789</v>
      </c>
      <c r="I165" s="203">
        <v>11.044865141468799</v>
      </c>
      <c r="J165" s="203">
        <v>7.9680328751691203</v>
      </c>
      <c r="K165" s="203">
        <v>9.1973674235154395</v>
      </c>
      <c r="L165" s="203">
        <v>10.957737201068699</v>
      </c>
      <c r="M165" s="203">
        <v>14.5620895329016</v>
      </c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454" t="s">
        <v>305</v>
      </c>
      <c r="D166" s="455"/>
      <c r="E166" s="227" t="s">
        <v>110</v>
      </c>
      <c r="F166" s="203">
        <v>42.754324455110499</v>
      </c>
      <c r="G166" s="203">
        <v>46.532675930746201</v>
      </c>
      <c r="H166" s="203">
        <v>55.551831921682201</v>
      </c>
      <c r="I166" s="203">
        <v>53.119977199564097</v>
      </c>
      <c r="J166" s="203">
        <v>54.427282403500506</v>
      </c>
      <c r="K166" s="203">
        <v>61.896652734532502</v>
      </c>
      <c r="L166" s="203">
        <v>71.368344243578008</v>
      </c>
      <c r="M166" s="203">
        <v>73.211665786441898</v>
      </c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456" t="s">
        <v>112</v>
      </c>
      <c r="D167" s="457"/>
      <c r="E167" s="228" t="s">
        <v>110</v>
      </c>
      <c r="F167" s="205">
        <v>1673.9409906482301</v>
      </c>
      <c r="G167" s="205">
        <v>1645.6677410863902</v>
      </c>
      <c r="H167" s="205">
        <v>1819.97278200399</v>
      </c>
      <c r="I167" s="205">
        <v>1978.7605297565901</v>
      </c>
      <c r="J167" s="205">
        <v>2075.71437117394</v>
      </c>
      <c r="K167" s="205">
        <v>2061.8141086967103</v>
      </c>
      <c r="L167" s="205">
        <v>2126.81814448861</v>
      </c>
      <c r="M167" s="205">
        <v>2320.6746581073198</v>
      </c>
      <c r="N167" s="199"/>
      <c r="O167" s="199"/>
      <c r="P167" s="199"/>
      <c r="Q167" s="199"/>
    </row>
    <row r="168" spans="1:17" s="179" customFormat="1" ht="30" customHeight="1" x14ac:dyDescent="0.2">
      <c r="A168" s="206"/>
      <c r="C168" s="197"/>
      <c r="D168" s="197"/>
      <c r="E168" s="197"/>
      <c r="F168" s="198" t="s">
        <v>594</v>
      </c>
      <c r="G168" s="197"/>
      <c r="H168" s="197"/>
      <c r="I168" s="197"/>
      <c r="J168" s="197"/>
      <c r="K168" s="197"/>
      <c r="L168" s="197"/>
      <c r="M168" s="197"/>
      <c r="N168" s="207"/>
      <c r="O168" s="207"/>
      <c r="P168" s="207"/>
      <c r="Q168" s="207"/>
    </row>
    <row r="169" spans="1:17" ht="15" customHeight="1" x14ac:dyDescent="0.2">
      <c r="A169" s="200">
        <v>155</v>
      </c>
      <c r="B169" s="199"/>
      <c r="C169" s="207" t="s">
        <v>431</v>
      </c>
      <c r="D169" s="226" t="s">
        <v>432</v>
      </c>
      <c r="E169" s="227" t="s">
        <v>110</v>
      </c>
      <c r="F169" s="235">
        <v>192.40095441869801</v>
      </c>
      <c r="G169" s="235">
        <v>158.207827405237</v>
      </c>
      <c r="H169" s="235">
        <v>243.481171458272</v>
      </c>
      <c r="I169" s="235">
        <v>265.44310203387903</v>
      </c>
      <c r="J169" s="235">
        <v>226.58633359155999</v>
      </c>
      <c r="K169" s="235">
        <v>304.34447498739098</v>
      </c>
      <c r="L169" s="235">
        <v>246.75334248961801</v>
      </c>
      <c r="M169" s="235">
        <v>257.73662400878999</v>
      </c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07" t="s">
        <v>420</v>
      </c>
      <c r="D170" s="226" t="s">
        <v>421</v>
      </c>
      <c r="E170" s="227" t="s">
        <v>110</v>
      </c>
      <c r="F170" s="235">
        <v>259.96402150304999</v>
      </c>
      <c r="G170" s="235">
        <v>174.513784001863</v>
      </c>
      <c r="H170" s="235">
        <v>228.04204305792101</v>
      </c>
      <c r="I170" s="235">
        <v>220.21820419970399</v>
      </c>
      <c r="J170" s="235">
        <v>192.45692632458199</v>
      </c>
      <c r="K170" s="235">
        <v>185.935108361951</v>
      </c>
      <c r="L170" s="235">
        <v>174.398778138691</v>
      </c>
      <c r="M170" s="235">
        <v>166.81659038016599</v>
      </c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07" t="s">
        <v>451</v>
      </c>
      <c r="D171" s="226" t="s">
        <v>452</v>
      </c>
      <c r="E171" s="227" t="s">
        <v>110</v>
      </c>
      <c r="F171" s="235">
        <v>73.993227741391109</v>
      </c>
      <c r="G171" s="235">
        <v>77.463633783102097</v>
      </c>
      <c r="H171" s="235">
        <v>91.124640100478189</v>
      </c>
      <c r="I171" s="235">
        <v>86.694452977771903</v>
      </c>
      <c r="J171" s="235">
        <v>92.102927637838604</v>
      </c>
      <c r="K171" s="235">
        <v>91.806615503244998</v>
      </c>
      <c r="L171" s="235">
        <v>93.331534855813601</v>
      </c>
      <c r="M171" s="235">
        <v>98.027407172998295</v>
      </c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07" t="s">
        <v>443</v>
      </c>
      <c r="D172" s="226" t="s">
        <v>444</v>
      </c>
      <c r="E172" s="227" t="s">
        <v>110</v>
      </c>
      <c r="F172" s="235">
        <v>96.578965369938501</v>
      </c>
      <c r="G172" s="235">
        <v>76.239399328406904</v>
      </c>
      <c r="H172" s="235">
        <v>77.3332863522091</v>
      </c>
      <c r="I172" s="235">
        <v>86.507878797431204</v>
      </c>
      <c r="J172" s="235">
        <v>92.24073613238599</v>
      </c>
      <c r="K172" s="235">
        <v>94.508403488472098</v>
      </c>
      <c r="L172" s="235">
        <v>93.472045259293793</v>
      </c>
      <c r="M172" s="235">
        <v>94.432437217672089</v>
      </c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07" t="s">
        <v>439</v>
      </c>
      <c r="D173" s="226" t="s">
        <v>440</v>
      </c>
      <c r="E173" s="227" t="s">
        <v>110</v>
      </c>
      <c r="F173" s="235">
        <v>60.570462713992605</v>
      </c>
      <c r="G173" s="235">
        <v>80.244965287445694</v>
      </c>
      <c r="H173" s="235">
        <v>98.064976886363695</v>
      </c>
      <c r="I173" s="235">
        <v>76.930800859390004</v>
      </c>
      <c r="J173" s="235">
        <v>89.492646705160709</v>
      </c>
      <c r="K173" s="235">
        <v>83.502027527663103</v>
      </c>
      <c r="L173" s="235">
        <v>84.702398392516599</v>
      </c>
      <c r="M173" s="235">
        <v>68.630140161558998</v>
      </c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07" t="s">
        <v>449</v>
      </c>
      <c r="D174" s="226" t="s">
        <v>450</v>
      </c>
      <c r="E174" s="227" t="s">
        <v>110</v>
      </c>
      <c r="F174" s="235">
        <v>24.7266384124509</v>
      </c>
      <c r="G174" s="235">
        <v>25.399933872436101</v>
      </c>
      <c r="H174" s="235">
        <v>32.200787634995699</v>
      </c>
      <c r="I174" s="235">
        <v>33.538688259043802</v>
      </c>
      <c r="J174" s="235">
        <v>36.385754923126001</v>
      </c>
      <c r="K174" s="235">
        <v>40.256870240110402</v>
      </c>
      <c r="L174" s="235">
        <v>43.437764283614506</v>
      </c>
      <c r="M174" s="235">
        <v>42.7995468817739</v>
      </c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07" t="s">
        <v>445</v>
      </c>
      <c r="D175" s="226" t="s">
        <v>446</v>
      </c>
      <c r="E175" s="227" t="s">
        <v>110</v>
      </c>
      <c r="F175" s="235">
        <v>15.5984346869164</v>
      </c>
      <c r="G175" s="235">
        <v>37.607370211801303</v>
      </c>
      <c r="H175" s="235">
        <v>48.9446281880698</v>
      </c>
      <c r="I175" s="235">
        <v>34.368696116175194</v>
      </c>
      <c r="J175" s="235">
        <v>37.2643479727369</v>
      </c>
      <c r="K175" s="235">
        <v>34.821062812359401</v>
      </c>
      <c r="L175" s="235">
        <v>34.127363856468399</v>
      </c>
      <c r="M175" s="235">
        <v>42.039067138514596</v>
      </c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07" t="s">
        <v>677</v>
      </c>
      <c r="D176" s="226" t="s">
        <v>678</v>
      </c>
      <c r="E176" s="227" t="s">
        <v>110</v>
      </c>
      <c r="F176" s="235">
        <v>13.3452652829267</v>
      </c>
      <c r="G176" s="235">
        <v>20.959259662524399</v>
      </c>
      <c r="H176" s="235">
        <v>26.845891652433</v>
      </c>
      <c r="I176" s="235">
        <v>27.441240987825697</v>
      </c>
      <c r="J176" s="235">
        <v>27.7934344536244</v>
      </c>
      <c r="K176" s="235">
        <v>27.018102695468702</v>
      </c>
      <c r="L176" s="235">
        <v>27.111894048029498</v>
      </c>
      <c r="M176" s="235">
        <v>27.565038741725399</v>
      </c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07" t="s">
        <v>447</v>
      </c>
      <c r="D177" s="226" t="s">
        <v>448</v>
      </c>
      <c r="E177" s="227" t="s">
        <v>110</v>
      </c>
      <c r="F177" s="235">
        <v>18.743078295524001</v>
      </c>
      <c r="G177" s="235">
        <v>27.468929700168701</v>
      </c>
      <c r="H177" s="235">
        <v>31.849664626505497</v>
      </c>
      <c r="I177" s="235">
        <v>28.976082929719102</v>
      </c>
      <c r="J177" s="235">
        <v>23.6356341405561</v>
      </c>
      <c r="K177" s="235">
        <v>26.774994097212399</v>
      </c>
      <c r="L177" s="235">
        <v>21.918773988642901</v>
      </c>
      <c r="M177" s="235">
        <v>24.440403802507699</v>
      </c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07" t="s">
        <v>457</v>
      </c>
      <c r="D178" s="226" t="s">
        <v>458</v>
      </c>
      <c r="E178" s="227" t="s">
        <v>110</v>
      </c>
      <c r="F178" s="235">
        <v>10.1200869882476</v>
      </c>
      <c r="G178" s="235">
        <v>13.6218322687797</v>
      </c>
      <c r="H178" s="235">
        <v>16.9188833981204</v>
      </c>
      <c r="I178" s="235">
        <v>17.0701412464716</v>
      </c>
      <c r="J178" s="235">
        <v>17.168529123724998</v>
      </c>
      <c r="K178" s="235">
        <v>19.019198735839698</v>
      </c>
      <c r="L178" s="235">
        <v>17.0096553845374</v>
      </c>
      <c r="M178" s="235">
        <v>19.6668135772778</v>
      </c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07" t="s">
        <v>424</v>
      </c>
      <c r="D179" s="226" t="s">
        <v>425</v>
      </c>
      <c r="E179" s="227" t="s">
        <v>110</v>
      </c>
      <c r="F179" s="235">
        <v>16.613992017235301</v>
      </c>
      <c r="G179" s="235">
        <v>25.168979835341499</v>
      </c>
      <c r="H179" s="235">
        <v>26.022538734544</v>
      </c>
      <c r="I179" s="235">
        <v>23.071951427668598</v>
      </c>
      <c r="J179" s="235">
        <v>22.942475962404899</v>
      </c>
      <c r="K179" s="235">
        <v>24.547242088652698</v>
      </c>
      <c r="L179" s="235">
        <v>18.601569641204101</v>
      </c>
      <c r="M179" s="235">
        <v>18.910839182224098</v>
      </c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07" t="s">
        <v>414</v>
      </c>
      <c r="D180" s="226" t="s">
        <v>415</v>
      </c>
      <c r="E180" s="227" t="s">
        <v>110</v>
      </c>
      <c r="F180" s="235">
        <v>20.934477461483798</v>
      </c>
      <c r="G180" s="235">
        <v>21.889186991940601</v>
      </c>
      <c r="H180" s="235">
        <v>23.167630840567398</v>
      </c>
      <c r="I180" s="235">
        <v>16.598471685285201</v>
      </c>
      <c r="J180" s="235">
        <v>15.808749019054</v>
      </c>
      <c r="K180" s="235">
        <v>16.1467580073021</v>
      </c>
      <c r="L180" s="235">
        <v>14.1567087737691</v>
      </c>
      <c r="M180" s="235">
        <v>12.604182173887901</v>
      </c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07" t="s">
        <v>520</v>
      </c>
      <c r="D181" s="226" t="s">
        <v>521</v>
      </c>
      <c r="E181" s="227" t="s">
        <v>110</v>
      </c>
      <c r="F181" s="235">
        <v>7.7609960561979294</v>
      </c>
      <c r="G181" s="235">
        <v>8.8559230239635802</v>
      </c>
      <c r="H181" s="235">
        <v>10.436490488143999</v>
      </c>
      <c r="I181" s="235">
        <v>8.0855058691988901</v>
      </c>
      <c r="J181" s="235">
        <v>11.3265557748755</v>
      </c>
      <c r="K181" s="235">
        <v>11.060916235454501</v>
      </c>
      <c r="L181" s="235">
        <v>10.4031526329253</v>
      </c>
      <c r="M181" s="235">
        <v>12.3144007649329</v>
      </c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07" t="s">
        <v>427</v>
      </c>
      <c r="D182" s="226" t="s">
        <v>428</v>
      </c>
      <c r="E182" s="227" t="s">
        <v>110</v>
      </c>
      <c r="F182" s="235">
        <v>7.8647631463986603</v>
      </c>
      <c r="G182" s="235">
        <v>8.2050664583982602</v>
      </c>
      <c r="H182" s="235">
        <v>10.498892394186599</v>
      </c>
      <c r="I182" s="235">
        <v>10.3426082548577</v>
      </c>
      <c r="J182" s="235">
        <v>10.557388039286799</v>
      </c>
      <c r="K182" s="235">
        <v>10.590709374686099</v>
      </c>
      <c r="L182" s="235">
        <v>13.233583584052699</v>
      </c>
      <c r="M182" s="235">
        <v>12.087015748054801</v>
      </c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07" t="s">
        <v>410</v>
      </c>
      <c r="D183" s="226" t="s">
        <v>411</v>
      </c>
      <c r="E183" s="227" t="s">
        <v>110</v>
      </c>
      <c r="F183" s="235">
        <v>9.0189860955049408</v>
      </c>
      <c r="G183" s="235">
        <v>5.1856131331872701</v>
      </c>
      <c r="H183" s="235">
        <v>8.0931107380781491</v>
      </c>
      <c r="I183" s="235">
        <v>16.670201887908398</v>
      </c>
      <c r="J183" s="235">
        <v>12.616482344264298</v>
      </c>
      <c r="K183" s="235">
        <v>9.55215520569201</v>
      </c>
      <c r="L183" s="235">
        <v>11.168553390562</v>
      </c>
      <c r="M183" s="235">
        <v>12.0125680670255</v>
      </c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07" t="s">
        <v>679</v>
      </c>
      <c r="D184" s="226" t="s">
        <v>680</v>
      </c>
      <c r="E184" s="227" t="s">
        <v>110</v>
      </c>
      <c r="F184" s="235">
        <v>7.3409160997598102</v>
      </c>
      <c r="G184" s="235">
        <v>7.3277813999882104</v>
      </c>
      <c r="H184" s="235">
        <v>10.183215405628699</v>
      </c>
      <c r="I184" s="235">
        <v>12.2040025756544</v>
      </c>
      <c r="J184" s="235">
        <v>8.9440392117242418</v>
      </c>
      <c r="K184" s="235">
        <v>9.2271711684552695</v>
      </c>
      <c r="L184" s="235">
        <v>8.8200552491170292</v>
      </c>
      <c r="M184" s="235">
        <v>10.517570654937101</v>
      </c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07" t="s">
        <v>418</v>
      </c>
      <c r="D185" s="226" t="s">
        <v>419</v>
      </c>
      <c r="E185" s="227" t="s">
        <v>110</v>
      </c>
      <c r="F185" s="235">
        <v>10.5628318155945</v>
      </c>
      <c r="G185" s="235">
        <v>10.157770951241099</v>
      </c>
      <c r="H185" s="235">
        <v>11.1712564771123</v>
      </c>
      <c r="I185" s="235">
        <v>9.1459985085967883</v>
      </c>
      <c r="J185" s="235">
        <v>9.8729202546602703</v>
      </c>
      <c r="K185" s="235">
        <v>10.0570021442474</v>
      </c>
      <c r="L185" s="235">
        <v>9.1218850010351709</v>
      </c>
      <c r="M185" s="235">
        <v>9.3736731410059804</v>
      </c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07" t="s">
        <v>350</v>
      </c>
      <c r="D186" s="226" t="s">
        <v>351</v>
      </c>
      <c r="E186" s="227" t="s">
        <v>110</v>
      </c>
      <c r="F186" s="235">
        <v>8.9554233409729491</v>
      </c>
      <c r="G186" s="235">
        <v>9.2386321275324104</v>
      </c>
      <c r="H186" s="235">
        <v>8.2960762470392098</v>
      </c>
      <c r="I186" s="235">
        <v>7.7980451627182203</v>
      </c>
      <c r="J186" s="235">
        <v>8.7520164352372696</v>
      </c>
      <c r="K186" s="235">
        <v>10.2637457495688</v>
      </c>
      <c r="L186" s="235">
        <v>7.9966660241441794</v>
      </c>
      <c r="M186" s="235">
        <v>8.6086606415511504</v>
      </c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07" t="s">
        <v>437</v>
      </c>
      <c r="D187" s="226" t="s">
        <v>438</v>
      </c>
      <c r="E187" s="227" t="s">
        <v>110</v>
      </c>
      <c r="F187" s="235">
        <v>7.48375137766641</v>
      </c>
      <c r="G187" s="235">
        <v>7.8939455031819001</v>
      </c>
      <c r="H187" s="235">
        <v>9.7740558285254906</v>
      </c>
      <c r="I187" s="235">
        <v>8.697060447620089</v>
      </c>
      <c r="J187" s="235">
        <v>8.6022954481863501</v>
      </c>
      <c r="K187" s="235">
        <v>9.3983372512259802</v>
      </c>
      <c r="L187" s="235">
        <v>7.3591769390166801</v>
      </c>
      <c r="M187" s="235">
        <v>6.6975643661386606</v>
      </c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07" t="s">
        <v>453</v>
      </c>
      <c r="D188" s="226" t="s">
        <v>454</v>
      </c>
      <c r="E188" s="227" t="s">
        <v>110</v>
      </c>
      <c r="F188" s="235">
        <v>6.2272534430548205</v>
      </c>
      <c r="G188" s="235">
        <v>8.2385335809611089</v>
      </c>
      <c r="H188" s="235">
        <v>10.020736284713001</v>
      </c>
      <c r="I188" s="235">
        <v>6.1657645830953696</v>
      </c>
      <c r="J188" s="235">
        <v>7.6979761714206694</v>
      </c>
      <c r="K188" s="235">
        <v>7.9798710057739397</v>
      </c>
      <c r="L188" s="235">
        <v>6.6548965813016103</v>
      </c>
      <c r="M188" s="235">
        <v>6.46788490456942</v>
      </c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454" t="s">
        <v>305</v>
      </c>
      <c r="D189" s="455"/>
      <c r="E189" s="227" t="s">
        <v>110</v>
      </c>
      <c r="F189" s="235">
        <v>19.8945089465347</v>
      </c>
      <c r="G189" s="235">
        <v>26.956825785734601</v>
      </c>
      <c r="H189" s="235">
        <v>32.097971251044498</v>
      </c>
      <c r="I189" s="235">
        <v>25.182073065539999</v>
      </c>
      <c r="J189" s="235">
        <v>25.645526201343799</v>
      </c>
      <c r="K189" s="235">
        <v>29.063866889849798</v>
      </c>
      <c r="L189" s="235">
        <v>28.096044608947</v>
      </c>
      <c r="M189" s="235">
        <v>32.327594766851597</v>
      </c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456" t="s">
        <v>112</v>
      </c>
      <c r="D190" s="457"/>
      <c r="E190" s="228" t="s">
        <v>110</v>
      </c>
      <c r="F190" s="236">
        <v>888.69903521354001</v>
      </c>
      <c r="G190" s="236">
        <v>830.84519431323497</v>
      </c>
      <c r="H190" s="236">
        <v>1054.5679480449498</v>
      </c>
      <c r="I190" s="236">
        <v>1021.15097187556</v>
      </c>
      <c r="J190" s="236">
        <v>977.89369586775297</v>
      </c>
      <c r="K190" s="236">
        <v>1055.8746335706201</v>
      </c>
      <c r="L190" s="236">
        <v>971.8758431233</v>
      </c>
      <c r="M190" s="236">
        <v>984.07602349416402</v>
      </c>
      <c r="N190" s="199"/>
      <c r="O190" s="199"/>
      <c r="P190" s="199"/>
      <c r="Q190" s="199"/>
    </row>
    <row r="191" spans="1:17" ht="24.95" customHeight="1" x14ac:dyDescent="0.2">
      <c r="A191" s="206"/>
      <c r="C191" s="197"/>
      <c r="D191" s="197"/>
      <c r="E191" s="197"/>
      <c r="F191" s="198" t="s">
        <v>261</v>
      </c>
      <c r="G191" s="197"/>
      <c r="H191" s="197"/>
      <c r="I191" s="197"/>
      <c r="J191" s="197"/>
      <c r="K191" s="197"/>
      <c r="L191" s="197"/>
      <c r="M191" s="197"/>
      <c r="N191" s="199"/>
      <c r="O191" s="199"/>
      <c r="P191" s="199"/>
      <c r="Q191" s="199"/>
    </row>
    <row r="192" spans="1:17" ht="15" customHeight="1" x14ac:dyDescent="0.2">
      <c r="A192" s="200">
        <v>177</v>
      </c>
      <c r="B192" s="199"/>
      <c r="C192" s="207" t="s">
        <v>404</v>
      </c>
      <c r="D192" s="226" t="s">
        <v>405</v>
      </c>
      <c r="E192" s="227" t="s">
        <v>110</v>
      </c>
      <c r="F192" s="203">
        <v>451.43038531505505</v>
      </c>
      <c r="G192" s="203">
        <v>394.43713232735701</v>
      </c>
      <c r="H192" s="203">
        <v>408.46694276020798</v>
      </c>
      <c r="I192" s="203">
        <v>416.67437114412303</v>
      </c>
      <c r="J192" s="203">
        <v>484.56165789497203</v>
      </c>
      <c r="K192" s="203">
        <v>447.67773907730401</v>
      </c>
      <c r="L192" s="203">
        <v>419.505816219503</v>
      </c>
      <c r="M192" s="203">
        <v>560.33409317143094</v>
      </c>
      <c r="N192" s="199"/>
      <c r="O192" s="199"/>
      <c r="P192" s="199"/>
      <c r="Q192" s="199"/>
    </row>
    <row r="193" spans="1:17" ht="15" customHeight="1" x14ac:dyDescent="0.2">
      <c r="A193" s="200">
        <v>178</v>
      </c>
      <c r="B193" s="199"/>
      <c r="C193" s="207" t="s">
        <v>431</v>
      </c>
      <c r="D193" s="226" t="s">
        <v>432</v>
      </c>
      <c r="E193" s="227" t="s">
        <v>110</v>
      </c>
      <c r="F193" s="203">
        <v>216.93458482237</v>
      </c>
      <c r="G193" s="203">
        <v>182.30210180862099</v>
      </c>
      <c r="H193" s="203">
        <v>274.47541692624901</v>
      </c>
      <c r="I193" s="203">
        <v>311.85575077167198</v>
      </c>
      <c r="J193" s="203">
        <v>274.217017034957</v>
      </c>
      <c r="K193" s="203">
        <v>374.962635864552</v>
      </c>
      <c r="L193" s="203">
        <v>302.69147575078699</v>
      </c>
      <c r="M193" s="203">
        <v>317.15957019375401</v>
      </c>
      <c r="N193" s="199"/>
      <c r="O193" s="199"/>
      <c r="P193" s="199"/>
      <c r="Q193" s="199"/>
    </row>
    <row r="194" spans="1:17" ht="15" customHeight="1" x14ac:dyDescent="0.2">
      <c r="A194" s="200">
        <v>179</v>
      </c>
      <c r="B194" s="199"/>
      <c r="C194" s="207" t="s">
        <v>441</v>
      </c>
      <c r="D194" s="226" t="s">
        <v>442</v>
      </c>
      <c r="E194" s="227" t="s">
        <v>110</v>
      </c>
      <c r="F194" s="203">
        <v>205.72022896222299</v>
      </c>
      <c r="G194" s="203">
        <v>220.258961265088</v>
      </c>
      <c r="H194" s="203">
        <v>203.12345052661399</v>
      </c>
      <c r="I194" s="203">
        <v>254.63326959448798</v>
      </c>
      <c r="J194" s="203">
        <v>295.10350845050999</v>
      </c>
      <c r="K194" s="203">
        <v>216.59268621272901</v>
      </c>
      <c r="L194" s="203">
        <v>256.27653779632902</v>
      </c>
      <c r="M194" s="203">
        <v>309.57418841321999</v>
      </c>
      <c r="N194" s="199"/>
      <c r="O194" s="199"/>
      <c r="P194" s="199"/>
      <c r="Q194" s="199"/>
    </row>
    <row r="195" spans="1:17" ht="15" customHeight="1" x14ac:dyDescent="0.2">
      <c r="A195" s="200">
        <v>180</v>
      </c>
      <c r="B195" s="199"/>
      <c r="C195" s="207" t="s">
        <v>420</v>
      </c>
      <c r="D195" s="226" t="s">
        <v>421</v>
      </c>
      <c r="E195" s="227" t="s">
        <v>110</v>
      </c>
      <c r="F195" s="203">
        <v>321.11777081760198</v>
      </c>
      <c r="G195" s="203">
        <v>232.59591062345399</v>
      </c>
      <c r="H195" s="203">
        <v>282.16483389380801</v>
      </c>
      <c r="I195" s="203">
        <v>282.880006637409</v>
      </c>
      <c r="J195" s="203">
        <v>267.76678505653103</v>
      </c>
      <c r="K195" s="203">
        <v>257.047477322644</v>
      </c>
      <c r="L195" s="203">
        <v>244.75202048457101</v>
      </c>
      <c r="M195" s="203">
        <v>238.28479330723201</v>
      </c>
      <c r="N195" s="199"/>
      <c r="O195" s="199"/>
      <c r="P195" s="199"/>
      <c r="Q195" s="199"/>
    </row>
    <row r="196" spans="1:17" ht="15" customHeight="1" x14ac:dyDescent="0.2">
      <c r="A196" s="200">
        <v>181</v>
      </c>
      <c r="B196" s="199"/>
      <c r="C196" s="207" t="s">
        <v>451</v>
      </c>
      <c r="D196" s="226" t="s">
        <v>452</v>
      </c>
      <c r="E196" s="227" t="s">
        <v>110</v>
      </c>
      <c r="F196" s="203">
        <v>89.044265948887102</v>
      </c>
      <c r="G196" s="203">
        <v>107.367639077812</v>
      </c>
      <c r="H196" s="203">
        <v>119.446032220502</v>
      </c>
      <c r="I196" s="203">
        <v>116.576679781726</v>
      </c>
      <c r="J196" s="203">
        <v>121.713402579724</v>
      </c>
      <c r="K196" s="203">
        <v>122.13464226783199</v>
      </c>
      <c r="L196" s="203">
        <v>125.74356963477199</v>
      </c>
      <c r="M196" s="203">
        <v>132.95036734017501</v>
      </c>
      <c r="N196" s="199"/>
      <c r="O196" s="199"/>
      <c r="P196" s="199"/>
      <c r="Q196" s="199"/>
    </row>
    <row r="197" spans="1:17" ht="15" customHeight="1" x14ac:dyDescent="0.2">
      <c r="A197" s="200">
        <v>182</v>
      </c>
      <c r="B197" s="199"/>
      <c r="C197" s="207" t="s">
        <v>410</v>
      </c>
      <c r="D197" s="226" t="s">
        <v>411</v>
      </c>
      <c r="E197" s="227" t="s">
        <v>110</v>
      </c>
      <c r="F197" s="203">
        <v>74.085056281835904</v>
      </c>
      <c r="G197" s="203">
        <v>53.143826467649902</v>
      </c>
      <c r="H197" s="203">
        <v>78.154634983311311</v>
      </c>
      <c r="I197" s="203">
        <v>112.238762153808</v>
      </c>
      <c r="J197" s="203">
        <v>131.56979533906301</v>
      </c>
      <c r="K197" s="203">
        <v>111.250625874295</v>
      </c>
      <c r="L197" s="203">
        <v>134.29753824006198</v>
      </c>
      <c r="M197" s="203">
        <v>127.751606383498</v>
      </c>
      <c r="N197" s="199"/>
      <c r="O197" s="199"/>
      <c r="P197" s="199"/>
      <c r="Q197" s="199"/>
    </row>
    <row r="198" spans="1:17" ht="15" customHeight="1" x14ac:dyDescent="0.2">
      <c r="A198" s="200">
        <v>183</v>
      </c>
      <c r="B198" s="199"/>
      <c r="C198" s="207" t="s">
        <v>443</v>
      </c>
      <c r="D198" s="226" t="s">
        <v>444</v>
      </c>
      <c r="E198" s="227" t="s">
        <v>110</v>
      </c>
      <c r="F198" s="203">
        <v>108.10686419955799</v>
      </c>
      <c r="G198" s="203">
        <v>85.449988265047409</v>
      </c>
      <c r="H198" s="203">
        <v>88.942388053243803</v>
      </c>
      <c r="I198" s="203">
        <v>100.91417185425101</v>
      </c>
      <c r="J198" s="203">
        <v>108.50807086267099</v>
      </c>
      <c r="K198" s="203">
        <v>106.33909664776</v>
      </c>
      <c r="L198" s="203">
        <v>106.19682140740801</v>
      </c>
      <c r="M198" s="203">
        <v>110.662564830392</v>
      </c>
      <c r="N198" s="199"/>
      <c r="O198" s="199"/>
      <c r="P198" s="199"/>
      <c r="Q198" s="199"/>
    </row>
    <row r="199" spans="1:17" ht="15" customHeight="1" x14ac:dyDescent="0.2">
      <c r="A199" s="200">
        <v>184</v>
      </c>
      <c r="B199" s="199"/>
      <c r="C199" s="207" t="s">
        <v>439</v>
      </c>
      <c r="D199" s="226" t="s">
        <v>440</v>
      </c>
      <c r="E199" s="227" t="s">
        <v>110</v>
      </c>
      <c r="F199" s="203">
        <v>75.652030659345996</v>
      </c>
      <c r="G199" s="203">
        <v>97.403806893484102</v>
      </c>
      <c r="H199" s="203">
        <v>105.16581452015801</v>
      </c>
      <c r="I199" s="203">
        <v>80.966578533718106</v>
      </c>
      <c r="J199" s="203">
        <v>91.799494873136894</v>
      </c>
      <c r="K199" s="203">
        <v>84.894901980159702</v>
      </c>
      <c r="L199" s="203">
        <v>86.159609058052396</v>
      </c>
      <c r="M199" s="203">
        <v>70.228670789310897</v>
      </c>
      <c r="N199" s="199"/>
      <c r="O199" s="199"/>
      <c r="P199" s="199"/>
      <c r="Q199" s="199"/>
    </row>
    <row r="200" spans="1:17" ht="15" customHeight="1" x14ac:dyDescent="0.2">
      <c r="A200" s="200">
        <v>185</v>
      </c>
      <c r="B200" s="199"/>
      <c r="C200" s="207" t="s">
        <v>449</v>
      </c>
      <c r="D200" s="226" t="s">
        <v>450</v>
      </c>
      <c r="E200" s="227" t="s">
        <v>110</v>
      </c>
      <c r="F200" s="203">
        <v>35.576324591404202</v>
      </c>
      <c r="G200" s="203">
        <v>35.134391636851198</v>
      </c>
      <c r="H200" s="203">
        <v>46.7887725129752</v>
      </c>
      <c r="I200" s="203">
        <v>49.089241602579996</v>
      </c>
      <c r="J200" s="203">
        <v>49.908658787403404</v>
      </c>
      <c r="K200" s="203">
        <v>58.929181258356095</v>
      </c>
      <c r="L200" s="203">
        <v>65.725431181037806</v>
      </c>
      <c r="M200" s="203">
        <v>70.084529336023209</v>
      </c>
      <c r="N200" s="199"/>
      <c r="O200" s="199"/>
      <c r="P200" s="199"/>
      <c r="Q200" s="199"/>
    </row>
    <row r="201" spans="1:17" ht="15" customHeight="1" x14ac:dyDescent="0.2">
      <c r="A201" s="200">
        <v>186</v>
      </c>
      <c r="B201" s="199"/>
      <c r="C201" s="207" t="s">
        <v>429</v>
      </c>
      <c r="D201" s="226" t="s">
        <v>430</v>
      </c>
      <c r="E201" s="227" t="s">
        <v>110</v>
      </c>
      <c r="F201" s="203">
        <v>36.472950682028099</v>
      </c>
      <c r="G201" s="203">
        <v>33.0460882418705</v>
      </c>
      <c r="H201" s="203">
        <v>29.372644337574101</v>
      </c>
      <c r="I201" s="203">
        <v>37.096778207750503</v>
      </c>
      <c r="J201" s="203">
        <v>58.597632110377404</v>
      </c>
      <c r="K201" s="203">
        <v>47.610698670070299</v>
      </c>
      <c r="L201" s="203">
        <v>55.267635995727602</v>
      </c>
      <c r="M201" s="203">
        <v>67.304568976995597</v>
      </c>
      <c r="N201" s="199"/>
      <c r="O201" s="199"/>
      <c r="P201" s="199"/>
      <c r="Q201" s="199"/>
    </row>
    <row r="202" spans="1:17" ht="15" customHeight="1" x14ac:dyDescent="0.2">
      <c r="A202" s="200">
        <v>187</v>
      </c>
      <c r="B202" s="199"/>
      <c r="C202" s="207" t="s">
        <v>445</v>
      </c>
      <c r="D202" s="226" t="s">
        <v>446</v>
      </c>
      <c r="E202" s="227" t="s">
        <v>110</v>
      </c>
      <c r="F202" s="203">
        <v>23.361016034221699</v>
      </c>
      <c r="G202" s="203">
        <v>48.9343582916119</v>
      </c>
      <c r="H202" s="203">
        <v>64.306106965334195</v>
      </c>
      <c r="I202" s="203">
        <v>49.7421050988684</v>
      </c>
      <c r="J202" s="203">
        <v>59.701608676911199</v>
      </c>
      <c r="K202" s="203">
        <v>57.002359995230904</v>
      </c>
      <c r="L202" s="203">
        <v>59.572006451947793</v>
      </c>
      <c r="M202" s="203">
        <v>64.783231093050006</v>
      </c>
      <c r="N202" s="199"/>
      <c r="O202" s="199"/>
      <c r="P202" s="199"/>
      <c r="Q202" s="199"/>
    </row>
    <row r="203" spans="1:17" ht="15" customHeight="1" x14ac:dyDescent="0.2">
      <c r="A203" s="200">
        <v>188</v>
      </c>
      <c r="B203" s="199"/>
      <c r="C203" s="207" t="s">
        <v>447</v>
      </c>
      <c r="D203" s="226" t="s">
        <v>448</v>
      </c>
      <c r="E203" s="227" t="s">
        <v>110</v>
      </c>
      <c r="F203" s="203">
        <v>24.287339150037599</v>
      </c>
      <c r="G203" s="203">
        <v>38.234809188228397</v>
      </c>
      <c r="H203" s="203">
        <v>42.359391837852101</v>
      </c>
      <c r="I203" s="203">
        <v>41.120698148932298</v>
      </c>
      <c r="J203" s="203">
        <v>32.8176357519649</v>
      </c>
      <c r="K203" s="203">
        <v>36.983060890637397</v>
      </c>
      <c r="L203" s="203">
        <v>33.603808962841995</v>
      </c>
      <c r="M203" s="203">
        <v>39.946714091388102</v>
      </c>
      <c r="N203" s="199"/>
      <c r="O203" s="199"/>
      <c r="P203" s="199"/>
      <c r="Q203" s="199"/>
    </row>
    <row r="204" spans="1:17" ht="15" customHeight="1" x14ac:dyDescent="0.2">
      <c r="A204" s="200">
        <v>189</v>
      </c>
      <c r="B204" s="199"/>
      <c r="C204" s="207" t="s">
        <v>677</v>
      </c>
      <c r="D204" s="226" t="s">
        <v>678</v>
      </c>
      <c r="E204" s="227" t="s">
        <v>110</v>
      </c>
      <c r="F204" s="203">
        <v>16.0294014850422</v>
      </c>
      <c r="G204" s="203">
        <v>27.638201493088101</v>
      </c>
      <c r="H204" s="203">
        <v>33.938561610421601</v>
      </c>
      <c r="I204" s="203">
        <v>35.2415996618466</v>
      </c>
      <c r="J204" s="203">
        <v>35.440506703878498</v>
      </c>
      <c r="K204" s="203">
        <v>34.831746633925498</v>
      </c>
      <c r="L204" s="203">
        <v>34.718106831716298</v>
      </c>
      <c r="M204" s="203">
        <v>35.976211932571594</v>
      </c>
      <c r="N204" s="199"/>
      <c r="O204" s="199"/>
      <c r="P204" s="199"/>
      <c r="Q204" s="199"/>
    </row>
    <row r="205" spans="1:17" ht="15" customHeight="1" x14ac:dyDescent="0.2">
      <c r="A205" s="200">
        <v>190</v>
      </c>
      <c r="B205" s="199"/>
      <c r="C205" s="207" t="s">
        <v>427</v>
      </c>
      <c r="D205" s="226" t="s">
        <v>428</v>
      </c>
      <c r="E205" s="227" t="s">
        <v>110</v>
      </c>
      <c r="F205" s="203">
        <v>27.387354760257502</v>
      </c>
      <c r="G205" s="203">
        <v>28.846608616275802</v>
      </c>
      <c r="H205" s="203">
        <v>37.6048052657044</v>
      </c>
      <c r="I205" s="203">
        <v>37.859510571609398</v>
      </c>
      <c r="J205" s="203">
        <v>43.572478174873702</v>
      </c>
      <c r="K205" s="203">
        <v>41.603766132283099</v>
      </c>
      <c r="L205" s="203">
        <v>34.865891498530402</v>
      </c>
      <c r="M205" s="203">
        <v>34.926283114100102</v>
      </c>
      <c r="N205" s="199"/>
      <c r="O205" s="199"/>
      <c r="P205" s="199"/>
      <c r="Q205" s="199"/>
    </row>
    <row r="206" spans="1:17" ht="15" customHeight="1" x14ac:dyDescent="0.2">
      <c r="A206" s="200">
        <v>191</v>
      </c>
      <c r="B206" s="199"/>
      <c r="C206" s="207" t="s">
        <v>424</v>
      </c>
      <c r="D206" s="226" t="s">
        <v>425</v>
      </c>
      <c r="E206" s="227" t="s">
        <v>110</v>
      </c>
      <c r="F206" s="203">
        <v>23.5577052348773</v>
      </c>
      <c r="G206" s="203">
        <v>32.9474178576586</v>
      </c>
      <c r="H206" s="203">
        <v>38.621012631277502</v>
      </c>
      <c r="I206" s="203">
        <v>32.889506121760995</v>
      </c>
      <c r="J206" s="203">
        <v>34.019684279519495</v>
      </c>
      <c r="K206" s="203">
        <v>38.341441318121397</v>
      </c>
      <c r="L206" s="203">
        <v>36.630565417445304</v>
      </c>
      <c r="M206" s="203">
        <v>33.583604862601298</v>
      </c>
      <c r="N206" s="199"/>
      <c r="O206" s="199"/>
      <c r="P206" s="199"/>
      <c r="Q206" s="199"/>
    </row>
    <row r="207" spans="1:17" ht="15" customHeight="1" x14ac:dyDescent="0.2">
      <c r="A207" s="200">
        <v>192</v>
      </c>
      <c r="B207" s="199"/>
      <c r="C207" s="207" t="s">
        <v>426</v>
      </c>
      <c r="D207" s="226" t="s">
        <v>235</v>
      </c>
      <c r="E207" s="227" t="s">
        <v>110</v>
      </c>
      <c r="F207" s="203">
        <v>18.534382852999101</v>
      </c>
      <c r="G207" s="203">
        <v>14.6329113763931</v>
      </c>
      <c r="H207" s="203">
        <v>15.319714133445101</v>
      </c>
      <c r="I207" s="203">
        <v>19.902644091674901</v>
      </c>
      <c r="J207" s="203">
        <v>15.307956929239101</v>
      </c>
      <c r="K207" s="203">
        <v>14.428021371323</v>
      </c>
      <c r="L207" s="203">
        <v>19.298327385147097</v>
      </c>
      <c r="M207" s="203">
        <v>27.489673213159001</v>
      </c>
      <c r="N207" s="199"/>
      <c r="O207" s="199"/>
      <c r="P207" s="199"/>
      <c r="Q207" s="199"/>
    </row>
    <row r="208" spans="1:17" ht="15" customHeight="1" x14ac:dyDescent="0.2">
      <c r="A208" s="200">
        <v>193</v>
      </c>
      <c r="B208" s="199"/>
      <c r="C208" s="207" t="s">
        <v>457</v>
      </c>
      <c r="D208" s="226" t="s">
        <v>458</v>
      </c>
      <c r="E208" s="227" t="s">
        <v>110</v>
      </c>
      <c r="F208" s="203">
        <v>11.5038942698319</v>
      </c>
      <c r="G208" s="203">
        <v>15.4603262842019</v>
      </c>
      <c r="H208" s="203">
        <v>19.162806741878601</v>
      </c>
      <c r="I208" s="203">
        <v>19.528340974946001</v>
      </c>
      <c r="J208" s="203">
        <v>19.031657461810301</v>
      </c>
      <c r="K208" s="203">
        <v>21.115389103533403</v>
      </c>
      <c r="L208" s="203">
        <v>18.491790688492699</v>
      </c>
      <c r="M208" s="203">
        <v>21.5945618441297</v>
      </c>
      <c r="N208" s="199"/>
      <c r="O208" s="199"/>
      <c r="P208" s="199"/>
      <c r="Q208" s="199"/>
    </row>
    <row r="209" spans="1:17" ht="15" customHeight="1" x14ac:dyDescent="0.2">
      <c r="A209" s="200">
        <v>194</v>
      </c>
      <c r="B209" s="199"/>
      <c r="C209" s="207" t="s">
        <v>679</v>
      </c>
      <c r="D209" s="226" t="s">
        <v>680</v>
      </c>
      <c r="E209" s="227" t="s">
        <v>110</v>
      </c>
      <c r="F209" s="203">
        <v>9.4783377638515791</v>
      </c>
      <c r="G209" s="203">
        <v>9.3704172551826588</v>
      </c>
      <c r="H209" s="203">
        <v>12.8698290821923</v>
      </c>
      <c r="I209" s="203">
        <v>14.2287446902201</v>
      </c>
      <c r="J209" s="203">
        <v>11.7656890884803</v>
      </c>
      <c r="K209" s="203">
        <v>12.409348330709099</v>
      </c>
      <c r="L209" s="203">
        <v>13.1681416319121</v>
      </c>
      <c r="M209" s="203">
        <v>14.610086429271199</v>
      </c>
      <c r="N209" s="199"/>
      <c r="O209" s="199"/>
      <c r="P209" s="199"/>
      <c r="Q209" s="199"/>
    </row>
    <row r="210" spans="1:17" ht="15" customHeight="1" x14ac:dyDescent="0.2">
      <c r="A210" s="200">
        <v>195</v>
      </c>
      <c r="B210" s="199"/>
      <c r="C210" s="207" t="s">
        <v>520</v>
      </c>
      <c r="D210" s="226" t="s">
        <v>521</v>
      </c>
      <c r="E210" s="227" t="s">
        <v>110</v>
      </c>
      <c r="F210" s="203">
        <v>8.5181782562788708</v>
      </c>
      <c r="G210" s="203">
        <v>9.6286459649786789</v>
      </c>
      <c r="H210" s="203">
        <v>11.246097670478301</v>
      </c>
      <c r="I210" s="203">
        <v>8.81518670350947</v>
      </c>
      <c r="J210" s="203">
        <v>12.269841453151201</v>
      </c>
      <c r="K210" s="203">
        <v>12.310596195642299</v>
      </c>
      <c r="L210" s="203">
        <v>11.183762767269499</v>
      </c>
      <c r="M210" s="203">
        <v>13.1143937925504</v>
      </c>
      <c r="N210" s="199"/>
      <c r="O210" s="199"/>
      <c r="P210" s="199"/>
      <c r="Q210" s="199"/>
    </row>
    <row r="211" spans="1:17" ht="15" customHeight="1" x14ac:dyDescent="0.2">
      <c r="A211" s="200">
        <v>196</v>
      </c>
      <c r="B211" s="199"/>
      <c r="C211" s="207" t="s">
        <v>350</v>
      </c>
      <c r="D211" s="226" t="s">
        <v>351</v>
      </c>
      <c r="E211" s="227" t="s">
        <v>110</v>
      </c>
      <c r="F211" s="203">
        <v>11.193601397801499</v>
      </c>
      <c r="G211" s="203">
        <v>11.682680337693501</v>
      </c>
      <c r="H211" s="203">
        <v>10.5339973660304</v>
      </c>
      <c r="I211" s="203">
        <v>9.9129217985468703</v>
      </c>
      <c r="J211" s="203">
        <v>11.303211008230601</v>
      </c>
      <c r="K211" s="203">
        <v>12.952392884090999</v>
      </c>
      <c r="L211" s="203">
        <v>10.070207290590201</v>
      </c>
      <c r="M211" s="203">
        <v>10.770337446607801</v>
      </c>
      <c r="N211" s="199"/>
      <c r="O211" s="199"/>
      <c r="P211" s="199"/>
      <c r="Q211" s="199"/>
    </row>
    <row r="212" spans="1:17" ht="15" customHeight="1" x14ac:dyDescent="0.2">
      <c r="A212" s="200">
        <v>197</v>
      </c>
      <c r="B212" s="199"/>
      <c r="C212" s="454" t="s">
        <v>305</v>
      </c>
      <c r="D212" s="455"/>
      <c r="E212" s="227" t="s">
        <v>110</v>
      </c>
      <c r="F212" s="203">
        <v>31.643885349777602</v>
      </c>
      <c r="G212" s="203">
        <v>39.442035705103194</v>
      </c>
      <c r="H212" s="203">
        <v>45.185996213127801</v>
      </c>
      <c r="I212" s="203">
        <v>33.602307121144399</v>
      </c>
      <c r="J212" s="203">
        <v>38.331803672085996</v>
      </c>
      <c r="K212" s="203">
        <v>42.066337070528299</v>
      </c>
      <c r="L212" s="203">
        <v>36.750126885263406</v>
      </c>
      <c r="M212" s="203">
        <v>37.329430911487599</v>
      </c>
      <c r="N212" s="199"/>
      <c r="O212" s="199"/>
      <c r="P212" s="199"/>
      <c r="Q212" s="199"/>
    </row>
    <row r="213" spans="1:17" ht="15" customHeight="1" x14ac:dyDescent="0.2">
      <c r="A213" s="200">
        <v>198</v>
      </c>
      <c r="B213" s="199"/>
      <c r="C213" s="456" t="s">
        <v>112</v>
      </c>
      <c r="D213" s="457"/>
      <c r="E213" s="228" t="s">
        <v>110</v>
      </c>
      <c r="F213" s="205">
        <v>1819.6355588352899</v>
      </c>
      <c r="G213" s="205">
        <v>1717.9582589776501</v>
      </c>
      <c r="H213" s="205">
        <v>1967.2492502523901</v>
      </c>
      <c r="I213" s="205">
        <v>2065.7691752645801</v>
      </c>
      <c r="J213" s="205">
        <v>2197.3080961894902</v>
      </c>
      <c r="K213" s="205">
        <v>2151.4841451017296</v>
      </c>
      <c r="L213" s="205">
        <v>2104.9691915794097</v>
      </c>
      <c r="M213" s="205">
        <v>2338.4594814729498</v>
      </c>
      <c r="N213" s="199"/>
      <c r="O213" s="199"/>
      <c r="P213" s="199"/>
      <c r="Q213" s="199"/>
    </row>
    <row r="214" spans="1:17" s="179" customFormat="1" ht="30" customHeight="1" x14ac:dyDescent="0.2">
      <c r="A214" s="206"/>
      <c r="C214" s="197"/>
      <c r="D214" s="197"/>
      <c r="E214" s="197"/>
      <c r="F214" s="198" t="s">
        <v>591</v>
      </c>
      <c r="G214" s="197"/>
      <c r="H214" s="197"/>
      <c r="I214" s="197"/>
      <c r="J214" s="197"/>
      <c r="K214" s="197"/>
      <c r="L214" s="197"/>
      <c r="M214" s="197"/>
      <c r="N214" s="207"/>
      <c r="O214" s="207"/>
      <c r="P214" s="207"/>
      <c r="Q214" s="207"/>
    </row>
    <row r="215" spans="1:17" ht="15" customHeight="1" x14ac:dyDescent="0.2">
      <c r="A215" s="200">
        <v>199</v>
      </c>
      <c r="B215" s="199"/>
      <c r="C215" s="207" t="s">
        <v>427</v>
      </c>
      <c r="D215" s="226" t="s">
        <v>428</v>
      </c>
      <c r="E215" s="227" t="s">
        <v>110</v>
      </c>
      <c r="F215" s="235">
        <v>20.7943547084259</v>
      </c>
      <c r="G215" s="235">
        <v>21.340106943528202</v>
      </c>
      <c r="H215" s="235">
        <v>28.385987513058698</v>
      </c>
      <c r="I215" s="235">
        <v>28.136281373293603</v>
      </c>
      <c r="J215" s="235">
        <v>33.714164968186701</v>
      </c>
      <c r="K215" s="235">
        <v>31.495822868196701</v>
      </c>
      <c r="L215" s="235">
        <v>21.908294492072699</v>
      </c>
      <c r="M215" s="235">
        <v>23.0271495007126</v>
      </c>
      <c r="N215" s="199"/>
      <c r="O215" s="199"/>
      <c r="P215" s="199"/>
      <c r="Q215" s="199"/>
    </row>
    <row r="216" spans="1:17" ht="15" customHeight="1" x14ac:dyDescent="0.2">
      <c r="A216" s="200">
        <v>200</v>
      </c>
      <c r="B216" s="199"/>
      <c r="C216" s="207" t="s">
        <v>426</v>
      </c>
      <c r="D216" s="226" t="s">
        <v>235</v>
      </c>
      <c r="E216" s="227" t="s">
        <v>110</v>
      </c>
      <c r="F216" s="235">
        <v>9.7310248418384511</v>
      </c>
      <c r="G216" s="235">
        <v>6.0214561283563501</v>
      </c>
      <c r="H216" s="235">
        <v>6.0290260073121296</v>
      </c>
      <c r="I216" s="235">
        <v>10.0904083445119</v>
      </c>
      <c r="J216" s="235">
        <v>7.9673448540526595</v>
      </c>
      <c r="K216" s="235">
        <v>8.1803187749936193</v>
      </c>
      <c r="L216" s="235">
        <v>13.7535202451699</v>
      </c>
      <c r="M216" s="235">
        <v>21.713836726666401</v>
      </c>
      <c r="N216" s="199"/>
      <c r="O216" s="199"/>
      <c r="P216" s="199"/>
      <c r="Q216" s="199"/>
    </row>
    <row r="217" spans="1:17" ht="15" customHeight="1" x14ac:dyDescent="0.2">
      <c r="A217" s="200">
        <v>201</v>
      </c>
      <c r="B217" s="199"/>
      <c r="C217" s="207" t="s">
        <v>404</v>
      </c>
      <c r="D217" s="226" t="s">
        <v>405</v>
      </c>
      <c r="E217" s="227" t="s">
        <v>110</v>
      </c>
      <c r="F217" s="235">
        <v>21.1711418065446</v>
      </c>
      <c r="G217" s="235">
        <v>21.018935056615799</v>
      </c>
      <c r="H217" s="235">
        <v>16.3319533778212</v>
      </c>
      <c r="I217" s="235">
        <v>18.367525455497098</v>
      </c>
      <c r="J217" s="235">
        <v>25.080902615343</v>
      </c>
      <c r="K217" s="235">
        <v>21.538239001653601</v>
      </c>
      <c r="L217" s="235">
        <v>14.7367444317085</v>
      </c>
      <c r="M217" s="235">
        <v>15.181167100869699</v>
      </c>
      <c r="N217" s="199"/>
      <c r="O217" s="199"/>
      <c r="P217" s="199"/>
      <c r="Q217" s="199"/>
    </row>
    <row r="218" spans="1:17" ht="15" customHeight="1" x14ac:dyDescent="0.2">
      <c r="A218" s="200">
        <v>202</v>
      </c>
      <c r="B218" s="199"/>
      <c r="C218" s="207" t="s">
        <v>429</v>
      </c>
      <c r="D218" s="226" t="s">
        <v>430</v>
      </c>
      <c r="E218" s="227" t="s">
        <v>110</v>
      </c>
      <c r="F218" s="235">
        <v>5.9676301665748896</v>
      </c>
      <c r="G218" s="235">
        <v>7.12972381115181</v>
      </c>
      <c r="H218" s="235">
        <v>9.2498894848292288</v>
      </c>
      <c r="I218" s="235">
        <v>9.5185234285528999</v>
      </c>
      <c r="J218" s="235">
        <v>12.461384474354899</v>
      </c>
      <c r="K218" s="235">
        <v>11.309314221050199</v>
      </c>
      <c r="L218" s="235">
        <v>13.087229356577399</v>
      </c>
      <c r="M218" s="235">
        <v>9.7030165437264504</v>
      </c>
      <c r="N218" s="199"/>
      <c r="O218" s="199"/>
      <c r="P218" s="199"/>
      <c r="Q218" s="199"/>
    </row>
    <row r="219" spans="1:17" ht="15" customHeight="1" x14ac:dyDescent="0.2">
      <c r="A219" s="200">
        <v>203</v>
      </c>
      <c r="B219" s="199"/>
      <c r="C219" s="207" t="s">
        <v>451</v>
      </c>
      <c r="D219" s="226" t="s">
        <v>452</v>
      </c>
      <c r="E219" s="227" t="s">
        <v>110</v>
      </c>
      <c r="F219" s="235">
        <v>1.9344584388955801</v>
      </c>
      <c r="G219" s="235">
        <v>7.7347895791358292</v>
      </c>
      <c r="H219" s="235">
        <v>6.6130281583154105</v>
      </c>
      <c r="I219" s="235">
        <v>8.0492703588837511</v>
      </c>
      <c r="J219" s="235">
        <v>8.3827217061064605</v>
      </c>
      <c r="K219" s="235">
        <v>8.2746916299038702</v>
      </c>
      <c r="L219" s="235">
        <v>9.5138375891789799</v>
      </c>
      <c r="M219" s="235">
        <v>9.089635217283611</v>
      </c>
      <c r="N219" s="199"/>
      <c r="O219" s="199"/>
      <c r="P219" s="199"/>
      <c r="Q219" s="199"/>
    </row>
    <row r="220" spans="1:17" ht="15" customHeight="1" x14ac:dyDescent="0.2">
      <c r="A220" s="200">
        <v>204</v>
      </c>
      <c r="B220" s="199"/>
      <c r="C220" s="207" t="s">
        <v>410</v>
      </c>
      <c r="D220" s="226" t="s">
        <v>411</v>
      </c>
      <c r="E220" s="227" t="s">
        <v>110</v>
      </c>
      <c r="F220" s="235">
        <v>2.0405145222295502</v>
      </c>
      <c r="G220" s="235">
        <v>2.1187151106216002</v>
      </c>
      <c r="H220" s="235">
        <v>2.2840714365578103</v>
      </c>
      <c r="I220" s="235">
        <v>3.3601340626748804</v>
      </c>
      <c r="J220" s="235">
        <v>7.7563595411305197</v>
      </c>
      <c r="K220" s="235">
        <v>3.7299328723045901</v>
      </c>
      <c r="L220" s="235">
        <v>5.5258223718674202</v>
      </c>
      <c r="M220" s="235">
        <v>2.8287514586766203</v>
      </c>
      <c r="N220" s="199"/>
      <c r="O220" s="199"/>
      <c r="P220" s="199"/>
      <c r="Q220" s="199"/>
    </row>
    <row r="221" spans="1:17" ht="15" customHeight="1" x14ac:dyDescent="0.2">
      <c r="A221" s="200">
        <v>205</v>
      </c>
      <c r="B221" s="199"/>
      <c r="C221" s="207" t="s">
        <v>424</v>
      </c>
      <c r="D221" s="226" t="s">
        <v>425</v>
      </c>
      <c r="E221" s="227" t="s">
        <v>110</v>
      </c>
      <c r="F221" s="235">
        <v>1.6489893177361201</v>
      </c>
      <c r="G221" s="235">
        <v>1.3245644042845999</v>
      </c>
      <c r="H221" s="235">
        <v>1.55626856167141</v>
      </c>
      <c r="I221" s="235">
        <v>1.3021451274498799</v>
      </c>
      <c r="J221" s="235">
        <v>1.60412490909424</v>
      </c>
      <c r="K221" s="235">
        <v>2.2254718343192099</v>
      </c>
      <c r="L221" s="235">
        <v>2.15908237065916</v>
      </c>
      <c r="M221" s="235">
        <v>2.3309021154358702</v>
      </c>
      <c r="N221" s="199"/>
      <c r="O221" s="199"/>
      <c r="P221" s="199"/>
      <c r="Q221" s="199"/>
    </row>
    <row r="222" spans="1:17" ht="15" customHeight="1" x14ac:dyDescent="0.2">
      <c r="A222" s="200">
        <v>206</v>
      </c>
      <c r="B222" s="199"/>
      <c r="C222" s="207" t="s">
        <v>449</v>
      </c>
      <c r="D222" s="226" t="s">
        <v>450</v>
      </c>
      <c r="E222" s="227" t="s">
        <v>110</v>
      </c>
      <c r="F222" s="235">
        <v>1.2940336457131001</v>
      </c>
      <c r="G222" s="235">
        <v>0.79312326599079297</v>
      </c>
      <c r="H222" s="235">
        <v>0.59248292342326903</v>
      </c>
      <c r="I222" s="235">
        <v>0.65415226007027194</v>
      </c>
      <c r="J222" s="235">
        <v>0.94308825333597102</v>
      </c>
      <c r="K222" s="235">
        <v>0.74082060594313393</v>
      </c>
      <c r="L222" s="235">
        <v>0.99672183717646101</v>
      </c>
      <c r="M222" s="235">
        <v>1.8384244927912101</v>
      </c>
      <c r="N222" s="199"/>
      <c r="O222" s="199"/>
      <c r="P222" s="199"/>
      <c r="Q222" s="199"/>
    </row>
    <row r="223" spans="1:17" ht="15" customHeight="1" x14ac:dyDescent="0.2">
      <c r="A223" s="200">
        <v>207</v>
      </c>
      <c r="B223" s="199"/>
      <c r="C223" s="207" t="s">
        <v>679</v>
      </c>
      <c r="D223" s="226" t="s">
        <v>680</v>
      </c>
      <c r="E223" s="227" t="s">
        <v>110</v>
      </c>
      <c r="F223" s="235">
        <v>1.4090547623260499</v>
      </c>
      <c r="G223" s="235">
        <v>0.95776355006982306</v>
      </c>
      <c r="H223" s="235">
        <v>0.87600335441915</v>
      </c>
      <c r="I223" s="235">
        <v>0.91919523874460007</v>
      </c>
      <c r="J223" s="235">
        <v>1.43558565522575</v>
      </c>
      <c r="K223" s="235">
        <v>1.4743605212264599</v>
      </c>
      <c r="L223" s="235">
        <v>1.74973505716427</v>
      </c>
      <c r="M223" s="235">
        <v>1.82079229121146</v>
      </c>
      <c r="N223" s="199"/>
      <c r="O223" s="199"/>
      <c r="P223" s="199"/>
      <c r="Q223" s="199"/>
    </row>
    <row r="224" spans="1:17" ht="15" customHeight="1" x14ac:dyDescent="0.2">
      <c r="A224" s="200">
        <v>208</v>
      </c>
      <c r="B224" s="199"/>
      <c r="C224" s="207" t="s">
        <v>437</v>
      </c>
      <c r="D224" s="226" t="s">
        <v>438</v>
      </c>
      <c r="E224" s="227" t="s">
        <v>110</v>
      </c>
      <c r="F224" s="235">
        <v>2.1634978285703101</v>
      </c>
      <c r="G224" s="235">
        <v>1.5283167797712098</v>
      </c>
      <c r="H224" s="235">
        <v>0.95996992080985299</v>
      </c>
      <c r="I224" s="235">
        <v>1.00124727304384</v>
      </c>
      <c r="J224" s="235">
        <v>1.1265504003046798</v>
      </c>
      <c r="K224" s="235">
        <v>1.25704085619432</v>
      </c>
      <c r="L224" s="235">
        <v>1.38792003747225</v>
      </c>
      <c r="M224" s="235">
        <v>1.8075748829290901</v>
      </c>
      <c r="N224" s="199"/>
      <c r="O224" s="199"/>
      <c r="P224" s="199"/>
      <c r="Q224" s="199"/>
    </row>
    <row r="225" spans="1:17" ht="15" customHeight="1" x14ac:dyDescent="0.2">
      <c r="A225" s="200">
        <v>209</v>
      </c>
      <c r="B225" s="199"/>
      <c r="C225" s="207" t="s">
        <v>445</v>
      </c>
      <c r="D225" s="226" t="s">
        <v>446</v>
      </c>
      <c r="E225" s="227" t="s">
        <v>110</v>
      </c>
      <c r="F225" s="235">
        <v>3.6708342668214802</v>
      </c>
      <c r="G225" s="235">
        <v>2.4969300297398997</v>
      </c>
      <c r="H225" s="235">
        <v>1.68941502524302</v>
      </c>
      <c r="I225" s="235">
        <v>3.14835641471362</v>
      </c>
      <c r="J225" s="235">
        <v>8.8390135359419286</v>
      </c>
      <c r="K225" s="235">
        <v>8.7419478078758797</v>
      </c>
      <c r="L225" s="235">
        <v>7.2019692831544901</v>
      </c>
      <c r="M225" s="235">
        <v>1.6468021430070701</v>
      </c>
      <c r="N225" s="199"/>
      <c r="O225" s="199"/>
      <c r="P225" s="199"/>
      <c r="Q225" s="199"/>
    </row>
    <row r="226" spans="1:17" ht="15" customHeight="1" x14ac:dyDescent="0.2">
      <c r="A226" s="200">
        <v>210</v>
      </c>
      <c r="B226" s="199"/>
      <c r="C226" s="207" t="s">
        <v>420</v>
      </c>
      <c r="D226" s="226" t="s">
        <v>421</v>
      </c>
      <c r="E226" s="227" t="s">
        <v>110</v>
      </c>
      <c r="F226" s="235">
        <v>0.46195162574386001</v>
      </c>
      <c r="G226" s="235">
        <v>4.0410739380609302</v>
      </c>
      <c r="H226" s="235">
        <v>2.1467754916942301</v>
      </c>
      <c r="I226" s="235">
        <v>1.2111218723781798</v>
      </c>
      <c r="J226" s="235">
        <v>0.94352015309563098</v>
      </c>
      <c r="K226" s="235">
        <v>2.2264593658580103</v>
      </c>
      <c r="L226" s="235">
        <v>1.24136832697889</v>
      </c>
      <c r="M226" s="235">
        <v>1.5352030408526101</v>
      </c>
      <c r="N226" s="199"/>
      <c r="O226" s="199"/>
      <c r="P226" s="199"/>
      <c r="Q226" s="199"/>
    </row>
    <row r="227" spans="1:17" ht="15" customHeight="1" x14ac:dyDescent="0.2">
      <c r="A227" s="200">
        <v>211</v>
      </c>
      <c r="B227" s="199"/>
      <c r="C227" s="207" t="s">
        <v>518</v>
      </c>
      <c r="D227" s="226" t="s">
        <v>519</v>
      </c>
      <c r="E227" s="227" t="s">
        <v>110</v>
      </c>
      <c r="F227" s="235">
        <v>2.3339700425112699</v>
      </c>
      <c r="G227" s="235">
        <v>1.96306008696293</v>
      </c>
      <c r="H227" s="235">
        <v>1.6657223312887299</v>
      </c>
      <c r="I227" s="235">
        <v>1.4466397849908899</v>
      </c>
      <c r="J227" s="235">
        <v>1.47118017846087</v>
      </c>
      <c r="K227" s="235">
        <v>1.3442582168786801</v>
      </c>
      <c r="L227" s="235">
        <v>1.52017274068847</v>
      </c>
      <c r="M227" s="235">
        <v>1.4271568143547699</v>
      </c>
      <c r="N227" s="199"/>
      <c r="O227" s="199"/>
      <c r="P227" s="199"/>
      <c r="Q227" s="199"/>
    </row>
    <row r="228" spans="1:17" ht="15" customHeight="1" x14ac:dyDescent="0.2">
      <c r="A228" s="200">
        <v>212</v>
      </c>
      <c r="B228" s="199"/>
      <c r="C228" s="207" t="s">
        <v>439</v>
      </c>
      <c r="D228" s="226" t="s">
        <v>440</v>
      </c>
      <c r="E228" s="227" t="s">
        <v>110</v>
      </c>
      <c r="F228" s="235">
        <v>14.746901089119799</v>
      </c>
      <c r="G228" s="235">
        <v>16.795921006571703</v>
      </c>
      <c r="H228" s="235">
        <v>6.6887671427196898</v>
      </c>
      <c r="I228" s="235">
        <v>3.6958880945479899</v>
      </c>
      <c r="J228" s="235">
        <v>1.9199357116914901</v>
      </c>
      <c r="K228" s="235">
        <v>0.97926127922878592</v>
      </c>
      <c r="L228" s="235">
        <v>1.0134032588569299</v>
      </c>
      <c r="M228" s="235">
        <v>1.3522339586266301</v>
      </c>
      <c r="N228" s="199"/>
      <c r="O228" s="199"/>
      <c r="P228" s="199"/>
      <c r="Q228" s="199"/>
    </row>
    <row r="229" spans="1:17" ht="15" customHeight="1" x14ac:dyDescent="0.2">
      <c r="A229" s="200">
        <v>213</v>
      </c>
      <c r="B229" s="199"/>
      <c r="C229" s="207" t="s">
        <v>677</v>
      </c>
      <c r="D229" s="226" t="s">
        <v>678</v>
      </c>
      <c r="E229" s="227" t="s">
        <v>110</v>
      </c>
      <c r="F229" s="235">
        <v>0.31845704525506396</v>
      </c>
      <c r="G229" s="235">
        <v>0.68063880751852801</v>
      </c>
      <c r="H229" s="235">
        <v>0.69724950721930901</v>
      </c>
      <c r="I229" s="235">
        <v>0.88961180721168898</v>
      </c>
      <c r="J229" s="235">
        <v>1.2412805638457001</v>
      </c>
      <c r="K229" s="235">
        <v>1.3234877533028</v>
      </c>
      <c r="L229" s="235">
        <v>0.95451143687755202</v>
      </c>
      <c r="M229" s="235">
        <v>1.14691288235241</v>
      </c>
      <c r="N229" s="199"/>
      <c r="O229" s="199"/>
      <c r="P229" s="199"/>
      <c r="Q229" s="199"/>
    </row>
    <row r="230" spans="1:17" ht="15" customHeight="1" x14ac:dyDescent="0.2">
      <c r="A230" s="200">
        <v>214</v>
      </c>
      <c r="B230" s="199"/>
      <c r="C230" s="207" t="s">
        <v>441</v>
      </c>
      <c r="D230" s="226" t="s">
        <v>442</v>
      </c>
      <c r="E230" s="227" t="s">
        <v>110</v>
      </c>
      <c r="F230" s="235">
        <v>0.96743885607692903</v>
      </c>
      <c r="G230" s="235">
        <v>4.8654120496059807</v>
      </c>
      <c r="H230" s="235">
        <v>0.57605407993068691</v>
      </c>
      <c r="I230" s="235">
        <v>0.81755478723469999</v>
      </c>
      <c r="J230" s="235">
        <v>0.72218203011429394</v>
      </c>
      <c r="K230" s="235">
        <v>0.77944326547865894</v>
      </c>
      <c r="L230" s="235">
        <v>0.88913076168710803</v>
      </c>
      <c r="M230" s="235">
        <v>1.02897663291207</v>
      </c>
      <c r="N230" s="199"/>
      <c r="O230" s="199"/>
      <c r="P230" s="199"/>
      <c r="Q230" s="199"/>
    </row>
    <row r="231" spans="1:17" ht="15" customHeight="1" x14ac:dyDescent="0.2">
      <c r="A231" s="200">
        <v>215</v>
      </c>
      <c r="B231" s="199"/>
      <c r="C231" s="207" t="s">
        <v>447</v>
      </c>
      <c r="D231" s="226" t="s">
        <v>448</v>
      </c>
      <c r="E231" s="227" t="s">
        <v>110</v>
      </c>
      <c r="F231" s="235">
        <v>0.449743865839971</v>
      </c>
      <c r="G231" s="235">
        <v>0.39636828921815698</v>
      </c>
      <c r="H231" s="235">
        <v>0.58632337161673609</v>
      </c>
      <c r="I231" s="235">
        <v>1.0997500777443299</v>
      </c>
      <c r="J231" s="235">
        <v>1.21396873623968</v>
      </c>
      <c r="K231" s="235">
        <v>1.0106993699094899</v>
      </c>
      <c r="L231" s="235">
        <v>0.72729777313033195</v>
      </c>
      <c r="M231" s="235">
        <v>0.9442207559787601</v>
      </c>
      <c r="N231" s="199"/>
      <c r="O231" s="199"/>
      <c r="P231" s="199"/>
      <c r="Q231" s="199"/>
    </row>
    <row r="232" spans="1:17" ht="15" customHeight="1" x14ac:dyDescent="0.2">
      <c r="A232" s="200">
        <v>216</v>
      </c>
      <c r="B232" s="199"/>
      <c r="C232" s="207" t="s">
        <v>309</v>
      </c>
      <c r="D232" s="226" t="s">
        <v>310</v>
      </c>
      <c r="E232" s="227" t="s">
        <v>110</v>
      </c>
      <c r="F232" s="235" t="s">
        <v>540</v>
      </c>
      <c r="G232" s="235" t="s">
        <v>540</v>
      </c>
      <c r="H232" s="235" t="s">
        <v>540</v>
      </c>
      <c r="I232" s="235" t="s">
        <v>540</v>
      </c>
      <c r="J232" s="235">
        <v>1.4108225013812701</v>
      </c>
      <c r="K232" s="235">
        <v>0.55563417307817498</v>
      </c>
      <c r="L232" s="235">
        <v>0.60826534612582994</v>
      </c>
      <c r="M232" s="235">
        <v>0.664293434699472</v>
      </c>
      <c r="N232" s="199"/>
      <c r="O232" s="199"/>
      <c r="P232" s="199"/>
      <c r="Q232" s="199"/>
    </row>
    <row r="233" spans="1:17" ht="15" customHeight="1" x14ac:dyDescent="0.2">
      <c r="A233" s="200">
        <v>217</v>
      </c>
      <c r="B233" s="199"/>
      <c r="C233" s="207" t="s">
        <v>350</v>
      </c>
      <c r="D233" s="226" t="s">
        <v>351</v>
      </c>
      <c r="E233" s="227" t="s">
        <v>110</v>
      </c>
      <c r="F233" s="235">
        <v>1.0703623983316699</v>
      </c>
      <c r="G233" s="235">
        <v>0.81256938455601302</v>
      </c>
      <c r="H233" s="235">
        <v>0.59219264940649208</v>
      </c>
      <c r="I233" s="235">
        <v>0.83862520646363603</v>
      </c>
      <c r="J233" s="235">
        <v>0.82770964733317898</v>
      </c>
      <c r="K233" s="235">
        <v>0.81826583096923799</v>
      </c>
      <c r="L233" s="235">
        <v>0.59366367694909605</v>
      </c>
      <c r="M233" s="235">
        <v>0.65957384827532906</v>
      </c>
      <c r="N233" s="199"/>
      <c r="O233" s="199"/>
      <c r="P233" s="199"/>
      <c r="Q233" s="199"/>
    </row>
    <row r="234" spans="1:17" ht="15" customHeight="1" x14ac:dyDescent="0.2">
      <c r="A234" s="200">
        <v>218</v>
      </c>
      <c r="B234" s="199"/>
      <c r="C234" s="207" t="s">
        <v>431</v>
      </c>
      <c r="D234" s="226" t="s">
        <v>432</v>
      </c>
      <c r="E234" s="227" t="s">
        <v>110</v>
      </c>
      <c r="F234" s="235">
        <v>1.2062462849385098</v>
      </c>
      <c r="G234" s="235">
        <v>1.49140851261698</v>
      </c>
      <c r="H234" s="235">
        <v>1.5015909866853401</v>
      </c>
      <c r="I234" s="235">
        <v>0.94218795530407995</v>
      </c>
      <c r="J234" s="235">
        <v>2.4527130346652499</v>
      </c>
      <c r="K234" s="235">
        <v>4.8549807189212597</v>
      </c>
      <c r="L234" s="235">
        <v>2.3374091708141398</v>
      </c>
      <c r="M234" s="235">
        <v>0.58761400089728499</v>
      </c>
      <c r="N234" s="199"/>
      <c r="O234" s="199"/>
      <c r="P234" s="199"/>
      <c r="Q234" s="199"/>
    </row>
    <row r="235" spans="1:17" ht="15" customHeight="1" x14ac:dyDescent="0.2">
      <c r="A235" s="200">
        <v>219</v>
      </c>
      <c r="B235" s="199"/>
      <c r="C235" s="454" t="s">
        <v>305</v>
      </c>
      <c r="D235" s="455"/>
      <c r="E235" s="227" t="s">
        <v>110</v>
      </c>
      <c r="F235" s="235">
        <v>3.2238622953430398</v>
      </c>
      <c r="G235" s="235">
        <v>2.2158182529957298</v>
      </c>
      <c r="H235" s="235">
        <v>2.2979877684762</v>
      </c>
      <c r="I235" s="235">
        <v>2.2440751456599002</v>
      </c>
      <c r="J235" s="235">
        <v>4.0693100752796498</v>
      </c>
      <c r="K235" s="235">
        <v>1.7814460387802702</v>
      </c>
      <c r="L235" s="235">
        <v>1.85446623688146</v>
      </c>
      <c r="M235" s="235">
        <v>2.1461727059345899</v>
      </c>
      <c r="N235" s="199"/>
      <c r="O235" s="199"/>
      <c r="P235" s="199"/>
      <c r="Q235" s="199"/>
    </row>
    <row r="236" spans="1:17" ht="15" customHeight="1" x14ac:dyDescent="0.2">
      <c r="A236" s="200">
        <v>220</v>
      </c>
      <c r="B236" s="199"/>
      <c r="C236" s="456" t="s">
        <v>112</v>
      </c>
      <c r="D236" s="457"/>
      <c r="E236" s="228" t="s">
        <v>110</v>
      </c>
      <c r="F236" s="236">
        <v>96.604467808836091</v>
      </c>
      <c r="G236" s="236">
        <v>105.72669498737301</v>
      </c>
      <c r="H236" s="236">
        <v>91.320759092498491</v>
      </c>
      <c r="I236" s="236">
        <v>97.73269406897181</v>
      </c>
      <c r="J236" s="236">
        <v>125.58386354518399</v>
      </c>
      <c r="K236" s="236">
        <v>114.641897006067</v>
      </c>
      <c r="L236" s="236">
        <v>103.76056580119099</v>
      </c>
      <c r="M236" s="236">
        <v>102.480410548194</v>
      </c>
      <c r="N236" s="199"/>
      <c r="O236" s="199"/>
      <c r="P236" s="199"/>
      <c r="Q236" s="199"/>
    </row>
    <row r="237" spans="1:17" ht="30" customHeight="1" x14ac:dyDescent="0.2">
      <c r="A237" s="206"/>
      <c r="D237" s="197"/>
      <c r="E237" s="197"/>
      <c r="F237" s="198" t="s">
        <v>661</v>
      </c>
      <c r="G237" s="197"/>
      <c r="H237" s="197"/>
      <c r="I237" s="197"/>
      <c r="J237" s="197"/>
      <c r="K237" s="197"/>
      <c r="L237" s="197"/>
      <c r="M237" s="197"/>
      <c r="N237" s="199"/>
      <c r="O237" s="199"/>
      <c r="P237" s="199"/>
      <c r="Q237" s="199"/>
    </row>
    <row r="238" spans="1:17" ht="15" customHeight="1" x14ac:dyDescent="0.2">
      <c r="A238" s="200">
        <v>221</v>
      </c>
      <c r="B238" s="199"/>
      <c r="C238" s="207" t="s">
        <v>404</v>
      </c>
      <c r="D238" s="226" t="s">
        <v>405</v>
      </c>
      <c r="E238" s="227" t="s">
        <v>110</v>
      </c>
      <c r="F238" s="203">
        <v>430.25924350851</v>
      </c>
      <c r="G238" s="203">
        <v>373.41819727074096</v>
      </c>
      <c r="H238" s="203">
        <v>392.134989382387</v>
      </c>
      <c r="I238" s="203">
        <v>398.306845688625</v>
      </c>
      <c r="J238" s="203">
        <v>459.48075527962902</v>
      </c>
      <c r="K238" s="203">
        <v>426.13950007565001</v>
      </c>
      <c r="L238" s="203">
        <v>404.76907178779402</v>
      </c>
      <c r="M238" s="203">
        <v>545.15292607056199</v>
      </c>
      <c r="N238" s="199"/>
      <c r="O238" s="199"/>
      <c r="P238" s="199"/>
      <c r="Q238" s="199"/>
    </row>
    <row r="239" spans="1:17" ht="15" customHeight="1" x14ac:dyDescent="0.2">
      <c r="A239" s="200">
        <v>222</v>
      </c>
      <c r="B239" s="199"/>
      <c r="C239" s="207" t="s">
        <v>431</v>
      </c>
      <c r="D239" s="226" t="s">
        <v>432</v>
      </c>
      <c r="E239" s="227" t="s">
        <v>110</v>
      </c>
      <c r="F239" s="203">
        <v>215.728338537431</v>
      </c>
      <c r="G239" s="203">
        <v>180.81069329600399</v>
      </c>
      <c r="H239" s="203">
        <v>272.97382593956399</v>
      </c>
      <c r="I239" s="203">
        <v>310.91356281636803</v>
      </c>
      <c r="J239" s="203">
        <v>271.76430400029199</v>
      </c>
      <c r="K239" s="203">
        <v>370.10765514563099</v>
      </c>
      <c r="L239" s="203">
        <v>300.35406657997299</v>
      </c>
      <c r="M239" s="203">
        <v>316.57195619285699</v>
      </c>
      <c r="N239" s="199"/>
      <c r="O239" s="199"/>
      <c r="P239" s="199"/>
      <c r="Q239" s="199"/>
    </row>
    <row r="240" spans="1:17" ht="15" customHeight="1" x14ac:dyDescent="0.2">
      <c r="A240" s="200">
        <v>223</v>
      </c>
      <c r="B240" s="199"/>
      <c r="C240" s="207" t="s">
        <v>441</v>
      </c>
      <c r="D240" s="226" t="s">
        <v>442</v>
      </c>
      <c r="E240" s="227" t="s">
        <v>110</v>
      </c>
      <c r="F240" s="203">
        <v>204.75279010614602</v>
      </c>
      <c r="G240" s="203">
        <v>215.39354921548198</v>
      </c>
      <c r="H240" s="203">
        <v>202.54739644668399</v>
      </c>
      <c r="I240" s="203">
        <v>253.81571480725302</v>
      </c>
      <c r="J240" s="203">
        <v>294.38132642039596</v>
      </c>
      <c r="K240" s="203">
        <v>215.81324294724999</v>
      </c>
      <c r="L240" s="203">
        <v>255.387407034642</v>
      </c>
      <c r="M240" s="203">
        <v>308.54521178030797</v>
      </c>
      <c r="N240" s="199"/>
      <c r="O240" s="199"/>
      <c r="P240" s="199"/>
      <c r="Q240" s="199"/>
    </row>
    <row r="241" spans="1:17" ht="15" customHeight="1" x14ac:dyDescent="0.2">
      <c r="A241" s="200">
        <v>224</v>
      </c>
      <c r="B241" s="199"/>
      <c r="C241" s="207" t="s">
        <v>420</v>
      </c>
      <c r="D241" s="226" t="s">
        <v>421</v>
      </c>
      <c r="E241" s="227" t="s">
        <v>110</v>
      </c>
      <c r="F241" s="203">
        <v>320.65581919185797</v>
      </c>
      <c r="G241" s="203">
        <v>228.55483668539301</v>
      </c>
      <c r="H241" s="203">
        <v>280.01805840211404</v>
      </c>
      <c r="I241" s="203">
        <v>281.66888476503101</v>
      </c>
      <c r="J241" s="203">
        <v>266.82326490343502</v>
      </c>
      <c r="K241" s="203">
        <v>254.82101795678599</v>
      </c>
      <c r="L241" s="203">
        <v>243.51065215759201</v>
      </c>
      <c r="M241" s="203">
        <v>236.74959026637998</v>
      </c>
      <c r="N241" s="199"/>
      <c r="O241" s="199"/>
      <c r="P241" s="199"/>
      <c r="Q241" s="199"/>
    </row>
    <row r="242" spans="1:17" ht="15" customHeight="1" x14ac:dyDescent="0.2">
      <c r="A242" s="200">
        <v>225</v>
      </c>
      <c r="B242" s="199"/>
      <c r="C242" s="207" t="s">
        <v>410</v>
      </c>
      <c r="D242" s="226" t="s">
        <v>411</v>
      </c>
      <c r="E242" s="227" t="s">
        <v>110</v>
      </c>
      <c r="F242" s="203">
        <v>72.044541759606304</v>
      </c>
      <c r="G242" s="203">
        <v>51.025111357028301</v>
      </c>
      <c r="H242" s="203">
        <v>75.870563546753502</v>
      </c>
      <c r="I242" s="203">
        <v>108.878628091133</v>
      </c>
      <c r="J242" s="203">
        <v>123.813435797932</v>
      </c>
      <c r="K242" s="203">
        <v>107.52069300199101</v>
      </c>
      <c r="L242" s="203">
        <v>128.77171586819401</v>
      </c>
      <c r="M242" s="203">
        <v>124.92285492482101</v>
      </c>
      <c r="N242" s="199"/>
      <c r="O242" s="199"/>
      <c r="P242" s="199"/>
      <c r="Q242" s="199"/>
    </row>
    <row r="243" spans="1:17" ht="15" customHeight="1" x14ac:dyDescent="0.2">
      <c r="A243" s="200">
        <v>226</v>
      </c>
      <c r="B243" s="199"/>
      <c r="C243" s="207" t="s">
        <v>451</v>
      </c>
      <c r="D243" s="226" t="s">
        <v>452</v>
      </c>
      <c r="E243" s="227" t="s">
        <v>110</v>
      </c>
      <c r="F243" s="203">
        <v>87.109807509991498</v>
      </c>
      <c r="G243" s="203">
        <v>99.632849498676507</v>
      </c>
      <c r="H243" s="203">
        <v>112.83300406218599</v>
      </c>
      <c r="I243" s="203">
        <v>108.527409422842</v>
      </c>
      <c r="J243" s="203">
        <v>113.33068087361799</v>
      </c>
      <c r="K243" s="203">
        <v>113.85995063792801</v>
      </c>
      <c r="L243" s="203">
        <v>116.229732045593</v>
      </c>
      <c r="M243" s="203">
        <v>123.86073212289099</v>
      </c>
      <c r="N243" s="199"/>
      <c r="O243" s="199"/>
      <c r="P243" s="199"/>
      <c r="Q243" s="199"/>
    </row>
    <row r="244" spans="1:17" ht="15" customHeight="1" x14ac:dyDescent="0.2">
      <c r="A244" s="200">
        <v>227</v>
      </c>
      <c r="B244" s="199"/>
      <c r="C244" s="207" t="s">
        <v>443</v>
      </c>
      <c r="D244" s="226" t="s">
        <v>444</v>
      </c>
      <c r="E244" s="227" t="s">
        <v>110</v>
      </c>
      <c r="F244" s="203">
        <v>107.318581985072</v>
      </c>
      <c r="G244" s="203">
        <v>85.340503904227191</v>
      </c>
      <c r="H244" s="203">
        <v>88.570393500638289</v>
      </c>
      <c r="I244" s="203">
        <v>100.57805010272399</v>
      </c>
      <c r="J244" s="203">
        <v>106.20154717755599</v>
      </c>
      <c r="K244" s="203">
        <v>106.26743687040201</v>
      </c>
      <c r="L244" s="203">
        <v>106.099674792869</v>
      </c>
      <c r="M244" s="203">
        <v>110.356517069671</v>
      </c>
      <c r="N244" s="199"/>
      <c r="O244" s="199"/>
      <c r="P244" s="199"/>
      <c r="Q244" s="199"/>
    </row>
    <row r="245" spans="1:17" ht="15" customHeight="1" x14ac:dyDescent="0.2">
      <c r="A245" s="200">
        <v>228</v>
      </c>
      <c r="B245" s="199"/>
      <c r="C245" s="207" t="s">
        <v>439</v>
      </c>
      <c r="D245" s="226" t="s">
        <v>440</v>
      </c>
      <c r="E245" s="227" t="s">
        <v>110</v>
      </c>
      <c r="F245" s="203">
        <v>60.905129570226201</v>
      </c>
      <c r="G245" s="203">
        <v>80.607885886912399</v>
      </c>
      <c r="H245" s="203">
        <v>98.477047377438296</v>
      </c>
      <c r="I245" s="203">
        <v>77.270690439170096</v>
      </c>
      <c r="J245" s="203">
        <v>89.8795591614454</v>
      </c>
      <c r="K245" s="203">
        <v>83.915640700931007</v>
      </c>
      <c r="L245" s="203">
        <v>85.1462057991954</v>
      </c>
      <c r="M245" s="203">
        <v>68.876436830684298</v>
      </c>
      <c r="N245" s="199"/>
      <c r="O245" s="199"/>
      <c r="P245" s="199"/>
      <c r="Q245" s="199"/>
    </row>
    <row r="246" spans="1:17" ht="15" customHeight="1" x14ac:dyDescent="0.2">
      <c r="A246" s="200">
        <v>229</v>
      </c>
      <c r="B246" s="199"/>
      <c r="C246" s="207" t="s">
        <v>449</v>
      </c>
      <c r="D246" s="226" t="s">
        <v>450</v>
      </c>
      <c r="E246" s="227" t="s">
        <v>110</v>
      </c>
      <c r="F246" s="203">
        <v>34.282290945691102</v>
      </c>
      <c r="G246" s="203">
        <v>34.341268370860405</v>
      </c>
      <c r="H246" s="203">
        <v>46.196289589551903</v>
      </c>
      <c r="I246" s="203">
        <v>48.435089342509798</v>
      </c>
      <c r="J246" s="203">
        <v>48.965570534067403</v>
      </c>
      <c r="K246" s="203">
        <v>58.188360652413003</v>
      </c>
      <c r="L246" s="203">
        <v>64.728709343861297</v>
      </c>
      <c r="M246" s="203">
        <v>68.24610484323199</v>
      </c>
      <c r="N246" s="199"/>
      <c r="O246" s="199"/>
      <c r="P246" s="199"/>
      <c r="Q246" s="199"/>
    </row>
    <row r="247" spans="1:17" ht="15" customHeight="1" x14ac:dyDescent="0.2">
      <c r="A247" s="200">
        <v>230</v>
      </c>
      <c r="B247" s="199"/>
      <c r="C247" s="207" t="s">
        <v>445</v>
      </c>
      <c r="D247" s="226" t="s">
        <v>446</v>
      </c>
      <c r="E247" s="227" t="s">
        <v>110</v>
      </c>
      <c r="F247" s="203">
        <v>19.690181767400201</v>
      </c>
      <c r="G247" s="203">
        <v>46.437428261872</v>
      </c>
      <c r="H247" s="203">
        <v>62.616691940091201</v>
      </c>
      <c r="I247" s="203">
        <v>46.593748684154804</v>
      </c>
      <c r="J247" s="203">
        <v>50.862595140969198</v>
      </c>
      <c r="K247" s="203">
        <v>48.260412187355001</v>
      </c>
      <c r="L247" s="203">
        <v>52.370037168793303</v>
      </c>
      <c r="M247" s="203">
        <v>63.136428950042898</v>
      </c>
      <c r="N247" s="199"/>
      <c r="O247" s="199"/>
      <c r="P247" s="199"/>
      <c r="Q247" s="199"/>
    </row>
    <row r="248" spans="1:17" ht="15" customHeight="1" x14ac:dyDescent="0.2">
      <c r="A248" s="200">
        <v>231</v>
      </c>
      <c r="B248" s="199"/>
      <c r="C248" s="207" t="s">
        <v>429</v>
      </c>
      <c r="D248" s="226" t="s">
        <v>430</v>
      </c>
      <c r="E248" s="227" t="s">
        <v>110</v>
      </c>
      <c r="F248" s="203">
        <v>30.505320515453199</v>
      </c>
      <c r="G248" s="203">
        <v>25.916364430718698</v>
      </c>
      <c r="H248" s="203">
        <v>20.122754852744901</v>
      </c>
      <c r="I248" s="203">
        <v>27.5782547791976</v>
      </c>
      <c r="J248" s="203">
        <v>46.136247636022496</v>
      </c>
      <c r="K248" s="203">
        <v>36.301384449019999</v>
      </c>
      <c r="L248" s="203">
        <v>42.1804066391501</v>
      </c>
      <c r="M248" s="203">
        <v>57.601552433269198</v>
      </c>
      <c r="N248" s="199"/>
      <c r="O248" s="199"/>
      <c r="P248" s="199"/>
      <c r="Q248" s="199"/>
    </row>
    <row r="249" spans="1:17" ht="15" customHeight="1" x14ac:dyDescent="0.2">
      <c r="A249" s="200">
        <v>232</v>
      </c>
      <c r="B249" s="199"/>
      <c r="C249" s="207" t="s">
        <v>447</v>
      </c>
      <c r="D249" s="226" t="s">
        <v>448</v>
      </c>
      <c r="E249" s="227" t="s">
        <v>110</v>
      </c>
      <c r="F249" s="203">
        <v>23.837595284197601</v>
      </c>
      <c r="G249" s="203">
        <v>37.838440899010202</v>
      </c>
      <c r="H249" s="203">
        <v>41.773068466235401</v>
      </c>
      <c r="I249" s="203">
        <v>40.020948071187902</v>
      </c>
      <c r="J249" s="203">
        <v>31.6036670157252</v>
      </c>
      <c r="K249" s="203">
        <v>35.972361520727901</v>
      </c>
      <c r="L249" s="203">
        <v>32.8765111897116</v>
      </c>
      <c r="M249" s="203">
        <v>39.002493335409298</v>
      </c>
      <c r="N249" s="199"/>
      <c r="O249" s="199"/>
      <c r="P249" s="199"/>
      <c r="Q249" s="199"/>
    </row>
    <row r="250" spans="1:17" ht="15" customHeight="1" x14ac:dyDescent="0.2">
      <c r="A250" s="200">
        <v>233</v>
      </c>
      <c r="B250" s="199"/>
      <c r="C250" s="207" t="s">
        <v>677</v>
      </c>
      <c r="D250" s="226" t="s">
        <v>678</v>
      </c>
      <c r="E250" s="227" t="s">
        <v>110</v>
      </c>
      <c r="F250" s="203">
        <v>15.7109444397872</v>
      </c>
      <c r="G250" s="203">
        <v>26.957562685569499</v>
      </c>
      <c r="H250" s="203">
        <v>33.241312103202297</v>
      </c>
      <c r="I250" s="203">
        <v>34.351987854634899</v>
      </c>
      <c r="J250" s="203">
        <v>34.199226140032799</v>
      </c>
      <c r="K250" s="203">
        <v>33.508258880622698</v>
      </c>
      <c r="L250" s="203">
        <v>33.763595394838703</v>
      </c>
      <c r="M250" s="203">
        <v>34.829299050219198</v>
      </c>
      <c r="N250" s="199"/>
      <c r="O250" s="199"/>
      <c r="P250" s="199"/>
      <c r="Q250" s="199"/>
    </row>
    <row r="251" spans="1:17" ht="15" customHeight="1" x14ac:dyDescent="0.2">
      <c r="A251" s="200">
        <v>234</v>
      </c>
      <c r="B251" s="199"/>
      <c r="C251" s="207" t="s">
        <v>424</v>
      </c>
      <c r="D251" s="226" t="s">
        <v>425</v>
      </c>
      <c r="E251" s="227" t="s">
        <v>110</v>
      </c>
      <c r="F251" s="203">
        <v>21.908715917141198</v>
      </c>
      <c r="G251" s="203">
        <v>31.622853453373999</v>
      </c>
      <c r="H251" s="203">
        <v>37.0647440696061</v>
      </c>
      <c r="I251" s="203">
        <v>31.587360994311101</v>
      </c>
      <c r="J251" s="203">
        <v>32.4155593704252</v>
      </c>
      <c r="K251" s="203">
        <v>36.115969483802196</v>
      </c>
      <c r="L251" s="203">
        <v>34.471483046786105</v>
      </c>
      <c r="M251" s="203">
        <v>31.252702747165401</v>
      </c>
      <c r="N251" s="199"/>
      <c r="O251" s="199"/>
      <c r="P251" s="199"/>
      <c r="Q251" s="199"/>
    </row>
    <row r="252" spans="1:17" ht="15" customHeight="1" x14ac:dyDescent="0.2">
      <c r="A252" s="200">
        <v>235</v>
      </c>
      <c r="B252" s="199"/>
      <c r="C252" s="207" t="s">
        <v>457</v>
      </c>
      <c r="D252" s="226" t="s">
        <v>458</v>
      </c>
      <c r="E252" s="227" t="s">
        <v>110</v>
      </c>
      <c r="F252" s="203">
        <v>10.869960098491999</v>
      </c>
      <c r="G252" s="203">
        <v>14.8130043995771</v>
      </c>
      <c r="H252" s="203">
        <v>18.677687753478001</v>
      </c>
      <c r="I252" s="203">
        <v>19.163706395649399</v>
      </c>
      <c r="J252" s="203">
        <v>18.869966954654199</v>
      </c>
      <c r="K252" s="203">
        <v>20.993473819649399</v>
      </c>
      <c r="L252" s="203">
        <v>18.375711308097099</v>
      </c>
      <c r="M252" s="203">
        <v>21.343959640256198</v>
      </c>
      <c r="N252" s="199"/>
      <c r="O252" s="199"/>
      <c r="P252" s="199"/>
      <c r="Q252" s="199"/>
    </row>
    <row r="253" spans="1:17" ht="15" customHeight="1" x14ac:dyDescent="0.2">
      <c r="A253" s="200">
        <v>236</v>
      </c>
      <c r="B253" s="199"/>
      <c r="C253" s="207" t="s">
        <v>520</v>
      </c>
      <c r="D253" s="226" t="s">
        <v>521</v>
      </c>
      <c r="E253" s="227" t="s">
        <v>110</v>
      </c>
      <c r="F253" s="203">
        <v>8.3062650318631999</v>
      </c>
      <c r="G253" s="203">
        <v>9.4526365537785004</v>
      </c>
      <c r="H253" s="203">
        <v>11.127115712479799</v>
      </c>
      <c r="I253" s="203">
        <v>8.6553959596638901</v>
      </c>
      <c r="J253" s="203">
        <v>12.1069916497667</v>
      </c>
      <c r="K253" s="203">
        <v>12.2070726766656</v>
      </c>
      <c r="L253" s="203">
        <v>11.049266005172999</v>
      </c>
      <c r="M253" s="203">
        <v>12.992759820479799</v>
      </c>
      <c r="N253" s="199"/>
      <c r="O253" s="199"/>
      <c r="P253" s="199"/>
      <c r="Q253" s="199"/>
    </row>
    <row r="254" spans="1:17" ht="15" customHeight="1" x14ac:dyDescent="0.2">
      <c r="A254" s="200">
        <v>237</v>
      </c>
      <c r="B254" s="199"/>
      <c r="C254" s="207" t="s">
        <v>679</v>
      </c>
      <c r="D254" s="226" t="s">
        <v>680</v>
      </c>
      <c r="E254" s="227" t="s">
        <v>110</v>
      </c>
      <c r="F254" s="203">
        <v>8.0692830015255304</v>
      </c>
      <c r="G254" s="203">
        <v>8.4126537051128309</v>
      </c>
      <c r="H254" s="203">
        <v>11.993825727773199</v>
      </c>
      <c r="I254" s="203">
        <v>13.309549451475499</v>
      </c>
      <c r="J254" s="203">
        <v>10.3301034332545</v>
      </c>
      <c r="K254" s="203">
        <v>10.9349878094826</v>
      </c>
      <c r="L254" s="203">
        <v>11.4184065747479</v>
      </c>
      <c r="M254" s="203">
        <v>12.7892941380598</v>
      </c>
      <c r="N254" s="199"/>
      <c r="O254" s="199"/>
      <c r="P254" s="199"/>
      <c r="Q254" s="199"/>
    </row>
    <row r="255" spans="1:17" ht="15" customHeight="1" x14ac:dyDescent="0.2">
      <c r="A255" s="200">
        <v>238</v>
      </c>
      <c r="B255" s="199"/>
      <c r="C255" s="207" t="s">
        <v>427</v>
      </c>
      <c r="D255" s="226" t="s">
        <v>428</v>
      </c>
      <c r="E255" s="227" t="s">
        <v>110</v>
      </c>
      <c r="F255" s="203">
        <v>6.5930000518316199</v>
      </c>
      <c r="G255" s="203">
        <v>7.5065016727476506</v>
      </c>
      <c r="H255" s="203">
        <v>9.2188177526457</v>
      </c>
      <c r="I255" s="203">
        <v>9.7232291983157708</v>
      </c>
      <c r="J255" s="203">
        <v>9.8583132066870611</v>
      </c>
      <c r="K255" s="203">
        <v>10.1079432640863</v>
      </c>
      <c r="L255" s="203">
        <v>12.957597006457599</v>
      </c>
      <c r="M255" s="203">
        <v>11.899133613387399</v>
      </c>
      <c r="N255" s="199"/>
      <c r="O255" s="199"/>
      <c r="P255" s="199"/>
      <c r="Q255" s="199"/>
    </row>
    <row r="256" spans="1:17" ht="15" customHeight="1" x14ac:dyDescent="0.2">
      <c r="A256" s="200">
        <v>239</v>
      </c>
      <c r="B256" s="199"/>
      <c r="C256" s="207" t="s">
        <v>453</v>
      </c>
      <c r="D256" s="226" t="s">
        <v>454</v>
      </c>
      <c r="E256" s="227" t="s">
        <v>110</v>
      </c>
      <c r="F256" s="203">
        <v>7.6613933449623399</v>
      </c>
      <c r="G256" s="203">
        <v>10.6115828794556</v>
      </c>
      <c r="H256" s="203">
        <v>13.420664451016101</v>
      </c>
      <c r="I256" s="203">
        <v>8.23032627364584</v>
      </c>
      <c r="J256" s="203">
        <v>10.398514693335601</v>
      </c>
      <c r="K256" s="203">
        <v>11.1988714977934</v>
      </c>
      <c r="L256" s="203">
        <v>10.9493248074007</v>
      </c>
      <c r="M256" s="203">
        <v>10.304277765473801</v>
      </c>
      <c r="N256" s="199"/>
      <c r="O256" s="199"/>
      <c r="P256" s="199"/>
      <c r="Q256" s="199"/>
    </row>
    <row r="257" spans="1:17" ht="15" customHeight="1" x14ac:dyDescent="0.2">
      <c r="A257" s="200">
        <v>240</v>
      </c>
      <c r="B257" s="199"/>
      <c r="C257" s="207" t="s">
        <v>350</v>
      </c>
      <c r="D257" s="226" t="s">
        <v>351</v>
      </c>
      <c r="E257" s="227" t="s">
        <v>110</v>
      </c>
      <c r="F257" s="203">
        <v>10.123238999469901</v>
      </c>
      <c r="G257" s="203">
        <v>10.8701109531375</v>
      </c>
      <c r="H257" s="203">
        <v>9.9418047166238601</v>
      </c>
      <c r="I257" s="203">
        <v>9.0742965920832397</v>
      </c>
      <c r="J257" s="203">
        <v>10.4755013608974</v>
      </c>
      <c r="K257" s="203">
        <v>12.1341270531218</v>
      </c>
      <c r="L257" s="203">
        <v>9.4765436136410699</v>
      </c>
      <c r="M257" s="203">
        <v>10.110763598332399</v>
      </c>
      <c r="N257" s="199"/>
      <c r="O257" s="199"/>
      <c r="P257" s="199"/>
      <c r="Q257" s="199"/>
    </row>
    <row r="258" spans="1:17" ht="15" customHeight="1" x14ac:dyDescent="0.2">
      <c r="A258" s="200">
        <v>241</v>
      </c>
      <c r="B258" s="199"/>
      <c r="C258" s="454" t="s">
        <v>305</v>
      </c>
      <c r="D258" s="455"/>
      <c r="E258" s="227" t="s">
        <v>110</v>
      </c>
      <c r="F258" s="203">
        <v>26.698649459793103</v>
      </c>
      <c r="G258" s="203">
        <v>32.667528610599796</v>
      </c>
      <c r="H258" s="203">
        <v>37.108435366674698</v>
      </c>
      <c r="I258" s="203">
        <v>31.352801465635501</v>
      </c>
      <c r="J258" s="203">
        <v>29.8271018941665</v>
      </c>
      <c r="K258" s="203">
        <v>32.473887464351904</v>
      </c>
      <c r="L258" s="203">
        <v>26.3225076137023</v>
      </c>
      <c r="M258" s="203">
        <v>27.4340757312536</v>
      </c>
      <c r="N258" s="199"/>
      <c r="O258" s="199"/>
      <c r="P258" s="199"/>
      <c r="Q258" s="199"/>
    </row>
    <row r="259" spans="1:17" ht="15" customHeight="1" x14ac:dyDescent="0.2">
      <c r="A259" s="200">
        <v>242</v>
      </c>
      <c r="B259" s="199"/>
      <c r="C259" s="456" t="s">
        <v>112</v>
      </c>
      <c r="D259" s="457"/>
      <c r="E259" s="228" t="s">
        <v>110</v>
      </c>
      <c r="F259" s="205">
        <v>1723.03109102645</v>
      </c>
      <c r="G259" s="205">
        <v>1612.2315639902799</v>
      </c>
      <c r="H259" s="205">
        <v>1875.92849115989</v>
      </c>
      <c r="I259" s="205">
        <v>1968.0364811956101</v>
      </c>
      <c r="J259" s="205">
        <v>2071.7242326443102</v>
      </c>
      <c r="K259" s="205">
        <v>2036.8422480956599</v>
      </c>
      <c r="L259" s="205">
        <v>2001.2086257782198</v>
      </c>
      <c r="M259" s="205">
        <v>2235.97907092476</v>
      </c>
      <c r="N259" s="199"/>
      <c r="O259" s="199"/>
      <c r="P259" s="199"/>
      <c r="Q259" s="199"/>
    </row>
    <row r="260" spans="1:17" s="179" customFormat="1" ht="30" customHeight="1" x14ac:dyDescent="0.2">
      <c r="A260" s="206"/>
      <c r="C260" s="197"/>
      <c r="D260" s="197"/>
      <c r="E260" s="197"/>
      <c r="F260" s="198" t="s">
        <v>593</v>
      </c>
      <c r="G260" s="197"/>
      <c r="H260" s="197"/>
      <c r="I260" s="197"/>
      <c r="J260" s="197"/>
      <c r="K260" s="197"/>
      <c r="L260" s="197"/>
      <c r="M260" s="197"/>
      <c r="N260" s="207"/>
      <c r="O260" s="207"/>
      <c r="P260" s="207"/>
      <c r="Q260" s="207"/>
    </row>
    <row r="261" spans="1:17" ht="15" customHeight="1" x14ac:dyDescent="0.2">
      <c r="A261" s="200">
        <v>243</v>
      </c>
      <c r="B261" s="199"/>
      <c r="C261" s="261" t="s">
        <v>404</v>
      </c>
      <c r="D261" s="262" t="s">
        <v>405</v>
      </c>
      <c r="E261" s="227" t="s">
        <v>110</v>
      </c>
      <c r="F261" s="203">
        <v>429.91632890542496</v>
      </c>
      <c r="G261" s="203">
        <v>373.09529337308601</v>
      </c>
      <c r="H261" s="203">
        <v>391.82647974875096</v>
      </c>
      <c r="I261" s="203">
        <v>397.64749275882201</v>
      </c>
      <c r="J261" s="203">
        <v>458.755310040962</v>
      </c>
      <c r="K261" s="203">
        <v>424.52805831258399</v>
      </c>
      <c r="L261" s="203">
        <v>402.05066004097</v>
      </c>
      <c r="M261" s="203">
        <v>541.54944126504995</v>
      </c>
      <c r="N261" s="199"/>
      <c r="O261" s="199"/>
      <c r="P261" s="199"/>
      <c r="Q261" s="199"/>
    </row>
    <row r="262" spans="1:17" ht="15" customHeight="1" x14ac:dyDescent="0.2">
      <c r="A262" s="200">
        <v>244</v>
      </c>
      <c r="B262" s="199"/>
      <c r="C262" s="261" t="s">
        <v>441</v>
      </c>
      <c r="D262" s="262" t="s">
        <v>442</v>
      </c>
      <c r="E262" s="227" t="s">
        <v>110</v>
      </c>
      <c r="F262" s="203">
        <v>204.58960309085401</v>
      </c>
      <c r="G262" s="203">
        <v>215.20729311687799</v>
      </c>
      <c r="H262" s="203">
        <v>202.38804360961601</v>
      </c>
      <c r="I262" s="203">
        <v>253.39555096372499</v>
      </c>
      <c r="J262" s="203">
        <v>293.91654627639497</v>
      </c>
      <c r="K262" s="203">
        <v>214.99714757790301</v>
      </c>
      <c r="L262" s="203">
        <v>253.67223614916</v>
      </c>
      <c r="M262" s="203">
        <v>306.50571436720998</v>
      </c>
      <c r="N262" s="199"/>
      <c r="O262" s="199"/>
      <c r="P262" s="199"/>
      <c r="Q262" s="199"/>
    </row>
    <row r="263" spans="1:17" ht="15" customHeight="1" x14ac:dyDescent="0.2">
      <c r="A263" s="200">
        <v>245</v>
      </c>
      <c r="B263" s="199"/>
      <c r="C263" s="261" t="s">
        <v>410</v>
      </c>
      <c r="D263" s="262" t="s">
        <v>411</v>
      </c>
      <c r="E263" s="227" t="s">
        <v>110</v>
      </c>
      <c r="F263" s="203">
        <v>63.025555664101397</v>
      </c>
      <c r="G263" s="203">
        <v>45.839498223840998</v>
      </c>
      <c r="H263" s="203">
        <v>67.777452808675292</v>
      </c>
      <c r="I263" s="203">
        <v>92.208426203224406</v>
      </c>
      <c r="J263" s="203">
        <v>111.196953453668</v>
      </c>
      <c r="K263" s="203">
        <v>97.968537796298492</v>
      </c>
      <c r="L263" s="203">
        <v>117.603162477632</v>
      </c>
      <c r="M263" s="203">
        <v>112.91028685779601</v>
      </c>
      <c r="N263" s="199"/>
      <c r="O263" s="199"/>
      <c r="P263" s="199"/>
      <c r="Q263" s="199"/>
    </row>
    <row r="264" spans="1:17" ht="15" customHeight="1" x14ac:dyDescent="0.2">
      <c r="A264" s="200">
        <v>246</v>
      </c>
      <c r="B264" s="199"/>
      <c r="C264" s="261" t="s">
        <v>420</v>
      </c>
      <c r="D264" s="262" t="s">
        <v>421</v>
      </c>
      <c r="E264" s="227" t="s">
        <v>110</v>
      </c>
      <c r="F264" s="203">
        <v>60.6917976888083</v>
      </c>
      <c r="G264" s="203">
        <v>54.041052683529998</v>
      </c>
      <c r="H264" s="203">
        <v>51.976015344193002</v>
      </c>
      <c r="I264" s="203">
        <v>61.450680565326699</v>
      </c>
      <c r="J264" s="203">
        <v>74.3663385788537</v>
      </c>
      <c r="K264" s="203">
        <v>68.885909594835098</v>
      </c>
      <c r="L264" s="203">
        <v>69.111874018901489</v>
      </c>
      <c r="M264" s="203">
        <v>69.932999886213395</v>
      </c>
      <c r="N264" s="199"/>
      <c r="O264" s="199"/>
      <c r="P264" s="199"/>
      <c r="Q264" s="199"/>
    </row>
    <row r="265" spans="1:17" ht="15" customHeight="1" x14ac:dyDescent="0.2">
      <c r="A265" s="200">
        <v>247</v>
      </c>
      <c r="B265" s="199"/>
      <c r="C265" s="261" t="s">
        <v>431</v>
      </c>
      <c r="D265" s="262" t="s">
        <v>432</v>
      </c>
      <c r="E265" s="227" t="s">
        <v>110</v>
      </c>
      <c r="F265" s="203">
        <v>23.327384118732599</v>
      </c>
      <c r="G265" s="203">
        <v>22.602865890766701</v>
      </c>
      <c r="H265" s="203">
        <v>29.492654481291503</v>
      </c>
      <c r="I265" s="203">
        <v>45.470460782488701</v>
      </c>
      <c r="J265" s="203">
        <v>45.1779704087322</v>
      </c>
      <c r="K265" s="203">
        <v>65.763180158240402</v>
      </c>
      <c r="L265" s="203">
        <v>53.600724090354902</v>
      </c>
      <c r="M265" s="203">
        <v>58.835332184067497</v>
      </c>
      <c r="N265" s="199"/>
      <c r="O265" s="199"/>
      <c r="P265" s="199"/>
      <c r="Q265" s="199"/>
    </row>
    <row r="266" spans="1:17" ht="15" customHeight="1" x14ac:dyDescent="0.2">
      <c r="A266" s="200">
        <v>248</v>
      </c>
      <c r="B266" s="199"/>
      <c r="C266" s="261" t="s">
        <v>429</v>
      </c>
      <c r="D266" s="262" t="s">
        <v>430</v>
      </c>
      <c r="E266" s="227" t="s">
        <v>110</v>
      </c>
      <c r="F266" s="203">
        <v>28.780596631764698</v>
      </c>
      <c r="G266" s="203">
        <v>23.406336480855103</v>
      </c>
      <c r="H266" s="203">
        <v>17.068255415323801</v>
      </c>
      <c r="I266" s="203">
        <v>24.1401458810492</v>
      </c>
      <c r="J266" s="203">
        <v>42.890988675928199</v>
      </c>
      <c r="K266" s="203">
        <v>32.831320140107096</v>
      </c>
      <c r="L266" s="203">
        <v>39.696432995731705</v>
      </c>
      <c r="M266" s="203">
        <v>54.459623681169198</v>
      </c>
      <c r="N266" s="199"/>
      <c r="O266" s="199"/>
      <c r="P266" s="199"/>
      <c r="Q266" s="199"/>
    </row>
    <row r="267" spans="1:17" ht="15" customHeight="1" x14ac:dyDescent="0.2">
      <c r="A267" s="200">
        <v>249</v>
      </c>
      <c r="B267" s="199"/>
      <c r="C267" s="261" t="s">
        <v>451</v>
      </c>
      <c r="D267" s="262" t="s">
        <v>452</v>
      </c>
      <c r="E267" s="227" t="s">
        <v>110</v>
      </c>
      <c r="F267" s="203">
        <v>13.116579768600401</v>
      </c>
      <c r="G267" s="203">
        <v>22.169215715574399</v>
      </c>
      <c r="H267" s="203">
        <v>21.708363961708002</v>
      </c>
      <c r="I267" s="203">
        <v>21.832956445070199</v>
      </c>
      <c r="J267" s="203">
        <v>21.227753235779097</v>
      </c>
      <c r="K267" s="203">
        <v>22.053335134682701</v>
      </c>
      <c r="L267" s="203">
        <v>22.898197189779502</v>
      </c>
      <c r="M267" s="203">
        <v>25.833324949892699</v>
      </c>
      <c r="N267" s="199"/>
      <c r="O267" s="199"/>
      <c r="P267" s="199"/>
      <c r="Q267" s="199"/>
    </row>
    <row r="268" spans="1:17" ht="15" customHeight="1" x14ac:dyDescent="0.2">
      <c r="A268" s="200">
        <v>250</v>
      </c>
      <c r="B268" s="199"/>
      <c r="C268" s="261" t="s">
        <v>449</v>
      </c>
      <c r="D268" s="262" t="s">
        <v>450</v>
      </c>
      <c r="E268" s="227" t="s">
        <v>110</v>
      </c>
      <c r="F268" s="203">
        <v>9.5556525332402398</v>
      </c>
      <c r="G268" s="203">
        <v>8.9413344984243395</v>
      </c>
      <c r="H268" s="203">
        <v>13.9955019545563</v>
      </c>
      <c r="I268" s="203">
        <v>14.896401083465999</v>
      </c>
      <c r="J268" s="203">
        <v>12.579815610941399</v>
      </c>
      <c r="K268" s="203">
        <v>17.931490412302598</v>
      </c>
      <c r="L268" s="203">
        <v>21.290945060246798</v>
      </c>
      <c r="M268" s="203">
        <v>25.446557961458101</v>
      </c>
      <c r="N268" s="199"/>
      <c r="O268" s="199"/>
      <c r="P268" s="199"/>
      <c r="Q268" s="199"/>
    </row>
    <row r="269" spans="1:17" ht="15" customHeight="1" x14ac:dyDescent="0.2">
      <c r="A269" s="200">
        <v>251</v>
      </c>
      <c r="B269" s="199"/>
      <c r="C269" s="261" t="s">
        <v>445</v>
      </c>
      <c r="D269" s="262" t="s">
        <v>446</v>
      </c>
      <c r="E269" s="227" t="s">
        <v>110</v>
      </c>
      <c r="F269" s="203">
        <v>4.0917470804837501</v>
      </c>
      <c r="G269" s="203">
        <v>8.8300580500707095</v>
      </c>
      <c r="H269" s="203">
        <v>13.672063752021401</v>
      </c>
      <c r="I269" s="203">
        <v>12.225052567979599</v>
      </c>
      <c r="J269" s="203">
        <v>13.598247168232399</v>
      </c>
      <c r="K269" s="203">
        <v>13.439349374995599</v>
      </c>
      <c r="L269" s="203">
        <v>18.242673312325003</v>
      </c>
      <c r="M269" s="203">
        <v>21.097361811528298</v>
      </c>
      <c r="N269" s="199"/>
      <c r="O269" s="199"/>
      <c r="P269" s="199"/>
      <c r="Q269" s="199"/>
    </row>
    <row r="270" spans="1:17" ht="15" customHeight="1" x14ac:dyDescent="0.2">
      <c r="A270" s="200">
        <v>252</v>
      </c>
      <c r="B270" s="199"/>
      <c r="C270" s="261" t="s">
        <v>443</v>
      </c>
      <c r="D270" s="262" t="s">
        <v>444</v>
      </c>
      <c r="E270" s="227" t="s">
        <v>110</v>
      </c>
      <c r="F270" s="203">
        <v>10.739616615133199</v>
      </c>
      <c r="G270" s="203">
        <v>9.1011045758202709</v>
      </c>
      <c r="H270" s="203">
        <v>11.237107148429201</v>
      </c>
      <c r="I270" s="203">
        <v>14.0701713052929</v>
      </c>
      <c r="J270" s="203">
        <v>13.960811045169599</v>
      </c>
      <c r="K270" s="203">
        <v>11.759033381929699</v>
      </c>
      <c r="L270" s="203">
        <v>12.6276295335756</v>
      </c>
      <c r="M270" s="203">
        <v>15.924079851999</v>
      </c>
      <c r="N270" s="199"/>
      <c r="O270" s="199"/>
      <c r="P270" s="199"/>
      <c r="Q270" s="199"/>
    </row>
    <row r="271" spans="1:17" ht="15" customHeight="1" x14ac:dyDescent="0.2">
      <c r="A271" s="200">
        <v>253</v>
      </c>
      <c r="B271" s="199"/>
      <c r="C271" s="261" t="s">
        <v>447</v>
      </c>
      <c r="D271" s="262" t="s">
        <v>448</v>
      </c>
      <c r="E271" s="227" t="s">
        <v>110</v>
      </c>
      <c r="F271" s="203">
        <v>5.0945169886736004</v>
      </c>
      <c r="G271" s="203">
        <v>10.369511198841499</v>
      </c>
      <c r="H271" s="203">
        <v>9.9234038397298789</v>
      </c>
      <c r="I271" s="203">
        <v>11.044865141468799</v>
      </c>
      <c r="J271" s="203">
        <v>7.9680328751691203</v>
      </c>
      <c r="K271" s="203">
        <v>9.1973674235154395</v>
      </c>
      <c r="L271" s="203">
        <v>10.957737201068699</v>
      </c>
      <c r="M271" s="203">
        <v>14.5620895329016</v>
      </c>
      <c r="N271" s="199"/>
      <c r="O271" s="199"/>
      <c r="P271" s="199"/>
      <c r="Q271" s="199"/>
    </row>
    <row r="272" spans="1:17" ht="15" customHeight="1" x14ac:dyDescent="0.2">
      <c r="A272" s="200">
        <v>254</v>
      </c>
      <c r="B272" s="199"/>
      <c r="C272" s="261" t="s">
        <v>424</v>
      </c>
      <c r="D272" s="262" t="s">
        <v>425</v>
      </c>
      <c r="E272" s="227" t="s">
        <v>110</v>
      </c>
      <c r="F272" s="203">
        <v>5.29472389990595</v>
      </c>
      <c r="G272" s="203">
        <v>6.45387361803252</v>
      </c>
      <c r="H272" s="203">
        <v>11.042205335062102</v>
      </c>
      <c r="I272" s="203">
        <v>8.5154095666425285</v>
      </c>
      <c r="J272" s="203">
        <v>9.473083408020349</v>
      </c>
      <c r="K272" s="203">
        <v>11.568727395149502</v>
      </c>
      <c r="L272" s="203">
        <v>15.869913405582</v>
      </c>
      <c r="M272" s="203">
        <v>12.341863564941301</v>
      </c>
      <c r="N272" s="199"/>
      <c r="O272" s="199"/>
      <c r="P272" s="199"/>
      <c r="Q272" s="199"/>
    </row>
    <row r="273" spans="1:17" ht="15" customHeight="1" x14ac:dyDescent="0.2">
      <c r="A273" s="200">
        <v>255</v>
      </c>
      <c r="B273" s="199"/>
      <c r="C273" s="261" t="s">
        <v>677</v>
      </c>
      <c r="D273" s="262" t="s">
        <v>678</v>
      </c>
      <c r="E273" s="227" t="s">
        <v>110</v>
      </c>
      <c r="F273" s="203">
        <v>2.36567915686051</v>
      </c>
      <c r="G273" s="203">
        <v>5.9983030230451106</v>
      </c>
      <c r="H273" s="203">
        <v>6.39542045076933</v>
      </c>
      <c r="I273" s="203">
        <v>6.9107468668091796</v>
      </c>
      <c r="J273" s="203">
        <v>6.4057916864083904</v>
      </c>
      <c r="K273" s="203">
        <v>6.4901561851540297</v>
      </c>
      <c r="L273" s="203">
        <v>6.6517013468092303</v>
      </c>
      <c r="M273" s="203">
        <v>7.2642603084938298</v>
      </c>
      <c r="N273" s="199"/>
      <c r="O273" s="199"/>
      <c r="P273" s="199"/>
      <c r="Q273" s="199"/>
    </row>
    <row r="274" spans="1:17" ht="15" customHeight="1" x14ac:dyDescent="0.2">
      <c r="A274" s="200">
        <v>256</v>
      </c>
      <c r="B274" s="199"/>
      <c r="C274" s="261" t="s">
        <v>426</v>
      </c>
      <c r="D274" s="262" t="s">
        <v>235</v>
      </c>
      <c r="E274" s="227" t="s">
        <v>110</v>
      </c>
      <c r="F274" s="203">
        <v>8.8033580111606096</v>
      </c>
      <c r="G274" s="203">
        <v>8.6114552480367887</v>
      </c>
      <c r="H274" s="203">
        <v>9.2906881261330199</v>
      </c>
      <c r="I274" s="203">
        <v>9.8122357471629087</v>
      </c>
      <c r="J274" s="203">
        <v>7.3406120751864403</v>
      </c>
      <c r="K274" s="203">
        <v>6.2477025963293498</v>
      </c>
      <c r="L274" s="203">
        <v>5.5448071399771797</v>
      </c>
      <c r="M274" s="203">
        <v>5.7758364864926302</v>
      </c>
      <c r="N274" s="199"/>
      <c r="O274" s="199"/>
      <c r="P274" s="199"/>
      <c r="Q274" s="199"/>
    </row>
    <row r="275" spans="1:17" ht="15" customHeight="1" x14ac:dyDescent="0.2">
      <c r="A275" s="200">
        <v>257</v>
      </c>
      <c r="B275" s="199"/>
      <c r="C275" s="261" t="s">
        <v>453</v>
      </c>
      <c r="D275" s="262" t="s">
        <v>454</v>
      </c>
      <c r="E275" s="227" t="s">
        <v>110</v>
      </c>
      <c r="F275" s="203">
        <v>1.4341399019075201</v>
      </c>
      <c r="G275" s="203">
        <v>2.37304929849449</v>
      </c>
      <c r="H275" s="203">
        <v>3.39992816630309</v>
      </c>
      <c r="I275" s="203">
        <v>2.06456169055047</v>
      </c>
      <c r="J275" s="203">
        <v>2.7005385219149098</v>
      </c>
      <c r="K275" s="203">
        <v>3.2190004920195001</v>
      </c>
      <c r="L275" s="203">
        <v>4.2944282260990505</v>
      </c>
      <c r="M275" s="203">
        <v>3.83639286090443</v>
      </c>
      <c r="N275" s="199"/>
      <c r="O275" s="199"/>
      <c r="P275" s="199"/>
      <c r="Q275" s="199"/>
    </row>
    <row r="276" spans="1:17" ht="15" customHeight="1" x14ac:dyDescent="0.2">
      <c r="A276" s="200">
        <v>258</v>
      </c>
      <c r="B276" s="199"/>
      <c r="C276" s="261" t="s">
        <v>427</v>
      </c>
      <c r="D276" s="262" t="s">
        <v>428</v>
      </c>
      <c r="E276" s="227" t="s">
        <v>110</v>
      </c>
      <c r="F276" s="203">
        <v>0.98428639038339205</v>
      </c>
      <c r="G276" s="203">
        <v>1.64602063493575</v>
      </c>
      <c r="H276" s="203">
        <v>1.74768117290349</v>
      </c>
      <c r="I276" s="203">
        <v>1.9419094359023499</v>
      </c>
      <c r="J276" s="203">
        <v>1.8290710286029099</v>
      </c>
      <c r="K276" s="203">
        <v>1.9231186134136</v>
      </c>
      <c r="L276" s="203">
        <v>2.5239022813285201</v>
      </c>
      <c r="M276" s="203">
        <v>2.4563787657430498</v>
      </c>
      <c r="N276" s="199"/>
      <c r="O276" s="199"/>
      <c r="P276" s="199"/>
      <c r="Q276" s="199"/>
    </row>
    <row r="277" spans="1:17" ht="15" customHeight="1" x14ac:dyDescent="0.2">
      <c r="A277" s="200">
        <v>259</v>
      </c>
      <c r="B277" s="199"/>
      <c r="C277" s="261" t="s">
        <v>679</v>
      </c>
      <c r="D277" s="262" t="s">
        <v>680</v>
      </c>
      <c r="E277" s="227" t="s">
        <v>110</v>
      </c>
      <c r="F277" s="203">
        <v>0.72836690176572305</v>
      </c>
      <c r="G277" s="203">
        <v>1.0848723051246301</v>
      </c>
      <c r="H277" s="203">
        <v>1.81061032214451</v>
      </c>
      <c r="I277" s="203">
        <v>1.10554687582108</v>
      </c>
      <c r="J277" s="203">
        <v>1.3860642215303001</v>
      </c>
      <c r="K277" s="203">
        <v>1.7078166410273501</v>
      </c>
      <c r="L277" s="203">
        <v>2.5983513256308401</v>
      </c>
      <c r="M277" s="203">
        <v>2.27172348312271</v>
      </c>
      <c r="N277" s="199"/>
      <c r="O277" s="199"/>
      <c r="P277" s="199"/>
      <c r="Q277" s="199"/>
    </row>
    <row r="278" spans="1:17" ht="15" customHeight="1" x14ac:dyDescent="0.2">
      <c r="A278" s="200">
        <v>260</v>
      </c>
      <c r="B278" s="199"/>
      <c r="C278" s="261" t="s">
        <v>457</v>
      </c>
      <c r="D278" s="262" t="s">
        <v>458</v>
      </c>
      <c r="E278" s="227" t="s">
        <v>110</v>
      </c>
      <c r="F278" s="203">
        <v>0.74987311024440606</v>
      </c>
      <c r="G278" s="203">
        <v>1.1911721307974101</v>
      </c>
      <c r="H278" s="203">
        <v>1.7588043553575401</v>
      </c>
      <c r="I278" s="203">
        <v>2.0935651491778198</v>
      </c>
      <c r="J278" s="203">
        <v>1.70143783092923</v>
      </c>
      <c r="K278" s="203">
        <v>1.97427508380976</v>
      </c>
      <c r="L278" s="203">
        <v>1.36605592355973</v>
      </c>
      <c r="M278" s="203">
        <v>1.6771460629783301</v>
      </c>
      <c r="N278" s="199"/>
      <c r="O278" s="199"/>
      <c r="P278" s="199"/>
      <c r="Q278" s="199"/>
    </row>
    <row r="279" spans="1:17" ht="15" customHeight="1" x14ac:dyDescent="0.2">
      <c r="A279" s="200">
        <v>261</v>
      </c>
      <c r="B279" s="199"/>
      <c r="C279" s="261" t="s">
        <v>350</v>
      </c>
      <c r="D279" s="262" t="s">
        <v>351</v>
      </c>
      <c r="E279" s="227" t="s">
        <v>110</v>
      </c>
      <c r="F279" s="203">
        <v>1.1678156584969199</v>
      </c>
      <c r="G279" s="203">
        <v>1.6314788256050499</v>
      </c>
      <c r="H279" s="203">
        <v>1.6457284695846599</v>
      </c>
      <c r="I279" s="203">
        <v>1.27625142936502</v>
      </c>
      <c r="J279" s="203">
        <v>1.7234849256601699</v>
      </c>
      <c r="K279" s="203">
        <v>1.8703813035529699</v>
      </c>
      <c r="L279" s="203">
        <v>1.4798775894968901</v>
      </c>
      <c r="M279" s="203">
        <v>1.50210295678129</v>
      </c>
      <c r="N279" s="199"/>
      <c r="O279" s="199"/>
      <c r="P279" s="199"/>
      <c r="Q279" s="199"/>
    </row>
    <row r="280" spans="1:17" ht="15" customHeight="1" x14ac:dyDescent="0.2">
      <c r="A280" s="200">
        <v>262</v>
      </c>
      <c r="B280" s="199"/>
      <c r="C280" s="261" t="s">
        <v>309</v>
      </c>
      <c r="D280" s="262" t="s">
        <v>310</v>
      </c>
      <c r="E280" s="227" t="s">
        <v>110</v>
      </c>
      <c r="F280" s="203" t="s">
        <v>540</v>
      </c>
      <c r="G280" s="203" t="s">
        <v>540</v>
      </c>
      <c r="H280" s="203" t="s">
        <v>540</v>
      </c>
      <c r="I280" s="203" t="s">
        <v>540</v>
      </c>
      <c r="J280" s="203">
        <v>0</v>
      </c>
      <c r="K280" s="203">
        <v>0.99460343216009195</v>
      </c>
      <c r="L280" s="203">
        <v>0.95830816466938595</v>
      </c>
      <c r="M280" s="203">
        <v>1.0722955509862999</v>
      </c>
      <c r="N280" s="199"/>
      <c r="O280" s="199"/>
      <c r="P280" s="199"/>
      <c r="Q280" s="199"/>
    </row>
    <row r="281" spans="1:17" ht="15" customHeight="1" x14ac:dyDescent="0.2">
      <c r="A281" s="200">
        <v>263</v>
      </c>
      <c r="B281" s="199"/>
      <c r="C281" s="454" t="s">
        <v>305</v>
      </c>
      <c r="D281" s="455"/>
      <c r="E281" s="227" t="s">
        <v>110</v>
      </c>
      <c r="F281" s="203">
        <v>2.7071557898612002</v>
      </c>
      <c r="G281" s="203">
        <v>2.6539706315265597</v>
      </c>
      <c r="H281" s="203">
        <v>3.2760692198093304</v>
      </c>
      <c r="I281" s="203">
        <v>3.0141250452360402</v>
      </c>
      <c r="J281" s="203">
        <v>3.27618552996781</v>
      </c>
      <c r="K281" s="203">
        <v>4.1981917629704606</v>
      </c>
      <c r="L281" s="203">
        <v>3.3631399178591601</v>
      </c>
      <c r="M281" s="203">
        <v>3.2449799437732101</v>
      </c>
      <c r="N281" s="199"/>
      <c r="O281" s="199"/>
      <c r="P281" s="199"/>
      <c r="Q281" s="199"/>
    </row>
    <row r="282" spans="1:17" ht="15" customHeight="1" x14ac:dyDescent="0.2">
      <c r="A282" s="200">
        <v>264</v>
      </c>
      <c r="B282" s="199"/>
      <c r="C282" s="456" t="s">
        <v>112</v>
      </c>
      <c r="D282" s="457"/>
      <c r="E282" s="228" t="s">
        <v>110</v>
      </c>
      <c r="F282" s="203">
        <v>877.16477790640397</v>
      </c>
      <c r="G282" s="203">
        <v>825.24775952328605</v>
      </c>
      <c r="H282" s="203">
        <v>871.43247768236301</v>
      </c>
      <c r="I282" s="203">
        <v>985.11655550458102</v>
      </c>
      <c r="J282" s="203">
        <v>1131.4750365980501</v>
      </c>
      <c r="K282" s="203">
        <v>1019.5487028129801</v>
      </c>
      <c r="L282" s="203">
        <v>1066.4027573907599</v>
      </c>
      <c r="M282" s="203">
        <v>1288.4997923335</v>
      </c>
      <c r="N282" s="199"/>
      <c r="O282" s="199"/>
      <c r="P282" s="199"/>
      <c r="Q282" s="199"/>
    </row>
    <row r="283" spans="1:17" ht="30" customHeight="1" x14ac:dyDescent="0.2">
      <c r="A283" s="206"/>
      <c r="C283" s="197"/>
      <c r="D283" s="197"/>
      <c r="E283" s="197"/>
      <c r="F283" s="198" t="s">
        <v>594</v>
      </c>
      <c r="G283" s="197"/>
      <c r="H283" s="197"/>
      <c r="I283" s="197"/>
      <c r="J283" s="197"/>
      <c r="K283" s="197"/>
      <c r="L283" s="197"/>
      <c r="M283" s="197"/>
      <c r="N283" s="199"/>
      <c r="O283" s="199"/>
      <c r="P283" s="199"/>
      <c r="Q283" s="199"/>
    </row>
    <row r="284" spans="1:17" ht="15" customHeight="1" x14ac:dyDescent="0.2">
      <c r="A284" s="200">
        <v>265</v>
      </c>
      <c r="B284" s="199"/>
      <c r="C284" s="261" t="s">
        <v>431</v>
      </c>
      <c r="D284" s="262" t="s">
        <v>432</v>
      </c>
      <c r="E284" s="227" t="s">
        <v>110</v>
      </c>
      <c r="F284" s="203">
        <v>192.40095441869801</v>
      </c>
      <c r="G284" s="203">
        <v>158.207827405237</v>
      </c>
      <c r="H284" s="203">
        <v>243.481171458272</v>
      </c>
      <c r="I284" s="203">
        <v>265.44310203387903</v>
      </c>
      <c r="J284" s="203">
        <v>226.58633359155999</v>
      </c>
      <c r="K284" s="203">
        <v>304.34447498739098</v>
      </c>
      <c r="L284" s="203">
        <v>246.75334248961801</v>
      </c>
      <c r="M284" s="203">
        <v>257.73662400878999</v>
      </c>
      <c r="N284" s="199"/>
      <c r="O284" s="199"/>
      <c r="P284" s="199"/>
      <c r="Q284" s="199"/>
    </row>
    <row r="285" spans="1:17" ht="15" customHeight="1" x14ac:dyDescent="0.2">
      <c r="A285" s="200">
        <v>266</v>
      </c>
      <c r="B285" s="199"/>
      <c r="C285" s="261" t="s">
        <v>420</v>
      </c>
      <c r="D285" s="262" t="s">
        <v>421</v>
      </c>
      <c r="E285" s="227" t="s">
        <v>110</v>
      </c>
      <c r="F285" s="203">
        <v>259.96402150304999</v>
      </c>
      <c r="G285" s="203">
        <v>174.513784001863</v>
      </c>
      <c r="H285" s="203">
        <v>228.04204305792101</v>
      </c>
      <c r="I285" s="203">
        <v>220.21820419970399</v>
      </c>
      <c r="J285" s="203">
        <v>192.45692632458199</v>
      </c>
      <c r="K285" s="203">
        <v>185.935108361951</v>
      </c>
      <c r="L285" s="203">
        <v>174.398778138691</v>
      </c>
      <c r="M285" s="203">
        <v>166.81659038016599</v>
      </c>
      <c r="N285" s="199"/>
      <c r="O285" s="199"/>
      <c r="P285" s="199"/>
      <c r="Q285" s="199"/>
    </row>
    <row r="286" spans="1:17" ht="15" customHeight="1" x14ac:dyDescent="0.2">
      <c r="A286" s="200">
        <v>267</v>
      </c>
      <c r="B286" s="199"/>
      <c r="C286" s="261" t="s">
        <v>451</v>
      </c>
      <c r="D286" s="262" t="s">
        <v>452</v>
      </c>
      <c r="E286" s="227" t="s">
        <v>110</v>
      </c>
      <c r="F286" s="203">
        <v>73.993227741391109</v>
      </c>
      <c r="G286" s="203">
        <v>77.463633783102097</v>
      </c>
      <c r="H286" s="203">
        <v>91.124640100478189</v>
      </c>
      <c r="I286" s="203">
        <v>86.694452977771903</v>
      </c>
      <c r="J286" s="203">
        <v>92.102927637838604</v>
      </c>
      <c r="K286" s="203">
        <v>91.806615503244998</v>
      </c>
      <c r="L286" s="203">
        <v>93.331534855813601</v>
      </c>
      <c r="M286" s="203">
        <v>98.027407172998295</v>
      </c>
      <c r="N286" s="199"/>
      <c r="O286" s="199"/>
      <c r="P286" s="199"/>
      <c r="Q286" s="199"/>
    </row>
    <row r="287" spans="1:17" ht="15" customHeight="1" x14ac:dyDescent="0.2">
      <c r="A287" s="200">
        <v>268</v>
      </c>
      <c r="B287" s="199"/>
      <c r="C287" s="261" t="s">
        <v>443</v>
      </c>
      <c r="D287" s="262" t="s">
        <v>444</v>
      </c>
      <c r="E287" s="227" t="s">
        <v>110</v>
      </c>
      <c r="F287" s="203">
        <v>96.578965369938501</v>
      </c>
      <c r="G287" s="203">
        <v>76.239399328406904</v>
      </c>
      <c r="H287" s="203">
        <v>77.3332863522091</v>
      </c>
      <c r="I287" s="203">
        <v>86.507878797431204</v>
      </c>
      <c r="J287" s="203">
        <v>92.24073613238599</v>
      </c>
      <c r="K287" s="203">
        <v>94.508403488472098</v>
      </c>
      <c r="L287" s="203">
        <v>93.472045259293793</v>
      </c>
      <c r="M287" s="203">
        <v>94.432437217672089</v>
      </c>
      <c r="N287" s="199"/>
      <c r="O287" s="199"/>
      <c r="P287" s="199"/>
      <c r="Q287" s="199"/>
    </row>
    <row r="288" spans="1:17" ht="15" customHeight="1" x14ac:dyDescent="0.2">
      <c r="A288" s="200">
        <v>269</v>
      </c>
      <c r="B288" s="199"/>
      <c r="C288" s="261" t="s">
        <v>439</v>
      </c>
      <c r="D288" s="262" t="s">
        <v>440</v>
      </c>
      <c r="E288" s="227" t="s">
        <v>110</v>
      </c>
      <c r="F288" s="203">
        <v>60.570462713992605</v>
      </c>
      <c r="G288" s="203">
        <v>80.244965287445694</v>
      </c>
      <c r="H288" s="203">
        <v>98.064976886363695</v>
      </c>
      <c r="I288" s="203">
        <v>76.930800859390004</v>
      </c>
      <c r="J288" s="203">
        <v>89.492646705160709</v>
      </c>
      <c r="K288" s="203">
        <v>83.502027527663103</v>
      </c>
      <c r="L288" s="203">
        <v>84.702398392516599</v>
      </c>
      <c r="M288" s="203">
        <v>68.630140161558998</v>
      </c>
      <c r="N288" s="199"/>
      <c r="O288" s="199"/>
      <c r="P288" s="199"/>
      <c r="Q288" s="199"/>
    </row>
    <row r="289" spans="1:17" ht="15" customHeight="1" x14ac:dyDescent="0.2">
      <c r="A289" s="200">
        <v>270</v>
      </c>
      <c r="B289" s="199"/>
      <c r="C289" s="261" t="s">
        <v>449</v>
      </c>
      <c r="D289" s="262" t="s">
        <v>450</v>
      </c>
      <c r="E289" s="227" t="s">
        <v>110</v>
      </c>
      <c r="F289" s="203">
        <v>24.7266384124509</v>
      </c>
      <c r="G289" s="203">
        <v>25.399933872436101</v>
      </c>
      <c r="H289" s="203">
        <v>32.200787634995699</v>
      </c>
      <c r="I289" s="203">
        <v>33.538688259043802</v>
      </c>
      <c r="J289" s="203">
        <v>36.385754923126001</v>
      </c>
      <c r="K289" s="203">
        <v>40.256870240110402</v>
      </c>
      <c r="L289" s="203">
        <v>43.437764283614506</v>
      </c>
      <c r="M289" s="203">
        <v>42.7995468817739</v>
      </c>
      <c r="N289" s="199"/>
      <c r="O289" s="199"/>
      <c r="P289" s="199"/>
      <c r="Q289" s="199"/>
    </row>
    <row r="290" spans="1:17" ht="15" customHeight="1" x14ac:dyDescent="0.2">
      <c r="A290" s="200">
        <v>271</v>
      </c>
      <c r="B290" s="199"/>
      <c r="C290" s="261" t="s">
        <v>445</v>
      </c>
      <c r="D290" s="262" t="s">
        <v>446</v>
      </c>
      <c r="E290" s="227" t="s">
        <v>110</v>
      </c>
      <c r="F290" s="203">
        <v>15.5984346869164</v>
      </c>
      <c r="G290" s="203">
        <v>37.607370211801303</v>
      </c>
      <c r="H290" s="203">
        <v>48.9446281880698</v>
      </c>
      <c r="I290" s="203">
        <v>34.368696116175194</v>
      </c>
      <c r="J290" s="203">
        <v>37.2643479727369</v>
      </c>
      <c r="K290" s="203">
        <v>34.821062812359401</v>
      </c>
      <c r="L290" s="203">
        <v>34.127363856468399</v>
      </c>
      <c r="M290" s="203">
        <v>42.039067138514596</v>
      </c>
      <c r="N290" s="199"/>
      <c r="O290" s="199"/>
      <c r="P290" s="199"/>
      <c r="Q290" s="199"/>
    </row>
    <row r="291" spans="1:17" ht="15" customHeight="1" x14ac:dyDescent="0.2">
      <c r="A291" s="200">
        <v>272</v>
      </c>
      <c r="B291" s="199"/>
      <c r="C291" s="261" t="s">
        <v>677</v>
      </c>
      <c r="D291" s="262" t="s">
        <v>678</v>
      </c>
      <c r="E291" s="227" t="s">
        <v>110</v>
      </c>
      <c r="F291" s="203">
        <v>13.3452652829267</v>
      </c>
      <c r="G291" s="203">
        <v>20.959259662524399</v>
      </c>
      <c r="H291" s="203">
        <v>26.845891652433</v>
      </c>
      <c r="I291" s="203">
        <v>27.441240987825697</v>
      </c>
      <c r="J291" s="203">
        <v>27.7934344536244</v>
      </c>
      <c r="K291" s="203">
        <v>27.018102695468702</v>
      </c>
      <c r="L291" s="203">
        <v>27.111894048029498</v>
      </c>
      <c r="M291" s="203">
        <v>27.565038741725399</v>
      </c>
      <c r="N291" s="199"/>
      <c r="O291" s="199"/>
      <c r="P291" s="199"/>
      <c r="Q291" s="199"/>
    </row>
    <row r="292" spans="1:17" ht="15" customHeight="1" x14ac:dyDescent="0.2">
      <c r="A292" s="200">
        <v>273</v>
      </c>
      <c r="B292" s="199"/>
      <c r="C292" s="261" t="s">
        <v>447</v>
      </c>
      <c r="D292" s="262" t="s">
        <v>448</v>
      </c>
      <c r="E292" s="227" t="s">
        <v>110</v>
      </c>
      <c r="F292" s="203">
        <v>18.743078295524001</v>
      </c>
      <c r="G292" s="203">
        <v>27.468929700168701</v>
      </c>
      <c r="H292" s="203">
        <v>31.849664626505497</v>
      </c>
      <c r="I292" s="203">
        <v>28.976082929719102</v>
      </c>
      <c r="J292" s="203">
        <v>23.6356341405561</v>
      </c>
      <c r="K292" s="203">
        <v>26.774994097212399</v>
      </c>
      <c r="L292" s="203">
        <v>21.918773988642901</v>
      </c>
      <c r="M292" s="203">
        <v>24.440403802507699</v>
      </c>
      <c r="N292" s="199"/>
      <c r="O292" s="199"/>
      <c r="P292" s="199"/>
      <c r="Q292" s="199"/>
    </row>
    <row r="293" spans="1:17" ht="15" customHeight="1" x14ac:dyDescent="0.2">
      <c r="A293" s="200">
        <v>274</v>
      </c>
      <c r="B293" s="199"/>
      <c r="C293" s="261" t="s">
        <v>457</v>
      </c>
      <c r="D293" s="262" t="s">
        <v>458</v>
      </c>
      <c r="E293" s="227" t="s">
        <v>110</v>
      </c>
      <c r="F293" s="203">
        <v>10.1200869882476</v>
      </c>
      <c r="G293" s="203">
        <v>13.6218322687797</v>
      </c>
      <c r="H293" s="203">
        <v>16.9188833981204</v>
      </c>
      <c r="I293" s="203">
        <v>17.0701412464716</v>
      </c>
      <c r="J293" s="203">
        <v>17.168529123724998</v>
      </c>
      <c r="K293" s="203">
        <v>19.019198735839698</v>
      </c>
      <c r="L293" s="203">
        <v>17.0096553845374</v>
      </c>
      <c r="M293" s="203">
        <v>19.6668135772778</v>
      </c>
      <c r="N293" s="199"/>
      <c r="O293" s="199"/>
      <c r="P293" s="199"/>
      <c r="Q293" s="199"/>
    </row>
    <row r="294" spans="1:17" ht="15" customHeight="1" x14ac:dyDescent="0.2">
      <c r="A294" s="200">
        <v>275</v>
      </c>
      <c r="B294" s="199"/>
      <c r="C294" s="261" t="s">
        <v>424</v>
      </c>
      <c r="D294" s="262" t="s">
        <v>425</v>
      </c>
      <c r="E294" s="227" t="s">
        <v>110</v>
      </c>
      <c r="F294" s="203">
        <v>16.613992017235301</v>
      </c>
      <c r="G294" s="203">
        <v>25.168979835341499</v>
      </c>
      <c r="H294" s="203">
        <v>26.022538734544</v>
      </c>
      <c r="I294" s="203">
        <v>23.071951427668598</v>
      </c>
      <c r="J294" s="203">
        <v>22.942475962404899</v>
      </c>
      <c r="K294" s="203">
        <v>24.547242088652698</v>
      </c>
      <c r="L294" s="203">
        <v>18.601569641204101</v>
      </c>
      <c r="M294" s="203">
        <v>18.910839182224098</v>
      </c>
      <c r="N294" s="199"/>
      <c r="O294" s="199"/>
      <c r="P294" s="199"/>
      <c r="Q294" s="199"/>
    </row>
    <row r="295" spans="1:17" ht="15" customHeight="1" x14ac:dyDescent="0.2">
      <c r="A295" s="200">
        <v>276</v>
      </c>
      <c r="B295" s="199"/>
      <c r="C295" s="261" t="s">
        <v>520</v>
      </c>
      <c r="D295" s="262" t="s">
        <v>521</v>
      </c>
      <c r="E295" s="227" t="s">
        <v>110</v>
      </c>
      <c r="F295" s="203">
        <v>7.7609960561979294</v>
      </c>
      <c r="G295" s="203">
        <v>8.8559230239635802</v>
      </c>
      <c r="H295" s="203">
        <v>10.436490488143999</v>
      </c>
      <c r="I295" s="203">
        <v>8.0855058691988901</v>
      </c>
      <c r="J295" s="203">
        <v>11.3265557748755</v>
      </c>
      <c r="K295" s="203">
        <v>11.060916235454501</v>
      </c>
      <c r="L295" s="203">
        <v>10.4031526329253</v>
      </c>
      <c r="M295" s="203">
        <v>12.3144007649329</v>
      </c>
      <c r="N295" s="199"/>
      <c r="O295" s="199"/>
      <c r="P295" s="199"/>
      <c r="Q295" s="199"/>
    </row>
    <row r="296" spans="1:17" ht="15" customHeight="1" x14ac:dyDescent="0.2">
      <c r="A296" s="200">
        <v>277</v>
      </c>
      <c r="B296" s="199"/>
      <c r="C296" s="261" t="s">
        <v>410</v>
      </c>
      <c r="D296" s="262" t="s">
        <v>411</v>
      </c>
      <c r="E296" s="227" t="s">
        <v>110</v>
      </c>
      <c r="F296" s="203">
        <v>9.0189860955049408</v>
      </c>
      <c r="G296" s="203">
        <v>5.1856131331872701</v>
      </c>
      <c r="H296" s="203">
        <v>8.0931107380781491</v>
      </c>
      <c r="I296" s="203">
        <v>16.670201887908398</v>
      </c>
      <c r="J296" s="203">
        <v>12.616482344264298</v>
      </c>
      <c r="K296" s="203">
        <v>9.55215520569201</v>
      </c>
      <c r="L296" s="203">
        <v>11.168553390562</v>
      </c>
      <c r="M296" s="203">
        <v>12.0125680670255</v>
      </c>
      <c r="N296" s="199"/>
      <c r="O296" s="199"/>
      <c r="P296" s="199"/>
      <c r="Q296" s="199"/>
    </row>
    <row r="297" spans="1:17" ht="15" customHeight="1" x14ac:dyDescent="0.2">
      <c r="A297" s="200">
        <v>278</v>
      </c>
      <c r="B297" s="199"/>
      <c r="C297" s="261" t="s">
        <v>679</v>
      </c>
      <c r="D297" s="262" t="s">
        <v>680</v>
      </c>
      <c r="E297" s="227" t="s">
        <v>110</v>
      </c>
      <c r="F297" s="203">
        <v>7.3409160997598102</v>
      </c>
      <c r="G297" s="203">
        <v>7.3277813999882104</v>
      </c>
      <c r="H297" s="203">
        <v>10.183215405628699</v>
      </c>
      <c r="I297" s="203">
        <v>12.2040025756544</v>
      </c>
      <c r="J297" s="203">
        <v>8.9440392117242418</v>
      </c>
      <c r="K297" s="203">
        <v>9.2271711684552695</v>
      </c>
      <c r="L297" s="203">
        <v>8.8200552491170292</v>
      </c>
      <c r="M297" s="203">
        <v>10.517570654937101</v>
      </c>
      <c r="N297" s="199"/>
      <c r="O297" s="199"/>
      <c r="P297" s="199"/>
      <c r="Q297" s="199"/>
    </row>
    <row r="298" spans="1:17" ht="15" customHeight="1" x14ac:dyDescent="0.2">
      <c r="A298" s="200">
        <v>279</v>
      </c>
      <c r="B298" s="199"/>
      <c r="C298" s="261" t="s">
        <v>427</v>
      </c>
      <c r="D298" s="262" t="s">
        <v>428</v>
      </c>
      <c r="E298" s="227" t="s">
        <v>110</v>
      </c>
      <c r="F298" s="203">
        <v>5.6087136614482294</v>
      </c>
      <c r="G298" s="203">
        <v>5.8604810378119003</v>
      </c>
      <c r="H298" s="203">
        <v>7.4711365797422102</v>
      </c>
      <c r="I298" s="203">
        <v>7.7813197624134203</v>
      </c>
      <c r="J298" s="203">
        <v>8.0292421780841501</v>
      </c>
      <c r="K298" s="203">
        <v>8.1848246506727396</v>
      </c>
      <c r="L298" s="203">
        <v>10.433694725129101</v>
      </c>
      <c r="M298" s="203">
        <v>9.4427548476444017</v>
      </c>
      <c r="N298" s="199"/>
      <c r="O298" s="199"/>
      <c r="P298" s="199"/>
      <c r="Q298" s="199"/>
    </row>
    <row r="299" spans="1:17" ht="15" customHeight="1" x14ac:dyDescent="0.2">
      <c r="A299" s="200">
        <v>280</v>
      </c>
      <c r="B299" s="199"/>
      <c r="C299" s="261" t="s">
        <v>350</v>
      </c>
      <c r="D299" s="262" t="s">
        <v>351</v>
      </c>
      <c r="E299" s="227" t="s">
        <v>110</v>
      </c>
      <c r="F299" s="203">
        <v>8.9554233409729491</v>
      </c>
      <c r="G299" s="203">
        <v>9.2386321275324104</v>
      </c>
      <c r="H299" s="203">
        <v>8.2960762470392098</v>
      </c>
      <c r="I299" s="203">
        <v>7.7980451627182203</v>
      </c>
      <c r="J299" s="203">
        <v>8.7520164352372696</v>
      </c>
      <c r="K299" s="203">
        <v>10.2637457495688</v>
      </c>
      <c r="L299" s="203">
        <v>7.9966660241441794</v>
      </c>
      <c r="M299" s="203">
        <v>8.6086606415511504</v>
      </c>
      <c r="N299" s="199"/>
      <c r="O299" s="199"/>
      <c r="P299" s="199"/>
      <c r="Q299" s="199"/>
    </row>
    <row r="300" spans="1:17" ht="15" customHeight="1" x14ac:dyDescent="0.2">
      <c r="A300" s="200">
        <v>281</v>
      </c>
      <c r="B300" s="199"/>
      <c r="C300" s="261" t="s">
        <v>437</v>
      </c>
      <c r="D300" s="262" t="s">
        <v>438</v>
      </c>
      <c r="E300" s="227" t="s">
        <v>110</v>
      </c>
      <c r="F300" s="203">
        <v>7.48375137766641</v>
      </c>
      <c r="G300" s="203">
        <v>7.8939455031819001</v>
      </c>
      <c r="H300" s="203">
        <v>9.7740558285254906</v>
      </c>
      <c r="I300" s="203">
        <v>8.697060447620089</v>
      </c>
      <c r="J300" s="203">
        <v>8.6022954481863501</v>
      </c>
      <c r="K300" s="203">
        <v>9.3983372512259802</v>
      </c>
      <c r="L300" s="203">
        <v>7.3591769390166801</v>
      </c>
      <c r="M300" s="203">
        <v>6.6975643661386606</v>
      </c>
      <c r="N300" s="199"/>
      <c r="O300" s="199"/>
      <c r="P300" s="199"/>
      <c r="Q300" s="199"/>
    </row>
    <row r="301" spans="1:17" ht="15" customHeight="1" x14ac:dyDescent="0.2">
      <c r="A301" s="200">
        <v>282</v>
      </c>
      <c r="B301" s="199"/>
      <c r="C301" s="261" t="s">
        <v>453</v>
      </c>
      <c r="D301" s="262" t="s">
        <v>454</v>
      </c>
      <c r="E301" s="227" t="s">
        <v>110</v>
      </c>
      <c r="F301" s="203">
        <v>6.2272534430548205</v>
      </c>
      <c r="G301" s="203">
        <v>8.2385335809611089</v>
      </c>
      <c r="H301" s="203">
        <v>10.020736284713001</v>
      </c>
      <c r="I301" s="203">
        <v>6.1657645830953696</v>
      </c>
      <c r="J301" s="203">
        <v>7.6979761714206694</v>
      </c>
      <c r="K301" s="203">
        <v>7.9798710057739397</v>
      </c>
      <c r="L301" s="203">
        <v>6.6548965813016103</v>
      </c>
      <c r="M301" s="203">
        <v>6.46788490456942</v>
      </c>
      <c r="N301" s="199"/>
      <c r="O301" s="199"/>
      <c r="P301" s="199"/>
      <c r="Q301" s="199"/>
    </row>
    <row r="302" spans="1:17" ht="15" customHeight="1" x14ac:dyDescent="0.2">
      <c r="A302" s="200">
        <v>283</v>
      </c>
      <c r="B302" s="199"/>
      <c r="C302" s="261" t="s">
        <v>672</v>
      </c>
      <c r="D302" s="262" t="s">
        <v>673</v>
      </c>
      <c r="E302" s="227" t="s">
        <v>110</v>
      </c>
      <c r="F302" s="203">
        <v>2.6231255413471399</v>
      </c>
      <c r="G302" s="203">
        <v>8.5602857501585401</v>
      </c>
      <c r="H302" s="203">
        <v>9.3976257581394496</v>
      </c>
      <c r="I302" s="203">
        <v>5.63055729378467</v>
      </c>
      <c r="J302" s="203">
        <v>5.6907815427165396</v>
      </c>
      <c r="K302" s="203">
        <v>6.4987469367056905</v>
      </c>
      <c r="L302" s="203">
        <v>4.1347003079913902</v>
      </c>
      <c r="M302" s="203">
        <v>4.8191716433895095</v>
      </c>
      <c r="N302" s="199"/>
      <c r="O302" s="199"/>
      <c r="P302" s="199"/>
      <c r="Q302" s="199"/>
    </row>
    <row r="303" spans="1:17" ht="15" customHeight="1" x14ac:dyDescent="0.2">
      <c r="A303" s="200">
        <v>284</v>
      </c>
      <c r="B303" s="199"/>
      <c r="C303" s="261" t="s">
        <v>674</v>
      </c>
      <c r="D303" s="262" t="s">
        <v>675</v>
      </c>
      <c r="E303" s="227" t="s">
        <v>110</v>
      </c>
      <c r="F303" s="203">
        <v>2.8615139183374199</v>
      </c>
      <c r="G303" s="203">
        <v>3.0928879961137601</v>
      </c>
      <c r="H303" s="203">
        <v>3.5467425336738501</v>
      </c>
      <c r="I303" s="203">
        <v>3.1787545290619299</v>
      </c>
      <c r="J303" s="203">
        <v>3.86851189661953</v>
      </c>
      <c r="K303" s="203">
        <v>4.0964828994782598</v>
      </c>
      <c r="L303" s="203">
        <v>4.0006951984274499</v>
      </c>
      <c r="M303" s="203">
        <v>4.7601893070318901</v>
      </c>
      <c r="N303" s="199"/>
      <c r="O303" s="199"/>
      <c r="P303" s="199"/>
      <c r="Q303" s="199"/>
    </row>
    <row r="304" spans="1:17" ht="15" customHeight="1" x14ac:dyDescent="0.2">
      <c r="A304" s="200">
        <v>285</v>
      </c>
      <c r="B304" s="199"/>
      <c r="C304" s="454" t="s">
        <v>305</v>
      </c>
      <c r="D304" s="455"/>
      <c r="E304" s="227" t="s">
        <v>110</v>
      </c>
      <c r="F304" s="203">
        <v>5.3305061553845094</v>
      </c>
      <c r="G304" s="203">
        <v>5.83380555698725</v>
      </c>
      <c r="H304" s="203">
        <v>6.4483115239276803</v>
      </c>
      <c r="I304" s="203">
        <v>6.4474737444952499</v>
      </c>
      <c r="J304" s="203">
        <v>6.6515480754272103</v>
      </c>
      <c r="K304" s="203">
        <v>8.4971936412883409</v>
      </c>
      <c r="L304" s="203">
        <v>8.96915700041124</v>
      </c>
      <c r="M304" s="203">
        <v>10.7736051288234</v>
      </c>
      <c r="N304" s="199"/>
      <c r="O304" s="199"/>
      <c r="P304" s="199"/>
      <c r="Q304" s="199"/>
    </row>
    <row r="305" spans="1:17" ht="15" customHeight="1" x14ac:dyDescent="0.2">
      <c r="A305" s="200">
        <v>286</v>
      </c>
      <c r="B305" s="199"/>
      <c r="C305" s="456" t="s">
        <v>112</v>
      </c>
      <c r="D305" s="457"/>
      <c r="E305" s="228" t="s">
        <v>110</v>
      </c>
      <c r="F305" s="205">
        <v>845.86631312004499</v>
      </c>
      <c r="G305" s="205">
        <v>786.98380446699207</v>
      </c>
      <c r="H305" s="205">
        <v>1004.49601347752</v>
      </c>
      <c r="I305" s="205">
        <v>982.91992569103104</v>
      </c>
      <c r="J305" s="205">
        <v>940.24919604625597</v>
      </c>
      <c r="K305" s="205">
        <v>1017.2935452826799</v>
      </c>
      <c r="L305" s="205">
        <v>934.80586838745501</v>
      </c>
      <c r="M305" s="205">
        <v>947.47927859125298</v>
      </c>
      <c r="N305" s="199"/>
      <c r="O305" s="199"/>
      <c r="P305" s="199"/>
      <c r="Q305" s="199"/>
    </row>
    <row r="306" spans="1:17" s="179" customFormat="1" ht="30" customHeight="1" x14ac:dyDescent="0.2">
      <c r="A306" s="206"/>
      <c r="C306" s="197"/>
      <c r="D306" s="197"/>
      <c r="E306" s="197"/>
      <c r="F306" s="198" t="s">
        <v>257</v>
      </c>
      <c r="G306" s="197"/>
      <c r="H306" s="197"/>
      <c r="I306" s="197"/>
      <c r="J306" s="197"/>
      <c r="K306" s="197"/>
      <c r="L306" s="197"/>
      <c r="M306" s="197"/>
      <c r="N306" s="207"/>
      <c r="O306" s="207"/>
      <c r="P306" s="207"/>
      <c r="Q306" s="207"/>
    </row>
    <row r="307" spans="1:17" ht="15" customHeight="1" x14ac:dyDescent="0.2">
      <c r="A307" s="200">
        <v>287</v>
      </c>
      <c r="B307" s="199"/>
      <c r="C307" s="261" t="s">
        <v>272</v>
      </c>
      <c r="D307" s="262" t="s">
        <v>221</v>
      </c>
      <c r="E307" s="227" t="s">
        <v>110</v>
      </c>
      <c r="F307" s="203">
        <v>401.24226333612302</v>
      </c>
      <c r="G307" s="203">
        <v>380.78112275919301</v>
      </c>
      <c r="H307" s="203">
        <v>392.59781033452401</v>
      </c>
      <c r="I307" s="203">
        <v>404.48979918524196</v>
      </c>
      <c r="J307" s="203">
        <v>376.98973334075498</v>
      </c>
      <c r="K307" s="203">
        <v>426.07524487020697</v>
      </c>
      <c r="L307" s="203">
        <v>385.610168901566</v>
      </c>
      <c r="M307" s="203">
        <v>375.35995604913603</v>
      </c>
      <c r="N307" s="199"/>
      <c r="O307" s="199"/>
      <c r="P307" s="199"/>
      <c r="Q307" s="199"/>
    </row>
    <row r="308" spans="1:17" ht="15" customHeight="1" x14ac:dyDescent="0.2">
      <c r="A308" s="200">
        <v>288</v>
      </c>
      <c r="B308" s="199"/>
      <c r="C308" s="261" t="s">
        <v>408</v>
      </c>
      <c r="D308" s="262" t="s">
        <v>409</v>
      </c>
      <c r="E308" s="227" t="s">
        <v>110</v>
      </c>
      <c r="F308" s="203">
        <v>101.43670665597401</v>
      </c>
      <c r="G308" s="203">
        <v>135.90634530019801</v>
      </c>
      <c r="H308" s="203">
        <v>170.4222921173</v>
      </c>
      <c r="I308" s="203">
        <v>207.94793214732999</v>
      </c>
      <c r="J308" s="203">
        <v>204.998626874411</v>
      </c>
      <c r="K308" s="203">
        <v>211.91557654025601</v>
      </c>
      <c r="L308" s="203">
        <v>200.05957285458001</v>
      </c>
      <c r="M308" s="203">
        <v>227.02844422568299</v>
      </c>
      <c r="N308" s="199"/>
      <c r="O308" s="199"/>
      <c r="P308" s="199"/>
      <c r="Q308" s="199"/>
    </row>
    <row r="309" spans="1:17" ht="15" customHeight="1" x14ac:dyDescent="0.2">
      <c r="A309" s="200">
        <v>289</v>
      </c>
      <c r="B309" s="199"/>
      <c r="C309" s="261" t="s">
        <v>406</v>
      </c>
      <c r="D309" s="262" t="s">
        <v>407</v>
      </c>
      <c r="E309" s="227" t="s">
        <v>110</v>
      </c>
      <c r="F309" s="203">
        <v>65.955049595759903</v>
      </c>
      <c r="G309" s="203">
        <v>88.612666086231499</v>
      </c>
      <c r="H309" s="203">
        <v>127.51305667848899</v>
      </c>
      <c r="I309" s="203">
        <v>145.46025040169201</v>
      </c>
      <c r="J309" s="203">
        <v>134.841645729719</v>
      </c>
      <c r="K309" s="203">
        <v>164.24912130482301</v>
      </c>
      <c r="L309" s="203">
        <v>213.30237925354101</v>
      </c>
      <c r="M309" s="203">
        <v>192.57251770710499</v>
      </c>
      <c r="N309" s="199"/>
      <c r="O309" s="199"/>
      <c r="P309" s="199"/>
      <c r="Q309" s="199"/>
    </row>
    <row r="310" spans="1:17" ht="15" customHeight="1" x14ac:dyDescent="0.2">
      <c r="A310" s="200">
        <v>290</v>
      </c>
      <c r="B310" s="199"/>
      <c r="C310" s="261" t="s">
        <v>435</v>
      </c>
      <c r="D310" s="262" t="s">
        <v>436</v>
      </c>
      <c r="E310" s="227" t="s">
        <v>110</v>
      </c>
      <c r="F310" s="203">
        <v>73.600703886596008</v>
      </c>
      <c r="G310" s="203">
        <v>85.996343083144993</v>
      </c>
      <c r="H310" s="203">
        <v>127.277756187829</v>
      </c>
      <c r="I310" s="203">
        <v>116.94075575734999</v>
      </c>
      <c r="J310" s="203">
        <v>97.033579711800002</v>
      </c>
      <c r="K310" s="203">
        <v>97.799974016768005</v>
      </c>
      <c r="L310" s="203">
        <v>128.72394863749801</v>
      </c>
      <c r="M310" s="203">
        <v>142.311319771679</v>
      </c>
      <c r="N310" s="199"/>
      <c r="O310" s="199"/>
      <c r="P310" s="199"/>
      <c r="Q310" s="199"/>
    </row>
    <row r="311" spans="1:17" ht="15" customHeight="1" x14ac:dyDescent="0.2">
      <c r="A311" s="200">
        <v>291</v>
      </c>
      <c r="B311" s="199"/>
      <c r="C311" s="261" t="s">
        <v>412</v>
      </c>
      <c r="D311" s="262" t="s">
        <v>413</v>
      </c>
      <c r="E311" s="227" t="s">
        <v>110</v>
      </c>
      <c r="F311" s="203">
        <v>57.167884860418496</v>
      </c>
      <c r="G311" s="203">
        <v>49.167486941358405</v>
      </c>
      <c r="H311" s="203">
        <v>57.851555594310099</v>
      </c>
      <c r="I311" s="203">
        <v>61.349179564413703</v>
      </c>
      <c r="J311" s="203">
        <v>66.319351219798904</v>
      </c>
      <c r="K311" s="203">
        <v>91.263358065002905</v>
      </c>
      <c r="L311" s="203">
        <v>99.716404966647303</v>
      </c>
      <c r="M311" s="203">
        <v>116.20694893266101</v>
      </c>
      <c r="N311" s="199"/>
      <c r="O311" s="199"/>
      <c r="P311" s="199"/>
      <c r="Q311" s="199"/>
    </row>
    <row r="312" spans="1:17" ht="15" customHeight="1" x14ac:dyDescent="0.2">
      <c r="A312" s="200">
        <v>292</v>
      </c>
      <c r="B312" s="199"/>
      <c r="C312" s="261" t="s">
        <v>327</v>
      </c>
      <c r="D312" s="262" t="s">
        <v>328</v>
      </c>
      <c r="E312" s="227" t="s">
        <v>110</v>
      </c>
      <c r="F312" s="203">
        <v>27.386103860105997</v>
      </c>
      <c r="G312" s="203">
        <v>18.239879194820901</v>
      </c>
      <c r="H312" s="203">
        <v>21.699690652305197</v>
      </c>
      <c r="I312" s="203">
        <v>27.4554232195363</v>
      </c>
      <c r="J312" s="203">
        <v>38.089661890562901</v>
      </c>
      <c r="K312" s="203">
        <v>43.782274964237004</v>
      </c>
      <c r="L312" s="203">
        <v>61.561437866918595</v>
      </c>
      <c r="M312" s="203">
        <v>71.416947957941403</v>
      </c>
      <c r="N312" s="199"/>
      <c r="O312" s="199"/>
      <c r="P312" s="199"/>
      <c r="Q312" s="199"/>
    </row>
    <row r="313" spans="1:17" ht="15" customHeight="1" x14ac:dyDescent="0.2">
      <c r="A313" s="200">
        <v>293</v>
      </c>
      <c r="B313" s="199"/>
      <c r="C313" s="261" t="s">
        <v>418</v>
      </c>
      <c r="D313" s="262" t="s">
        <v>419</v>
      </c>
      <c r="E313" s="227" t="s">
        <v>110</v>
      </c>
      <c r="F313" s="203">
        <v>98.990611175750189</v>
      </c>
      <c r="G313" s="203">
        <v>88.0892036533034</v>
      </c>
      <c r="H313" s="203">
        <v>67.451917028386106</v>
      </c>
      <c r="I313" s="203">
        <v>55.023401145185098</v>
      </c>
      <c r="J313" s="203">
        <v>53.035387072386001</v>
      </c>
      <c r="K313" s="203">
        <v>54.6588868445833</v>
      </c>
      <c r="L313" s="203">
        <v>50.417675920148895</v>
      </c>
      <c r="M313" s="203">
        <v>52.498905693211405</v>
      </c>
      <c r="N313" s="199"/>
      <c r="O313" s="199"/>
      <c r="P313" s="199"/>
      <c r="Q313" s="199"/>
    </row>
    <row r="314" spans="1:17" ht="15" customHeight="1" x14ac:dyDescent="0.2">
      <c r="A314" s="200">
        <v>294</v>
      </c>
      <c r="B314" s="199"/>
      <c r="C314" s="261" t="s">
        <v>414</v>
      </c>
      <c r="D314" s="262" t="s">
        <v>415</v>
      </c>
      <c r="E314" s="227" t="s">
        <v>110</v>
      </c>
      <c r="F314" s="203">
        <v>43.636865197910097</v>
      </c>
      <c r="G314" s="203">
        <v>44.697034070305996</v>
      </c>
      <c r="H314" s="203">
        <v>56.722865333954999</v>
      </c>
      <c r="I314" s="203">
        <v>55.879329492657597</v>
      </c>
      <c r="J314" s="203">
        <v>52.691171163737501</v>
      </c>
      <c r="K314" s="203">
        <v>54.973288230780597</v>
      </c>
      <c r="L314" s="203">
        <v>52.1586834754482</v>
      </c>
      <c r="M314" s="203">
        <v>48.331434171120407</v>
      </c>
      <c r="N314" s="199"/>
      <c r="O314" s="199"/>
      <c r="P314" s="199"/>
      <c r="Q314" s="199"/>
    </row>
    <row r="315" spans="1:17" ht="15" customHeight="1" x14ac:dyDescent="0.2">
      <c r="A315" s="200">
        <v>295</v>
      </c>
      <c r="B315" s="199"/>
      <c r="C315" s="261" t="s">
        <v>416</v>
      </c>
      <c r="D315" s="262" t="s">
        <v>417</v>
      </c>
      <c r="E315" s="227" t="s">
        <v>110</v>
      </c>
      <c r="F315" s="203">
        <v>24.816693047983097</v>
      </c>
      <c r="G315" s="203">
        <v>22.975396213347501</v>
      </c>
      <c r="H315" s="203">
        <v>23.7295801967316</v>
      </c>
      <c r="I315" s="203">
        <v>24.677742605053602</v>
      </c>
      <c r="J315" s="203">
        <v>35.0037294806341</v>
      </c>
      <c r="K315" s="203">
        <v>37.619411370115294</v>
      </c>
      <c r="L315" s="203">
        <v>51.101742207392597</v>
      </c>
      <c r="M315" s="203">
        <v>41.758870568682006</v>
      </c>
      <c r="N315" s="199"/>
      <c r="O315" s="199"/>
      <c r="P315" s="199"/>
      <c r="Q315" s="199"/>
    </row>
    <row r="316" spans="1:17" ht="15" customHeight="1" x14ac:dyDescent="0.2">
      <c r="A316" s="200">
        <v>296</v>
      </c>
      <c r="B316" s="199"/>
      <c r="C316" s="261" t="s">
        <v>341</v>
      </c>
      <c r="D316" s="262" t="s">
        <v>342</v>
      </c>
      <c r="E316" s="227" t="s">
        <v>110</v>
      </c>
      <c r="F316" s="203">
        <v>20.291423754262599</v>
      </c>
      <c r="G316" s="203">
        <v>23.749597294323202</v>
      </c>
      <c r="H316" s="203">
        <v>30.047997055380801</v>
      </c>
      <c r="I316" s="203">
        <v>35.424572800385199</v>
      </c>
      <c r="J316" s="203">
        <v>24.238432547526898</v>
      </c>
      <c r="K316" s="203">
        <v>72.453790774997799</v>
      </c>
      <c r="L316" s="203">
        <v>53.166427314205798</v>
      </c>
      <c r="M316" s="203">
        <v>34.334289119687497</v>
      </c>
      <c r="N316" s="199"/>
      <c r="O316" s="199"/>
      <c r="P316" s="199"/>
      <c r="Q316" s="199"/>
    </row>
    <row r="317" spans="1:17" ht="15" customHeight="1" x14ac:dyDescent="0.2">
      <c r="A317" s="200">
        <v>297</v>
      </c>
      <c r="B317" s="199"/>
      <c r="C317" s="261" t="s">
        <v>427</v>
      </c>
      <c r="D317" s="262" t="s">
        <v>428</v>
      </c>
      <c r="E317" s="227" t="s">
        <v>110</v>
      </c>
      <c r="F317" s="203">
        <v>17.6950859100331</v>
      </c>
      <c r="G317" s="203">
        <v>18.616036690719099</v>
      </c>
      <c r="H317" s="203">
        <v>20.848692799137901</v>
      </c>
      <c r="I317" s="203">
        <v>21.7410728761099</v>
      </c>
      <c r="J317" s="203">
        <v>21.441332142645699</v>
      </c>
      <c r="K317" s="203">
        <v>18.439776072805302</v>
      </c>
      <c r="L317" s="203">
        <v>21.6446613383001</v>
      </c>
      <c r="M317" s="203">
        <v>15.8194343278315</v>
      </c>
      <c r="N317" s="199"/>
      <c r="O317" s="199"/>
      <c r="P317" s="199"/>
      <c r="Q317" s="199"/>
    </row>
    <row r="318" spans="1:17" ht="15" customHeight="1" x14ac:dyDescent="0.2">
      <c r="A318" s="200">
        <v>298</v>
      </c>
      <c r="B318" s="199"/>
      <c r="C318" s="261" t="s">
        <v>422</v>
      </c>
      <c r="D318" s="262" t="s">
        <v>423</v>
      </c>
      <c r="E318" s="227" t="s">
        <v>110</v>
      </c>
      <c r="F318" s="203">
        <v>6.5406996102131396</v>
      </c>
      <c r="G318" s="203">
        <v>8.7372639123155409</v>
      </c>
      <c r="H318" s="203">
        <v>11.547663140384401</v>
      </c>
      <c r="I318" s="203">
        <v>11.1776597150561</v>
      </c>
      <c r="J318" s="203">
        <v>11.5049212437607</v>
      </c>
      <c r="K318" s="203">
        <v>10.808237808584499</v>
      </c>
      <c r="L318" s="203">
        <v>11.2034629398894</v>
      </c>
      <c r="M318" s="203">
        <v>10.9884330173601</v>
      </c>
      <c r="N318" s="199"/>
      <c r="O318" s="199"/>
      <c r="P318" s="199"/>
      <c r="Q318" s="199"/>
    </row>
    <row r="319" spans="1:17" ht="15" customHeight="1" x14ac:dyDescent="0.2">
      <c r="A319" s="200">
        <v>299</v>
      </c>
      <c r="B319" s="199"/>
      <c r="C319" s="261" t="s">
        <v>433</v>
      </c>
      <c r="D319" s="262" t="s">
        <v>434</v>
      </c>
      <c r="E319" s="227" t="s">
        <v>110</v>
      </c>
      <c r="F319" s="203">
        <v>7.4509570898869395</v>
      </c>
      <c r="G319" s="203">
        <v>7.9393509473840602</v>
      </c>
      <c r="H319" s="203">
        <v>8.8488582597787211</v>
      </c>
      <c r="I319" s="203">
        <v>8.4765284965186396</v>
      </c>
      <c r="J319" s="203">
        <v>7.6031298726921497</v>
      </c>
      <c r="K319" s="203">
        <v>5.8411576811094701</v>
      </c>
      <c r="L319" s="203">
        <v>5.9419196281442996</v>
      </c>
      <c r="M319" s="203">
        <v>7.5046630222134496</v>
      </c>
      <c r="N319" s="199"/>
      <c r="O319" s="199"/>
      <c r="P319" s="199"/>
      <c r="Q319" s="199"/>
    </row>
    <row r="320" spans="1:17" ht="15" customHeight="1" x14ac:dyDescent="0.2">
      <c r="A320" s="200">
        <v>300</v>
      </c>
      <c r="B320" s="199"/>
      <c r="C320" s="261" t="s">
        <v>459</v>
      </c>
      <c r="D320" s="262" t="s">
        <v>460</v>
      </c>
      <c r="E320" s="227" t="s">
        <v>110</v>
      </c>
      <c r="F320" s="203">
        <v>7.2037185515883202</v>
      </c>
      <c r="G320" s="203">
        <v>5.6739471164280406</v>
      </c>
      <c r="H320" s="203">
        <v>5.4648195744133501</v>
      </c>
      <c r="I320" s="203">
        <v>4.7602808318888599</v>
      </c>
      <c r="J320" s="203">
        <v>5.7543003442693701</v>
      </c>
      <c r="K320" s="203">
        <v>7.2851615339446703</v>
      </c>
      <c r="L320" s="203">
        <v>6.0317541253522808</v>
      </c>
      <c r="M320" s="203">
        <v>6.9217667876545699</v>
      </c>
      <c r="N320" s="199"/>
      <c r="O320" s="199"/>
      <c r="P320" s="199"/>
      <c r="Q320" s="199"/>
    </row>
    <row r="321" spans="1:17" ht="15" customHeight="1" x14ac:dyDescent="0.2">
      <c r="A321" s="200">
        <v>301</v>
      </c>
      <c r="B321" s="199"/>
      <c r="C321" s="261" t="s">
        <v>424</v>
      </c>
      <c r="D321" s="262" t="s">
        <v>425</v>
      </c>
      <c r="E321" s="227" t="s">
        <v>110</v>
      </c>
      <c r="F321" s="203">
        <v>4.1377315314333902</v>
      </c>
      <c r="G321" s="203">
        <v>4.1821521631678493</v>
      </c>
      <c r="H321" s="203">
        <v>4.2318264265461005</v>
      </c>
      <c r="I321" s="203">
        <v>4.3410418485540108</v>
      </c>
      <c r="J321" s="203">
        <v>4.6455561295933405</v>
      </c>
      <c r="K321" s="203">
        <v>4.0800904403186697</v>
      </c>
      <c r="L321" s="203">
        <v>7.0486144328692895</v>
      </c>
      <c r="M321" s="203">
        <v>6.4546718035050201</v>
      </c>
      <c r="N321" s="199"/>
      <c r="O321" s="199"/>
      <c r="P321" s="199"/>
      <c r="Q321" s="199"/>
    </row>
    <row r="322" spans="1:17" ht="15" customHeight="1" x14ac:dyDescent="0.2">
      <c r="A322" s="200">
        <v>302</v>
      </c>
      <c r="B322" s="199"/>
      <c r="C322" s="261" t="s">
        <v>461</v>
      </c>
      <c r="D322" s="262" t="s">
        <v>462</v>
      </c>
      <c r="E322" s="227" t="s">
        <v>110</v>
      </c>
      <c r="F322" s="203">
        <v>5.6097248953579397</v>
      </c>
      <c r="G322" s="203">
        <v>6.0429744876758003</v>
      </c>
      <c r="H322" s="203">
        <v>7.3091654434441899</v>
      </c>
      <c r="I322" s="203">
        <v>5.5483482459301401</v>
      </c>
      <c r="J322" s="203">
        <v>5.5028572866680898</v>
      </c>
      <c r="K322" s="203">
        <v>5.6550841174865702</v>
      </c>
      <c r="L322" s="203">
        <v>5.7574769932175798</v>
      </c>
      <c r="M322" s="203">
        <v>6.1044492529809302</v>
      </c>
      <c r="N322" s="199"/>
      <c r="O322" s="199"/>
      <c r="P322" s="199"/>
      <c r="Q322" s="199"/>
    </row>
    <row r="323" spans="1:17" ht="15" customHeight="1" x14ac:dyDescent="0.2">
      <c r="A323" s="200">
        <v>303</v>
      </c>
      <c r="B323" s="199"/>
      <c r="C323" s="261" t="s">
        <v>329</v>
      </c>
      <c r="D323" s="262" t="s">
        <v>330</v>
      </c>
      <c r="E323" s="227" t="s">
        <v>110</v>
      </c>
      <c r="F323" s="203" t="s">
        <v>540</v>
      </c>
      <c r="G323" s="203" t="s">
        <v>540</v>
      </c>
      <c r="H323" s="203" t="s">
        <v>540</v>
      </c>
      <c r="I323" s="203" t="s">
        <v>540</v>
      </c>
      <c r="J323" s="203">
        <v>2.5550933343858699</v>
      </c>
      <c r="K323" s="203">
        <v>2.9743774642493999</v>
      </c>
      <c r="L323" s="203">
        <v>3.7360253879062002</v>
      </c>
      <c r="M323" s="203">
        <v>4.8713316754834102</v>
      </c>
      <c r="N323" s="199"/>
      <c r="O323" s="199"/>
      <c r="P323" s="199"/>
      <c r="Q323" s="199"/>
    </row>
    <row r="324" spans="1:17" ht="15" customHeight="1" x14ac:dyDescent="0.2">
      <c r="A324" s="200">
        <v>304</v>
      </c>
      <c r="B324" s="199"/>
      <c r="C324" s="261" t="s">
        <v>303</v>
      </c>
      <c r="D324" s="262" t="s">
        <v>304</v>
      </c>
      <c r="E324" s="227" t="s">
        <v>110</v>
      </c>
      <c r="F324" s="203">
        <v>4.9847384672239796</v>
      </c>
      <c r="G324" s="203">
        <v>4.0376746535880601</v>
      </c>
      <c r="H324" s="203">
        <v>4.9316014120807505</v>
      </c>
      <c r="I324" s="203">
        <v>4.5536464831377694</v>
      </c>
      <c r="J324" s="203">
        <v>4.05328793164602</v>
      </c>
      <c r="K324" s="203">
        <v>4.0593443823528901</v>
      </c>
      <c r="L324" s="203">
        <v>3.5161798614881499</v>
      </c>
      <c r="M324" s="203">
        <v>4.0567924631183097</v>
      </c>
      <c r="N324" s="199"/>
      <c r="O324" s="199"/>
      <c r="P324" s="199"/>
      <c r="Q324" s="199"/>
    </row>
    <row r="325" spans="1:17" ht="15" customHeight="1" x14ac:dyDescent="0.2">
      <c r="A325" s="200">
        <v>305</v>
      </c>
      <c r="B325" s="199"/>
      <c r="C325" s="261" t="s">
        <v>437</v>
      </c>
      <c r="D325" s="262" t="s">
        <v>438</v>
      </c>
      <c r="E325" s="227" t="s">
        <v>110</v>
      </c>
      <c r="F325" s="203">
        <v>2.4150100871581999</v>
      </c>
      <c r="G325" s="203">
        <v>2.7900830890707597</v>
      </c>
      <c r="H325" s="203">
        <v>2.5910832918083</v>
      </c>
      <c r="I325" s="203">
        <v>3.0145064345766399</v>
      </c>
      <c r="J325" s="203">
        <v>3.8045081403898298</v>
      </c>
      <c r="K325" s="203">
        <v>3.6246103637241998</v>
      </c>
      <c r="L325" s="203">
        <v>3.8592045586381802</v>
      </c>
      <c r="M325" s="203">
        <v>3.7647311530262102</v>
      </c>
      <c r="N325" s="199"/>
      <c r="O325" s="199"/>
      <c r="P325" s="199"/>
      <c r="Q325" s="199"/>
    </row>
    <row r="326" spans="1:17" ht="15" customHeight="1" x14ac:dyDescent="0.2">
      <c r="A326" s="200">
        <v>306</v>
      </c>
      <c r="B326" s="199"/>
      <c r="C326" s="261" t="s">
        <v>335</v>
      </c>
      <c r="D326" s="262" t="s">
        <v>336</v>
      </c>
      <c r="E326" s="227" t="s">
        <v>110</v>
      </c>
      <c r="F326" s="203">
        <v>1.4620640416033901</v>
      </c>
      <c r="G326" s="203">
        <v>1.3591098338874699</v>
      </c>
      <c r="H326" s="203">
        <v>2.24303373292596</v>
      </c>
      <c r="I326" s="203">
        <v>2.1975230387655502</v>
      </c>
      <c r="J326" s="203">
        <v>3.0603144118823704</v>
      </c>
      <c r="K326" s="203">
        <v>3.6488282530725802</v>
      </c>
      <c r="L326" s="203">
        <v>3.1098214758984399</v>
      </c>
      <c r="M326" s="203">
        <v>3.1156539088956601</v>
      </c>
      <c r="N326" s="199"/>
      <c r="O326" s="199"/>
      <c r="P326" s="199"/>
      <c r="Q326" s="199"/>
    </row>
    <row r="327" spans="1:17" ht="15" customHeight="1" x14ac:dyDescent="0.2">
      <c r="A327" s="200">
        <v>307</v>
      </c>
      <c r="B327" s="199"/>
      <c r="C327" s="454" t="s">
        <v>305</v>
      </c>
      <c r="D327" s="455"/>
      <c r="E327" s="227" t="s">
        <v>110</v>
      </c>
      <c r="F327" s="203">
        <v>9.8758508211344704</v>
      </c>
      <c r="G327" s="203">
        <v>11.258642372941299</v>
      </c>
      <c r="H327" s="203">
        <v>14.5948398766787</v>
      </c>
      <c r="I327" s="203">
        <v>19.192729518893497</v>
      </c>
      <c r="J327" s="203">
        <v>17.119693106155299</v>
      </c>
      <c r="K327" s="203">
        <v>20.964172050511902</v>
      </c>
      <c r="L327" s="203">
        <v>17.691085015269</v>
      </c>
      <c r="M327" s="203">
        <v>17.6401712470477</v>
      </c>
      <c r="N327" s="199"/>
      <c r="O327" s="199"/>
      <c r="P327" s="199"/>
      <c r="Q327" s="199"/>
    </row>
    <row r="328" spans="1:17" ht="15" customHeight="1" x14ac:dyDescent="0.2">
      <c r="A328" s="200">
        <v>308</v>
      </c>
      <c r="B328" s="199"/>
      <c r="C328" s="456" t="s">
        <v>112</v>
      </c>
      <c r="D328" s="457"/>
      <c r="E328" s="228" t="s">
        <v>110</v>
      </c>
      <c r="F328" s="205">
        <v>981.89988637651697</v>
      </c>
      <c r="G328" s="205">
        <v>1008.8523098634099</v>
      </c>
      <c r="H328" s="205">
        <v>1157.9261051364101</v>
      </c>
      <c r="I328" s="205">
        <v>1219.6517238082799</v>
      </c>
      <c r="J328" s="205">
        <v>1170.2863129754198</v>
      </c>
      <c r="K328" s="205">
        <v>1342.1717671499298</v>
      </c>
      <c r="L328" s="205">
        <v>1385.3586471549199</v>
      </c>
      <c r="M328" s="205">
        <v>1389.0617328560202</v>
      </c>
      <c r="N328" s="199"/>
      <c r="O328" s="199"/>
      <c r="P328" s="199"/>
      <c r="Q328" s="199"/>
    </row>
    <row r="329" spans="1:17" ht="30" customHeight="1" x14ac:dyDescent="0.2">
      <c r="A329" s="206"/>
      <c r="C329" s="197"/>
      <c r="D329" s="197"/>
      <c r="E329" s="197"/>
      <c r="F329" s="198" t="s">
        <v>591</v>
      </c>
      <c r="G329" s="197"/>
      <c r="H329" s="197"/>
      <c r="I329" s="197"/>
      <c r="J329" s="197"/>
      <c r="K329" s="197"/>
      <c r="L329" s="197"/>
      <c r="M329" s="197"/>
      <c r="N329" s="199"/>
      <c r="O329" s="199"/>
      <c r="P329" s="199"/>
      <c r="Q329" s="199"/>
    </row>
    <row r="330" spans="1:17" ht="15" customHeight="1" x14ac:dyDescent="0.2">
      <c r="A330" s="200">
        <v>309</v>
      </c>
      <c r="B330" s="199"/>
      <c r="C330" s="207" t="s">
        <v>406</v>
      </c>
      <c r="D330" s="226" t="s">
        <v>407</v>
      </c>
      <c r="E330" s="227" t="s">
        <v>110</v>
      </c>
      <c r="F330" s="235">
        <v>4.1080140532865199</v>
      </c>
      <c r="G330" s="235">
        <v>7.0055774252960399</v>
      </c>
      <c r="H330" s="235">
        <v>1.7027003875107101</v>
      </c>
      <c r="I330" s="235">
        <v>6.1753109486400302</v>
      </c>
      <c r="J330" s="235">
        <v>15.344866140026999</v>
      </c>
      <c r="K330" s="235">
        <v>40.835818566938201</v>
      </c>
      <c r="L330" s="235">
        <v>71.480578837252907</v>
      </c>
      <c r="M330" s="235">
        <v>81.887647421842502</v>
      </c>
      <c r="N330" s="199"/>
      <c r="O330" s="199"/>
      <c r="P330" s="199"/>
      <c r="Q330" s="199"/>
    </row>
    <row r="331" spans="1:17" ht="15" customHeight="1" x14ac:dyDescent="0.2">
      <c r="A331" s="200">
        <v>310</v>
      </c>
      <c r="B331" s="199"/>
      <c r="C331" s="207" t="s">
        <v>435</v>
      </c>
      <c r="D331" s="226" t="s">
        <v>436</v>
      </c>
      <c r="E331" s="227" t="s">
        <v>110</v>
      </c>
      <c r="F331" s="235">
        <v>0.45459989140170698</v>
      </c>
      <c r="G331" s="235">
        <v>5.4004553892622296</v>
      </c>
      <c r="H331" s="235">
        <v>1.6907928248499799</v>
      </c>
      <c r="I331" s="235">
        <v>1.5209344431353999</v>
      </c>
      <c r="J331" s="235">
        <v>1.72413518581806</v>
      </c>
      <c r="K331" s="235">
        <v>4.1571878673135494</v>
      </c>
      <c r="L331" s="235">
        <v>31.729095953060401</v>
      </c>
      <c r="M331" s="235">
        <v>59.505857556831501</v>
      </c>
      <c r="N331" s="199"/>
      <c r="O331" s="199"/>
      <c r="P331" s="199"/>
      <c r="Q331" s="199"/>
    </row>
    <row r="332" spans="1:17" ht="15" customHeight="1" x14ac:dyDescent="0.2">
      <c r="A332" s="200">
        <v>311</v>
      </c>
      <c r="B332" s="199"/>
      <c r="C332" s="207" t="s">
        <v>327</v>
      </c>
      <c r="D332" s="226" t="s">
        <v>328</v>
      </c>
      <c r="E332" s="227" t="s">
        <v>110</v>
      </c>
      <c r="F332" s="235">
        <v>22.119280197056902</v>
      </c>
      <c r="G332" s="235">
        <v>13.9757644060525</v>
      </c>
      <c r="H332" s="235">
        <v>15.191679791531099</v>
      </c>
      <c r="I332" s="235">
        <v>20.526316891758899</v>
      </c>
      <c r="J332" s="235">
        <v>26.141922483882603</v>
      </c>
      <c r="K332" s="235">
        <v>22.124822627385601</v>
      </c>
      <c r="L332" s="235">
        <v>27.7257036904277</v>
      </c>
      <c r="M332" s="235">
        <v>33.3013309094951</v>
      </c>
      <c r="N332" s="199"/>
      <c r="O332" s="199"/>
      <c r="P332" s="199"/>
      <c r="Q332" s="199"/>
    </row>
    <row r="333" spans="1:17" ht="15" customHeight="1" x14ac:dyDescent="0.2">
      <c r="A333" s="200">
        <v>312</v>
      </c>
      <c r="B333" s="199"/>
      <c r="C333" s="207" t="s">
        <v>414</v>
      </c>
      <c r="D333" s="226" t="s">
        <v>415</v>
      </c>
      <c r="E333" s="227" t="s">
        <v>110</v>
      </c>
      <c r="F333" s="235">
        <v>16.2495381971898</v>
      </c>
      <c r="G333" s="235">
        <v>16.819212833180803</v>
      </c>
      <c r="H333" s="235">
        <v>27.224207071368298</v>
      </c>
      <c r="I333" s="235">
        <v>34.609542833398898</v>
      </c>
      <c r="J333" s="235">
        <v>32.691355341250201</v>
      </c>
      <c r="K333" s="235">
        <v>34.153554182086104</v>
      </c>
      <c r="L333" s="235">
        <v>33.951361570323805</v>
      </c>
      <c r="M333" s="235">
        <v>31.9422289692289</v>
      </c>
      <c r="N333" s="199"/>
      <c r="O333" s="199"/>
      <c r="P333" s="199"/>
      <c r="Q333" s="199"/>
    </row>
    <row r="334" spans="1:17" ht="15" customHeight="1" x14ac:dyDescent="0.2">
      <c r="A334" s="200">
        <v>313</v>
      </c>
      <c r="B334" s="199"/>
      <c r="C334" s="207" t="s">
        <v>341</v>
      </c>
      <c r="D334" s="226" t="s">
        <v>342</v>
      </c>
      <c r="E334" s="227" t="s">
        <v>110</v>
      </c>
      <c r="F334" s="235">
        <v>20.291340394476201</v>
      </c>
      <c r="G334" s="235">
        <v>23.607738341702703</v>
      </c>
      <c r="H334" s="235">
        <v>30.047997055380801</v>
      </c>
      <c r="I334" s="235">
        <v>34.610908424892301</v>
      </c>
      <c r="J334" s="235">
        <v>22.384093425944698</v>
      </c>
      <c r="K334" s="235">
        <v>69.238908291147808</v>
      </c>
      <c r="L334" s="235">
        <v>49.889475066730895</v>
      </c>
      <c r="M334" s="235">
        <v>28.8749131544294</v>
      </c>
      <c r="N334" s="199"/>
      <c r="O334" s="199"/>
      <c r="P334" s="199"/>
      <c r="Q334" s="199"/>
    </row>
    <row r="335" spans="1:17" ht="15" customHeight="1" x14ac:dyDescent="0.2">
      <c r="A335" s="200">
        <v>314</v>
      </c>
      <c r="B335" s="199"/>
      <c r="C335" s="207" t="s">
        <v>272</v>
      </c>
      <c r="D335" s="226" t="s">
        <v>221</v>
      </c>
      <c r="E335" s="227" t="s">
        <v>110</v>
      </c>
      <c r="F335" s="235">
        <v>6.2650753326327306</v>
      </c>
      <c r="G335" s="235">
        <v>4.2096626845788894</v>
      </c>
      <c r="H335" s="235">
        <v>2.7483341492490698</v>
      </c>
      <c r="I335" s="235">
        <v>4.25955900254118</v>
      </c>
      <c r="J335" s="235">
        <v>3.8947524686585497</v>
      </c>
      <c r="K335" s="235">
        <v>8.6394679852603087</v>
      </c>
      <c r="L335" s="235">
        <v>5.4521599557995195</v>
      </c>
      <c r="M335" s="235">
        <v>20.669437035679302</v>
      </c>
      <c r="N335" s="199"/>
      <c r="O335" s="199"/>
      <c r="P335" s="199"/>
      <c r="Q335" s="199"/>
    </row>
    <row r="336" spans="1:17" ht="15" customHeight="1" x14ac:dyDescent="0.2">
      <c r="A336" s="200">
        <v>315</v>
      </c>
      <c r="B336" s="199"/>
      <c r="C336" s="207" t="s">
        <v>408</v>
      </c>
      <c r="D336" s="226" t="s">
        <v>409</v>
      </c>
      <c r="E336" s="227" t="s">
        <v>110</v>
      </c>
      <c r="F336" s="235">
        <v>8.06055523106218</v>
      </c>
      <c r="G336" s="235">
        <v>11.3450363711076</v>
      </c>
      <c r="H336" s="235">
        <v>15.788296859988101</v>
      </c>
      <c r="I336" s="235">
        <v>8.8472123785988099</v>
      </c>
      <c r="J336" s="235">
        <v>11.274169477151299</v>
      </c>
      <c r="K336" s="235">
        <v>9.0445190231582799</v>
      </c>
      <c r="L336" s="235">
        <v>8.8485456879962285</v>
      </c>
      <c r="M336" s="235">
        <v>16.416715945343903</v>
      </c>
      <c r="N336" s="199"/>
      <c r="O336" s="199"/>
      <c r="P336" s="199"/>
      <c r="Q336" s="199"/>
    </row>
    <row r="337" spans="1:17" ht="15" customHeight="1" x14ac:dyDescent="0.2">
      <c r="A337" s="200">
        <v>316</v>
      </c>
      <c r="B337" s="199"/>
      <c r="C337" s="207" t="s">
        <v>412</v>
      </c>
      <c r="D337" s="226" t="s">
        <v>413</v>
      </c>
      <c r="E337" s="227" t="s">
        <v>110</v>
      </c>
      <c r="F337" s="235">
        <v>3.0869740334370097</v>
      </c>
      <c r="G337" s="235">
        <v>3.3892484360211701</v>
      </c>
      <c r="H337" s="235">
        <v>11.7609174641064</v>
      </c>
      <c r="I337" s="235">
        <v>20.541490961452897</v>
      </c>
      <c r="J337" s="235">
        <v>14.5604091781563</v>
      </c>
      <c r="K337" s="235">
        <v>18.486581754685098</v>
      </c>
      <c r="L337" s="235">
        <v>15.0236191324255</v>
      </c>
      <c r="M337" s="235">
        <v>5.7948560264286799</v>
      </c>
      <c r="N337" s="199"/>
      <c r="O337" s="199"/>
      <c r="P337" s="199"/>
      <c r="Q337" s="199"/>
    </row>
    <row r="338" spans="1:17" ht="15" customHeight="1" x14ac:dyDescent="0.2">
      <c r="A338" s="200">
        <v>317</v>
      </c>
      <c r="B338" s="199"/>
      <c r="C338" s="207" t="s">
        <v>416</v>
      </c>
      <c r="D338" s="226" t="s">
        <v>417</v>
      </c>
      <c r="E338" s="227" t="s">
        <v>110</v>
      </c>
      <c r="F338" s="235">
        <v>0.84854526816683096</v>
      </c>
      <c r="G338" s="235">
        <v>2.4458854798970502</v>
      </c>
      <c r="H338" s="235">
        <v>4.4936957983011494</v>
      </c>
      <c r="I338" s="235">
        <v>3.3496227425080902</v>
      </c>
      <c r="J338" s="235">
        <v>6.7168530284287602</v>
      </c>
      <c r="K338" s="235">
        <v>7.2801398712165399</v>
      </c>
      <c r="L338" s="235">
        <v>5.6328036906241996</v>
      </c>
      <c r="M338" s="235">
        <v>5.5153289288849496</v>
      </c>
      <c r="N338" s="199"/>
      <c r="O338" s="199"/>
      <c r="P338" s="199"/>
      <c r="Q338" s="199"/>
    </row>
    <row r="339" spans="1:17" ht="15" customHeight="1" x14ac:dyDescent="0.2">
      <c r="A339" s="200">
        <v>318</v>
      </c>
      <c r="B339" s="199"/>
      <c r="C339" s="207" t="s">
        <v>427</v>
      </c>
      <c r="D339" s="226" t="s">
        <v>428</v>
      </c>
      <c r="E339" s="227" t="s">
        <v>110</v>
      </c>
      <c r="F339" s="235">
        <v>13.0928844050399</v>
      </c>
      <c r="G339" s="235">
        <v>14.4975996600323</v>
      </c>
      <c r="H339" s="235">
        <v>15.7299546214189</v>
      </c>
      <c r="I339" s="235">
        <v>17.3663833097458</v>
      </c>
      <c r="J339" s="235">
        <v>17.384275297657698</v>
      </c>
      <c r="K339" s="235">
        <v>12.240914825092201</v>
      </c>
      <c r="L339" s="235">
        <v>6.9099838871458097</v>
      </c>
      <c r="M339" s="235">
        <v>5.3014303054850096</v>
      </c>
      <c r="N339" s="199"/>
      <c r="O339" s="199"/>
      <c r="P339" s="199"/>
      <c r="Q339" s="199"/>
    </row>
    <row r="340" spans="1:17" ht="15" customHeight="1" x14ac:dyDescent="0.2">
      <c r="A340" s="200">
        <v>319</v>
      </c>
      <c r="B340" s="199"/>
      <c r="C340" s="207" t="s">
        <v>433</v>
      </c>
      <c r="D340" s="226" t="s">
        <v>434</v>
      </c>
      <c r="E340" s="227" t="s">
        <v>110</v>
      </c>
      <c r="F340" s="235">
        <v>3.915005169384</v>
      </c>
      <c r="G340" s="235">
        <v>5.3304697029582107</v>
      </c>
      <c r="H340" s="235">
        <v>5.8706574513581096</v>
      </c>
      <c r="I340" s="235">
        <v>5.4969857346783497</v>
      </c>
      <c r="J340" s="235">
        <v>4.8634462471233704</v>
      </c>
      <c r="K340" s="235">
        <v>3.4602833188236999</v>
      </c>
      <c r="L340" s="235">
        <v>3.7601032359828799</v>
      </c>
      <c r="M340" s="235">
        <v>5.06009806085763</v>
      </c>
      <c r="N340" s="199"/>
      <c r="O340" s="199"/>
      <c r="P340" s="199"/>
      <c r="Q340" s="199"/>
    </row>
    <row r="341" spans="1:17" ht="15" customHeight="1" x14ac:dyDescent="0.2">
      <c r="A341" s="200">
        <v>320</v>
      </c>
      <c r="B341" s="199"/>
      <c r="C341" s="207" t="s">
        <v>418</v>
      </c>
      <c r="D341" s="226" t="s">
        <v>419</v>
      </c>
      <c r="E341" s="227" t="s">
        <v>110</v>
      </c>
      <c r="F341" s="235">
        <v>26.153138814964201</v>
      </c>
      <c r="G341" s="235">
        <v>17.257568210473199</v>
      </c>
      <c r="H341" s="235">
        <v>6.7833591887952096</v>
      </c>
      <c r="I341" s="235">
        <v>5.4491066565783406</v>
      </c>
      <c r="J341" s="235">
        <v>7.0377421077724902</v>
      </c>
      <c r="K341" s="235">
        <v>6.8648530369458802</v>
      </c>
      <c r="L341" s="235">
        <v>4.8931178396532493</v>
      </c>
      <c r="M341" s="235">
        <v>4.5915692015718292</v>
      </c>
      <c r="N341" s="199"/>
      <c r="O341" s="199"/>
      <c r="P341" s="199"/>
      <c r="Q341" s="199"/>
    </row>
    <row r="342" spans="1:17" ht="15" customHeight="1" x14ac:dyDescent="0.2">
      <c r="A342" s="200">
        <v>321</v>
      </c>
      <c r="B342" s="199"/>
      <c r="C342" s="207" t="s">
        <v>459</v>
      </c>
      <c r="D342" s="226" t="s">
        <v>460</v>
      </c>
      <c r="E342" s="227" t="s">
        <v>110</v>
      </c>
      <c r="F342" s="235">
        <v>3.6007945752611401</v>
      </c>
      <c r="G342" s="235">
        <v>2.6999313214443799</v>
      </c>
      <c r="H342" s="235">
        <v>2.9064363498357997</v>
      </c>
      <c r="I342" s="235">
        <v>2.5799788913438904</v>
      </c>
      <c r="J342" s="235">
        <v>3.2092801399648003</v>
      </c>
      <c r="K342" s="235">
        <v>4.4466778211533997</v>
      </c>
      <c r="L342" s="235">
        <v>3.1611513494079899</v>
      </c>
      <c r="M342" s="235">
        <v>3.6654753844053998</v>
      </c>
      <c r="N342" s="199"/>
      <c r="O342" s="199"/>
      <c r="P342" s="199"/>
      <c r="Q342" s="199"/>
    </row>
    <row r="343" spans="1:17" ht="15" customHeight="1" x14ac:dyDescent="0.2">
      <c r="A343" s="200">
        <v>322</v>
      </c>
      <c r="B343" s="199"/>
      <c r="C343" s="207" t="s">
        <v>422</v>
      </c>
      <c r="D343" s="226" t="s">
        <v>423</v>
      </c>
      <c r="E343" s="227" t="s">
        <v>110</v>
      </c>
      <c r="F343" s="235">
        <v>2.8422070378689299</v>
      </c>
      <c r="G343" s="235">
        <v>5.2188585899616502</v>
      </c>
      <c r="H343" s="235">
        <v>5.8104535861142708</v>
      </c>
      <c r="I343" s="235">
        <v>6.9193591483957499</v>
      </c>
      <c r="J343" s="235">
        <v>5.81379342904048</v>
      </c>
      <c r="K343" s="235">
        <v>6.1633448682289202</v>
      </c>
      <c r="L343" s="235">
        <v>4.5022852033114598</v>
      </c>
      <c r="M343" s="235">
        <v>3.6499060728577803</v>
      </c>
      <c r="N343" s="199"/>
      <c r="O343" s="199"/>
      <c r="P343" s="199"/>
      <c r="Q343" s="199"/>
    </row>
    <row r="344" spans="1:17" ht="15" customHeight="1" x14ac:dyDescent="0.2">
      <c r="A344" s="200">
        <v>323</v>
      </c>
      <c r="B344" s="199"/>
      <c r="C344" s="207" t="s">
        <v>303</v>
      </c>
      <c r="D344" s="226" t="s">
        <v>304</v>
      </c>
      <c r="E344" s="227" t="s">
        <v>110</v>
      </c>
      <c r="F344" s="235">
        <v>4.9847384672239796</v>
      </c>
      <c r="G344" s="235">
        <v>3.4823177451380003</v>
      </c>
      <c r="H344" s="235">
        <v>4.0970181180047005</v>
      </c>
      <c r="I344" s="235">
        <v>3.8446386047157297</v>
      </c>
      <c r="J344" s="235">
        <v>3.5846003023885902</v>
      </c>
      <c r="K344" s="235">
        <v>3.54974487960745</v>
      </c>
      <c r="L344" s="235">
        <v>2.8895185560841199</v>
      </c>
      <c r="M344" s="235">
        <v>3.2842064579488803</v>
      </c>
      <c r="N344" s="199"/>
      <c r="O344" s="199"/>
      <c r="P344" s="199"/>
      <c r="Q344" s="199"/>
    </row>
    <row r="345" spans="1:17" ht="15" customHeight="1" x14ac:dyDescent="0.2">
      <c r="A345" s="200">
        <v>324</v>
      </c>
      <c r="B345" s="199"/>
      <c r="C345" s="207" t="s">
        <v>437</v>
      </c>
      <c r="D345" s="226" t="s">
        <v>438</v>
      </c>
      <c r="E345" s="227" t="s">
        <v>110</v>
      </c>
      <c r="F345" s="235">
        <v>1.3329850088981801</v>
      </c>
      <c r="G345" s="235">
        <v>1.6934697366996398</v>
      </c>
      <c r="H345" s="235">
        <v>1.41051548124229</v>
      </c>
      <c r="I345" s="235">
        <v>1.6541597102080901</v>
      </c>
      <c r="J345" s="235">
        <v>1.77133596903487</v>
      </c>
      <c r="K345" s="235">
        <v>1.9846889805094599</v>
      </c>
      <c r="L345" s="235">
        <v>2.3413220546655</v>
      </c>
      <c r="M345" s="235">
        <v>2.1884718930170703</v>
      </c>
      <c r="N345" s="199"/>
      <c r="O345" s="199"/>
      <c r="P345" s="199"/>
      <c r="Q345" s="199"/>
    </row>
    <row r="346" spans="1:17" ht="15" customHeight="1" x14ac:dyDescent="0.2">
      <c r="A346" s="200">
        <v>325</v>
      </c>
      <c r="B346" s="199"/>
      <c r="C346" s="207" t="s">
        <v>329</v>
      </c>
      <c r="D346" s="226" t="s">
        <v>330</v>
      </c>
      <c r="E346" s="227" t="s">
        <v>110</v>
      </c>
      <c r="F346" s="235" t="s">
        <v>540</v>
      </c>
      <c r="G346" s="235" t="s">
        <v>540</v>
      </c>
      <c r="H346" s="235" t="s">
        <v>540</v>
      </c>
      <c r="I346" s="235" t="s">
        <v>540</v>
      </c>
      <c r="J346" s="235">
        <v>2.1467247053966898</v>
      </c>
      <c r="K346" s="235">
        <v>1.8392425726803399</v>
      </c>
      <c r="L346" s="235">
        <v>2.4193225113609103</v>
      </c>
      <c r="M346" s="235">
        <v>1.9091271977836</v>
      </c>
      <c r="N346" s="199"/>
      <c r="O346" s="199"/>
      <c r="P346" s="199"/>
      <c r="Q346" s="199"/>
    </row>
    <row r="347" spans="1:17" ht="15" customHeight="1" x14ac:dyDescent="0.2">
      <c r="A347" s="200">
        <v>326</v>
      </c>
      <c r="B347" s="199"/>
      <c r="C347" s="207" t="s">
        <v>439</v>
      </c>
      <c r="D347" s="226" t="s">
        <v>440</v>
      </c>
      <c r="E347" s="227" t="s">
        <v>110</v>
      </c>
      <c r="F347" s="235">
        <v>1.00400552432594</v>
      </c>
      <c r="G347" s="235">
        <v>2.3707840196922598</v>
      </c>
      <c r="H347" s="235">
        <v>2.70184449835262</v>
      </c>
      <c r="I347" s="235">
        <v>4.7954825060452499</v>
      </c>
      <c r="J347" s="235">
        <v>0.79933299071195296</v>
      </c>
      <c r="K347" s="235">
        <v>0.85922816160835003</v>
      </c>
      <c r="L347" s="235">
        <v>1.5686285603244201</v>
      </c>
      <c r="M347" s="235">
        <v>1.4011807830872598</v>
      </c>
      <c r="N347" s="199"/>
      <c r="O347" s="199"/>
      <c r="P347" s="199"/>
      <c r="Q347" s="199"/>
    </row>
    <row r="348" spans="1:17" ht="15" customHeight="1" x14ac:dyDescent="0.2">
      <c r="A348" s="200">
        <v>327</v>
      </c>
      <c r="B348" s="199"/>
      <c r="C348" s="207" t="s">
        <v>333</v>
      </c>
      <c r="D348" s="226" t="s">
        <v>334</v>
      </c>
      <c r="E348" s="227" t="s">
        <v>110</v>
      </c>
      <c r="F348" s="235" t="s">
        <v>540</v>
      </c>
      <c r="G348" s="235" t="s">
        <v>540</v>
      </c>
      <c r="H348" s="235" t="s">
        <v>540</v>
      </c>
      <c r="I348" s="235" t="s">
        <v>540</v>
      </c>
      <c r="J348" s="235">
        <v>1.1502792587359298</v>
      </c>
      <c r="K348" s="235">
        <v>0.78157444121869801</v>
      </c>
      <c r="L348" s="235">
        <v>0.947267082041929</v>
      </c>
      <c r="M348" s="235">
        <v>1.3452386123140099</v>
      </c>
      <c r="N348" s="199"/>
      <c r="O348" s="199"/>
      <c r="P348" s="199"/>
      <c r="Q348" s="199"/>
    </row>
    <row r="349" spans="1:17" ht="15" customHeight="1" x14ac:dyDescent="0.2">
      <c r="A349" s="200">
        <v>328</v>
      </c>
      <c r="B349" s="199"/>
      <c r="C349" s="207" t="s">
        <v>681</v>
      </c>
      <c r="D349" s="226" t="s">
        <v>682</v>
      </c>
      <c r="E349" s="227" t="s">
        <v>110</v>
      </c>
      <c r="F349" s="235">
        <v>0.39245083594200902</v>
      </c>
      <c r="G349" s="235">
        <v>0.33810810059650298</v>
      </c>
      <c r="H349" s="235">
        <v>0.81745731184442405</v>
      </c>
      <c r="I349" s="235">
        <v>1.4964492601102799</v>
      </c>
      <c r="J349" s="235">
        <v>1.5706758796995499</v>
      </c>
      <c r="K349" s="235">
        <v>0.990677601184769</v>
      </c>
      <c r="L349" s="235">
        <v>0.80770690783107402</v>
      </c>
      <c r="M349" s="235">
        <v>0.72067950983678808</v>
      </c>
      <c r="N349" s="199"/>
      <c r="O349" s="199"/>
      <c r="P349" s="199"/>
      <c r="Q349" s="199"/>
    </row>
    <row r="350" spans="1:17" ht="15" customHeight="1" x14ac:dyDescent="0.2">
      <c r="A350" s="200">
        <v>329</v>
      </c>
      <c r="B350" s="199"/>
      <c r="C350" s="454" t="s">
        <v>305</v>
      </c>
      <c r="D350" s="455"/>
      <c r="E350" s="227" t="s">
        <v>110</v>
      </c>
      <c r="F350" s="235">
        <v>3.4888191035745297</v>
      </c>
      <c r="G350" s="235">
        <v>3.4832499999652402</v>
      </c>
      <c r="H350" s="235">
        <v>2.5375482381034797</v>
      </c>
      <c r="I350" s="235">
        <v>3.7332609229969398</v>
      </c>
      <c r="J350" s="235">
        <v>4.3384355211932899</v>
      </c>
      <c r="K350" s="235">
        <v>4.1830423020118497</v>
      </c>
      <c r="L350" s="235">
        <v>3.9395345487761699</v>
      </c>
      <c r="M350" s="235">
        <v>3.2644227519620999</v>
      </c>
      <c r="N350" s="199"/>
      <c r="O350" s="199"/>
      <c r="P350" s="199"/>
      <c r="Q350" s="199"/>
    </row>
    <row r="351" spans="1:17" ht="15" customHeight="1" x14ac:dyDescent="0.2">
      <c r="A351" s="200">
        <v>330</v>
      </c>
      <c r="B351" s="199"/>
      <c r="C351" s="456" t="s">
        <v>112</v>
      </c>
      <c r="D351" s="457"/>
      <c r="E351" s="228" t="s">
        <v>110</v>
      </c>
      <c r="F351" s="236">
        <v>142.29095154119301</v>
      </c>
      <c r="G351" s="236">
        <v>144.57093845406001</v>
      </c>
      <c r="H351" s="236">
        <v>159.313866247356</v>
      </c>
      <c r="I351" s="236">
        <v>187.77670337174501</v>
      </c>
      <c r="J351" s="236">
        <v>188.40247857803701</v>
      </c>
      <c r="K351" s="236">
        <v>261.32527297825703</v>
      </c>
      <c r="L351" s="236">
        <v>287.87328532122598</v>
      </c>
      <c r="M351" s="236">
        <v>320.29012217929204</v>
      </c>
      <c r="N351" s="199"/>
      <c r="O351" s="199"/>
      <c r="P351" s="199"/>
      <c r="Q351" s="199"/>
    </row>
    <row r="352" spans="1:17" s="179" customFormat="1" ht="30" customHeight="1" x14ac:dyDescent="0.2">
      <c r="A352" s="206"/>
      <c r="C352" s="197"/>
      <c r="D352" s="197"/>
      <c r="E352" s="197"/>
      <c r="F352" s="198" t="s">
        <v>662</v>
      </c>
      <c r="G352" s="197"/>
      <c r="H352" s="197"/>
      <c r="I352" s="197"/>
      <c r="J352" s="197"/>
      <c r="K352" s="197"/>
      <c r="L352" s="197"/>
      <c r="M352" s="197"/>
      <c r="N352" s="207"/>
      <c r="O352" s="207"/>
      <c r="P352" s="207"/>
      <c r="Q352" s="207"/>
    </row>
    <row r="353" spans="1:17" ht="15" customHeight="1" x14ac:dyDescent="0.2">
      <c r="A353" s="200">
        <v>331</v>
      </c>
      <c r="B353" s="199"/>
      <c r="C353" s="207" t="s">
        <v>272</v>
      </c>
      <c r="D353" s="226" t="s">
        <v>221</v>
      </c>
      <c r="E353" s="227" t="s">
        <v>110</v>
      </c>
      <c r="F353" s="203">
        <v>394.97718800349105</v>
      </c>
      <c r="G353" s="203">
        <v>376.57146007461398</v>
      </c>
      <c r="H353" s="203">
        <v>389.84947618527502</v>
      </c>
      <c r="I353" s="203">
        <v>400.23024018270098</v>
      </c>
      <c r="J353" s="203">
        <v>373.09498087209704</v>
      </c>
      <c r="K353" s="203">
        <v>417.43577688494696</v>
      </c>
      <c r="L353" s="203">
        <v>380.15800894576699</v>
      </c>
      <c r="M353" s="203">
        <v>354.69051901345603</v>
      </c>
      <c r="N353" s="199"/>
      <c r="O353" s="199"/>
      <c r="P353" s="199"/>
      <c r="Q353" s="199"/>
    </row>
    <row r="354" spans="1:17" ht="15" customHeight="1" x14ac:dyDescent="0.2">
      <c r="A354" s="200">
        <v>332</v>
      </c>
      <c r="B354" s="199"/>
      <c r="C354" s="207" t="s">
        <v>408</v>
      </c>
      <c r="D354" s="226" t="s">
        <v>409</v>
      </c>
      <c r="E354" s="227" t="s">
        <v>110</v>
      </c>
      <c r="F354" s="203">
        <v>93.376151424911399</v>
      </c>
      <c r="G354" s="203">
        <v>124.56130892908999</v>
      </c>
      <c r="H354" s="203">
        <v>154.63399525731199</v>
      </c>
      <c r="I354" s="203">
        <v>199.10071976873101</v>
      </c>
      <c r="J354" s="203">
        <v>193.72445739725899</v>
      </c>
      <c r="K354" s="203">
        <v>202.871057517097</v>
      </c>
      <c r="L354" s="203">
        <v>191.21102716658299</v>
      </c>
      <c r="M354" s="203">
        <v>210.61172828033901</v>
      </c>
      <c r="N354" s="199"/>
      <c r="O354" s="199"/>
      <c r="P354" s="199"/>
      <c r="Q354" s="199"/>
    </row>
    <row r="355" spans="1:17" ht="15" customHeight="1" x14ac:dyDescent="0.2">
      <c r="A355" s="200">
        <v>333</v>
      </c>
      <c r="B355" s="199"/>
      <c r="C355" s="207" t="s">
        <v>406</v>
      </c>
      <c r="D355" s="226" t="s">
        <v>407</v>
      </c>
      <c r="E355" s="227" t="s">
        <v>110</v>
      </c>
      <c r="F355" s="203">
        <v>61.8470355424734</v>
      </c>
      <c r="G355" s="203">
        <v>81.607088660935489</v>
      </c>
      <c r="H355" s="203">
        <v>125.810356290979</v>
      </c>
      <c r="I355" s="203">
        <v>139.284939453052</v>
      </c>
      <c r="J355" s="203">
        <v>119.496779589692</v>
      </c>
      <c r="K355" s="203">
        <v>123.41330273788499</v>
      </c>
      <c r="L355" s="203">
        <v>141.821800416288</v>
      </c>
      <c r="M355" s="203">
        <v>110.68487028526201</v>
      </c>
      <c r="N355" s="199"/>
      <c r="O355" s="199"/>
      <c r="P355" s="199"/>
      <c r="Q355" s="199"/>
    </row>
    <row r="356" spans="1:17" ht="15" customHeight="1" x14ac:dyDescent="0.2">
      <c r="A356" s="200">
        <v>334</v>
      </c>
      <c r="B356" s="199"/>
      <c r="C356" s="207" t="s">
        <v>412</v>
      </c>
      <c r="D356" s="226" t="s">
        <v>413</v>
      </c>
      <c r="E356" s="227" t="s">
        <v>110</v>
      </c>
      <c r="F356" s="203">
        <v>54.080910826981494</v>
      </c>
      <c r="G356" s="203">
        <v>45.778238505337299</v>
      </c>
      <c r="H356" s="203">
        <v>46.0906381302037</v>
      </c>
      <c r="I356" s="203">
        <v>40.807688602960901</v>
      </c>
      <c r="J356" s="203">
        <v>51.758942041642705</v>
      </c>
      <c r="K356" s="203">
        <v>72.7767763103177</v>
      </c>
      <c r="L356" s="203">
        <v>84.692785834221795</v>
      </c>
      <c r="M356" s="203">
        <v>110.412092906232</v>
      </c>
      <c r="N356" s="199"/>
      <c r="O356" s="199"/>
      <c r="P356" s="199"/>
      <c r="Q356" s="199"/>
    </row>
    <row r="357" spans="1:17" ht="15" customHeight="1" x14ac:dyDescent="0.2">
      <c r="A357" s="200">
        <v>335</v>
      </c>
      <c r="B357" s="199"/>
      <c r="C357" s="207" t="s">
        <v>435</v>
      </c>
      <c r="D357" s="226" t="s">
        <v>436</v>
      </c>
      <c r="E357" s="227" t="s">
        <v>110</v>
      </c>
      <c r="F357" s="203">
        <v>73.146103995194295</v>
      </c>
      <c r="G357" s="203">
        <v>80.595887693882702</v>
      </c>
      <c r="H357" s="203">
        <v>125.58696336297901</v>
      </c>
      <c r="I357" s="203">
        <v>115.419821314215</v>
      </c>
      <c r="J357" s="203">
        <v>95.309444525982002</v>
      </c>
      <c r="K357" s="203">
        <v>93.642786149454508</v>
      </c>
      <c r="L357" s="203">
        <v>96.994852684437404</v>
      </c>
      <c r="M357" s="203">
        <v>82.805462214847893</v>
      </c>
      <c r="N357" s="199"/>
      <c r="O357" s="199"/>
      <c r="P357" s="199"/>
      <c r="Q357" s="199"/>
    </row>
    <row r="358" spans="1:17" ht="15" customHeight="1" x14ac:dyDescent="0.2">
      <c r="A358" s="200">
        <v>336</v>
      </c>
      <c r="B358" s="199"/>
      <c r="C358" s="207" t="s">
        <v>418</v>
      </c>
      <c r="D358" s="226" t="s">
        <v>419</v>
      </c>
      <c r="E358" s="227" t="s">
        <v>110</v>
      </c>
      <c r="F358" s="203">
        <v>72.837472360786009</v>
      </c>
      <c r="G358" s="203">
        <v>70.831635442830205</v>
      </c>
      <c r="H358" s="203">
        <v>60.668557839590903</v>
      </c>
      <c r="I358" s="203">
        <v>49.574294488606803</v>
      </c>
      <c r="J358" s="203">
        <v>45.997644964613499</v>
      </c>
      <c r="K358" s="203">
        <v>47.794033807637405</v>
      </c>
      <c r="L358" s="203">
        <v>45.524558080495702</v>
      </c>
      <c r="M358" s="203">
        <v>47.907336491639605</v>
      </c>
      <c r="N358" s="199"/>
      <c r="O358" s="199"/>
      <c r="P358" s="199"/>
      <c r="Q358" s="199"/>
    </row>
    <row r="359" spans="1:17" ht="15" customHeight="1" x14ac:dyDescent="0.2">
      <c r="A359" s="200">
        <v>337</v>
      </c>
      <c r="B359" s="199"/>
      <c r="C359" s="207" t="s">
        <v>327</v>
      </c>
      <c r="D359" s="226" t="s">
        <v>328</v>
      </c>
      <c r="E359" s="227" t="s">
        <v>110</v>
      </c>
      <c r="F359" s="203">
        <v>5.2668236630491103</v>
      </c>
      <c r="G359" s="203">
        <v>4.2641147887683903</v>
      </c>
      <c r="H359" s="203">
        <v>6.5080108607740605</v>
      </c>
      <c r="I359" s="203">
        <v>6.9291063277773599</v>
      </c>
      <c r="J359" s="203">
        <v>11.9477394066803</v>
      </c>
      <c r="K359" s="203">
        <v>21.657452336851399</v>
      </c>
      <c r="L359" s="203">
        <v>33.835734176490902</v>
      </c>
      <c r="M359" s="203">
        <v>38.115617048446303</v>
      </c>
      <c r="N359" s="199"/>
      <c r="O359" s="199"/>
      <c r="P359" s="199"/>
      <c r="Q359" s="199"/>
    </row>
    <row r="360" spans="1:17" ht="15" customHeight="1" x14ac:dyDescent="0.2">
      <c r="A360" s="200">
        <v>338</v>
      </c>
      <c r="B360" s="199"/>
      <c r="C360" s="207" t="s">
        <v>416</v>
      </c>
      <c r="D360" s="226" t="s">
        <v>417</v>
      </c>
      <c r="E360" s="227" t="s">
        <v>110</v>
      </c>
      <c r="F360" s="203">
        <v>23.968147779816299</v>
      </c>
      <c r="G360" s="203">
        <v>20.529510733450397</v>
      </c>
      <c r="H360" s="203">
        <v>19.2358843984305</v>
      </c>
      <c r="I360" s="203">
        <v>21.328119862545499</v>
      </c>
      <c r="J360" s="203">
        <v>28.286876452205298</v>
      </c>
      <c r="K360" s="203">
        <v>30.3392714988987</v>
      </c>
      <c r="L360" s="203">
        <v>45.468938516768404</v>
      </c>
      <c r="M360" s="203">
        <v>36.243541639797101</v>
      </c>
      <c r="N360" s="199"/>
      <c r="O360" s="199"/>
      <c r="P360" s="199"/>
      <c r="Q360" s="199"/>
    </row>
    <row r="361" spans="1:17" ht="15" customHeight="1" x14ac:dyDescent="0.2">
      <c r="A361" s="200">
        <v>339</v>
      </c>
      <c r="B361" s="199"/>
      <c r="C361" s="207" t="s">
        <v>414</v>
      </c>
      <c r="D361" s="226" t="s">
        <v>415</v>
      </c>
      <c r="E361" s="227" t="s">
        <v>110</v>
      </c>
      <c r="F361" s="203">
        <v>27.387327000720401</v>
      </c>
      <c r="G361" s="203">
        <v>27.877821237125101</v>
      </c>
      <c r="H361" s="203">
        <v>29.498658262586702</v>
      </c>
      <c r="I361" s="203">
        <v>21.269786659258703</v>
      </c>
      <c r="J361" s="203">
        <v>19.999815822487299</v>
      </c>
      <c r="K361" s="203">
        <v>20.8197340486945</v>
      </c>
      <c r="L361" s="203">
        <v>18.207321905124402</v>
      </c>
      <c r="M361" s="203">
        <v>16.3892052018915</v>
      </c>
      <c r="N361" s="199"/>
      <c r="O361" s="199"/>
      <c r="P361" s="199"/>
      <c r="Q361" s="199"/>
    </row>
    <row r="362" spans="1:17" ht="15" customHeight="1" x14ac:dyDescent="0.2">
      <c r="A362" s="200">
        <v>340</v>
      </c>
      <c r="B362" s="199"/>
      <c r="C362" s="207" t="s">
        <v>427</v>
      </c>
      <c r="D362" s="226" t="s">
        <v>428</v>
      </c>
      <c r="E362" s="227" t="s">
        <v>110</v>
      </c>
      <c r="F362" s="203">
        <v>4.6022015049932294</v>
      </c>
      <c r="G362" s="203">
        <v>4.1184370306868301</v>
      </c>
      <c r="H362" s="203">
        <v>5.11873817771892</v>
      </c>
      <c r="I362" s="203">
        <v>4.3746895663641201</v>
      </c>
      <c r="J362" s="203">
        <v>4.0570568449879802</v>
      </c>
      <c r="K362" s="203">
        <v>6.1988612477130598</v>
      </c>
      <c r="L362" s="203">
        <v>14.734677451154301</v>
      </c>
      <c r="M362" s="203">
        <v>10.518004022346501</v>
      </c>
      <c r="N362" s="199"/>
      <c r="O362" s="199"/>
      <c r="P362" s="199"/>
      <c r="Q362" s="199"/>
    </row>
    <row r="363" spans="1:17" ht="15" customHeight="1" x14ac:dyDescent="0.2">
      <c r="A363" s="200">
        <v>341</v>
      </c>
      <c r="B363" s="199"/>
      <c r="C363" s="207" t="s">
        <v>422</v>
      </c>
      <c r="D363" s="226" t="s">
        <v>423</v>
      </c>
      <c r="E363" s="227" t="s">
        <v>110</v>
      </c>
      <c r="F363" s="203">
        <v>3.6984925723442101</v>
      </c>
      <c r="G363" s="203">
        <v>3.5184053223538898</v>
      </c>
      <c r="H363" s="203">
        <v>5.7372095542701302</v>
      </c>
      <c r="I363" s="203">
        <v>4.2583005666603304</v>
      </c>
      <c r="J363" s="203">
        <v>5.6911278147202697</v>
      </c>
      <c r="K363" s="203">
        <v>4.6448929403556001</v>
      </c>
      <c r="L363" s="203">
        <v>6.7011777365779501</v>
      </c>
      <c r="M363" s="203">
        <v>7.3385269445022701</v>
      </c>
      <c r="N363" s="199"/>
      <c r="O363" s="199"/>
      <c r="P363" s="199"/>
      <c r="Q363" s="199"/>
    </row>
    <row r="364" spans="1:17" ht="15" customHeight="1" x14ac:dyDescent="0.2">
      <c r="A364" s="200">
        <v>342</v>
      </c>
      <c r="B364" s="199"/>
      <c r="C364" s="207" t="s">
        <v>424</v>
      </c>
      <c r="D364" s="226" t="s">
        <v>425</v>
      </c>
      <c r="E364" s="227" t="s">
        <v>110</v>
      </c>
      <c r="F364" s="203">
        <v>3.5745952782846397</v>
      </c>
      <c r="G364" s="203">
        <v>3.4852128384814702</v>
      </c>
      <c r="H364" s="203">
        <v>3.6062856548344699</v>
      </c>
      <c r="I364" s="203">
        <v>3.86467729393111</v>
      </c>
      <c r="J364" s="203">
        <v>4.1065040942135003</v>
      </c>
      <c r="K364" s="203">
        <v>3.6557305727674896</v>
      </c>
      <c r="L364" s="203">
        <v>6.3636978025685407</v>
      </c>
      <c r="M364" s="203">
        <v>5.9704681912401298</v>
      </c>
      <c r="N364" s="199"/>
      <c r="O364" s="199"/>
      <c r="P364" s="199"/>
      <c r="Q364" s="199"/>
    </row>
    <row r="365" spans="1:17" ht="15" customHeight="1" x14ac:dyDescent="0.2">
      <c r="A365" s="200">
        <v>343</v>
      </c>
      <c r="B365" s="199"/>
      <c r="C365" s="207" t="s">
        <v>461</v>
      </c>
      <c r="D365" s="226" t="s">
        <v>462</v>
      </c>
      <c r="E365" s="227" t="s">
        <v>110</v>
      </c>
      <c r="F365" s="203">
        <v>5.4093604916235902</v>
      </c>
      <c r="G365" s="203">
        <v>5.8242549760378495</v>
      </c>
      <c r="H365" s="203">
        <v>7.08590394723318</v>
      </c>
      <c r="I365" s="203">
        <v>5.4021622106851002</v>
      </c>
      <c r="J365" s="203">
        <v>5.30927960576589</v>
      </c>
      <c r="K365" s="203">
        <v>5.4071758355065906</v>
      </c>
      <c r="L365" s="203">
        <v>5.4673206148540103</v>
      </c>
      <c r="M365" s="203">
        <v>5.6885184685987396</v>
      </c>
      <c r="N365" s="199"/>
      <c r="O365" s="199"/>
      <c r="P365" s="199"/>
      <c r="Q365" s="199"/>
    </row>
    <row r="366" spans="1:17" ht="15" customHeight="1" x14ac:dyDescent="0.2">
      <c r="A366" s="200">
        <v>344</v>
      </c>
      <c r="B366" s="199"/>
      <c r="C366" s="207" t="s">
        <v>341</v>
      </c>
      <c r="D366" s="226" t="s">
        <v>342</v>
      </c>
      <c r="E366" s="227" t="s">
        <v>110</v>
      </c>
      <c r="F366" s="203">
        <v>8.3359786436140195E-5</v>
      </c>
      <c r="G366" s="203">
        <v>0.141858952620492</v>
      </c>
      <c r="H366" s="203">
        <v>0</v>
      </c>
      <c r="I366" s="203">
        <v>0.81366437549294302</v>
      </c>
      <c r="J366" s="203">
        <v>1.85433912158223</v>
      </c>
      <c r="K366" s="203">
        <v>3.2148824838500198</v>
      </c>
      <c r="L366" s="203">
        <v>3.2769522474749202</v>
      </c>
      <c r="M366" s="203">
        <v>5.4593759652581406</v>
      </c>
      <c r="N366" s="199"/>
      <c r="O366" s="199"/>
      <c r="P366" s="199"/>
      <c r="Q366" s="199"/>
    </row>
    <row r="367" spans="1:17" ht="15" customHeight="1" x14ac:dyDescent="0.2">
      <c r="A367" s="200">
        <v>345</v>
      </c>
      <c r="B367" s="199"/>
      <c r="C367" s="207" t="s">
        <v>459</v>
      </c>
      <c r="D367" s="226" t="s">
        <v>460</v>
      </c>
      <c r="E367" s="227" t="s">
        <v>110</v>
      </c>
      <c r="F367" s="203">
        <v>3.6029239763271796</v>
      </c>
      <c r="G367" s="203">
        <v>2.9740157949836599</v>
      </c>
      <c r="H367" s="203">
        <v>2.5583832245775504</v>
      </c>
      <c r="I367" s="203">
        <v>2.1803019405449802</v>
      </c>
      <c r="J367" s="203">
        <v>2.54502020430458</v>
      </c>
      <c r="K367" s="203">
        <v>2.8384837127912701</v>
      </c>
      <c r="L367" s="203">
        <v>2.87060277594429</v>
      </c>
      <c r="M367" s="203">
        <v>3.2562914032491701</v>
      </c>
      <c r="N367" s="199"/>
      <c r="O367" s="199"/>
      <c r="P367" s="199"/>
      <c r="Q367" s="199"/>
    </row>
    <row r="368" spans="1:17" ht="15" customHeight="1" x14ac:dyDescent="0.2">
      <c r="A368" s="200">
        <v>346</v>
      </c>
      <c r="B368" s="199"/>
      <c r="C368" s="207" t="s">
        <v>329</v>
      </c>
      <c r="D368" s="226" t="s">
        <v>330</v>
      </c>
      <c r="E368" s="227" t="s">
        <v>110</v>
      </c>
      <c r="F368" s="203" t="s">
        <v>540</v>
      </c>
      <c r="G368" s="203" t="s">
        <v>540</v>
      </c>
      <c r="H368" s="203" t="s">
        <v>540</v>
      </c>
      <c r="I368" s="203" t="s">
        <v>540</v>
      </c>
      <c r="J368" s="203">
        <v>0.40836862898918297</v>
      </c>
      <c r="K368" s="203">
        <v>1.13513489156906</v>
      </c>
      <c r="L368" s="203">
        <v>1.3167028765452902</v>
      </c>
      <c r="M368" s="203">
        <v>2.96220447769982</v>
      </c>
      <c r="N368" s="199"/>
      <c r="O368" s="199"/>
      <c r="P368" s="199"/>
      <c r="Q368" s="199"/>
    </row>
    <row r="369" spans="1:17" ht="15" customHeight="1" x14ac:dyDescent="0.2">
      <c r="A369" s="200">
        <v>347</v>
      </c>
      <c r="B369" s="199"/>
      <c r="C369" s="207" t="s">
        <v>683</v>
      </c>
      <c r="D369" s="226" t="s">
        <v>684</v>
      </c>
      <c r="E369" s="227" t="s">
        <v>110</v>
      </c>
      <c r="F369" s="203">
        <v>0.53080100994221002</v>
      </c>
      <c r="G369" s="203">
        <v>0.19951648010196898</v>
      </c>
      <c r="H369" s="203">
        <v>0.63750672855891199</v>
      </c>
      <c r="I369" s="203">
        <v>1.3562122283336802</v>
      </c>
      <c r="J369" s="203">
        <v>1.6991506067839199</v>
      </c>
      <c r="K369" s="203">
        <v>2.5986683129929804</v>
      </c>
      <c r="L369" s="203">
        <v>3.04668710974518</v>
      </c>
      <c r="M369" s="203">
        <v>2.9349119056197099</v>
      </c>
      <c r="N369" s="199"/>
      <c r="O369" s="199"/>
      <c r="P369" s="199"/>
      <c r="Q369" s="199"/>
    </row>
    <row r="370" spans="1:17" ht="15" customHeight="1" x14ac:dyDescent="0.2">
      <c r="A370" s="200">
        <v>348</v>
      </c>
      <c r="B370" s="199"/>
      <c r="C370" s="207" t="s">
        <v>685</v>
      </c>
      <c r="D370" s="226" t="s">
        <v>686</v>
      </c>
      <c r="E370" s="227" t="s">
        <v>110</v>
      </c>
      <c r="F370" s="203">
        <v>1.1412192945668</v>
      </c>
      <c r="G370" s="203">
        <v>1.30032110542123</v>
      </c>
      <c r="H370" s="203">
        <v>2.0637157875771401</v>
      </c>
      <c r="I370" s="203">
        <v>1.7165861816485501</v>
      </c>
      <c r="J370" s="203">
        <v>1.7108673402298999</v>
      </c>
      <c r="K370" s="203">
        <v>1.76106896198742</v>
      </c>
      <c r="L370" s="203">
        <v>1.7870735527387001</v>
      </c>
      <c r="M370" s="203">
        <v>2.6972315347620803</v>
      </c>
      <c r="N370" s="199"/>
      <c r="O370" s="199"/>
      <c r="P370" s="199"/>
      <c r="Q370" s="199"/>
    </row>
    <row r="371" spans="1:17" ht="15" customHeight="1" x14ac:dyDescent="0.2">
      <c r="A371" s="200">
        <v>349</v>
      </c>
      <c r="B371" s="199"/>
      <c r="C371" s="207" t="s">
        <v>335</v>
      </c>
      <c r="D371" s="226" t="s">
        <v>336</v>
      </c>
      <c r="E371" s="227" t="s">
        <v>110</v>
      </c>
      <c r="F371" s="203">
        <v>0.83895139305028099</v>
      </c>
      <c r="G371" s="203">
        <v>0.70289038255114</v>
      </c>
      <c r="H371" s="203">
        <v>1.5030116570653098</v>
      </c>
      <c r="I371" s="203">
        <v>1.1392919132959101</v>
      </c>
      <c r="J371" s="203">
        <v>2.3936234969604602</v>
      </c>
      <c r="K371" s="203">
        <v>2.7448095897754703</v>
      </c>
      <c r="L371" s="203">
        <v>2.28803875073356</v>
      </c>
      <c r="M371" s="203">
        <v>2.61006342442032</v>
      </c>
      <c r="N371" s="199"/>
      <c r="O371" s="199"/>
      <c r="P371" s="199"/>
      <c r="Q371" s="199"/>
    </row>
    <row r="372" spans="1:17" ht="15" customHeight="1" x14ac:dyDescent="0.2">
      <c r="A372" s="200">
        <v>350</v>
      </c>
      <c r="B372" s="199"/>
      <c r="C372" s="207" t="s">
        <v>433</v>
      </c>
      <c r="D372" s="226" t="s">
        <v>434</v>
      </c>
      <c r="E372" s="227" t="s">
        <v>110</v>
      </c>
      <c r="F372" s="203">
        <v>3.5359519205029399</v>
      </c>
      <c r="G372" s="203">
        <v>2.60888124442585</v>
      </c>
      <c r="H372" s="203">
        <v>2.97820080842062</v>
      </c>
      <c r="I372" s="203">
        <v>2.9795427618402899</v>
      </c>
      <c r="J372" s="203">
        <v>2.73968362556879</v>
      </c>
      <c r="K372" s="203">
        <v>2.3808743622857702</v>
      </c>
      <c r="L372" s="203">
        <v>2.1818163921614202</v>
      </c>
      <c r="M372" s="203">
        <v>2.44456496135582</v>
      </c>
      <c r="N372" s="199"/>
      <c r="O372" s="199"/>
      <c r="P372" s="199"/>
      <c r="Q372" s="199"/>
    </row>
    <row r="373" spans="1:17" ht="15" customHeight="1" x14ac:dyDescent="0.2">
      <c r="A373" s="200">
        <v>351</v>
      </c>
      <c r="B373" s="199"/>
      <c r="C373" s="454" t="s">
        <v>305</v>
      </c>
      <c r="D373" s="455"/>
      <c r="E373" s="227" t="s">
        <v>110</v>
      </c>
      <c r="F373" s="203">
        <v>5.7871934364792095</v>
      </c>
      <c r="G373" s="203">
        <v>6.7905112156459202</v>
      </c>
      <c r="H373" s="203">
        <v>9.4407427606674492</v>
      </c>
      <c r="I373" s="203">
        <v>9.8448747378869701</v>
      </c>
      <c r="J373" s="203">
        <v>9.7521319406170495</v>
      </c>
      <c r="K373" s="203">
        <v>13.515719968296301</v>
      </c>
      <c r="L373" s="203">
        <v>9.5355867970174</v>
      </c>
      <c r="M373" s="203">
        <v>9.0310762957667912</v>
      </c>
      <c r="N373" s="199"/>
      <c r="O373" s="199"/>
      <c r="P373" s="199"/>
      <c r="Q373" s="199"/>
    </row>
    <row r="374" spans="1:17" ht="15" customHeight="1" x14ac:dyDescent="0.2">
      <c r="A374" s="200">
        <v>352</v>
      </c>
      <c r="B374" s="199"/>
      <c r="C374" s="456" t="s">
        <v>112</v>
      </c>
      <c r="D374" s="457"/>
      <c r="E374" s="228" t="s">
        <v>110</v>
      </c>
      <c r="F374" s="205">
        <v>839.608934835323</v>
      </c>
      <c r="G374" s="205">
        <v>864.28137140934496</v>
      </c>
      <c r="H374" s="205">
        <v>998.61223888905295</v>
      </c>
      <c r="I374" s="205">
        <v>1031.8750204365299</v>
      </c>
      <c r="J374" s="205">
        <v>981.883834397383</v>
      </c>
      <c r="K374" s="205">
        <v>1080.84649417167</v>
      </c>
      <c r="L374" s="205">
        <v>1097.4853618336899</v>
      </c>
      <c r="M374" s="205">
        <v>1068.77161067673</v>
      </c>
      <c r="N374" s="199"/>
      <c r="O374" s="199"/>
      <c r="P374" s="199"/>
      <c r="Q374" s="199"/>
    </row>
    <row r="375" spans="1:17" ht="30" customHeight="1" x14ac:dyDescent="0.2">
      <c r="A375" s="206"/>
      <c r="C375" s="197"/>
      <c r="D375" s="197"/>
      <c r="E375" s="197"/>
      <c r="F375" s="198" t="s">
        <v>593</v>
      </c>
      <c r="G375" s="197"/>
      <c r="H375" s="197"/>
      <c r="I375" s="197"/>
      <c r="J375" s="197"/>
      <c r="K375" s="197"/>
      <c r="L375" s="197"/>
      <c r="M375" s="197"/>
      <c r="N375" s="199"/>
      <c r="O375" s="199"/>
      <c r="P375" s="199"/>
      <c r="Q375" s="199"/>
    </row>
    <row r="376" spans="1:17" ht="15" customHeight="1" x14ac:dyDescent="0.2">
      <c r="A376" s="200">
        <v>353</v>
      </c>
      <c r="B376" s="199"/>
      <c r="C376" s="261" t="s">
        <v>272</v>
      </c>
      <c r="D376" s="262" t="s">
        <v>221</v>
      </c>
      <c r="E376" s="227" t="s">
        <v>110</v>
      </c>
      <c r="F376" s="203">
        <v>394.97718800349105</v>
      </c>
      <c r="G376" s="203">
        <v>376.57146007461398</v>
      </c>
      <c r="H376" s="203">
        <v>389.84947618527502</v>
      </c>
      <c r="I376" s="203">
        <v>400.23024018270098</v>
      </c>
      <c r="J376" s="203">
        <v>373.09498087209704</v>
      </c>
      <c r="K376" s="203">
        <v>417.43577688494696</v>
      </c>
      <c r="L376" s="203">
        <v>380.15800894576699</v>
      </c>
      <c r="M376" s="203">
        <v>354.69051901345603</v>
      </c>
      <c r="N376" s="199"/>
      <c r="O376" s="199"/>
      <c r="P376" s="199"/>
      <c r="Q376" s="199"/>
    </row>
    <row r="377" spans="1:17" ht="15" customHeight="1" x14ac:dyDescent="0.2">
      <c r="A377" s="200">
        <v>354</v>
      </c>
      <c r="B377" s="199"/>
      <c r="C377" s="261" t="s">
        <v>408</v>
      </c>
      <c r="D377" s="262" t="s">
        <v>409</v>
      </c>
      <c r="E377" s="227" t="s">
        <v>110</v>
      </c>
      <c r="F377" s="203">
        <v>93.376151424911399</v>
      </c>
      <c r="G377" s="203">
        <v>124.56130892908999</v>
      </c>
      <c r="H377" s="203">
        <v>154.63399525731199</v>
      </c>
      <c r="I377" s="203">
        <v>199.10071976873101</v>
      </c>
      <c r="J377" s="203">
        <v>193.72445739725899</v>
      </c>
      <c r="K377" s="203">
        <v>202.871057517097</v>
      </c>
      <c r="L377" s="203">
        <v>191.21102716658299</v>
      </c>
      <c r="M377" s="203">
        <v>210.61172828033901</v>
      </c>
      <c r="N377" s="199"/>
      <c r="O377" s="199"/>
      <c r="P377" s="199"/>
      <c r="Q377" s="199"/>
    </row>
    <row r="378" spans="1:17" ht="15" customHeight="1" x14ac:dyDescent="0.2">
      <c r="A378" s="200">
        <v>355</v>
      </c>
      <c r="B378" s="199"/>
      <c r="C378" s="261" t="s">
        <v>406</v>
      </c>
      <c r="D378" s="262" t="s">
        <v>407</v>
      </c>
      <c r="E378" s="227" t="s">
        <v>110</v>
      </c>
      <c r="F378" s="203">
        <v>61.8470355424734</v>
      </c>
      <c r="G378" s="203">
        <v>81.607088660935489</v>
      </c>
      <c r="H378" s="203">
        <v>125.810356290979</v>
      </c>
      <c r="I378" s="203">
        <v>139.284939453052</v>
      </c>
      <c r="J378" s="203">
        <v>119.496779589692</v>
      </c>
      <c r="K378" s="203">
        <v>123.41330273788499</v>
      </c>
      <c r="L378" s="203">
        <v>141.821800416288</v>
      </c>
      <c r="M378" s="203">
        <v>110.68487028526201</v>
      </c>
      <c r="N378" s="199"/>
      <c r="O378" s="199"/>
      <c r="P378" s="199"/>
      <c r="Q378" s="199"/>
    </row>
    <row r="379" spans="1:17" ht="15" customHeight="1" x14ac:dyDescent="0.2">
      <c r="A379" s="200">
        <v>356</v>
      </c>
      <c r="B379" s="199"/>
      <c r="C379" s="261" t="s">
        <v>412</v>
      </c>
      <c r="D379" s="262" t="s">
        <v>413</v>
      </c>
      <c r="E379" s="227" t="s">
        <v>110</v>
      </c>
      <c r="F379" s="203">
        <v>54.080910826981494</v>
      </c>
      <c r="G379" s="203">
        <v>45.778238505337299</v>
      </c>
      <c r="H379" s="203">
        <v>46.0906381302037</v>
      </c>
      <c r="I379" s="203">
        <v>40.807688602960901</v>
      </c>
      <c r="J379" s="203">
        <v>51.758942041642705</v>
      </c>
      <c r="K379" s="203">
        <v>72.7767763103177</v>
      </c>
      <c r="L379" s="203">
        <v>84.692785834221795</v>
      </c>
      <c r="M379" s="203">
        <v>110.412092906232</v>
      </c>
      <c r="N379" s="199"/>
      <c r="O379" s="199"/>
      <c r="P379" s="199"/>
      <c r="Q379" s="199"/>
    </row>
    <row r="380" spans="1:17" ht="15" customHeight="1" x14ac:dyDescent="0.2">
      <c r="A380" s="200">
        <v>357</v>
      </c>
      <c r="B380" s="199"/>
      <c r="C380" s="261" t="s">
        <v>435</v>
      </c>
      <c r="D380" s="262" t="s">
        <v>436</v>
      </c>
      <c r="E380" s="227" t="s">
        <v>110</v>
      </c>
      <c r="F380" s="203">
        <v>73.146103995194295</v>
      </c>
      <c r="G380" s="203">
        <v>80.595887693882702</v>
      </c>
      <c r="H380" s="203">
        <v>125.58696336297901</v>
      </c>
      <c r="I380" s="203">
        <v>115.419821314215</v>
      </c>
      <c r="J380" s="203">
        <v>95.309444525982002</v>
      </c>
      <c r="K380" s="203">
        <v>93.642786149454508</v>
      </c>
      <c r="L380" s="203">
        <v>96.994852684437404</v>
      </c>
      <c r="M380" s="203">
        <v>82.805462214847893</v>
      </c>
      <c r="N380" s="199"/>
      <c r="O380" s="199"/>
      <c r="P380" s="199"/>
      <c r="Q380" s="199"/>
    </row>
    <row r="381" spans="1:17" ht="15" customHeight="1" x14ac:dyDescent="0.2">
      <c r="A381" s="200">
        <v>358</v>
      </c>
      <c r="B381" s="199"/>
      <c r="C381" s="261" t="s">
        <v>418</v>
      </c>
      <c r="D381" s="262" t="s">
        <v>419</v>
      </c>
      <c r="E381" s="227" t="s">
        <v>110</v>
      </c>
      <c r="F381" s="203">
        <v>62.281164780107602</v>
      </c>
      <c r="G381" s="203">
        <v>60.679158228255105</v>
      </c>
      <c r="H381" s="203">
        <v>49.501242963221699</v>
      </c>
      <c r="I381" s="203">
        <v>40.4320496287814</v>
      </c>
      <c r="J381" s="203">
        <v>36.128132118606501</v>
      </c>
      <c r="K381" s="203">
        <v>37.741493138685904</v>
      </c>
      <c r="L381" s="203">
        <v>36.407985865500294</v>
      </c>
      <c r="M381" s="203">
        <v>38.538928988117398</v>
      </c>
      <c r="N381" s="199"/>
      <c r="O381" s="199"/>
      <c r="P381" s="199"/>
      <c r="Q381" s="199"/>
    </row>
    <row r="382" spans="1:17" ht="15" customHeight="1" x14ac:dyDescent="0.2">
      <c r="A382" s="200">
        <v>359</v>
      </c>
      <c r="B382" s="199"/>
      <c r="C382" s="261" t="s">
        <v>416</v>
      </c>
      <c r="D382" s="262" t="s">
        <v>417</v>
      </c>
      <c r="E382" s="227" t="s">
        <v>110</v>
      </c>
      <c r="F382" s="203">
        <v>23.968147779816299</v>
      </c>
      <c r="G382" s="203">
        <v>20.529510733450397</v>
      </c>
      <c r="H382" s="203">
        <v>19.2358843984305</v>
      </c>
      <c r="I382" s="203">
        <v>21.328119862545499</v>
      </c>
      <c r="J382" s="203">
        <v>28.286876452205298</v>
      </c>
      <c r="K382" s="203">
        <v>30.3392714988987</v>
      </c>
      <c r="L382" s="203">
        <v>45.468938516768404</v>
      </c>
      <c r="M382" s="203">
        <v>36.243541639797101</v>
      </c>
      <c r="N382" s="199"/>
      <c r="O382" s="199"/>
      <c r="P382" s="199"/>
      <c r="Q382" s="199"/>
    </row>
    <row r="383" spans="1:17" ht="15" customHeight="1" x14ac:dyDescent="0.2">
      <c r="A383" s="200">
        <v>360</v>
      </c>
      <c r="B383" s="199"/>
      <c r="C383" s="261" t="s">
        <v>327</v>
      </c>
      <c r="D383" s="262" t="s">
        <v>328</v>
      </c>
      <c r="E383" s="227" t="s">
        <v>110</v>
      </c>
      <c r="F383" s="203">
        <v>5.0882067817346694</v>
      </c>
      <c r="G383" s="203">
        <v>4.1556277365062497</v>
      </c>
      <c r="H383" s="203">
        <v>6.3687785595712505</v>
      </c>
      <c r="I383" s="203">
        <v>6.66410392457336</v>
      </c>
      <c r="J383" s="203">
        <v>11.549050125029</v>
      </c>
      <c r="K383" s="203">
        <v>20.761722547809701</v>
      </c>
      <c r="L383" s="203">
        <v>32.272631377370502</v>
      </c>
      <c r="M383" s="203">
        <v>36.031932151551196</v>
      </c>
      <c r="N383" s="199"/>
      <c r="O383" s="199"/>
      <c r="P383" s="199"/>
      <c r="Q383" s="199"/>
    </row>
    <row r="384" spans="1:17" ht="15" customHeight="1" x14ac:dyDescent="0.2">
      <c r="A384" s="200">
        <v>361</v>
      </c>
      <c r="B384" s="199"/>
      <c r="C384" s="261" t="s">
        <v>427</v>
      </c>
      <c r="D384" s="262" t="s">
        <v>428</v>
      </c>
      <c r="E384" s="227" t="s">
        <v>110</v>
      </c>
      <c r="F384" s="203">
        <v>2.3461520200427901</v>
      </c>
      <c r="G384" s="203">
        <v>1.77385161010047</v>
      </c>
      <c r="H384" s="203">
        <v>2.0909823632745503</v>
      </c>
      <c r="I384" s="203">
        <v>1.8134010739197999</v>
      </c>
      <c r="J384" s="203">
        <v>1.5289109837853101</v>
      </c>
      <c r="K384" s="203">
        <v>3.7929765236996702</v>
      </c>
      <c r="L384" s="203">
        <v>11.934788592230699</v>
      </c>
      <c r="M384" s="203">
        <v>7.8737431219361795</v>
      </c>
      <c r="N384" s="199"/>
      <c r="O384" s="199"/>
      <c r="P384" s="199"/>
      <c r="Q384" s="199"/>
    </row>
    <row r="385" spans="1:17" ht="15" customHeight="1" x14ac:dyDescent="0.2">
      <c r="A385" s="200">
        <v>362</v>
      </c>
      <c r="B385" s="199"/>
      <c r="C385" s="261" t="s">
        <v>422</v>
      </c>
      <c r="D385" s="262" t="s">
        <v>423</v>
      </c>
      <c r="E385" s="227" t="s">
        <v>110</v>
      </c>
      <c r="F385" s="203">
        <v>3.6984925723442101</v>
      </c>
      <c r="G385" s="203">
        <v>3.5184053223538898</v>
      </c>
      <c r="H385" s="203">
        <v>5.7372095542701302</v>
      </c>
      <c r="I385" s="203">
        <v>4.2583005666603304</v>
      </c>
      <c r="J385" s="203">
        <v>5.6911278147202697</v>
      </c>
      <c r="K385" s="203">
        <v>4.6448929403556001</v>
      </c>
      <c r="L385" s="203">
        <v>6.7011777365779501</v>
      </c>
      <c r="M385" s="203">
        <v>7.3385269445022701</v>
      </c>
      <c r="N385" s="199"/>
      <c r="O385" s="199"/>
      <c r="P385" s="199"/>
      <c r="Q385" s="199"/>
    </row>
    <row r="386" spans="1:17" ht="15" customHeight="1" x14ac:dyDescent="0.2">
      <c r="A386" s="200">
        <v>363</v>
      </c>
      <c r="B386" s="199"/>
      <c r="C386" s="261" t="s">
        <v>424</v>
      </c>
      <c r="D386" s="262" t="s">
        <v>425</v>
      </c>
      <c r="E386" s="227" t="s">
        <v>110</v>
      </c>
      <c r="F386" s="203">
        <v>3.5745952782846397</v>
      </c>
      <c r="G386" s="203">
        <v>3.4852128384814702</v>
      </c>
      <c r="H386" s="203">
        <v>3.6062856548344699</v>
      </c>
      <c r="I386" s="203">
        <v>3.86467729393111</v>
      </c>
      <c r="J386" s="203">
        <v>4.1065040942135003</v>
      </c>
      <c r="K386" s="203">
        <v>3.6557305727674896</v>
      </c>
      <c r="L386" s="203">
        <v>6.3636978025685407</v>
      </c>
      <c r="M386" s="203">
        <v>5.9704681912401298</v>
      </c>
      <c r="N386" s="199"/>
      <c r="O386" s="199"/>
      <c r="P386" s="199"/>
      <c r="Q386" s="199"/>
    </row>
    <row r="387" spans="1:17" ht="15" customHeight="1" x14ac:dyDescent="0.2">
      <c r="A387" s="200">
        <v>364</v>
      </c>
      <c r="B387" s="199"/>
      <c r="C387" s="261" t="s">
        <v>341</v>
      </c>
      <c r="D387" s="262" t="s">
        <v>342</v>
      </c>
      <c r="E387" s="227" t="s">
        <v>110</v>
      </c>
      <c r="F387" s="203">
        <v>8.3359786436140195E-5</v>
      </c>
      <c r="G387" s="203">
        <v>0.141858952620492</v>
      </c>
      <c r="H387" s="203">
        <v>0</v>
      </c>
      <c r="I387" s="203">
        <v>0.81366437549294302</v>
      </c>
      <c r="J387" s="203">
        <v>1.85433912158223</v>
      </c>
      <c r="K387" s="203">
        <v>3.2148824838500198</v>
      </c>
      <c r="L387" s="203">
        <v>3.2769522474749202</v>
      </c>
      <c r="M387" s="203">
        <v>5.4593759652581406</v>
      </c>
      <c r="N387" s="199"/>
      <c r="O387" s="199"/>
      <c r="P387" s="199"/>
      <c r="Q387" s="199"/>
    </row>
    <row r="388" spans="1:17" ht="15" customHeight="1" x14ac:dyDescent="0.2">
      <c r="A388" s="200">
        <v>365</v>
      </c>
      <c r="B388" s="199"/>
      <c r="C388" s="261" t="s">
        <v>414</v>
      </c>
      <c r="D388" s="262" t="s">
        <v>415</v>
      </c>
      <c r="E388" s="227" t="s">
        <v>110</v>
      </c>
      <c r="F388" s="203">
        <v>6.4528495392365901</v>
      </c>
      <c r="G388" s="203">
        <v>5.9886342451845902</v>
      </c>
      <c r="H388" s="203">
        <v>6.3310274220192699</v>
      </c>
      <c r="I388" s="203">
        <v>4.6713149739734998</v>
      </c>
      <c r="J388" s="203">
        <v>4.1910668034333201</v>
      </c>
      <c r="K388" s="203">
        <v>4.6729760413924097</v>
      </c>
      <c r="L388" s="203">
        <v>4.0506131313553304</v>
      </c>
      <c r="M388" s="203">
        <v>3.7850230280036699</v>
      </c>
      <c r="N388" s="199"/>
      <c r="O388" s="199"/>
      <c r="P388" s="199"/>
      <c r="Q388" s="199"/>
    </row>
    <row r="389" spans="1:17" ht="15" customHeight="1" x14ac:dyDescent="0.2">
      <c r="A389" s="200">
        <v>366</v>
      </c>
      <c r="B389" s="199"/>
      <c r="C389" s="261" t="s">
        <v>329</v>
      </c>
      <c r="D389" s="262" t="s">
        <v>330</v>
      </c>
      <c r="E389" s="227" t="s">
        <v>110</v>
      </c>
      <c r="F389" s="203" t="s">
        <v>540</v>
      </c>
      <c r="G389" s="203" t="s">
        <v>540</v>
      </c>
      <c r="H389" s="203" t="s">
        <v>540</v>
      </c>
      <c r="I389" s="203" t="s">
        <v>540</v>
      </c>
      <c r="J389" s="203">
        <v>0.40836862898918297</v>
      </c>
      <c r="K389" s="203">
        <v>1.13513489156906</v>
      </c>
      <c r="L389" s="203">
        <v>1.3167028765452902</v>
      </c>
      <c r="M389" s="203">
        <v>2.96220447769982</v>
      </c>
      <c r="N389" s="199"/>
      <c r="O389" s="199"/>
      <c r="P389" s="199"/>
      <c r="Q389" s="199"/>
    </row>
    <row r="390" spans="1:17" ht="15" customHeight="1" x14ac:dyDescent="0.2">
      <c r="A390" s="200">
        <v>367</v>
      </c>
      <c r="B390" s="199"/>
      <c r="C390" s="261" t="s">
        <v>683</v>
      </c>
      <c r="D390" s="262" t="s">
        <v>684</v>
      </c>
      <c r="E390" s="227" t="s">
        <v>110</v>
      </c>
      <c r="F390" s="203">
        <v>0.53080100994221002</v>
      </c>
      <c r="G390" s="203">
        <v>0.19951648010196898</v>
      </c>
      <c r="H390" s="203">
        <v>0.63750672855891199</v>
      </c>
      <c r="I390" s="203">
        <v>1.3562122283336802</v>
      </c>
      <c r="J390" s="203">
        <v>1.6991506067839199</v>
      </c>
      <c r="K390" s="203">
        <v>2.5986683129929804</v>
      </c>
      <c r="L390" s="203">
        <v>3.04668710974518</v>
      </c>
      <c r="M390" s="203">
        <v>2.9349119056197099</v>
      </c>
      <c r="N390" s="199"/>
      <c r="O390" s="199"/>
      <c r="P390" s="199"/>
      <c r="Q390" s="199"/>
    </row>
    <row r="391" spans="1:17" ht="15" customHeight="1" x14ac:dyDescent="0.2">
      <c r="A391" s="200">
        <v>368</v>
      </c>
      <c r="B391" s="199"/>
      <c r="C391" s="261" t="s">
        <v>335</v>
      </c>
      <c r="D391" s="262" t="s">
        <v>336</v>
      </c>
      <c r="E391" s="227" t="s">
        <v>110</v>
      </c>
      <c r="F391" s="203">
        <v>0.83895139305028099</v>
      </c>
      <c r="G391" s="203">
        <v>0.70289038255114</v>
      </c>
      <c r="H391" s="203">
        <v>1.5030116570653098</v>
      </c>
      <c r="I391" s="203">
        <v>1.1392919132959101</v>
      </c>
      <c r="J391" s="203">
        <v>2.3936234969604602</v>
      </c>
      <c r="K391" s="203">
        <v>2.7448095897754703</v>
      </c>
      <c r="L391" s="203">
        <v>2.28803875073356</v>
      </c>
      <c r="M391" s="203">
        <v>2.61006342442032</v>
      </c>
      <c r="N391" s="199"/>
      <c r="O391" s="199"/>
      <c r="P391" s="199"/>
      <c r="Q391" s="199"/>
    </row>
    <row r="392" spans="1:17" ht="15" customHeight="1" x14ac:dyDescent="0.2">
      <c r="A392" s="200">
        <v>369</v>
      </c>
      <c r="B392" s="199"/>
      <c r="C392" s="261" t="s">
        <v>459</v>
      </c>
      <c r="D392" s="262" t="s">
        <v>460</v>
      </c>
      <c r="E392" s="227" t="s">
        <v>110</v>
      </c>
      <c r="F392" s="203">
        <v>2.6370304385715797</v>
      </c>
      <c r="G392" s="203">
        <v>2.3274628919462002</v>
      </c>
      <c r="H392" s="203">
        <v>1.8581951287213998</v>
      </c>
      <c r="I392" s="203">
        <v>1.5026464588744901</v>
      </c>
      <c r="J392" s="203">
        <v>2.0505433284605403</v>
      </c>
      <c r="K392" s="203">
        <v>2.3247707910742403</v>
      </c>
      <c r="L392" s="203">
        <v>2.1327436900817203</v>
      </c>
      <c r="M392" s="203">
        <v>2.4004195122740897</v>
      </c>
      <c r="N392" s="199"/>
      <c r="O392" s="199"/>
      <c r="P392" s="199"/>
      <c r="Q392" s="199"/>
    </row>
    <row r="393" spans="1:17" ht="15" customHeight="1" x14ac:dyDescent="0.2">
      <c r="A393" s="200">
        <v>370</v>
      </c>
      <c r="B393" s="199"/>
      <c r="C393" s="261" t="s">
        <v>433</v>
      </c>
      <c r="D393" s="262" t="s">
        <v>434</v>
      </c>
      <c r="E393" s="227" t="s">
        <v>110</v>
      </c>
      <c r="F393" s="203">
        <v>2.5661742273513699</v>
      </c>
      <c r="G393" s="203">
        <v>1.8457680702313</v>
      </c>
      <c r="H393" s="203">
        <v>1.9934078692600399</v>
      </c>
      <c r="I393" s="203">
        <v>2.1823066309787302</v>
      </c>
      <c r="J393" s="203">
        <v>1.81219074372168</v>
      </c>
      <c r="K393" s="203">
        <v>1.7852529016496301</v>
      </c>
      <c r="L393" s="203">
        <v>1.5814761094710199</v>
      </c>
      <c r="M393" s="203">
        <v>1.76998297369347</v>
      </c>
      <c r="N393" s="199"/>
      <c r="O393" s="199"/>
      <c r="P393" s="199"/>
      <c r="Q393" s="199"/>
    </row>
    <row r="394" spans="1:17" ht="15" customHeight="1" x14ac:dyDescent="0.2">
      <c r="A394" s="200">
        <v>371</v>
      </c>
      <c r="B394" s="199"/>
      <c r="C394" s="261" t="s">
        <v>437</v>
      </c>
      <c r="D394" s="262" t="s">
        <v>438</v>
      </c>
      <c r="E394" s="227" t="s">
        <v>110</v>
      </c>
      <c r="F394" s="203">
        <v>1.08202507826002</v>
      </c>
      <c r="G394" s="203">
        <v>1.0966133523711201</v>
      </c>
      <c r="H394" s="203">
        <v>1.18056781056601</v>
      </c>
      <c r="I394" s="203">
        <v>1.3603467243685501</v>
      </c>
      <c r="J394" s="203">
        <v>2.03317217135496</v>
      </c>
      <c r="K394" s="203">
        <v>1.6399213832147399</v>
      </c>
      <c r="L394" s="203">
        <v>1.51788250397268</v>
      </c>
      <c r="M394" s="203">
        <v>1.5762592600091401</v>
      </c>
      <c r="N394" s="199"/>
      <c r="O394" s="199"/>
      <c r="P394" s="199"/>
      <c r="Q394" s="199"/>
    </row>
    <row r="395" spans="1:17" ht="15" customHeight="1" x14ac:dyDescent="0.2">
      <c r="A395" s="200">
        <v>372</v>
      </c>
      <c r="B395" s="199"/>
      <c r="C395" s="261" t="s">
        <v>461</v>
      </c>
      <c r="D395" s="262" t="s">
        <v>462</v>
      </c>
      <c r="E395" s="227" t="s">
        <v>110</v>
      </c>
      <c r="F395" s="203">
        <v>1.2745234084005299</v>
      </c>
      <c r="G395" s="203">
        <v>1.2511498838272901</v>
      </c>
      <c r="H395" s="203">
        <v>1.5207828030817701</v>
      </c>
      <c r="I395" s="203">
        <v>1.1864341486294199</v>
      </c>
      <c r="J395" s="203">
        <v>1.11258752097366</v>
      </c>
      <c r="K395" s="203">
        <v>1.2136371709562099</v>
      </c>
      <c r="L395" s="203">
        <v>1.2163238938300101</v>
      </c>
      <c r="M395" s="203">
        <v>1.31374115667216</v>
      </c>
      <c r="N395" s="199"/>
      <c r="O395" s="199"/>
      <c r="P395" s="199"/>
      <c r="Q395" s="199"/>
    </row>
    <row r="396" spans="1:17" ht="15" customHeight="1" x14ac:dyDescent="0.2">
      <c r="A396" s="200">
        <v>373</v>
      </c>
      <c r="B396" s="199"/>
      <c r="C396" s="454" t="s">
        <v>305</v>
      </c>
      <c r="D396" s="455"/>
      <c r="E396" s="227" t="s">
        <v>110</v>
      </c>
      <c r="F396" s="203">
        <v>3.0096252818490301</v>
      </c>
      <c r="G396" s="203">
        <v>3.6103369712595899</v>
      </c>
      <c r="H396" s="203">
        <v>5.0039921820028201</v>
      </c>
      <c r="I396" s="203">
        <v>6.2276951259890803</v>
      </c>
      <c r="J396" s="203">
        <v>6.0090861383930196</v>
      </c>
      <c r="K396" s="203">
        <v>9.8595654953407497</v>
      </c>
      <c r="L396" s="203">
        <v>5.9602718463241198</v>
      </c>
      <c r="M396" s="203">
        <v>6.1610703328882304</v>
      </c>
      <c r="N396" s="199"/>
      <c r="O396" s="199"/>
      <c r="P396" s="199"/>
      <c r="Q396" s="199"/>
    </row>
    <row r="397" spans="1:17" ht="15" customHeight="1" x14ac:dyDescent="0.2">
      <c r="A397" s="200">
        <v>374</v>
      </c>
      <c r="B397" s="199"/>
      <c r="C397" s="456" t="s">
        <v>112</v>
      </c>
      <c r="D397" s="457"/>
      <c r="E397" s="228" t="s">
        <v>110</v>
      </c>
      <c r="F397" s="205">
        <v>796.776212741829</v>
      </c>
      <c r="G397" s="205">
        <v>820.41998156310194</v>
      </c>
      <c r="H397" s="205">
        <v>948.54030432162597</v>
      </c>
      <c r="I397" s="205">
        <v>993.64397425200798</v>
      </c>
      <c r="J397" s="205">
        <v>944.23933457588601</v>
      </c>
      <c r="K397" s="205">
        <v>1042.26540588373</v>
      </c>
      <c r="L397" s="205">
        <v>1060.41538709785</v>
      </c>
      <c r="M397" s="205">
        <v>1032.1748657738199</v>
      </c>
      <c r="N397" s="199"/>
      <c r="O397" s="199"/>
      <c r="P397" s="199"/>
      <c r="Q397" s="199"/>
    </row>
    <row r="398" spans="1:17" s="179" customFormat="1" ht="30" customHeight="1" x14ac:dyDescent="0.2">
      <c r="A398" s="206"/>
      <c r="C398" s="197"/>
      <c r="D398" s="197"/>
      <c r="E398" s="197"/>
      <c r="F398" s="198" t="s">
        <v>594</v>
      </c>
      <c r="G398" s="197"/>
      <c r="H398" s="197"/>
      <c r="I398" s="197"/>
      <c r="J398" s="197"/>
      <c r="K398" s="197"/>
      <c r="L398" s="197"/>
      <c r="M398" s="197"/>
      <c r="N398" s="207"/>
      <c r="O398" s="207"/>
      <c r="P398" s="207"/>
      <c r="Q398" s="207"/>
    </row>
    <row r="399" spans="1:17" ht="15" customHeight="1" x14ac:dyDescent="0.2">
      <c r="A399" s="200">
        <v>375</v>
      </c>
      <c r="B399" s="199"/>
      <c r="C399" s="261" t="s">
        <v>414</v>
      </c>
      <c r="D399" s="262" t="s">
        <v>415</v>
      </c>
      <c r="E399" s="227" t="s">
        <v>110</v>
      </c>
      <c r="F399" s="235">
        <v>20.934477461483798</v>
      </c>
      <c r="G399" s="235">
        <v>21.889186991940601</v>
      </c>
      <c r="H399" s="235">
        <v>23.167630840567398</v>
      </c>
      <c r="I399" s="235">
        <v>16.598471685285201</v>
      </c>
      <c r="J399" s="235">
        <v>15.808749019054</v>
      </c>
      <c r="K399" s="235">
        <v>16.1467580073021</v>
      </c>
      <c r="L399" s="235">
        <v>14.1567087737691</v>
      </c>
      <c r="M399" s="235">
        <v>12.604182173887901</v>
      </c>
      <c r="N399" s="199"/>
      <c r="O399" s="199"/>
      <c r="P399" s="199"/>
      <c r="Q399" s="199"/>
    </row>
    <row r="400" spans="1:17" ht="15" customHeight="1" x14ac:dyDescent="0.2">
      <c r="A400" s="200">
        <v>376</v>
      </c>
      <c r="B400" s="199"/>
      <c r="C400" s="261" t="s">
        <v>418</v>
      </c>
      <c r="D400" s="262" t="s">
        <v>419</v>
      </c>
      <c r="E400" s="227" t="s">
        <v>110</v>
      </c>
      <c r="F400" s="235">
        <v>10.556307580678499</v>
      </c>
      <c r="G400" s="235">
        <v>10.1524772145751</v>
      </c>
      <c r="H400" s="235">
        <v>11.167314876369101</v>
      </c>
      <c r="I400" s="235">
        <v>9.1422448598253592</v>
      </c>
      <c r="J400" s="235">
        <v>9.86951284600703</v>
      </c>
      <c r="K400" s="235">
        <v>10.052540668951501</v>
      </c>
      <c r="L400" s="235">
        <v>9.1165722149953794</v>
      </c>
      <c r="M400" s="235">
        <v>9.3684075035222296</v>
      </c>
      <c r="N400" s="199"/>
      <c r="O400" s="199"/>
      <c r="P400" s="199"/>
      <c r="Q400" s="199"/>
    </row>
    <row r="401" spans="1:17" ht="15" customHeight="1" x14ac:dyDescent="0.2">
      <c r="A401" s="200">
        <v>377</v>
      </c>
      <c r="B401" s="199"/>
      <c r="C401" s="261" t="s">
        <v>461</v>
      </c>
      <c r="D401" s="262" t="s">
        <v>462</v>
      </c>
      <c r="E401" s="227" t="s">
        <v>110</v>
      </c>
      <c r="F401" s="235">
        <v>4.1348370832230605</v>
      </c>
      <c r="G401" s="235">
        <v>4.5731050922105601</v>
      </c>
      <c r="H401" s="235">
        <v>5.5651211441513997</v>
      </c>
      <c r="I401" s="235">
        <v>4.2157280620556801</v>
      </c>
      <c r="J401" s="235">
        <v>4.1966920847922298</v>
      </c>
      <c r="K401" s="235">
        <v>4.1935386645503803</v>
      </c>
      <c r="L401" s="235">
        <v>4.2509967210240003</v>
      </c>
      <c r="M401" s="235">
        <v>4.3747773119265707</v>
      </c>
      <c r="N401" s="199"/>
      <c r="O401" s="199"/>
      <c r="P401" s="199"/>
      <c r="Q401" s="199"/>
    </row>
    <row r="402" spans="1:17" ht="15" customHeight="1" x14ac:dyDescent="0.2">
      <c r="A402" s="200">
        <v>378</v>
      </c>
      <c r="B402" s="199"/>
      <c r="C402" s="261" t="s">
        <v>427</v>
      </c>
      <c r="D402" s="262" t="s">
        <v>428</v>
      </c>
      <c r="E402" s="227" t="s">
        <v>110</v>
      </c>
      <c r="F402" s="235">
        <v>2.25604948495043</v>
      </c>
      <c r="G402" s="235">
        <v>2.3445854205863603</v>
      </c>
      <c r="H402" s="235">
        <v>3.0277558144443701</v>
      </c>
      <c r="I402" s="235">
        <v>2.5612884924443202</v>
      </c>
      <c r="J402" s="235">
        <v>2.5281458612026699</v>
      </c>
      <c r="K402" s="235">
        <v>2.40588472401339</v>
      </c>
      <c r="L402" s="235">
        <v>2.79988885892354</v>
      </c>
      <c r="M402" s="235">
        <v>2.6442609004103601</v>
      </c>
      <c r="N402" s="199"/>
      <c r="O402" s="199"/>
      <c r="P402" s="199"/>
      <c r="Q402" s="199"/>
    </row>
    <row r="403" spans="1:17" ht="15" customHeight="1" x14ac:dyDescent="0.2">
      <c r="A403" s="200">
        <v>379</v>
      </c>
      <c r="B403" s="199"/>
      <c r="C403" s="261" t="s">
        <v>327</v>
      </c>
      <c r="D403" s="262" t="s">
        <v>328</v>
      </c>
      <c r="E403" s="227" t="s">
        <v>110</v>
      </c>
      <c r="F403" s="235">
        <v>0.17861688131444101</v>
      </c>
      <c r="G403" s="235">
        <v>0.10848705226213799</v>
      </c>
      <c r="H403" s="235">
        <v>0.13923230120280602</v>
      </c>
      <c r="I403" s="235">
        <v>0.26500240320399698</v>
      </c>
      <c r="J403" s="235">
        <v>0.39868928165137102</v>
      </c>
      <c r="K403" s="235">
        <v>0.89572978904163902</v>
      </c>
      <c r="L403" s="235">
        <v>1.56310279912043</v>
      </c>
      <c r="M403" s="235">
        <v>2.0836848968950199</v>
      </c>
      <c r="N403" s="199"/>
      <c r="O403" s="199"/>
      <c r="P403" s="199"/>
      <c r="Q403" s="199"/>
    </row>
    <row r="404" spans="1:17" ht="15" customHeight="1" x14ac:dyDescent="0.2">
      <c r="A404" s="200">
        <v>380</v>
      </c>
      <c r="B404" s="199"/>
      <c r="C404" s="261" t="s">
        <v>681</v>
      </c>
      <c r="D404" s="262" t="s">
        <v>682</v>
      </c>
      <c r="E404" s="227" t="s">
        <v>110</v>
      </c>
      <c r="F404" s="235">
        <v>2.1118743012676902</v>
      </c>
      <c r="G404" s="235">
        <v>2.1382652984635202</v>
      </c>
      <c r="H404" s="235">
        <v>3.3462425680966699</v>
      </c>
      <c r="I404" s="235">
        <v>2.3182329669695099</v>
      </c>
      <c r="J404" s="235">
        <v>1.9668293783330499</v>
      </c>
      <c r="K404" s="235">
        <v>2.3911434645987804</v>
      </c>
      <c r="L404" s="235">
        <v>2.2643300596176599</v>
      </c>
      <c r="M404" s="235">
        <v>1.8308086538958099</v>
      </c>
      <c r="N404" s="199"/>
      <c r="O404" s="199"/>
      <c r="P404" s="199"/>
      <c r="Q404" s="199"/>
    </row>
    <row r="405" spans="1:17" ht="15" customHeight="1" x14ac:dyDescent="0.2">
      <c r="A405" s="200">
        <v>381</v>
      </c>
      <c r="B405" s="199"/>
      <c r="C405" s="261" t="s">
        <v>685</v>
      </c>
      <c r="D405" s="262" t="s">
        <v>686</v>
      </c>
      <c r="E405" s="227" t="s">
        <v>110</v>
      </c>
      <c r="F405" s="235">
        <v>0.72415793619080604</v>
      </c>
      <c r="G405" s="235">
        <v>0.80955998159428999</v>
      </c>
      <c r="H405" s="235">
        <v>1.3181916782962</v>
      </c>
      <c r="I405" s="235">
        <v>1.1018277630467102</v>
      </c>
      <c r="J405" s="235">
        <v>1.0767251375814</v>
      </c>
      <c r="K405" s="235">
        <v>0.99014078153369001</v>
      </c>
      <c r="L405" s="235">
        <v>1.0927614509202899</v>
      </c>
      <c r="M405" s="235">
        <v>1.5656415733353299</v>
      </c>
      <c r="N405" s="199"/>
      <c r="O405" s="199"/>
      <c r="P405" s="199"/>
      <c r="Q405" s="199"/>
    </row>
    <row r="406" spans="1:17" ht="15" customHeight="1" x14ac:dyDescent="0.2">
      <c r="A406" s="200">
        <v>382</v>
      </c>
      <c r="B406" s="199"/>
      <c r="C406" s="261" t="s">
        <v>459</v>
      </c>
      <c r="D406" s="262" t="s">
        <v>460</v>
      </c>
      <c r="E406" s="227" t="s">
        <v>110</v>
      </c>
      <c r="F406" s="235">
        <v>0.96589353775559905</v>
      </c>
      <c r="G406" s="235">
        <v>0.64655290303745905</v>
      </c>
      <c r="H406" s="235">
        <v>0.70018809585614306</v>
      </c>
      <c r="I406" s="235">
        <v>0.67765548167048806</v>
      </c>
      <c r="J406" s="235">
        <v>0.49447687584403699</v>
      </c>
      <c r="K406" s="235">
        <v>0.51371292171703797</v>
      </c>
      <c r="L406" s="235">
        <v>0.73785908586257298</v>
      </c>
      <c r="M406" s="235">
        <v>0.85587189097508498</v>
      </c>
      <c r="N406" s="199"/>
      <c r="O406" s="199"/>
      <c r="P406" s="199"/>
      <c r="Q406" s="199"/>
    </row>
    <row r="407" spans="1:17" ht="15" customHeight="1" x14ac:dyDescent="0.2">
      <c r="A407" s="200">
        <v>383</v>
      </c>
      <c r="B407" s="199"/>
      <c r="C407" s="261" t="s">
        <v>433</v>
      </c>
      <c r="D407" s="262" t="s">
        <v>434</v>
      </c>
      <c r="E407" s="227" t="s">
        <v>110</v>
      </c>
      <c r="F407" s="235">
        <v>0.96977769315157303</v>
      </c>
      <c r="G407" s="235">
        <v>0.76311317419454305</v>
      </c>
      <c r="H407" s="235">
        <v>0.98479293916057808</v>
      </c>
      <c r="I407" s="235">
        <v>0.79723613086155998</v>
      </c>
      <c r="J407" s="235">
        <v>0.92749288184710799</v>
      </c>
      <c r="K407" s="235">
        <v>0.59562146063613397</v>
      </c>
      <c r="L407" s="235">
        <v>0.60034028269040407</v>
      </c>
      <c r="M407" s="235">
        <v>0.674581987662351</v>
      </c>
      <c r="N407" s="199"/>
      <c r="O407" s="199"/>
      <c r="P407" s="199"/>
      <c r="Q407" s="199"/>
    </row>
    <row r="408" spans="1:17" ht="15" customHeight="1" x14ac:dyDescent="0.2">
      <c r="A408" s="200">
        <v>384</v>
      </c>
      <c r="B408" s="199"/>
      <c r="C408" s="261" t="s">
        <v>303</v>
      </c>
      <c r="D408" s="262" t="s">
        <v>304</v>
      </c>
      <c r="E408" s="227" t="s">
        <v>110</v>
      </c>
      <c r="F408" s="235">
        <v>0</v>
      </c>
      <c r="G408" s="235">
        <v>0.43605671737864099</v>
      </c>
      <c r="H408" s="235">
        <v>0.65546430928289701</v>
      </c>
      <c r="I408" s="235">
        <v>0.55329408720277795</v>
      </c>
      <c r="J408" s="235">
        <v>0.37047166659081499</v>
      </c>
      <c r="K408" s="235">
        <v>0.39522021905884902</v>
      </c>
      <c r="L408" s="235">
        <v>0.48724692443088202</v>
      </c>
      <c r="M408" s="235">
        <v>0.59416028014756894</v>
      </c>
      <c r="N408" s="199"/>
      <c r="O408" s="199"/>
      <c r="P408" s="199"/>
      <c r="Q408" s="199"/>
    </row>
    <row r="409" spans="1:17" ht="15" customHeight="1" x14ac:dyDescent="0.2">
      <c r="A409" s="200">
        <v>385</v>
      </c>
      <c r="B409" s="199"/>
      <c r="C409" s="261" t="s">
        <v>687</v>
      </c>
      <c r="D409" s="262" t="s">
        <v>688</v>
      </c>
      <c r="E409" s="227" t="s">
        <v>110</v>
      </c>
      <c r="F409" s="235">
        <v>7.3013347847053001E-4</v>
      </c>
      <c r="G409" s="235">
        <v>0</v>
      </c>
      <c r="H409" s="235">
        <v>0</v>
      </c>
      <c r="I409" s="235">
        <v>6.4251958894616005E-5</v>
      </c>
      <c r="J409" s="235">
        <v>6.7147885937032204E-3</v>
      </c>
      <c r="K409" s="235">
        <v>7.9758653694509492E-4</v>
      </c>
      <c r="L409" s="235">
        <v>1.6756449046975101E-4</v>
      </c>
      <c r="M409" s="235">
        <v>3.6773025278237899E-4</v>
      </c>
      <c r="N409" s="199"/>
      <c r="O409" s="199"/>
      <c r="P409" s="199"/>
      <c r="Q409" s="199"/>
    </row>
    <row r="410" spans="1:17" ht="15" customHeight="1" x14ac:dyDescent="0.2">
      <c r="A410" s="200">
        <v>386</v>
      </c>
      <c r="B410" s="199"/>
      <c r="C410" s="261" t="s">
        <v>455</v>
      </c>
      <c r="D410" s="262" t="s">
        <v>456</v>
      </c>
      <c r="E410" s="227" t="s">
        <v>110</v>
      </c>
      <c r="F410" s="235">
        <v>0</v>
      </c>
      <c r="G410" s="235">
        <v>0</v>
      </c>
      <c r="H410" s="235">
        <v>0</v>
      </c>
      <c r="I410" s="235">
        <v>0</v>
      </c>
      <c r="J410" s="235">
        <v>0</v>
      </c>
      <c r="K410" s="235">
        <v>0</v>
      </c>
      <c r="L410" s="235">
        <v>0</v>
      </c>
      <c r="M410" s="235">
        <v>0</v>
      </c>
      <c r="N410" s="199"/>
      <c r="O410" s="199"/>
      <c r="P410" s="199"/>
      <c r="Q410" s="199"/>
    </row>
    <row r="411" spans="1:17" ht="15" customHeight="1" x14ac:dyDescent="0.2">
      <c r="A411" s="200">
        <v>387</v>
      </c>
      <c r="B411" s="199"/>
      <c r="C411" s="261" t="s">
        <v>689</v>
      </c>
      <c r="D411" s="262" t="s">
        <v>690</v>
      </c>
      <c r="E411" s="227" t="s">
        <v>110</v>
      </c>
      <c r="F411" s="235">
        <v>0</v>
      </c>
      <c r="G411" s="235">
        <v>0</v>
      </c>
      <c r="H411" s="235">
        <v>0</v>
      </c>
      <c r="I411" s="235">
        <v>0</v>
      </c>
      <c r="J411" s="235">
        <v>0</v>
      </c>
      <c r="K411" s="235">
        <v>0</v>
      </c>
      <c r="L411" s="235">
        <v>0</v>
      </c>
      <c r="M411" s="235">
        <v>0</v>
      </c>
      <c r="N411" s="199"/>
      <c r="O411" s="199"/>
      <c r="P411" s="199"/>
      <c r="Q411" s="199"/>
    </row>
    <row r="412" spans="1:17" ht="15" customHeight="1" x14ac:dyDescent="0.2">
      <c r="A412" s="200">
        <v>388</v>
      </c>
      <c r="B412" s="199"/>
      <c r="C412" s="261" t="s">
        <v>518</v>
      </c>
      <c r="D412" s="262" t="s">
        <v>519</v>
      </c>
      <c r="E412" s="227" t="s">
        <v>110</v>
      </c>
      <c r="F412" s="235">
        <v>0</v>
      </c>
      <c r="G412" s="235">
        <v>0</v>
      </c>
      <c r="H412" s="235">
        <v>0</v>
      </c>
      <c r="I412" s="235">
        <v>0</v>
      </c>
      <c r="J412" s="235">
        <v>0</v>
      </c>
      <c r="K412" s="235">
        <v>0</v>
      </c>
      <c r="L412" s="235">
        <v>0</v>
      </c>
      <c r="M412" s="235">
        <v>0</v>
      </c>
      <c r="N412" s="199"/>
      <c r="O412" s="199"/>
      <c r="P412" s="199"/>
      <c r="Q412" s="199"/>
    </row>
    <row r="413" spans="1:17" ht="15" customHeight="1" x14ac:dyDescent="0.2">
      <c r="A413" s="200">
        <v>389</v>
      </c>
      <c r="B413" s="199"/>
      <c r="C413" s="261" t="s">
        <v>291</v>
      </c>
      <c r="D413" s="262" t="s">
        <v>292</v>
      </c>
      <c r="E413" s="227" t="s">
        <v>110</v>
      </c>
      <c r="F413" s="235">
        <v>0</v>
      </c>
      <c r="G413" s="235">
        <v>0</v>
      </c>
      <c r="H413" s="235">
        <v>0</v>
      </c>
      <c r="I413" s="235">
        <v>0</v>
      </c>
      <c r="J413" s="235">
        <v>0</v>
      </c>
      <c r="K413" s="235">
        <v>0</v>
      </c>
      <c r="L413" s="235">
        <v>0</v>
      </c>
      <c r="M413" s="235">
        <v>0</v>
      </c>
      <c r="N413" s="199"/>
      <c r="O413" s="199"/>
      <c r="P413" s="199"/>
      <c r="Q413" s="199"/>
    </row>
    <row r="414" spans="1:17" ht="15" customHeight="1" x14ac:dyDescent="0.2">
      <c r="A414" s="200">
        <v>390</v>
      </c>
      <c r="B414" s="199"/>
      <c r="C414" s="261" t="s">
        <v>341</v>
      </c>
      <c r="D414" s="262" t="s">
        <v>342</v>
      </c>
      <c r="E414" s="227" t="s">
        <v>110</v>
      </c>
      <c r="F414" s="235">
        <v>0</v>
      </c>
      <c r="G414" s="235">
        <v>0</v>
      </c>
      <c r="H414" s="235">
        <v>0</v>
      </c>
      <c r="I414" s="235">
        <v>0</v>
      </c>
      <c r="J414" s="235">
        <v>0</v>
      </c>
      <c r="K414" s="235">
        <v>0</v>
      </c>
      <c r="L414" s="235">
        <v>0</v>
      </c>
      <c r="M414" s="235">
        <v>0</v>
      </c>
      <c r="N414" s="199"/>
      <c r="O414" s="199"/>
      <c r="P414" s="199"/>
      <c r="Q414" s="199"/>
    </row>
    <row r="415" spans="1:17" ht="15" customHeight="1" x14ac:dyDescent="0.2">
      <c r="A415" s="200">
        <v>391</v>
      </c>
      <c r="B415" s="199"/>
      <c r="C415" s="261" t="s">
        <v>691</v>
      </c>
      <c r="D415" s="262" t="s">
        <v>692</v>
      </c>
      <c r="E415" s="227" t="s">
        <v>110</v>
      </c>
      <c r="F415" s="235">
        <v>0</v>
      </c>
      <c r="G415" s="235">
        <v>0</v>
      </c>
      <c r="H415" s="235">
        <v>0</v>
      </c>
      <c r="I415" s="235">
        <v>0</v>
      </c>
      <c r="J415" s="235">
        <v>0</v>
      </c>
      <c r="K415" s="235">
        <v>0</v>
      </c>
      <c r="L415" s="235">
        <v>0</v>
      </c>
      <c r="M415" s="235">
        <v>0</v>
      </c>
      <c r="N415" s="199"/>
      <c r="O415" s="199"/>
      <c r="P415" s="199"/>
      <c r="Q415" s="199"/>
    </row>
    <row r="416" spans="1:17" ht="15" customHeight="1" x14ac:dyDescent="0.2">
      <c r="A416" s="200">
        <v>392</v>
      </c>
      <c r="B416" s="199"/>
      <c r="C416" s="261" t="s">
        <v>272</v>
      </c>
      <c r="D416" s="262" t="s">
        <v>221</v>
      </c>
      <c r="E416" s="227" t="s">
        <v>110</v>
      </c>
      <c r="F416" s="235">
        <v>0</v>
      </c>
      <c r="G416" s="235">
        <v>0</v>
      </c>
      <c r="H416" s="235">
        <v>0</v>
      </c>
      <c r="I416" s="235">
        <v>0</v>
      </c>
      <c r="J416" s="235">
        <v>0</v>
      </c>
      <c r="K416" s="235">
        <v>0</v>
      </c>
      <c r="L416" s="235">
        <v>0</v>
      </c>
      <c r="M416" s="235">
        <v>0</v>
      </c>
      <c r="N416" s="199"/>
      <c r="O416" s="199"/>
      <c r="P416" s="199"/>
      <c r="Q416" s="199"/>
    </row>
    <row r="417" spans="1:17" ht="15" customHeight="1" x14ac:dyDescent="0.2">
      <c r="A417" s="200">
        <v>393</v>
      </c>
      <c r="B417" s="199"/>
      <c r="C417" s="261" t="s">
        <v>329</v>
      </c>
      <c r="D417" s="262" t="s">
        <v>330</v>
      </c>
      <c r="E417" s="227" t="s">
        <v>110</v>
      </c>
      <c r="F417" s="235" t="s">
        <v>540</v>
      </c>
      <c r="G417" s="235" t="s">
        <v>540</v>
      </c>
      <c r="H417" s="235" t="s">
        <v>540</v>
      </c>
      <c r="I417" s="235" t="s">
        <v>540</v>
      </c>
      <c r="J417" s="235">
        <v>0</v>
      </c>
      <c r="K417" s="235">
        <v>0</v>
      </c>
      <c r="L417" s="235">
        <v>0</v>
      </c>
      <c r="M417" s="235">
        <v>0</v>
      </c>
      <c r="N417" s="199"/>
      <c r="O417" s="199"/>
      <c r="P417" s="199"/>
      <c r="Q417" s="199"/>
    </row>
    <row r="418" spans="1:17" ht="15" customHeight="1" x14ac:dyDescent="0.2">
      <c r="A418" s="200">
        <v>394</v>
      </c>
      <c r="B418" s="199"/>
      <c r="C418" s="261" t="s">
        <v>339</v>
      </c>
      <c r="D418" s="262" t="s">
        <v>340</v>
      </c>
      <c r="E418" s="227" t="s">
        <v>110</v>
      </c>
      <c r="F418" s="235">
        <v>0</v>
      </c>
      <c r="G418" s="235">
        <v>0</v>
      </c>
      <c r="H418" s="235">
        <v>0</v>
      </c>
      <c r="I418" s="235">
        <v>0</v>
      </c>
      <c r="J418" s="235">
        <v>0</v>
      </c>
      <c r="K418" s="235">
        <v>0</v>
      </c>
      <c r="L418" s="235">
        <v>0</v>
      </c>
      <c r="M418" s="235">
        <v>0</v>
      </c>
      <c r="N418" s="199"/>
      <c r="O418" s="199"/>
      <c r="P418" s="199"/>
      <c r="Q418" s="199"/>
    </row>
    <row r="419" spans="1:17" ht="15" customHeight="1" x14ac:dyDescent="0.2">
      <c r="A419" s="200">
        <v>395</v>
      </c>
      <c r="B419" s="199"/>
      <c r="C419" s="454" t="s">
        <v>305</v>
      </c>
      <c r="D419" s="455"/>
      <c r="E419" s="227" t="s">
        <v>110</v>
      </c>
      <c r="F419" s="235">
        <v>0</v>
      </c>
      <c r="G419" s="235">
        <v>0</v>
      </c>
      <c r="H419" s="235">
        <v>0</v>
      </c>
      <c r="I419" s="235">
        <v>0</v>
      </c>
      <c r="J419" s="235">
        <v>0</v>
      </c>
      <c r="K419" s="235">
        <v>0</v>
      </c>
      <c r="L419" s="235">
        <v>0</v>
      </c>
      <c r="M419" s="235">
        <v>0</v>
      </c>
      <c r="N419" s="199"/>
      <c r="O419" s="199"/>
      <c r="P419" s="199"/>
      <c r="Q419" s="199"/>
    </row>
    <row r="420" spans="1:17" ht="15" customHeight="1" x14ac:dyDescent="0.2">
      <c r="A420" s="200">
        <v>396</v>
      </c>
      <c r="B420" s="199"/>
      <c r="C420" s="456" t="s">
        <v>112</v>
      </c>
      <c r="D420" s="457"/>
      <c r="E420" s="228" t="s">
        <v>110</v>
      </c>
      <c r="F420" s="236">
        <v>42.832722093494304</v>
      </c>
      <c r="G420" s="236">
        <v>43.8613898462431</v>
      </c>
      <c r="H420" s="236">
        <v>50.071934567427597</v>
      </c>
      <c r="I420" s="236">
        <v>38.231046184524502</v>
      </c>
      <c r="J420" s="236">
        <v>37.644499821497398</v>
      </c>
      <c r="K420" s="236">
        <v>38.581088287940403</v>
      </c>
      <c r="L420" s="236">
        <v>37.069974735844696</v>
      </c>
      <c r="M420" s="236">
        <v>36.596744902910999</v>
      </c>
      <c r="N420" s="199"/>
      <c r="O420" s="199"/>
      <c r="P420" s="199"/>
      <c r="Q420" s="199"/>
    </row>
    <row r="421" spans="1:17" ht="30" customHeight="1" x14ac:dyDescent="0.2">
      <c r="A421" s="206"/>
      <c r="C421" s="197"/>
      <c r="D421" s="197"/>
      <c r="E421" s="197"/>
      <c r="F421" s="198" t="s">
        <v>664</v>
      </c>
      <c r="G421" s="197"/>
      <c r="H421" s="197"/>
      <c r="I421" s="197"/>
      <c r="J421" s="197"/>
      <c r="K421" s="197"/>
      <c r="L421" s="197"/>
      <c r="M421" s="197"/>
      <c r="N421" s="199"/>
      <c r="O421" s="199"/>
      <c r="P421" s="199"/>
      <c r="Q421" s="199"/>
    </row>
    <row r="422" spans="1:17" ht="15" customHeight="1" x14ac:dyDescent="0.2">
      <c r="A422" s="200">
        <v>397</v>
      </c>
      <c r="B422" s="199"/>
      <c r="C422" s="261" t="s">
        <v>329</v>
      </c>
      <c r="D422" s="262" t="s">
        <v>330</v>
      </c>
      <c r="E422" s="227" t="s">
        <v>213</v>
      </c>
      <c r="F422" s="240" t="s">
        <v>540</v>
      </c>
      <c r="G422" s="240" t="s">
        <v>540</v>
      </c>
      <c r="H422" s="240" t="s">
        <v>540</v>
      </c>
      <c r="I422" s="240" t="s">
        <v>540</v>
      </c>
      <c r="J422" s="240">
        <v>22.32</v>
      </c>
      <c r="K422" s="240">
        <v>21.46</v>
      </c>
      <c r="L422" s="240">
        <v>21.4</v>
      </c>
      <c r="M422" s="240">
        <v>22.65</v>
      </c>
      <c r="N422" s="199"/>
      <c r="O422" s="199"/>
      <c r="P422" s="199"/>
      <c r="Q422" s="199"/>
    </row>
    <row r="423" spans="1:17" ht="15" customHeight="1" x14ac:dyDescent="0.2">
      <c r="A423" s="200">
        <v>398</v>
      </c>
      <c r="B423" s="199"/>
      <c r="C423" s="261" t="s">
        <v>333</v>
      </c>
      <c r="D423" s="262" t="s">
        <v>334</v>
      </c>
      <c r="E423" s="227" t="s">
        <v>213</v>
      </c>
      <c r="F423" s="240" t="s">
        <v>540</v>
      </c>
      <c r="G423" s="240" t="s">
        <v>540</v>
      </c>
      <c r="H423" s="240" t="s">
        <v>540</v>
      </c>
      <c r="I423" s="240" t="s">
        <v>540</v>
      </c>
      <c r="J423" s="240">
        <v>2.2400000000000002</v>
      </c>
      <c r="K423" s="240">
        <v>4.75</v>
      </c>
      <c r="L423" s="240">
        <v>4.22</v>
      </c>
      <c r="M423" s="240">
        <v>4.75</v>
      </c>
      <c r="N423" s="199"/>
      <c r="O423" s="199"/>
      <c r="P423" s="199"/>
      <c r="Q423" s="199"/>
    </row>
    <row r="424" spans="1:17" ht="15" customHeight="1" x14ac:dyDescent="0.2">
      <c r="A424" s="200">
        <v>399</v>
      </c>
      <c r="B424" s="199"/>
      <c r="C424" s="261" t="s">
        <v>406</v>
      </c>
      <c r="D424" s="262" t="s">
        <v>407</v>
      </c>
      <c r="E424" s="227" t="s">
        <v>213</v>
      </c>
      <c r="F424" s="240">
        <v>2.84</v>
      </c>
      <c r="G424" s="240">
        <v>2.8</v>
      </c>
      <c r="H424" s="240">
        <v>2.97</v>
      </c>
      <c r="I424" s="240">
        <v>2.86</v>
      </c>
      <c r="J424" s="240">
        <v>2.92</v>
      </c>
      <c r="K424" s="240">
        <v>2.97</v>
      </c>
      <c r="L424" s="240">
        <v>2.93</v>
      </c>
      <c r="M424" s="240">
        <v>2.94</v>
      </c>
      <c r="N424" s="199"/>
      <c r="O424" s="199"/>
      <c r="P424" s="199"/>
      <c r="Q424" s="199"/>
    </row>
    <row r="425" spans="1:17" ht="15" customHeight="1" x14ac:dyDescent="0.2">
      <c r="A425" s="200">
        <v>400</v>
      </c>
      <c r="B425" s="199"/>
      <c r="C425" s="261" t="s">
        <v>408</v>
      </c>
      <c r="D425" s="262" t="s">
        <v>409</v>
      </c>
      <c r="E425" s="227" t="s">
        <v>213</v>
      </c>
      <c r="F425" s="240">
        <v>2.58</v>
      </c>
      <c r="G425" s="240">
        <v>2.5499999999999998</v>
      </c>
      <c r="H425" s="240">
        <v>2.7</v>
      </c>
      <c r="I425" s="240">
        <v>2.6</v>
      </c>
      <c r="J425" s="240">
        <v>2.66</v>
      </c>
      <c r="K425" s="240">
        <v>2.69</v>
      </c>
      <c r="L425" s="240">
        <v>2.66</v>
      </c>
      <c r="M425" s="240">
        <v>2.67</v>
      </c>
      <c r="N425" s="199"/>
      <c r="O425" s="199"/>
      <c r="P425" s="199"/>
      <c r="Q425" s="199"/>
    </row>
    <row r="426" spans="1:17" ht="15" customHeight="1" x14ac:dyDescent="0.2">
      <c r="A426" s="200">
        <v>401</v>
      </c>
      <c r="B426" s="199"/>
      <c r="C426" s="261" t="s">
        <v>327</v>
      </c>
      <c r="D426" s="262" t="s">
        <v>328</v>
      </c>
      <c r="E426" s="227" t="s">
        <v>213</v>
      </c>
      <c r="F426" s="240">
        <v>1.69</v>
      </c>
      <c r="G426" s="240">
        <v>1.3</v>
      </c>
      <c r="H426" s="240">
        <v>1.42</v>
      </c>
      <c r="I426" s="240">
        <v>1.53</v>
      </c>
      <c r="J426" s="240">
        <v>1.55</v>
      </c>
      <c r="K426" s="240">
        <v>1.76</v>
      </c>
      <c r="L426" s="240">
        <v>2.17</v>
      </c>
      <c r="M426" s="240">
        <v>2.29</v>
      </c>
      <c r="N426" s="199"/>
      <c r="O426" s="199"/>
      <c r="P426" s="199"/>
      <c r="Q426" s="199"/>
    </row>
    <row r="427" spans="1:17" ht="15" customHeight="1" x14ac:dyDescent="0.2">
      <c r="A427" s="200">
        <v>402</v>
      </c>
      <c r="B427" s="199"/>
      <c r="C427" s="261" t="s">
        <v>422</v>
      </c>
      <c r="D427" s="262" t="s">
        <v>423</v>
      </c>
      <c r="E427" s="227" t="s">
        <v>213</v>
      </c>
      <c r="F427" s="240">
        <v>1.89</v>
      </c>
      <c r="G427" s="240">
        <v>1.89</v>
      </c>
      <c r="H427" s="240">
        <v>1.89</v>
      </c>
      <c r="I427" s="240">
        <v>1.89</v>
      </c>
      <c r="J427" s="240">
        <v>2.31</v>
      </c>
      <c r="K427" s="240">
        <v>2.33</v>
      </c>
      <c r="L427" s="240">
        <v>2.34</v>
      </c>
      <c r="M427" s="240">
        <v>2.23</v>
      </c>
      <c r="N427" s="199"/>
      <c r="O427" s="199"/>
      <c r="P427" s="199"/>
      <c r="Q427" s="199"/>
    </row>
    <row r="428" spans="1:17" ht="15" customHeight="1" x14ac:dyDescent="0.2">
      <c r="A428" s="200">
        <v>403</v>
      </c>
      <c r="B428" s="199"/>
      <c r="C428" s="261" t="s">
        <v>541</v>
      </c>
      <c r="D428" s="262" t="s">
        <v>542</v>
      </c>
      <c r="E428" s="227" t="s">
        <v>213</v>
      </c>
      <c r="F428" s="240">
        <v>1.89</v>
      </c>
      <c r="G428" s="240">
        <v>1.89</v>
      </c>
      <c r="H428" s="240">
        <v>1.89</v>
      </c>
      <c r="I428" s="240">
        <v>1.89</v>
      </c>
      <c r="J428" s="240">
        <v>2.31</v>
      </c>
      <c r="K428" s="240">
        <v>2.33</v>
      </c>
      <c r="L428" s="240">
        <v>2.34</v>
      </c>
      <c r="M428" s="240">
        <v>2.23</v>
      </c>
      <c r="N428" s="199"/>
      <c r="O428" s="199"/>
      <c r="P428" s="199"/>
      <c r="Q428" s="199"/>
    </row>
    <row r="429" spans="1:17" ht="15" customHeight="1" x14ac:dyDescent="0.2">
      <c r="A429" s="200">
        <v>404</v>
      </c>
      <c r="B429" s="199"/>
      <c r="C429" s="261" t="s">
        <v>429</v>
      </c>
      <c r="D429" s="262" t="s">
        <v>430</v>
      </c>
      <c r="E429" s="227" t="s">
        <v>213</v>
      </c>
      <c r="F429" s="240">
        <v>1.42</v>
      </c>
      <c r="G429" s="240">
        <v>1.25</v>
      </c>
      <c r="H429" s="240">
        <v>1.21</v>
      </c>
      <c r="I429" s="240">
        <v>1.08</v>
      </c>
      <c r="J429" s="240">
        <v>1.54</v>
      </c>
      <c r="K429" s="240">
        <v>1.38</v>
      </c>
      <c r="L429" s="240">
        <v>1.67</v>
      </c>
      <c r="M429" s="240">
        <v>1.78</v>
      </c>
      <c r="N429" s="199"/>
      <c r="O429" s="199"/>
      <c r="P429" s="199"/>
      <c r="Q429" s="199"/>
    </row>
    <row r="430" spans="1:17" ht="15" customHeight="1" x14ac:dyDescent="0.2">
      <c r="A430" s="200">
        <v>405</v>
      </c>
      <c r="B430" s="199"/>
      <c r="C430" s="261" t="s">
        <v>435</v>
      </c>
      <c r="D430" s="262" t="s">
        <v>436</v>
      </c>
      <c r="E430" s="227" t="s">
        <v>213</v>
      </c>
      <c r="F430" s="240">
        <v>1.45</v>
      </c>
      <c r="G430" s="240">
        <v>1.44</v>
      </c>
      <c r="H430" s="240">
        <v>1.52</v>
      </c>
      <c r="I430" s="240">
        <v>1.46</v>
      </c>
      <c r="J430" s="240">
        <v>1.5</v>
      </c>
      <c r="K430" s="240">
        <v>1.52</v>
      </c>
      <c r="L430" s="240">
        <v>1.5</v>
      </c>
      <c r="M430" s="240">
        <v>1.51</v>
      </c>
      <c r="N430" s="199"/>
      <c r="O430" s="199"/>
      <c r="P430" s="199"/>
      <c r="Q430" s="199"/>
    </row>
    <row r="431" spans="1:17" ht="15" customHeight="1" x14ac:dyDescent="0.2">
      <c r="A431" s="200">
        <v>406</v>
      </c>
      <c r="B431" s="199"/>
      <c r="C431" s="261" t="s">
        <v>341</v>
      </c>
      <c r="D431" s="262" t="s">
        <v>342</v>
      </c>
      <c r="E431" s="227" t="s">
        <v>213</v>
      </c>
      <c r="F431" s="240">
        <v>1.28</v>
      </c>
      <c r="G431" s="240">
        <v>2.99</v>
      </c>
      <c r="H431" s="240" t="s">
        <v>540</v>
      </c>
      <c r="I431" s="240">
        <v>1.25</v>
      </c>
      <c r="J431" s="240">
        <v>1.37</v>
      </c>
      <c r="K431" s="240">
        <v>1.33</v>
      </c>
      <c r="L431" s="240">
        <v>1.29</v>
      </c>
      <c r="M431" s="240">
        <v>1.35</v>
      </c>
      <c r="N431" s="199"/>
      <c r="O431" s="199"/>
      <c r="P431" s="199"/>
      <c r="Q431" s="199"/>
    </row>
    <row r="432" spans="1:17" ht="15" customHeight="1" x14ac:dyDescent="0.2">
      <c r="A432" s="200">
        <v>407</v>
      </c>
      <c r="B432" s="199"/>
      <c r="C432" s="261" t="s">
        <v>416</v>
      </c>
      <c r="D432" s="262" t="s">
        <v>417</v>
      </c>
      <c r="E432" s="227" t="s">
        <v>213</v>
      </c>
      <c r="F432" s="240">
        <v>1.6</v>
      </c>
      <c r="G432" s="240">
        <v>1.34</v>
      </c>
      <c r="H432" s="240">
        <v>1.1000000000000001</v>
      </c>
      <c r="I432" s="240">
        <v>1.35</v>
      </c>
      <c r="J432" s="240">
        <v>1.3</v>
      </c>
      <c r="K432" s="240">
        <v>0.96</v>
      </c>
      <c r="L432" s="240">
        <v>1.35</v>
      </c>
      <c r="M432" s="240">
        <v>1.27</v>
      </c>
      <c r="N432" s="199"/>
      <c r="O432" s="199"/>
      <c r="P432" s="199"/>
      <c r="Q432" s="199"/>
    </row>
    <row r="433" spans="1:17" ht="15" customHeight="1" x14ac:dyDescent="0.2">
      <c r="A433" s="200">
        <v>408</v>
      </c>
      <c r="B433" s="199"/>
      <c r="C433" s="261" t="s">
        <v>291</v>
      </c>
      <c r="D433" s="262" t="s">
        <v>292</v>
      </c>
      <c r="E433" s="227" t="s">
        <v>213</v>
      </c>
      <c r="F433" s="240">
        <v>1.19</v>
      </c>
      <c r="G433" s="240">
        <v>1.19</v>
      </c>
      <c r="H433" s="240">
        <v>1.1599999999999999</v>
      </c>
      <c r="I433" s="240">
        <v>1.0900000000000001</v>
      </c>
      <c r="J433" s="240">
        <v>1.1299999999999999</v>
      </c>
      <c r="K433" s="240">
        <v>1.1499999999999999</v>
      </c>
      <c r="L433" s="240">
        <v>1.0900000000000001</v>
      </c>
      <c r="M433" s="240">
        <v>1.1499999999999999</v>
      </c>
      <c r="N433" s="199"/>
      <c r="O433" s="199"/>
      <c r="P433" s="199"/>
      <c r="Q433" s="199"/>
    </row>
    <row r="434" spans="1:17" ht="15" customHeight="1" x14ac:dyDescent="0.2">
      <c r="A434" s="200">
        <v>409</v>
      </c>
      <c r="B434" s="199"/>
      <c r="C434" s="261" t="s">
        <v>309</v>
      </c>
      <c r="D434" s="262" t="s">
        <v>310</v>
      </c>
      <c r="E434" s="227" t="s">
        <v>213</v>
      </c>
      <c r="F434" s="240" t="s">
        <v>540</v>
      </c>
      <c r="G434" s="240" t="s">
        <v>540</v>
      </c>
      <c r="H434" s="240" t="s">
        <v>540</v>
      </c>
      <c r="I434" s="240" t="s">
        <v>540</v>
      </c>
      <c r="J434" s="240" t="s">
        <v>540</v>
      </c>
      <c r="K434" s="240">
        <v>1.1299999999999999</v>
      </c>
      <c r="L434" s="240">
        <v>1.1399999999999999</v>
      </c>
      <c r="M434" s="240">
        <v>1.1299999999999999</v>
      </c>
      <c r="N434" s="199"/>
      <c r="O434" s="199"/>
      <c r="P434" s="199"/>
      <c r="Q434" s="199"/>
    </row>
    <row r="435" spans="1:17" ht="15" customHeight="1" x14ac:dyDescent="0.2">
      <c r="A435" s="200">
        <v>410</v>
      </c>
      <c r="B435" s="199"/>
      <c r="C435" s="261" t="s">
        <v>272</v>
      </c>
      <c r="D435" s="262" t="s">
        <v>221</v>
      </c>
      <c r="E435" s="227" t="s">
        <v>213</v>
      </c>
      <c r="F435" s="240">
        <v>1.29</v>
      </c>
      <c r="G435" s="240">
        <v>1.25</v>
      </c>
      <c r="H435" s="240">
        <v>1.22</v>
      </c>
      <c r="I435" s="240">
        <v>1.21</v>
      </c>
      <c r="J435" s="240">
        <v>1.1299999999999999</v>
      </c>
      <c r="K435" s="240">
        <v>1.18</v>
      </c>
      <c r="L435" s="240">
        <v>1.07</v>
      </c>
      <c r="M435" s="240">
        <v>1.07</v>
      </c>
      <c r="N435" s="199"/>
      <c r="O435" s="199"/>
      <c r="P435" s="199"/>
      <c r="Q435" s="199"/>
    </row>
    <row r="436" spans="1:17" ht="15" customHeight="1" x14ac:dyDescent="0.2">
      <c r="A436" s="200">
        <v>411</v>
      </c>
      <c r="B436" s="199"/>
      <c r="C436" s="261" t="s">
        <v>693</v>
      </c>
      <c r="D436" s="262" t="s">
        <v>694</v>
      </c>
      <c r="E436" s="227" t="s">
        <v>213</v>
      </c>
      <c r="F436" s="240">
        <v>0.45</v>
      </c>
      <c r="G436" s="240">
        <v>0.56999999999999995</v>
      </c>
      <c r="H436" s="240">
        <v>0.9</v>
      </c>
      <c r="I436" s="240">
        <v>0.78</v>
      </c>
      <c r="J436" s="240">
        <v>0.91</v>
      </c>
      <c r="K436" s="240">
        <v>0.64</v>
      </c>
      <c r="L436" s="240">
        <v>0.67</v>
      </c>
      <c r="M436" s="240">
        <v>0.91</v>
      </c>
      <c r="N436" s="199"/>
      <c r="O436" s="199"/>
      <c r="P436" s="199"/>
      <c r="Q436" s="199"/>
    </row>
    <row r="437" spans="1:17" ht="15" customHeight="1" x14ac:dyDescent="0.2">
      <c r="A437" s="200">
        <v>412</v>
      </c>
      <c r="B437" s="199"/>
      <c r="C437" s="261" t="s">
        <v>410</v>
      </c>
      <c r="D437" s="262" t="s">
        <v>411</v>
      </c>
      <c r="E437" s="227" t="s">
        <v>213</v>
      </c>
      <c r="F437" s="240">
        <v>0.91</v>
      </c>
      <c r="G437" s="240">
        <v>0.9</v>
      </c>
      <c r="H437" s="240">
        <v>0.93</v>
      </c>
      <c r="I437" s="240">
        <v>0.92</v>
      </c>
      <c r="J437" s="240">
        <v>0.88</v>
      </c>
      <c r="K437" s="240">
        <v>0.89</v>
      </c>
      <c r="L437" s="240">
        <v>0.9</v>
      </c>
      <c r="M437" s="240">
        <v>0.9</v>
      </c>
      <c r="N437" s="199"/>
      <c r="O437" s="199"/>
      <c r="P437" s="199"/>
      <c r="Q437" s="199"/>
    </row>
    <row r="438" spans="1:17" ht="15" customHeight="1" x14ac:dyDescent="0.2">
      <c r="A438" s="200">
        <v>413</v>
      </c>
      <c r="B438" s="199"/>
      <c r="C438" s="261" t="s">
        <v>339</v>
      </c>
      <c r="D438" s="262" t="s">
        <v>340</v>
      </c>
      <c r="E438" s="227" t="s">
        <v>213</v>
      </c>
      <c r="F438" s="240">
        <v>1.24</v>
      </c>
      <c r="G438" s="240">
        <v>0.73</v>
      </c>
      <c r="H438" s="240">
        <v>0.91</v>
      </c>
      <c r="I438" s="240">
        <v>1.1599999999999999</v>
      </c>
      <c r="J438" s="240">
        <v>0.79</v>
      </c>
      <c r="K438" s="240">
        <v>0.82</v>
      </c>
      <c r="L438" s="240">
        <v>0.86</v>
      </c>
      <c r="M438" s="240">
        <v>0.88</v>
      </c>
      <c r="N438" s="199"/>
      <c r="O438" s="199"/>
      <c r="P438" s="199"/>
      <c r="Q438" s="199"/>
    </row>
    <row r="439" spans="1:17" ht="15" customHeight="1" x14ac:dyDescent="0.2">
      <c r="A439" s="200">
        <v>414</v>
      </c>
      <c r="B439" s="199"/>
      <c r="C439" s="261" t="s">
        <v>441</v>
      </c>
      <c r="D439" s="262" t="s">
        <v>442</v>
      </c>
      <c r="E439" s="227" t="s">
        <v>213</v>
      </c>
      <c r="F439" s="240">
        <v>0.71</v>
      </c>
      <c r="G439" s="240">
        <v>0.67</v>
      </c>
      <c r="H439" s="240">
        <v>0.73</v>
      </c>
      <c r="I439" s="240">
        <v>0.74</v>
      </c>
      <c r="J439" s="240">
        <v>0.69</v>
      </c>
      <c r="K439" s="240">
        <v>0.68</v>
      </c>
      <c r="L439" s="240">
        <v>0.67</v>
      </c>
      <c r="M439" s="240">
        <v>0.67</v>
      </c>
      <c r="N439" s="199"/>
      <c r="O439" s="199"/>
      <c r="P439" s="199"/>
      <c r="Q439" s="199"/>
    </row>
    <row r="440" spans="1:17" ht="15" customHeight="1" x14ac:dyDescent="0.2">
      <c r="A440" s="200">
        <v>415</v>
      </c>
      <c r="B440" s="199"/>
      <c r="C440" s="261" t="s">
        <v>543</v>
      </c>
      <c r="D440" s="262" t="s">
        <v>544</v>
      </c>
      <c r="E440" s="227" t="s">
        <v>213</v>
      </c>
      <c r="F440" s="240">
        <v>0.89</v>
      </c>
      <c r="G440" s="240">
        <v>0.87</v>
      </c>
      <c r="H440" s="240">
        <v>0.85</v>
      </c>
      <c r="I440" s="240">
        <v>0.84</v>
      </c>
      <c r="J440" s="240">
        <v>0.71</v>
      </c>
      <c r="K440" s="240">
        <v>0.66</v>
      </c>
      <c r="L440" s="240">
        <v>0.65</v>
      </c>
      <c r="M440" s="240">
        <v>0.66</v>
      </c>
      <c r="N440" s="199"/>
      <c r="O440" s="199"/>
      <c r="P440" s="199"/>
      <c r="Q440" s="199"/>
    </row>
    <row r="441" spans="1:17" ht="15" customHeight="1" x14ac:dyDescent="0.2">
      <c r="A441" s="200">
        <v>416</v>
      </c>
      <c r="B441" s="199"/>
      <c r="C441" s="261" t="s">
        <v>350</v>
      </c>
      <c r="D441" s="262" t="s">
        <v>351</v>
      </c>
      <c r="E441" s="227" t="s">
        <v>213</v>
      </c>
      <c r="F441" s="240">
        <v>0.57999999999999996</v>
      </c>
      <c r="G441" s="240">
        <v>0.71</v>
      </c>
      <c r="H441" s="240">
        <v>0.66</v>
      </c>
      <c r="I441" s="240">
        <v>0.6</v>
      </c>
      <c r="J441" s="240">
        <v>0.63</v>
      </c>
      <c r="K441" s="240">
        <v>0.73</v>
      </c>
      <c r="L441" s="240">
        <v>0.56000000000000005</v>
      </c>
      <c r="M441" s="240">
        <v>0.56000000000000005</v>
      </c>
      <c r="N441" s="199"/>
      <c r="O441" s="199"/>
      <c r="P441" s="199"/>
      <c r="Q441" s="199"/>
    </row>
    <row r="442" spans="1:17" ht="15" customHeight="1" x14ac:dyDescent="0.2">
      <c r="A442" s="200">
        <v>417</v>
      </c>
      <c r="B442" s="199"/>
      <c r="C442" s="454" t="s">
        <v>305</v>
      </c>
      <c r="D442" s="455"/>
      <c r="E442" s="227" t="s">
        <v>213</v>
      </c>
      <c r="F442" s="240">
        <v>0.17</v>
      </c>
      <c r="G442" s="240">
        <v>0.15</v>
      </c>
      <c r="H442" s="240">
        <v>0.16</v>
      </c>
      <c r="I442" s="240">
        <v>0.18</v>
      </c>
      <c r="J442" s="240">
        <v>0.16</v>
      </c>
      <c r="K442" s="240">
        <v>0.17</v>
      </c>
      <c r="L442" s="240">
        <v>0.15</v>
      </c>
      <c r="M442" s="240">
        <v>0.16</v>
      </c>
      <c r="N442" s="199"/>
      <c r="O442" s="199"/>
      <c r="P442" s="199"/>
      <c r="Q442" s="199"/>
    </row>
    <row r="443" spans="1:17" ht="15" customHeight="1" x14ac:dyDescent="0.2">
      <c r="A443" s="200">
        <v>418</v>
      </c>
      <c r="B443" s="199"/>
      <c r="C443" s="456" t="s">
        <v>112</v>
      </c>
      <c r="D443" s="457"/>
      <c r="E443" s="228" t="s">
        <v>213</v>
      </c>
      <c r="F443" s="241">
        <v>0.25</v>
      </c>
      <c r="G443" s="241">
        <v>0.23</v>
      </c>
      <c r="H443" s="241">
        <v>0.24</v>
      </c>
      <c r="I443" s="241">
        <v>0.28000000000000003</v>
      </c>
      <c r="J443" s="241">
        <v>0.26</v>
      </c>
      <c r="K443" s="241">
        <v>0.26</v>
      </c>
      <c r="L443" s="241">
        <v>0.24</v>
      </c>
      <c r="M443" s="241">
        <v>0.24</v>
      </c>
      <c r="N443" s="199"/>
      <c r="O443" s="199"/>
      <c r="P443" s="199"/>
      <c r="Q443" s="199"/>
    </row>
    <row r="444" spans="1:17" s="179" customFormat="1" ht="30" customHeight="1" x14ac:dyDescent="0.2">
      <c r="A444" s="206"/>
      <c r="C444" s="197"/>
      <c r="D444" s="197"/>
      <c r="E444" s="197"/>
      <c r="F444" s="198" t="s">
        <v>695</v>
      </c>
      <c r="G444" s="197"/>
      <c r="H444" s="197"/>
      <c r="I444" s="197"/>
      <c r="J444" s="197"/>
      <c r="K444" s="197"/>
      <c r="L444" s="197"/>
      <c r="M444" s="197"/>
      <c r="N444" s="207"/>
      <c r="O444" s="207"/>
      <c r="P444" s="207"/>
      <c r="Q444" s="207"/>
    </row>
    <row r="445" spans="1:17" ht="15" customHeight="1" x14ac:dyDescent="0.2">
      <c r="A445" s="200">
        <v>419</v>
      </c>
      <c r="B445" s="199"/>
      <c r="C445" s="261" t="s">
        <v>441</v>
      </c>
      <c r="D445" s="262" t="s">
        <v>442</v>
      </c>
      <c r="E445" s="227" t="s">
        <v>213</v>
      </c>
      <c r="F445" s="240">
        <v>1.97</v>
      </c>
      <c r="G445" s="240">
        <v>1.92</v>
      </c>
      <c r="H445" s="240">
        <v>0.98</v>
      </c>
      <c r="I445" s="240">
        <v>1.31</v>
      </c>
      <c r="J445" s="240">
        <v>0.94</v>
      </c>
      <c r="K445" s="240">
        <v>0.93</v>
      </c>
      <c r="L445" s="240">
        <v>0.94</v>
      </c>
      <c r="M445" s="240">
        <v>0.94</v>
      </c>
      <c r="N445" s="199"/>
      <c r="O445" s="199"/>
      <c r="P445" s="199"/>
      <c r="Q445" s="199"/>
    </row>
    <row r="446" spans="1:17" ht="15" customHeight="1" x14ac:dyDescent="0.2">
      <c r="A446" s="200">
        <v>420</v>
      </c>
      <c r="B446" s="199"/>
      <c r="C446" s="261" t="s">
        <v>693</v>
      </c>
      <c r="D446" s="262" t="s">
        <v>694</v>
      </c>
      <c r="E446" s="227" t="s">
        <v>213</v>
      </c>
      <c r="F446" s="240">
        <v>0.91</v>
      </c>
      <c r="G446" s="240">
        <v>0.9</v>
      </c>
      <c r="H446" s="240">
        <v>0.89</v>
      </c>
      <c r="I446" s="240">
        <v>0.89</v>
      </c>
      <c r="J446" s="240">
        <v>0.95</v>
      </c>
      <c r="K446" s="240">
        <v>0.94</v>
      </c>
      <c r="L446" s="240">
        <v>0.92</v>
      </c>
      <c r="M446" s="240">
        <v>0.93</v>
      </c>
      <c r="N446" s="199"/>
      <c r="O446" s="199"/>
      <c r="P446" s="199"/>
      <c r="Q446" s="199"/>
    </row>
    <row r="447" spans="1:17" ht="15" customHeight="1" x14ac:dyDescent="0.2">
      <c r="A447" s="200">
        <v>421</v>
      </c>
      <c r="B447" s="199"/>
      <c r="C447" s="261" t="s">
        <v>410</v>
      </c>
      <c r="D447" s="262" t="s">
        <v>411</v>
      </c>
      <c r="E447" s="227" t="s">
        <v>213</v>
      </c>
      <c r="F447" s="240">
        <v>1.02</v>
      </c>
      <c r="G447" s="240">
        <v>0.84</v>
      </c>
      <c r="H447" s="240">
        <v>1.06</v>
      </c>
      <c r="I447" s="240">
        <v>1.01</v>
      </c>
      <c r="J447" s="240">
        <v>0.84</v>
      </c>
      <c r="K447" s="240">
        <v>0.96</v>
      </c>
      <c r="L447" s="240">
        <v>0.87</v>
      </c>
      <c r="M447" s="240">
        <v>0.88</v>
      </c>
      <c r="N447" s="199"/>
      <c r="O447" s="199"/>
      <c r="P447" s="199"/>
      <c r="Q447" s="199"/>
    </row>
    <row r="448" spans="1:17" ht="15" customHeight="1" x14ac:dyDescent="0.2">
      <c r="A448" s="200">
        <v>422</v>
      </c>
      <c r="B448" s="199"/>
      <c r="C448" s="261" t="s">
        <v>327</v>
      </c>
      <c r="D448" s="262" t="s">
        <v>328</v>
      </c>
      <c r="E448" s="227" t="s">
        <v>213</v>
      </c>
      <c r="F448" s="240">
        <v>0.57999999999999996</v>
      </c>
      <c r="G448" s="240">
        <v>0.57999999999999996</v>
      </c>
      <c r="H448" s="240">
        <v>0.57999999999999996</v>
      </c>
      <c r="I448" s="240">
        <v>0.56999999999999995</v>
      </c>
      <c r="J448" s="240">
        <v>0.56999999999999995</v>
      </c>
      <c r="K448" s="240">
        <v>0.56999999999999995</v>
      </c>
      <c r="L448" s="240">
        <v>0.56999999999999995</v>
      </c>
      <c r="M448" s="240">
        <v>0.56999999999999995</v>
      </c>
      <c r="N448" s="199"/>
      <c r="O448" s="199"/>
      <c r="P448" s="199"/>
      <c r="Q448" s="199"/>
    </row>
    <row r="449" spans="1:17" ht="15" customHeight="1" x14ac:dyDescent="0.2">
      <c r="A449" s="200">
        <v>423</v>
      </c>
      <c r="B449" s="199"/>
      <c r="C449" s="261" t="s">
        <v>350</v>
      </c>
      <c r="D449" s="262" t="s">
        <v>351</v>
      </c>
      <c r="E449" s="227" t="s">
        <v>213</v>
      </c>
      <c r="F449" s="240">
        <v>0.56000000000000005</v>
      </c>
      <c r="G449" s="240">
        <v>0.69</v>
      </c>
      <c r="H449" s="240">
        <v>0.63</v>
      </c>
      <c r="I449" s="240">
        <v>0.56999999999999995</v>
      </c>
      <c r="J449" s="240">
        <v>0.59</v>
      </c>
      <c r="K449" s="240">
        <v>0.71</v>
      </c>
      <c r="L449" s="240">
        <v>0.53</v>
      </c>
      <c r="M449" s="240">
        <v>0.53</v>
      </c>
      <c r="N449" s="199"/>
      <c r="O449" s="199"/>
      <c r="P449" s="199"/>
      <c r="Q449" s="199"/>
    </row>
    <row r="450" spans="1:17" ht="15" customHeight="1" x14ac:dyDescent="0.2">
      <c r="A450" s="200">
        <v>424</v>
      </c>
      <c r="B450" s="199"/>
      <c r="C450" s="261" t="s">
        <v>431</v>
      </c>
      <c r="D450" s="262" t="s">
        <v>432</v>
      </c>
      <c r="E450" s="227" t="s">
        <v>213</v>
      </c>
      <c r="F450" s="240">
        <v>0.51</v>
      </c>
      <c r="G450" s="240">
        <v>0.45</v>
      </c>
      <c r="H450" s="240">
        <v>0.49</v>
      </c>
      <c r="I450" s="240">
        <v>0.66</v>
      </c>
      <c r="J450" s="240">
        <v>0.52</v>
      </c>
      <c r="K450" s="240">
        <v>0.49</v>
      </c>
      <c r="L450" s="240">
        <v>0.43</v>
      </c>
      <c r="M450" s="240">
        <v>0.43</v>
      </c>
      <c r="N450" s="199"/>
      <c r="O450" s="199"/>
      <c r="P450" s="199"/>
      <c r="Q450" s="199"/>
    </row>
    <row r="451" spans="1:17" ht="15" customHeight="1" x14ac:dyDescent="0.2">
      <c r="A451" s="200">
        <v>425</v>
      </c>
      <c r="B451" s="199"/>
      <c r="C451" s="261" t="s">
        <v>404</v>
      </c>
      <c r="D451" s="262" t="s">
        <v>405</v>
      </c>
      <c r="E451" s="227" t="s">
        <v>213</v>
      </c>
      <c r="F451" s="240">
        <v>0.84</v>
      </c>
      <c r="G451" s="240">
        <v>0.84</v>
      </c>
      <c r="H451" s="240">
        <v>0.42</v>
      </c>
      <c r="I451" s="240">
        <v>0.56000000000000005</v>
      </c>
      <c r="J451" s="240">
        <v>0.42</v>
      </c>
      <c r="K451" s="240">
        <v>0.42</v>
      </c>
      <c r="L451" s="240">
        <v>0.42</v>
      </c>
      <c r="M451" s="240">
        <v>0.42</v>
      </c>
      <c r="N451" s="199"/>
      <c r="O451" s="199"/>
      <c r="P451" s="199"/>
      <c r="Q451" s="199"/>
    </row>
    <row r="452" spans="1:17" ht="15" customHeight="1" x14ac:dyDescent="0.2">
      <c r="A452" s="200">
        <v>426</v>
      </c>
      <c r="B452" s="199"/>
      <c r="C452" s="261" t="s">
        <v>429</v>
      </c>
      <c r="D452" s="262" t="s">
        <v>430</v>
      </c>
      <c r="E452" s="227" t="s">
        <v>213</v>
      </c>
      <c r="F452" s="240">
        <v>0.47</v>
      </c>
      <c r="G452" s="240">
        <v>0.38</v>
      </c>
      <c r="H452" s="240">
        <v>0.44</v>
      </c>
      <c r="I452" s="240">
        <v>0.28999999999999998</v>
      </c>
      <c r="J452" s="240">
        <v>0.3</v>
      </c>
      <c r="K452" s="240">
        <v>0.34</v>
      </c>
      <c r="L452" s="240">
        <v>0.34</v>
      </c>
      <c r="M452" s="240">
        <v>0.35</v>
      </c>
      <c r="N452" s="199"/>
      <c r="O452" s="199"/>
      <c r="P452" s="199"/>
      <c r="Q452" s="199"/>
    </row>
    <row r="453" spans="1:17" ht="15" customHeight="1" x14ac:dyDescent="0.2">
      <c r="A453" s="200">
        <v>427</v>
      </c>
      <c r="B453" s="199"/>
      <c r="C453" s="261" t="s">
        <v>696</v>
      </c>
      <c r="D453" s="262" t="s">
        <v>697</v>
      </c>
      <c r="E453" s="227" t="s">
        <v>213</v>
      </c>
      <c r="F453" s="240">
        <v>0.42</v>
      </c>
      <c r="G453" s="240">
        <v>0.36</v>
      </c>
      <c r="H453" s="240">
        <v>0.41</v>
      </c>
      <c r="I453" s="240">
        <v>0.45</v>
      </c>
      <c r="J453" s="240">
        <v>0.4</v>
      </c>
      <c r="K453" s="240">
        <v>0.36</v>
      </c>
      <c r="L453" s="240">
        <v>0.33</v>
      </c>
      <c r="M453" s="240">
        <v>0.33</v>
      </c>
      <c r="N453" s="199"/>
      <c r="O453" s="199"/>
      <c r="P453" s="199"/>
      <c r="Q453" s="199"/>
    </row>
    <row r="454" spans="1:17" ht="15" customHeight="1" x14ac:dyDescent="0.2">
      <c r="A454" s="200">
        <v>428</v>
      </c>
      <c r="B454" s="199"/>
      <c r="C454" s="261" t="s">
        <v>303</v>
      </c>
      <c r="D454" s="262" t="s">
        <v>304</v>
      </c>
      <c r="E454" s="227" t="s">
        <v>213</v>
      </c>
      <c r="F454" s="240" t="s">
        <v>540</v>
      </c>
      <c r="G454" s="240">
        <v>0.32</v>
      </c>
      <c r="H454" s="240">
        <v>0.42</v>
      </c>
      <c r="I454" s="240">
        <v>0.32</v>
      </c>
      <c r="J454" s="240">
        <v>0.32</v>
      </c>
      <c r="K454" s="240">
        <v>0.35</v>
      </c>
      <c r="L454" s="240">
        <v>0.32</v>
      </c>
      <c r="M454" s="240">
        <v>0.32</v>
      </c>
      <c r="N454" s="199"/>
      <c r="O454" s="199"/>
      <c r="P454" s="199"/>
      <c r="Q454" s="199"/>
    </row>
    <row r="455" spans="1:17" ht="15" customHeight="1" x14ac:dyDescent="0.2">
      <c r="A455" s="200">
        <v>429</v>
      </c>
      <c r="B455" s="199"/>
      <c r="C455" s="261" t="s">
        <v>677</v>
      </c>
      <c r="D455" s="262" t="s">
        <v>678</v>
      </c>
      <c r="E455" s="227" t="s">
        <v>213</v>
      </c>
      <c r="F455" s="240">
        <v>0.32</v>
      </c>
      <c r="G455" s="240">
        <v>0.33</v>
      </c>
      <c r="H455" s="240">
        <v>0.35</v>
      </c>
      <c r="I455" s="240">
        <v>0.36</v>
      </c>
      <c r="J455" s="240">
        <v>0.35</v>
      </c>
      <c r="K455" s="240">
        <v>0.32</v>
      </c>
      <c r="L455" s="240">
        <v>0.3</v>
      </c>
      <c r="M455" s="240">
        <v>0.3</v>
      </c>
      <c r="N455" s="199"/>
      <c r="O455" s="199"/>
      <c r="P455" s="199"/>
      <c r="Q455" s="199"/>
    </row>
    <row r="456" spans="1:17" ht="15" customHeight="1" x14ac:dyDescent="0.2">
      <c r="A456" s="200">
        <v>430</v>
      </c>
      <c r="B456" s="199"/>
      <c r="C456" s="261" t="s">
        <v>449</v>
      </c>
      <c r="D456" s="262" t="s">
        <v>450</v>
      </c>
      <c r="E456" s="227" t="s">
        <v>213</v>
      </c>
      <c r="F456" s="240">
        <v>0.3</v>
      </c>
      <c r="G456" s="240">
        <v>0.28000000000000003</v>
      </c>
      <c r="H456" s="240">
        <v>0.31</v>
      </c>
      <c r="I456" s="240">
        <v>0.32</v>
      </c>
      <c r="J456" s="240">
        <v>0.28000000000000003</v>
      </c>
      <c r="K456" s="240">
        <v>0.28999999999999998</v>
      </c>
      <c r="L456" s="240">
        <v>0.26</v>
      </c>
      <c r="M456" s="240">
        <v>0.26</v>
      </c>
      <c r="N456" s="199"/>
      <c r="O456" s="199"/>
      <c r="P456" s="199"/>
      <c r="Q456" s="199"/>
    </row>
    <row r="457" spans="1:17" ht="15" customHeight="1" x14ac:dyDescent="0.2">
      <c r="A457" s="200">
        <v>431</v>
      </c>
      <c r="B457" s="199"/>
      <c r="C457" s="261" t="s">
        <v>427</v>
      </c>
      <c r="D457" s="262" t="s">
        <v>428</v>
      </c>
      <c r="E457" s="227" t="s">
        <v>213</v>
      </c>
      <c r="F457" s="240">
        <v>0.23</v>
      </c>
      <c r="G457" s="240">
        <v>0.24</v>
      </c>
      <c r="H457" s="240">
        <v>0.27</v>
      </c>
      <c r="I457" s="240">
        <v>0.26</v>
      </c>
      <c r="J457" s="240">
        <v>0.25</v>
      </c>
      <c r="K457" s="240">
        <v>0.23</v>
      </c>
      <c r="L457" s="240">
        <v>0.21</v>
      </c>
      <c r="M457" s="240">
        <v>0.21</v>
      </c>
      <c r="N457" s="199"/>
      <c r="O457" s="199"/>
      <c r="P457" s="199"/>
      <c r="Q457" s="199"/>
    </row>
    <row r="458" spans="1:17" ht="15" customHeight="1" x14ac:dyDescent="0.2">
      <c r="A458" s="200">
        <v>432</v>
      </c>
      <c r="B458" s="199"/>
      <c r="C458" s="261" t="s">
        <v>518</v>
      </c>
      <c r="D458" s="262" t="s">
        <v>519</v>
      </c>
      <c r="E458" s="227" t="s">
        <v>213</v>
      </c>
      <c r="F458" s="240">
        <v>0.24</v>
      </c>
      <c r="G458" s="240">
        <v>0.19</v>
      </c>
      <c r="H458" s="240">
        <v>0.24</v>
      </c>
      <c r="I458" s="240">
        <v>0.22</v>
      </c>
      <c r="J458" s="240">
        <v>0.17</v>
      </c>
      <c r="K458" s="240">
        <v>0.2</v>
      </c>
      <c r="L458" s="240">
        <v>0.2</v>
      </c>
      <c r="M458" s="240">
        <v>0.2</v>
      </c>
      <c r="N458" s="199"/>
      <c r="O458" s="199"/>
      <c r="P458" s="199"/>
      <c r="Q458" s="199"/>
    </row>
    <row r="459" spans="1:17" ht="15" customHeight="1" x14ac:dyDescent="0.2">
      <c r="A459" s="200">
        <v>433</v>
      </c>
      <c r="B459" s="199"/>
      <c r="C459" s="261" t="s">
        <v>459</v>
      </c>
      <c r="D459" s="262" t="s">
        <v>460</v>
      </c>
      <c r="E459" s="227" t="s">
        <v>213</v>
      </c>
      <c r="F459" s="240">
        <v>0.39</v>
      </c>
      <c r="G459" s="240">
        <v>0.19</v>
      </c>
      <c r="H459" s="240">
        <v>0.27</v>
      </c>
      <c r="I459" s="240">
        <v>0.23</v>
      </c>
      <c r="J459" s="240">
        <v>0.3</v>
      </c>
      <c r="K459" s="240">
        <v>0.24</v>
      </c>
      <c r="L459" s="240">
        <v>0.2</v>
      </c>
      <c r="M459" s="240">
        <v>0.2</v>
      </c>
      <c r="N459" s="199"/>
      <c r="O459" s="199"/>
      <c r="P459" s="199"/>
      <c r="Q459" s="199"/>
    </row>
    <row r="460" spans="1:17" ht="15" customHeight="1" x14ac:dyDescent="0.2">
      <c r="A460" s="200">
        <v>434</v>
      </c>
      <c r="B460" s="199"/>
      <c r="C460" s="261" t="s">
        <v>443</v>
      </c>
      <c r="D460" s="262" t="s">
        <v>444</v>
      </c>
      <c r="E460" s="227" t="s">
        <v>213</v>
      </c>
      <c r="F460" s="240">
        <v>0.22</v>
      </c>
      <c r="G460" s="240">
        <v>0.21</v>
      </c>
      <c r="H460" s="240">
        <v>0.22</v>
      </c>
      <c r="I460" s="240">
        <v>0.25</v>
      </c>
      <c r="J460" s="240">
        <v>0.22</v>
      </c>
      <c r="K460" s="240">
        <v>0.21</v>
      </c>
      <c r="L460" s="240">
        <v>0.19</v>
      </c>
      <c r="M460" s="240">
        <v>0.19</v>
      </c>
      <c r="N460" s="199"/>
      <c r="O460" s="199"/>
      <c r="P460" s="199"/>
      <c r="Q460" s="199"/>
    </row>
    <row r="461" spans="1:17" ht="15" customHeight="1" x14ac:dyDescent="0.2">
      <c r="A461" s="200">
        <v>435</v>
      </c>
      <c r="B461" s="199"/>
      <c r="C461" s="261" t="s">
        <v>679</v>
      </c>
      <c r="D461" s="262" t="s">
        <v>680</v>
      </c>
      <c r="E461" s="227" t="s">
        <v>213</v>
      </c>
      <c r="F461" s="240">
        <v>0.21</v>
      </c>
      <c r="G461" s="240">
        <v>0.19</v>
      </c>
      <c r="H461" s="240">
        <v>0.24</v>
      </c>
      <c r="I461" s="240">
        <v>0.27</v>
      </c>
      <c r="J461" s="240">
        <v>0.2</v>
      </c>
      <c r="K461" s="240">
        <v>0.18</v>
      </c>
      <c r="L461" s="240">
        <v>0.17</v>
      </c>
      <c r="M461" s="240">
        <v>0.18</v>
      </c>
      <c r="N461" s="199"/>
      <c r="O461" s="199"/>
      <c r="P461" s="199"/>
      <c r="Q461" s="199"/>
    </row>
    <row r="462" spans="1:17" ht="15" customHeight="1" x14ac:dyDescent="0.2">
      <c r="A462" s="200">
        <v>436</v>
      </c>
      <c r="B462" s="199"/>
      <c r="C462" s="261" t="s">
        <v>433</v>
      </c>
      <c r="D462" s="262" t="s">
        <v>434</v>
      </c>
      <c r="E462" s="227" t="s">
        <v>213</v>
      </c>
      <c r="F462" s="240">
        <v>0.22</v>
      </c>
      <c r="G462" s="240">
        <v>0.17</v>
      </c>
      <c r="H462" s="240">
        <v>0.2</v>
      </c>
      <c r="I462" s="240">
        <v>0.17</v>
      </c>
      <c r="J462" s="240">
        <v>0.19</v>
      </c>
      <c r="K462" s="240">
        <v>0.18</v>
      </c>
      <c r="L462" s="240">
        <v>0.15</v>
      </c>
      <c r="M462" s="240">
        <v>0.16</v>
      </c>
      <c r="N462" s="199"/>
      <c r="O462" s="199"/>
      <c r="P462" s="199"/>
      <c r="Q462" s="199"/>
    </row>
    <row r="463" spans="1:17" ht="15" customHeight="1" x14ac:dyDescent="0.2">
      <c r="A463" s="200">
        <v>437</v>
      </c>
      <c r="B463" s="199"/>
      <c r="C463" s="261" t="s">
        <v>687</v>
      </c>
      <c r="D463" s="262" t="s">
        <v>688</v>
      </c>
      <c r="E463" s="227" t="s">
        <v>213</v>
      </c>
      <c r="F463" s="240" t="s">
        <v>540</v>
      </c>
      <c r="G463" s="240" t="s">
        <v>540</v>
      </c>
      <c r="H463" s="240" t="s">
        <v>540</v>
      </c>
      <c r="I463" s="240">
        <v>0.16</v>
      </c>
      <c r="J463" s="240">
        <v>0.25</v>
      </c>
      <c r="K463" s="240">
        <v>0.24</v>
      </c>
      <c r="L463" s="240">
        <v>0.15</v>
      </c>
      <c r="M463" s="240">
        <v>0.15</v>
      </c>
      <c r="N463" s="199"/>
      <c r="O463" s="199"/>
      <c r="P463" s="199"/>
      <c r="Q463" s="199"/>
    </row>
    <row r="464" spans="1:17" ht="15" customHeight="1" x14ac:dyDescent="0.2">
      <c r="A464" s="200">
        <v>438</v>
      </c>
      <c r="B464" s="199"/>
      <c r="C464" s="261" t="s">
        <v>451</v>
      </c>
      <c r="D464" s="226" t="s">
        <v>698</v>
      </c>
      <c r="E464" s="227" t="s">
        <v>213</v>
      </c>
      <c r="F464" s="240">
        <v>0.14000000000000001</v>
      </c>
      <c r="G464" s="240">
        <v>0.15</v>
      </c>
      <c r="H464" s="240">
        <v>0.16</v>
      </c>
      <c r="I464" s="240">
        <v>0.16</v>
      </c>
      <c r="J464" s="240">
        <v>0.16</v>
      </c>
      <c r="K464" s="240">
        <v>0.14000000000000001</v>
      </c>
      <c r="L464" s="240">
        <v>0.13</v>
      </c>
      <c r="M464" s="240">
        <v>0.13</v>
      </c>
      <c r="N464" s="199"/>
      <c r="O464" s="199"/>
      <c r="P464" s="199"/>
      <c r="Q464" s="199"/>
    </row>
    <row r="465" spans="1:17" ht="15" customHeight="1" x14ac:dyDescent="0.2">
      <c r="A465" s="200">
        <v>439</v>
      </c>
      <c r="B465" s="199"/>
      <c r="C465" s="454" t="s">
        <v>305</v>
      </c>
      <c r="D465" s="455"/>
      <c r="E465" s="227" t="s">
        <v>213</v>
      </c>
      <c r="F465" s="240">
        <v>0.09</v>
      </c>
      <c r="G465" s="240">
        <v>0.08</v>
      </c>
      <c r="H465" s="240">
        <v>0.09</v>
      </c>
      <c r="I465" s="240">
        <v>0.1</v>
      </c>
      <c r="J465" s="240">
        <v>0.08</v>
      </c>
      <c r="K465" s="240">
        <v>0.09</v>
      </c>
      <c r="L465" s="240">
        <v>7.0000000000000007E-2</v>
      </c>
      <c r="M465" s="240">
        <v>7.0000000000000007E-2</v>
      </c>
      <c r="N465" s="199"/>
      <c r="O465" s="199"/>
      <c r="P465" s="199"/>
      <c r="Q465" s="199"/>
    </row>
    <row r="466" spans="1:17" ht="15" customHeight="1" x14ac:dyDescent="0.2">
      <c r="A466" s="200">
        <v>440</v>
      </c>
      <c r="B466" s="199"/>
      <c r="C466" s="456" t="s">
        <v>112</v>
      </c>
      <c r="D466" s="457"/>
      <c r="E466" s="228" t="s">
        <v>213</v>
      </c>
      <c r="F466" s="241">
        <v>0.14000000000000001</v>
      </c>
      <c r="G466" s="241">
        <v>0.12</v>
      </c>
      <c r="H466" s="241">
        <v>0.14000000000000001</v>
      </c>
      <c r="I466" s="241">
        <v>0.16</v>
      </c>
      <c r="J466" s="241">
        <v>0.14000000000000001</v>
      </c>
      <c r="K466" s="241">
        <v>0.14000000000000001</v>
      </c>
      <c r="L466" s="241">
        <v>0.12</v>
      </c>
      <c r="M466" s="241">
        <v>0.12</v>
      </c>
      <c r="N466" s="199"/>
      <c r="O466" s="199"/>
      <c r="P466" s="199"/>
      <c r="Q466" s="199"/>
    </row>
    <row r="467" spans="1:17" s="179" customFormat="1" ht="7.5" customHeight="1" x14ac:dyDescent="0.2">
      <c r="A467" s="207"/>
      <c r="B467" s="207"/>
      <c r="C467" s="207"/>
      <c r="D467" s="207"/>
      <c r="E467" s="206"/>
      <c r="F467" s="275"/>
      <c r="G467" s="275"/>
      <c r="H467" s="275"/>
      <c r="I467" s="275"/>
      <c r="J467" s="275"/>
      <c r="K467" s="275"/>
      <c r="L467" s="207"/>
      <c r="M467" s="207"/>
      <c r="N467" s="207"/>
      <c r="O467" s="207"/>
      <c r="P467" s="207"/>
      <c r="Q467" s="207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207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207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207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207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207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207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207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207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207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207"/>
      <c r="N1072" s="199"/>
      <c r="O1072" s="199"/>
      <c r="P1072" s="199"/>
      <c r="Q1072" s="199"/>
    </row>
  </sheetData>
  <mergeCells count="41">
    <mergeCell ref="C420:D420"/>
    <mergeCell ref="C442:D442"/>
    <mergeCell ref="C443:D443"/>
    <mergeCell ref="C465:D465"/>
    <mergeCell ref="C466:D466"/>
    <mergeCell ref="C419:D419"/>
    <mergeCell ref="C282:D282"/>
    <mergeCell ref="C304:D304"/>
    <mergeCell ref="C305:D305"/>
    <mergeCell ref="C327:D327"/>
    <mergeCell ref="C328:D328"/>
    <mergeCell ref="C350:D350"/>
    <mergeCell ref="C351:D351"/>
    <mergeCell ref="C373:D373"/>
    <mergeCell ref="C374:D374"/>
    <mergeCell ref="C396:D396"/>
    <mergeCell ref="C397:D397"/>
    <mergeCell ref="C281:D281"/>
    <mergeCell ref="C144:D144"/>
    <mergeCell ref="C166:D166"/>
    <mergeCell ref="C167:D167"/>
    <mergeCell ref="C189:D189"/>
    <mergeCell ref="C190:D190"/>
    <mergeCell ref="C212:D212"/>
    <mergeCell ref="C213:D213"/>
    <mergeCell ref="C235:D235"/>
    <mergeCell ref="C236:D236"/>
    <mergeCell ref="C258:D258"/>
    <mergeCell ref="C259:D259"/>
    <mergeCell ref="C143:D143"/>
    <mergeCell ref="B6:C6"/>
    <mergeCell ref="C28:D28"/>
    <mergeCell ref="C29:D29"/>
    <mergeCell ref="C51:D51"/>
    <mergeCell ref="C52:D52"/>
    <mergeCell ref="C74:D74"/>
    <mergeCell ref="C75:D75"/>
    <mergeCell ref="C97:D97"/>
    <mergeCell ref="C98:D98"/>
    <mergeCell ref="C120:D120"/>
    <mergeCell ref="C121:D121"/>
  </mergeCell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8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19.7109375" style="265" customWidth="1"/>
    <col min="4" max="4" width="10.7109375" style="177" customWidth="1"/>
    <col min="5" max="5" width="8.7109375" style="177" customWidth="1"/>
    <col min="6" max="11" width="9.42578125" style="177" customWidth="1"/>
    <col min="12" max="12" width="9.42578125" style="179" customWidth="1"/>
    <col min="13" max="16384" width="11.42578125" style="177"/>
  </cols>
  <sheetData>
    <row r="1" spans="1:17" ht="15" x14ac:dyDescent="0.2">
      <c r="A1" s="175" t="s">
        <v>103</v>
      </c>
      <c r="B1" s="175" t="s">
        <v>104</v>
      </c>
      <c r="D1" s="223"/>
      <c r="I1" s="178"/>
    </row>
    <row r="2" spans="1:17" ht="15" x14ac:dyDescent="0.2">
      <c r="A2" s="175">
        <v>2</v>
      </c>
      <c r="B2" s="211" t="s">
        <v>567</v>
      </c>
      <c r="C2" s="177"/>
      <c r="D2" s="223"/>
      <c r="I2" s="178"/>
    </row>
    <row r="3" spans="1:17" s="183" customFormat="1" ht="15" x14ac:dyDescent="0.25">
      <c r="A3" s="252" t="s">
        <v>99</v>
      </c>
      <c r="B3" s="182" t="s">
        <v>60</v>
      </c>
      <c r="C3" s="280"/>
      <c r="I3" s="184"/>
      <c r="L3" s="185"/>
    </row>
    <row r="4" spans="1:17" s="181" customFormat="1" ht="15" customHeight="1" x14ac:dyDescent="0.2">
      <c r="A4" s="186" t="s">
        <v>699</v>
      </c>
      <c r="B4" s="214" t="s">
        <v>642</v>
      </c>
      <c r="C4" s="187"/>
      <c r="D4" s="266"/>
      <c r="E4" s="267"/>
      <c r="F4" s="267"/>
      <c r="G4" s="267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58" t="s">
        <v>120</v>
      </c>
      <c r="C6" s="450"/>
      <c r="D6" s="189" t="s">
        <v>121</v>
      </c>
      <c r="E6" s="190">
        <v>2008</v>
      </c>
      <c r="F6" s="190">
        <v>2009</v>
      </c>
      <c r="G6" s="190">
        <v>2010</v>
      </c>
      <c r="H6" s="190">
        <v>2011</v>
      </c>
      <c r="I6" s="190">
        <v>2012</v>
      </c>
      <c r="J6" s="190">
        <v>2013</v>
      </c>
      <c r="K6" s="191">
        <v>2014</v>
      </c>
      <c r="L6" s="191">
        <v>2015</v>
      </c>
      <c r="M6" s="192"/>
      <c r="N6" s="192"/>
      <c r="O6" s="192"/>
      <c r="P6" s="192"/>
      <c r="Q6" s="192"/>
    </row>
    <row r="7" spans="1:17" ht="24.95" customHeight="1" x14ac:dyDescent="0.2">
      <c r="A7" s="206"/>
      <c r="C7" s="268"/>
      <c r="D7" s="197"/>
      <c r="E7" s="198" t="s">
        <v>204</v>
      </c>
      <c r="F7" s="197"/>
      <c r="G7" s="197"/>
      <c r="H7" s="197"/>
      <c r="I7" s="197"/>
      <c r="J7" s="197"/>
      <c r="K7" s="197"/>
      <c r="L7" s="197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69" t="s">
        <v>139</v>
      </c>
      <c r="D8" s="227" t="s">
        <v>700</v>
      </c>
      <c r="E8" s="203">
        <v>772.96259694168202</v>
      </c>
      <c r="F8" s="203">
        <v>564.66184874164696</v>
      </c>
      <c r="G8" s="203">
        <v>585.16573409225896</v>
      </c>
      <c r="H8" s="203">
        <v>615.93670455371603</v>
      </c>
      <c r="I8" s="203">
        <v>605.62163728429005</v>
      </c>
      <c r="J8" s="203">
        <v>634.96269949982695</v>
      </c>
      <c r="K8" s="203">
        <v>672.89093146698099</v>
      </c>
      <c r="L8" s="203">
        <v>851.03301677716502</v>
      </c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69" t="s">
        <v>124</v>
      </c>
      <c r="D9" s="227" t="s">
        <v>110</v>
      </c>
      <c r="E9" s="203">
        <v>432.50910957572398</v>
      </c>
      <c r="F9" s="203">
        <v>328.85311161265201</v>
      </c>
      <c r="G9" s="203">
        <v>203.06209894583699</v>
      </c>
      <c r="H9" s="203">
        <v>251.13700341185299</v>
      </c>
      <c r="I9" s="203">
        <v>283.04405106890397</v>
      </c>
      <c r="J9" s="203">
        <v>272.87299383575402</v>
      </c>
      <c r="K9" s="203">
        <v>297.05703896016098</v>
      </c>
      <c r="L9" s="203">
        <v>346.27416496799503</v>
      </c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69" t="s">
        <v>146</v>
      </c>
      <c r="D10" s="227" t="s">
        <v>110</v>
      </c>
      <c r="E10" s="203">
        <v>242.73257686609099</v>
      </c>
      <c r="F10" s="203">
        <v>249.69771452892701</v>
      </c>
      <c r="G10" s="203">
        <v>201.79254382577801</v>
      </c>
      <c r="H10" s="203">
        <v>202.000690111111</v>
      </c>
      <c r="I10" s="203">
        <v>148.71036083050001</v>
      </c>
      <c r="J10" s="203">
        <v>256.596893120473</v>
      </c>
      <c r="K10" s="203">
        <v>276.66651478653699</v>
      </c>
      <c r="L10" s="203">
        <v>311.93375588283101</v>
      </c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69" t="s">
        <v>125</v>
      </c>
      <c r="D11" s="227" t="s">
        <v>110</v>
      </c>
      <c r="E11" s="203">
        <v>267.12370279321999</v>
      </c>
      <c r="F11" s="203">
        <v>248.512115086145</v>
      </c>
      <c r="G11" s="203">
        <v>252.40796647986699</v>
      </c>
      <c r="H11" s="203">
        <v>294.49330548435796</v>
      </c>
      <c r="I11" s="203">
        <v>248.25816633695001</v>
      </c>
      <c r="J11" s="203">
        <v>246.76119707659899</v>
      </c>
      <c r="K11" s="203">
        <v>241.16230550314799</v>
      </c>
      <c r="L11" s="203">
        <v>250.15989379093401</v>
      </c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69" t="s">
        <v>145</v>
      </c>
      <c r="D12" s="227" t="s">
        <v>110</v>
      </c>
      <c r="E12" s="203">
        <v>167.003159842814</v>
      </c>
      <c r="F12" s="203">
        <v>168.56431244065101</v>
      </c>
      <c r="G12" s="203">
        <v>171.732664789539</v>
      </c>
      <c r="H12" s="203">
        <v>187.08131178940698</v>
      </c>
      <c r="I12" s="203">
        <v>181.889961697064</v>
      </c>
      <c r="J12" s="203">
        <v>219.42055600730399</v>
      </c>
      <c r="K12" s="203">
        <v>221.79701987016801</v>
      </c>
      <c r="L12" s="203">
        <v>244.99786063728601</v>
      </c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69" t="s">
        <v>129</v>
      </c>
      <c r="D13" s="227" t="s">
        <v>110</v>
      </c>
      <c r="E13" s="203">
        <v>543.68957909112601</v>
      </c>
      <c r="F13" s="203">
        <v>462.22455972361598</v>
      </c>
      <c r="G13" s="203">
        <v>242.91854072752602</v>
      </c>
      <c r="H13" s="203">
        <v>297.344076810042</v>
      </c>
      <c r="I13" s="203">
        <v>186.97412857351497</v>
      </c>
      <c r="J13" s="203">
        <v>174.58472665789301</v>
      </c>
      <c r="K13" s="203">
        <v>160.739510774075</v>
      </c>
      <c r="L13" s="203">
        <v>170.28170904087298</v>
      </c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69" t="s">
        <v>608</v>
      </c>
      <c r="D14" s="227" t="s">
        <v>110</v>
      </c>
      <c r="E14" s="203">
        <v>0.27380830178004101</v>
      </c>
      <c r="F14" s="203">
        <v>122.91533857625299</v>
      </c>
      <c r="G14" s="203">
        <v>0.49262726688087005</v>
      </c>
      <c r="H14" s="203">
        <v>4.6621229122253203</v>
      </c>
      <c r="I14" s="203">
        <v>103.63080175902199</v>
      </c>
      <c r="J14" s="203">
        <v>100.02897013496701</v>
      </c>
      <c r="K14" s="203">
        <v>132.32221031412402</v>
      </c>
      <c r="L14" s="203">
        <v>169.77312358741599</v>
      </c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69" t="s">
        <v>141</v>
      </c>
      <c r="D15" s="227" t="s">
        <v>110</v>
      </c>
      <c r="E15" s="203">
        <v>233.57915049199801</v>
      </c>
      <c r="F15" s="203">
        <v>237.312006649186</v>
      </c>
      <c r="G15" s="203">
        <v>194.83453935074598</v>
      </c>
      <c r="H15" s="203">
        <v>210.91239585482202</v>
      </c>
      <c r="I15" s="203">
        <v>183.40825180783099</v>
      </c>
      <c r="J15" s="203">
        <v>178.17218523820301</v>
      </c>
      <c r="K15" s="203">
        <v>165.442551762665</v>
      </c>
      <c r="L15" s="203">
        <v>167.86884509491802</v>
      </c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69" t="s">
        <v>148</v>
      </c>
      <c r="D16" s="227" t="s">
        <v>110</v>
      </c>
      <c r="E16" s="203">
        <v>154.60534034725299</v>
      </c>
      <c r="F16" s="203">
        <v>132.31876615199798</v>
      </c>
      <c r="G16" s="203">
        <v>151.831640000649</v>
      </c>
      <c r="H16" s="203">
        <v>118.342217027256</v>
      </c>
      <c r="I16" s="203">
        <v>125.204636879001</v>
      </c>
      <c r="J16" s="203">
        <v>142.136474149988</v>
      </c>
      <c r="K16" s="203">
        <v>155.87389375180501</v>
      </c>
      <c r="L16" s="203">
        <v>166.34894599556802</v>
      </c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69" t="s">
        <v>130</v>
      </c>
      <c r="D17" s="227" t="s">
        <v>110</v>
      </c>
      <c r="E17" s="203">
        <v>126.79682679704401</v>
      </c>
      <c r="F17" s="203">
        <v>194.13839861374501</v>
      </c>
      <c r="G17" s="203">
        <v>156.354874793676</v>
      </c>
      <c r="H17" s="203">
        <v>166.37945321497099</v>
      </c>
      <c r="I17" s="203">
        <v>137.829616966304</v>
      </c>
      <c r="J17" s="203">
        <v>141.473204724402</v>
      </c>
      <c r="K17" s="203">
        <v>143.876658538556</v>
      </c>
      <c r="L17" s="203">
        <v>136.053333827877</v>
      </c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69" t="s">
        <v>128</v>
      </c>
      <c r="D18" s="227" t="s">
        <v>110</v>
      </c>
      <c r="E18" s="203">
        <v>99.152260127675405</v>
      </c>
      <c r="F18" s="203">
        <v>96.219037289123293</v>
      </c>
      <c r="G18" s="203">
        <v>104.958301872104</v>
      </c>
      <c r="H18" s="203">
        <v>110.58814638255799</v>
      </c>
      <c r="I18" s="203">
        <v>102.57958190206</v>
      </c>
      <c r="J18" s="203">
        <v>103.52965192929099</v>
      </c>
      <c r="K18" s="203">
        <v>107.640987371573</v>
      </c>
      <c r="L18" s="203">
        <v>98.452574977042801</v>
      </c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69" t="s">
        <v>133</v>
      </c>
      <c r="D19" s="227" t="s">
        <v>110</v>
      </c>
      <c r="E19" s="203">
        <v>61.565699993361605</v>
      </c>
      <c r="F19" s="203">
        <v>78.221600207460298</v>
      </c>
      <c r="G19" s="203">
        <v>77.300459301618801</v>
      </c>
      <c r="H19" s="203">
        <v>57.5981103389298</v>
      </c>
      <c r="I19" s="203">
        <v>75.227836774893206</v>
      </c>
      <c r="J19" s="203">
        <v>96.871340423236191</v>
      </c>
      <c r="K19" s="203">
        <v>92.765095816809307</v>
      </c>
      <c r="L19" s="203">
        <v>89.845006292938507</v>
      </c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69" t="s">
        <v>701</v>
      </c>
      <c r="D20" s="227" t="s">
        <v>110</v>
      </c>
      <c r="E20" s="203">
        <v>1.50798264706939</v>
      </c>
      <c r="F20" s="203">
        <v>29.723788688370099</v>
      </c>
      <c r="G20" s="203">
        <v>1.2991888260439</v>
      </c>
      <c r="H20" s="203">
        <v>8.1306404281507909</v>
      </c>
      <c r="I20" s="203">
        <v>6.2889775624204205</v>
      </c>
      <c r="J20" s="203">
        <v>8.1301443643336189</v>
      </c>
      <c r="K20" s="203">
        <v>3.10294110109768</v>
      </c>
      <c r="L20" s="203">
        <v>75.821377676061999</v>
      </c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69" t="s">
        <v>607</v>
      </c>
      <c r="D21" s="227" t="s">
        <v>110</v>
      </c>
      <c r="E21" s="203">
        <v>34.578488527747403</v>
      </c>
      <c r="F21" s="203">
        <v>115.71481008797301</v>
      </c>
      <c r="G21" s="203">
        <v>63.963351171478799</v>
      </c>
      <c r="H21" s="203">
        <v>54.016028617771596</v>
      </c>
      <c r="I21" s="203">
        <v>75.818476848682508</v>
      </c>
      <c r="J21" s="203">
        <v>81.911771448161701</v>
      </c>
      <c r="K21" s="203">
        <v>127.84133031026799</v>
      </c>
      <c r="L21" s="203">
        <v>75.524717144263604</v>
      </c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69" t="s">
        <v>131</v>
      </c>
      <c r="D22" s="227" t="s">
        <v>110</v>
      </c>
      <c r="E22" s="203">
        <v>29.2942249969207</v>
      </c>
      <c r="F22" s="203">
        <v>39.2858470613332</v>
      </c>
      <c r="G22" s="203">
        <v>27.8339668301074</v>
      </c>
      <c r="H22" s="203">
        <v>40.788524199368304</v>
      </c>
      <c r="I22" s="203">
        <v>44.322678182886499</v>
      </c>
      <c r="J22" s="203">
        <v>50.287603617795696</v>
      </c>
      <c r="K22" s="203">
        <v>61.582774248630898</v>
      </c>
      <c r="L22" s="203">
        <v>63.656571871959301</v>
      </c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69" t="s">
        <v>529</v>
      </c>
      <c r="D23" s="227" t="s">
        <v>110</v>
      </c>
      <c r="E23" s="203">
        <v>52.344163431226498</v>
      </c>
      <c r="F23" s="203">
        <v>45.020152120535499</v>
      </c>
      <c r="G23" s="203">
        <v>48.154943105148902</v>
      </c>
      <c r="H23" s="203">
        <v>60.455145600913696</v>
      </c>
      <c r="I23" s="203">
        <v>49.167943716942304</v>
      </c>
      <c r="J23" s="203">
        <v>53.513819878062698</v>
      </c>
      <c r="K23" s="203">
        <v>59.317418167875005</v>
      </c>
      <c r="L23" s="203">
        <v>59.193224645288097</v>
      </c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69" t="s">
        <v>392</v>
      </c>
      <c r="D24" s="227" t="s">
        <v>110</v>
      </c>
      <c r="E24" s="203">
        <v>60.228514264845202</v>
      </c>
      <c r="F24" s="203">
        <v>53.458053847126401</v>
      </c>
      <c r="G24" s="203">
        <v>43.265966540425097</v>
      </c>
      <c r="H24" s="203">
        <v>47.349431030375804</v>
      </c>
      <c r="I24" s="203">
        <v>43.742672176576804</v>
      </c>
      <c r="J24" s="203">
        <v>44.538322942780006</v>
      </c>
      <c r="K24" s="203">
        <v>44.373464585429801</v>
      </c>
      <c r="L24" s="203">
        <v>49.181030127258396</v>
      </c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69" t="s">
        <v>473</v>
      </c>
      <c r="D25" s="227" t="s">
        <v>110</v>
      </c>
      <c r="E25" s="203">
        <v>35.456110604902094</v>
      </c>
      <c r="F25" s="203">
        <v>32.339168093222</v>
      </c>
      <c r="G25" s="203">
        <v>41.848568131367799</v>
      </c>
      <c r="H25" s="203">
        <v>36.857319064752602</v>
      </c>
      <c r="I25" s="203">
        <v>29.764367152783301</v>
      </c>
      <c r="J25" s="203">
        <v>31.742532249772601</v>
      </c>
      <c r="K25" s="203">
        <v>39.679669881893197</v>
      </c>
      <c r="L25" s="203">
        <v>47.9024326404638</v>
      </c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69" t="s">
        <v>153</v>
      </c>
      <c r="D26" s="227" t="s">
        <v>110</v>
      </c>
      <c r="E26" s="203">
        <v>51.814135763300996</v>
      </c>
      <c r="F26" s="203">
        <v>49.413889303621204</v>
      </c>
      <c r="G26" s="203">
        <v>58.853666140797301</v>
      </c>
      <c r="H26" s="203">
        <v>54.182303713786901</v>
      </c>
      <c r="I26" s="203">
        <v>46.795658598559605</v>
      </c>
      <c r="J26" s="203">
        <v>54.043513390053903</v>
      </c>
      <c r="K26" s="203">
        <v>52.314523922777902</v>
      </c>
      <c r="L26" s="203">
        <v>46.046743604141199</v>
      </c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69" t="s">
        <v>140</v>
      </c>
      <c r="D27" s="227" t="s">
        <v>110</v>
      </c>
      <c r="E27" s="203">
        <v>46.505418807342998</v>
      </c>
      <c r="F27" s="203">
        <v>64.686392241367997</v>
      </c>
      <c r="G27" s="203">
        <v>55.374261471600704</v>
      </c>
      <c r="H27" s="203">
        <v>123.105962406283</v>
      </c>
      <c r="I27" s="203">
        <v>92.845567924122008</v>
      </c>
      <c r="J27" s="203">
        <v>78.320937194187806</v>
      </c>
      <c r="K27" s="203">
        <v>60.632907595580299</v>
      </c>
      <c r="L27" s="203">
        <v>45.0779851989425</v>
      </c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69" t="s">
        <v>143</v>
      </c>
      <c r="D28" s="227" t="s">
        <v>110</v>
      </c>
      <c r="E28" s="203">
        <v>457.04295542019099</v>
      </c>
      <c r="F28" s="203">
        <v>425.200069477385</v>
      </c>
      <c r="G28" s="203">
        <v>466.50415908792996</v>
      </c>
      <c r="H28" s="203">
        <v>640.97970948770808</v>
      </c>
      <c r="I28" s="203">
        <v>641.41394026027899</v>
      </c>
      <c r="J28" s="203">
        <v>484.58398135126998</v>
      </c>
      <c r="K28" s="203">
        <v>374.21374191554298</v>
      </c>
      <c r="L28" s="203">
        <v>376.218417032339</v>
      </c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70" t="s">
        <v>112</v>
      </c>
      <c r="D29" s="228" t="s">
        <v>110</v>
      </c>
      <c r="E29" s="205">
        <v>3870.7658056333198</v>
      </c>
      <c r="F29" s="205">
        <v>3738.4809805423397</v>
      </c>
      <c r="G29" s="205">
        <v>3149.9500627513798</v>
      </c>
      <c r="H29" s="205">
        <v>3582.3406024403598</v>
      </c>
      <c r="I29" s="205">
        <v>3412.5393143035899</v>
      </c>
      <c r="J29" s="205">
        <v>3454.4835192343603</v>
      </c>
      <c r="K29" s="205">
        <v>3491.2934906457003</v>
      </c>
      <c r="L29" s="205">
        <v>3841.6447308135698</v>
      </c>
      <c r="M29" s="199"/>
      <c r="N29" s="199"/>
      <c r="O29" s="199"/>
      <c r="P29" s="199"/>
      <c r="Q29" s="199"/>
    </row>
    <row r="30" spans="1:17" s="179" customFormat="1" ht="30" customHeight="1" x14ac:dyDescent="0.2">
      <c r="A30" s="206"/>
      <c r="C30" s="268"/>
      <c r="D30" s="197"/>
      <c r="E30" s="198" t="s">
        <v>306</v>
      </c>
      <c r="F30" s="197"/>
      <c r="G30" s="197"/>
      <c r="H30" s="197"/>
      <c r="I30" s="197"/>
      <c r="J30" s="197"/>
      <c r="K30" s="197"/>
      <c r="L30" s="197"/>
      <c r="M30" s="207"/>
      <c r="N30" s="207"/>
      <c r="O30" s="207"/>
      <c r="P30" s="207"/>
      <c r="Q30" s="207"/>
    </row>
    <row r="31" spans="1:17" ht="15" customHeight="1" x14ac:dyDescent="0.2">
      <c r="A31" s="200">
        <v>23</v>
      </c>
      <c r="B31" s="199"/>
      <c r="C31" s="269" t="s">
        <v>139</v>
      </c>
      <c r="D31" s="227" t="s">
        <v>190</v>
      </c>
      <c r="E31" s="253">
        <f t="shared" ref="E31:L46" si="0">E8/E$29*100</f>
        <v>19.969242154013834</v>
      </c>
      <c r="F31" s="253">
        <f t="shared" si="0"/>
        <v>15.104044976570449</v>
      </c>
      <c r="G31" s="253">
        <f t="shared" si="0"/>
        <v>18.576984473878788</v>
      </c>
      <c r="H31" s="253">
        <f t="shared" si="0"/>
        <v>17.193694651316182</v>
      </c>
      <c r="I31" s="253">
        <f t="shared" si="0"/>
        <v>17.746949749291947</v>
      </c>
      <c r="J31" s="253">
        <f t="shared" si="0"/>
        <v>18.38082873935835</v>
      </c>
      <c r="K31" s="253">
        <f t="shared" si="0"/>
        <v>19.27339919344714</v>
      </c>
      <c r="L31" s="253">
        <f t="shared" si="0"/>
        <v>22.1528297489637</v>
      </c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69" t="s">
        <v>124</v>
      </c>
      <c r="D32" s="227" t="s">
        <v>190</v>
      </c>
      <c r="E32" s="253">
        <f t="shared" si="0"/>
        <v>11.173734896238665</v>
      </c>
      <c r="F32" s="253">
        <f t="shared" si="0"/>
        <v>8.7964366630252435</v>
      </c>
      <c r="G32" s="253">
        <f t="shared" si="0"/>
        <v>6.4465180368119492</v>
      </c>
      <c r="H32" s="253">
        <f t="shared" si="0"/>
        <v>7.0104166879267034</v>
      </c>
      <c r="I32" s="253">
        <f t="shared" si="0"/>
        <v>8.2942356116611027</v>
      </c>
      <c r="J32" s="253">
        <f t="shared" si="0"/>
        <v>7.8990967048015515</v>
      </c>
      <c r="K32" s="253">
        <f t="shared" si="0"/>
        <v>8.5085095182078625</v>
      </c>
      <c r="L32" s="253">
        <f t="shared" si="0"/>
        <v>9.0136956754630013</v>
      </c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69" t="s">
        <v>146</v>
      </c>
      <c r="D33" s="227" t="s">
        <v>190</v>
      </c>
      <c r="E33" s="253">
        <f t="shared" si="0"/>
        <v>6.2709187032919971</v>
      </c>
      <c r="F33" s="253">
        <f t="shared" si="0"/>
        <v>6.679122237842801</v>
      </c>
      <c r="G33" s="253">
        <f t="shared" si="0"/>
        <v>6.4062140607244649</v>
      </c>
      <c r="H33" s="253">
        <f t="shared" si="0"/>
        <v>5.6387907384770788</v>
      </c>
      <c r="I33" s="253">
        <f t="shared" si="0"/>
        <v>4.3577625672232845</v>
      </c>
      <c r="J33" s="253">
        <f t="shared" si="0"/>
        <v>7.4279379737016153</v>
      </c>
      <c r="K33" s="253">
        <f t="shared" si="0"/>
        <v>7.9244702723450686</v>
      </c>
      <c r="L33" s="253">
        <f t="shared" si="0"/>
        <v>8.1197970593384579</v>
      </c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69" t="s">
        <v>125</v>
      </c>
      <c r="D34" s="227" t="s">
        <v>190</v>
      </c>
      <c r="E34" s="253">
        <f t="shared" si="0"/>
        <v>6.9010556620207169</v>
      </c>
      <c r="F34" s="253">
        <f t="shared" si="0"/>
        <v>6.6474088374282285</v>
      </c>
      <c r="G34" s="253">
        <f t="shared" si="0"/>
        <v>8.0130783489118791</v>
      </c>
      <c r="H34" s="253">
        <f t="shared" si="0"/>
        <v>8.2206952985917479</v>
      </c>
      <c r="I34" s="253">
        <f t="shared" si="0"/>
        <v>7.2748807697652271</v>
      </c>
      <c r="J34" s="253">
        <f t="shared" si="0"/>
        <v>7.1432153519519552</v>
      </c>
      <c r="K34" s="253">
        <f t="shared" si="0"/>
        <v>6.9075345899535359</v>
      </c>
      <c r="L34" s="253">
        <f t="shared" si="0"/>
        <v>6.5117914674519124</v>
      </c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69" t="s">
        <v>145</v>
      </c>
      <c r="D35" s="227" t="s">
        <v>190</v>
      </c>
      <c r="E35" s="253">
        <f t="shared" si="0"/>
        <v>4.3144733685454675</v>
      </c>
      <c r="F35" s="253">
        <f t="shared" si="0"/>
        <v>4.5088984889311234</v>
      </c>
      <c r="G35" s="253">
        <f t="shared" si="0"/>
        <v>5.4519170579972958</v>
      </c>
      <c r="H35" s="253">
        <f t="shared" si="0"/>
        <v>5.222320615241431</v>
      </c>
      <c r="I35" s="253">
        <f t="shared" si="0"/>
        <v>5.3300473619359012</v>
      </c>
      <c r="J35" s="253">
        <f t="shared" si="0"/>
        <v>6.3517615523589352</v>
      </c>
      <c r="K35" s="253">
        <f t="shared" si="0"/>
        <v>6.3528609228766841</v>
      </c>
      <c r="L35" s="253">
        <f t="shared" si="0"/>
        <v>6.3774210736400203</v>
      </c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69" t="s">
        <v>129</v>
      </c>
      <c r="D36" s="227" t="s">
        <v>190</v>
      </c>
      <c r="E36" s="253">
        <f t="shared" si="0"/>
        <v>14.04604686493477</v>
      </c>
      <c r="F36" s="253">
        <f t="shared" si="0"/>
        <v>12.36396713342544</v>
      </c>
      <c r="G36" s="253">
        <f t="shared" si="0"/>
        <v>7.71182196188039</v>
      </c>
      <c r="H36" s="253">
        <f t="shared" si="0"/>
        <v>8.3002737541898028</v>
      </c>
      <c r="I36" s="253">
        <f t="shared" si="0"/>
        <v>5.4790322206638518</v>
      </c>
      <c r="J36" s="253">
        <f t="shared" si="0"/>
        <v>5.0538590120872069</v>
      </c>
      <c r="K36" s="253">
        <f t="shared" si="0"/>
        <v>4.6040102673908088</v>
      </c>
      <c r="L36" s="253">
        <f t="shared" si="0"/>
        <v>4.4325209896442281</v>
      </c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69" t="s">
        <v>608</v>
      </c>
      <c r="D37" s="227" t="s">
        <v>190</v>
      </c>
      <c r="E37" s="253">
        <f t="shared" si="0"/>
        <v>7.0737501447789486E-3</v>
      </c>
      <c r="F37" s="253">
        <f t="shared" si="0"/>
        <v>3.2878417521980201</v>
      </c>
      <c r="G37" s="253">
        <f t="shared" si="0"/>
        <v>1.5639208783220393E-2</v>
      </c>
      <c r="H37" s="253">
        <f t="shared" si="0"/>
        <v>0.13014181033063665</v>
      </c>
      <c r="I37" s="253">
        <f t="shared" si="0"/>
        <v>3.03676506596292</v>
      </c>
      <c r="J37" s="253">
        <f t="shared" si="0"/>
        <v>2.8956273659437546</v>
      </c>
      <c r="K37" s="253">
        <f t="shared" si="0"/>
        <v>3.7900626420740005</v>
      </c>
      <c r="L37" s="253">
        <f t="shared" si="0"/>
        <v>4.4192822471499609</v>
      </c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69" t="s">
        <v>141</v>
      </c>
      <c r="D38" s="227" t="s">
        <v>190</v>
      </c>
      <c r="E38" s="253">
        <f t="shared" si="0"/>
        <v>6.0344428524210514</v>
      </c>
      <c r="F38" s="253">
        <f t="shared" si="0"/>
        <v>6.3478190175186935</v>
      </c>
      <c r="G38" s="253">
        <f t="shared" si="0"/>
        <v>6.1853215279408049</v>
      </c>
      <c r="H38" s="253">
        <f t="shared" si="0"/>
        <v>5.8875584223103861</v>
      </c>
      <c r="I38" s="253">
        <f t="shared" si="0"/>
        <v>5.374538867261661</v>
      </c>
      <c r="J38" s="253">
        <f t="shared" si="0"/>
        <v>5.1577083591845438</v>
      </c>
      <c r="K38" s="253">
        <f t="shared" si="0"/>
        <v>4.7387179624382449</v>
      </c>
      <c r="L38" s="253">
        <f t="shared" si="0"/>
        <v>4.3697128927215338</v>
      </c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69" t="s">
        <v>148</v>
      </c>
      <c r="D39" s="227" t="s">
        <v>190</v>
      </c>
      <c r="E39" s="253">
        <f t="shared" si="0"/>
        <v>3.9941796561871059</v>
      </c>
      <c r="F39" s="253">
        <f t="shared" si="0"/>
        <v>3.5393724574413254</v>
      </c>
      <c r="G39" s="253">
        <f t="shared" si="0"/>
        <v>4.8201284774663682</v>
      </c>
      <c r="H39" s="253">
        <f t="shared" si="0"/>
        <v>3.3034887008409806</v>
      </c>
      <c r="I39" s="253">
        <f t="shared" si="0"/>
        <v>3.6689580792288101</v>
      </c>
      <c r="J39" s="253">
        <f t="shared" si="0"/>
        <v>4.1145506515975692</v>
      </c>
      <c r="K39" s="253">
        <f t="shared" si="0"/>
        <v>4.4646459591392524</v>
      </c>
      <c r="L39" s="253">
        <f t="shared" si="0"/>
        <v>4.3301491327736397</v>
      </c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69" t="s">
        <v>130</v>
      </c>
      <c r="D40" s="227" t="s">
        <v>190</v>
      </c>
      <c r="E40" s="253">
        <f t="shared" si="0"/>
        <v>3.2757555781987691</v>
      </c>
      <c r="F40" s="253">
        <f t="shared" si="0"/>
        <v>5.1929754256923211</v>
      </c>
      <c r="G40" s="253">
        <f t="shared" si="0"/>
        <v>4.9637255092579169</v>
      </c>
      <c r="H40" s="253">
        <f t="shared" si="0"/>
        <v>4.6444342311177804</v>
      </c>
      <c r="I40" s="253">
        <f t="shared" si="0"/>
        <v>4.0389166034979853</v>
      </c>
      <c r="J40" s="253">
        <f t="shared" si="0"/>
        <v>4.0953504029383128</v>
      </c>
      <c r="K40" s="253">
        <f t="shared" si="0"/>
        <v>4.1210129977341605</v>
      </c>
      <c r="L40" s="253">
        <f t="shared" si="0"/>
        <v>3.5415386731782483</v>
      </c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69" t="s">
        <v>128</v>
      </c>
      <c r="D41" s="227" t="s">
        <v>190</v>
      </c>
      <c r="E41" s="253">
        <f t="shared" si="0"/>
        <v>2.5615670155857568</v>
      </c>
      <c r="F41" s="253">
        <f t="shared" si="0"/>
        <v>2.5737468717886816</v>
      </c>
      <c r="G41" s="253">
        <f t="shared" si="0"/>
        <v>3.3320624067426108</v>
      </c>
      <c r="H41" s="253">
        <f t="shared" si="0"/>
        <v>3.0870360653932014</v>
      </c>
      <c r="I41" s="253">
        <f t="shared" si="0"/>
        <v>3.0059604433595752</v>
      </c>
      <c r="J41" s="253">
        <f t="shared" si="0"/>
        <v>2.9969647084099256</v>
      </c>
      <c r="K41" s="253">
        <f t="shared" si="0"/>
        <v>3.0831262871476679</v>
      </c>
      <c r="L41" s="253">
        <f t="shared" si="0"/>
        <v>2.5627714657568785</v>
      </c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69" t="s">
        <v>133</v>
      </c>
      <c r="D42" s="227" t="s">
        <v>190</v>
      </c>
      <c r="E42" s="253">
        <f t="shared" si="0"/>
        <v>1.5905302228246914</v>
      </c>
      <c r="F42" s="253">
        <f t="shared" si="0"/>
        <v>2.0923364493381142</v>
      </c>
      <c r="G42" s="253">
        <f t="shared" si="0"/>
        <v>2.4540217388112922</v>
      </c>
      <c r="H42" s="253">
        <f t="shared" si="0"/>
        <v>1.6078345621210015</v>
      </c>
      <c r="I42" s="253">
        <f t="shared" si="0"/>
        <v>2.2044533365396624</v>
      </c>
      <c r="J42" s="253">
        <f t="shared" si="0"/>
        <v>2.8042206565427881</v>
      </c>
      <c r="K42" s="253">
        <f t="shared" si="0"/>
        <v>2.6570408951684206</v>
      </c>
      <c r="L42" s="253">
        <f t="shared" si="0"/>
        <v>2.3387119993761489</v>
      </c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69" t="s">
        <v>701</v>
      </c>
      <c r="D43" s="227" t="s">
        <v>190</v>
      </c>
      <c r="E43" s="253">
        <f t="shared" si="0"/>
        <v>3.8958250712940248E-2</v>
      </c>
      <c r="F43" s="253">
        <f t="shared" si="0"/>
        <v>0.79507663254336203</v>
      </c>
      <c r="G43" s="253">
        <f t="shared" si="0"/>
        <v>4.1244743572509221E-2</v>
      </c>
      <c r="H43" s="253">
        <f t="shared" si="0"/>
        <v>0.22696447184871368</v>
      </c>
      <c r="I43" s="253">
        <f t="shared" si="0"/>
        <v>0.18429025963335566</v>
      </c>
      <c r="J43" s="253">
        <f t="shared" si="0"/>
        <v>0.23535050374579747</v>
      </c>
      <c r="K43" s="253">
        <f t="shared" si="0"/>
        <v>8.8876547027955638E-2</v>
      </c>
      <c r="L43" s="253">
        <f t="shared" si="0"/>
        <v>1.9736696906901336</v>
      </c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69" t="s">
        <v>607</v>
      </c>
      <c r="D44" s="227" t="s">
        <v>190</v>
      </c>
      <c r="E44" s="253">
        <f t="shared" si="0"/>
        <v>0.8933242222359099</v>
      </c>
      <c r="F44" s="253">
        <f t="shared" si="0"/>
        <v>3.095236024744636</v>
      </c>
      <c r="G44" s="253">
        <f t="shared" si="0"/>
        <v>2.0306147684007687</v>
      </c>
      <c r="H44" s="253">
        <f t="shared" si="0"/>
        <v>1.5078417887169866</v>
      </c>
      <c r="I44" s="253">
        <f t="shared" si="0"/>
        <v>2.2217612711710277</v>
      </c>
      <c r="J44" s="253">
        <f t="shared" si="0"/>
        <v>2.3711727380397618</v>
      </c>
      <c r="K44" s="253">
        <f t="shared" si="0"/>
        <v>3.6617182328783326</v>
      </c>
      <c r="L44" s="253">
        <f t="shared" si="0"/>
        <v>1.9659474635560392</v>
      </c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69" t="s">
        <v>131</v>
      </c>
      <c r="D45" s="227" t="s">
        <v>190</v>
      </c>
      <c r="E45" s="253">
        <f t="shared" si="0"/>
        <v>0.75680695934348041</v>
      </c>
      <c r="F45" s="253">
        <f t="shared" si="0"/>
        <v>1.0508505263449013</v>
      </c>
      <c r="G45" s="253">
        <f t="shared" si="0"/>
        <v>0.88363200290849464</v>
      </c>
      <c r="H45" s="253">
        <f t="shared" si="0"/>
        <v>1.1385998353027171</v>
      </c>
      <c r="I45" s="253">
        <f t="shared" si="0"/>
        <v>1.298818097043128</v>
      </c>
      <c r="J45" s="253">
        <f t="shared" si="0"/>
        <v>1.4557198880179132</v>
      </c>
      <c r="K45" s="253">
        <f t="shared" si="0"/>
        <v>1.7638956568283639</v>
      </c>
      <c r="L45" s="253">
        <f t="shared" si="0"/>
        <v>1.657013501570676</v>
      </c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69" t="s">
        <v>529</v>
      </c>
      <c r="D46" s="227" t="s">
        <v>190</v>
      </c>
      <c r="E46" s="253">
        <f t="shared" si="0"/>
        <v>1.3522947669695595</v>
      </c>
      <c r="F46" s="253">
        <f t="shared" si="0"/>
        <v>1.2042364894953792</v>
      </c>
      <c r="G46" s="253">
        <f t="shared" si="0"/>
        <v>1.5287525880041131</v>
      </c>
      <c r="H46" s="253">
        <f t="shared" si="0"/>
        <v>1.6875878736860053</v>
      </c>
      <c r="I46" s="253">
        <f t="shared" si="0"/>
        <v>1.4408022644854479</v>
      </c>
      <c r="J46" s="253">
        <f t="shared" si="0"/>
        <v>1.5491120331042516</v>
      </c>
      <c r="K46" s="253">
        <f t="shared" si="0"/>
        <v>1.6990097889737847</v>
      </c>
      <c r="L46" s="253">
        <f t="shared" si="0"/>
        <v>1.5408302639362585</v>
      </c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69" t="s">
        <v>392</v>
      </c>
      <c r="D47" s="227" t="s">
        <v>190</v>
      </c>
      <c r="E47" s="253">
        <f t="shared" ref="E47:L52" si="1">E24/E$29*100</f>
        <v>1.555984456026547</v>
      </c>
      <c r="F47" s="253">
        <f t="shared" si="1"/>
        <v>1.4299405059263204</v>
      </c>
      <c r="G47" s="253">
        <f t="shared" si="1"/>
        <v>1.3735445222466056</v>
      </c>
      <c r="H47" s="253">
        <f t="shared" si="1"/>
        <v>1.3217456485885359</v>
      </c>
      <c r="I47" s="253">
        <f t="shared" si="1"/>
        <v>1.2818217798467633</v>
      </c>
      <c r="J47" s="253">
        <f t="shared" si="1"/>
        <v>1.2892903583066253</v>
      </c>
      <c r="K47" s="253">
        <f t="shared" si="1"/>
        <v>1.2709749181591465</v>
      </c>
      <c r="L47" s="253">
        <f t="shared" si="1"/>
        <v>1.2802076603487229</v>
      </c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69" t="s">
        <v>473</v>
      </c>
      <c r="D48" s="227" t="s">
        <v>190</v>
      </c>
      <c r="E48" s="253">
        <f t="shared" si="1"/>
        <v>0.91599730867987506</v>
      </c>
      <c r="F48" s="253">
        <f t="shared" si="1"/>
        <v>0.86503497708126831</v>
      </c>
      <c r="G48" s="253">
        <f t="shared" si="1"/>
        <v>1.3285470340064509</v>
      </c>
      <c r="H48" s="253">
        <f t="shared" si="1"/>
        <v>1.0288613829641069</v>
      </c>
      <c r="I48" s="253">
        <f t="shared" si="1"/>
        <v>0.87220583886100755</v>
      </c>
      <c r="J48" s="253">
        <f t="shared" si="1"/>
        <v>0.91887924990905456</v>
      </c>
      <c r="K48" s="253">
        <f t="shared" si="1"/>
        <v>1.1365320614897547</v>
      </c>
      <c r="L48" s="253">
        <f t="shared" si="1"/>
        <v>1.2469251062244684</v>
      </c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69" t="s">
        <v>153</v>
      </c>
      <c r="D49" s="227" t="s">
        <v>190</v>
      </c>
      <c r="E49" s="253">
        <f t="shared" si="1"/>
        <v>1.3386016712220945</v>
      </c>
      <c r="F49" s="253">
        <f t="shared" si="1"/>
        <v>1.3217638276296046</v>
      </c>
      <c r="G49" s="253">
        <f t="shared" si="1"/>
        <v>1.8683999735980106</v>
      </c>
      <c r="H49" s="253">
        <f t="shared" si="1"/>
        <v>1.5124833098471113</v>
      </c>
      <c r="I49" s="253">
        <f t="shared" si="1"/>
        <v>1.371285552738295</v>
      </c>
      <c r="J49" s="253">
        <f t="shared" si="1"/>
        <v>1.5644455412550908</v>
      </c>
      <c r="K49" s="253">
        <f t="shared" si="1"/>
        <v>1.498428134527944</v>
      </c>
      <c r="L49" s="253">
        <f t="shared" si="1"/>
        <v>1.1986205604803437</v>
      </c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69" t="s">
        <v>140</v>
      </c>
      <c r="D50" s="227" t="s">
        <v>190</v>
      </c>
      <c r="E50" s="253">
        <f t="shared" si="1"/>
        <v>1.2014526618908674</v>
      </c>
      <c r="F50" s="253">
        <f t="shared" si="1"/>
        <v>1.7302854442229627</v>
      </c>
      <c r="G50" s="253">
        <f t="shared" si="1"/>
        <v>1.7579409313947369</v>
      </c>
      <c r="H50" s="253">
        <f t="shared" si="1"/>
        <v>3.4364672728891508</v>
      </c>
      <c r="I50" s="253">
        <f t="shared" si="1"/>
        <v>2.7207178986909155</v>
      </c>
      <c r="J50" s="253">
        <f t="shared" si="1"/>
        <v>2.2672256723212443</v>
      </c>
      <c r="K50" s="253">
        <f t="shared" si="1"/>
        <v>1.7366889308514277</v>
      </c>
      <c r="L50" s="253">
        <f t="shared" si="1"/>
        <v>1.1734032779599597</v>
      </c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69" t="s">
        <v>143</v>
      </c>
      <c r="D51" s="227" t="s">
        <v>190</v>
      </c>
      <c r="E51" s="253">
        <f t="shared" si="1"/>
        <v>11.807558978511008</v>
      </c>
      <c r="F51" s="253">
        <f t="shared" si="1"/>
        <v>11.373605260811075</v>
      </c>
      <c r="G51" s="253">
        <f t="shared" si="1"/>
        <v>14.809890626661351</v>
      </c>
      <c r="H51" s="253">
        <f t="shared" si="1"/>
        <v>17.892762878299742</v>
      </c>
      <c r="I51" s="253">
        <f t="shared" si="1"/>
        <v>18.795796361138034</v>
      </c>
      <c r="J51" s="253">
        <f t="shared" si="1"/>
        <v>14.027682536423608</v>
      </c>
      <c r="K51" s="253">
        <f t="shared" si="1"/>
        <v>10.718484221340374</v>
      </c>
      <c r="L51" s="253">
        <f t="shared" si="1"/>
        <v>9.7931600497754712</v>
      </c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70" t="s">
        <v>112</v>
      </c>
      <c r="D52" s="228" t="s">
        <v>190</v>
      </c>
      <c r="E52" s="230">
        <f t="shared" si="1"/>
        <v>100</v>
      </c>
      <c r="F52" s="230">
        <f t="shared" si="1"/>
        <v>100</v>
      </c>
      <c r="G52" s="230">
        <f t="shared" si="1"/>
        <v>100</v>
      </c>
      <c r="H52" s="230">
        <f t="shared" si="1"/>
        <v>100</v>
      </c>
      <c r="I52" s="230">
        <f t="shared" si="1"/>
        <v>100</v>
      </c>
      <c r="J52" s="230">
        <f t="shared" si="1"/>
        <v>100</v>
      </c>
      <c r="K52" s="230">
        <f t="shared" si="1"/>
        <v>100</v>
      </c>
      <c r="L52" s="230">
        <f t="shared" si="1"/>
        <v>100</v>
      </c>
      <c r="M52" s="199"/>
      <c r="N52" s="199"/>
      <c r="O52" s="199"/>
      <c r="P52" s="199"/>
      <c r="Q52" s="199"/>
    </row>
    <row r="53" spans="1:17" ht="30" customHeight="1" x14ac:dyDescent="0.2">
      <c r="A53" s="206"/>
      <c r="C53" s="268"/>
      <c r="D53" s="197"/>
      <c r="E53" s="198" t="s">
        <v>206</v>
      </c>
      <c r="F53" s="197"/>
      <c r="G53" s="197"/>
      <c r="H53" s="197"/>
      <c r="I53" s="197"/>
      <c r="J53" s="197"/>
      <c r="K53" s="197"/>
      <c r="L53" s="197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69" t="s">
        <v>139</v>
      </c>
      <c r="D54" s="227" t="s">
        <v>110</v>
      </c>
      <c r="E54" s="203">
        <v>662.53341702951593</v>
      </c>
      <c r="F54" s="203">
        <v>459.295730066901</v>
      </c>
      <c r="G54" s="203">
        <v>473.83213988417901</v>
      </c>
      <c r="H54" s="203">
        <v>491.447483155143</v>
      </c>
      <c r="I54" s="203">
        <v>489.772906719086</v>
      </c>
      <c r="J54" s="203">
        <v>489.967988258822</v>
      </c>
      <c r="K54" s="203">
        <v>535.84425940517497</v>
      </c>
      <c r="L54" s="203">
        <v>711.800873935205</v>
      </c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69" t="s">
        <v>146</v>
      </c>
      <c r="D55" s="227" t="s">
        <v>110</v>
      </c>
      <c r="E55" s="203">
        <v>212.27625212702699</v>
      </c>
      <c r="F55" s="203">
        <v>220.75224323549</v>
      </c>
      <c r="G55" s="203">
        <v>174.55045151099301</v>
      </c>
      <c r="H55" s="203">
        <v>176.399310352345</v>
      </c>
      <c r="I55" s="203">
        <v>122.273401240632</v>
      </c>
      <c r="J55" s="203">
        <v>228.14630965945102</v>
      </c>
      <c r="K55" s="203">
        <v>237.17183065670099</v>
      </c>
      <c r="L55" s="203">
        <v>274.34493370232599</v>
      </c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69" t="s">
        <v>608</v>
      </c>
      <c r="D56" s="227" t="s">
        <v>110</v>
      </c>
      <c r="E56" s="203">
        <v>0.119704065769383</v>
      </c>
      <c r="F56" s="203">
        <v>122.75620611383799</v>
      </c>
      <c r="G56" s="203">
        <v>0.39616438837504697</v>
      </c>
      <c r="H56" s="203">
        <v>4.5027402962435001</v>
      </c>
      <c r="I56" s="203">
        <v>103.31607620323601</v>
      </c>
      <c r="J56" s="203">
        <v>99.860705477260296</v>
      </c>
      <c r="K56" s="203">
        <v>130.55388037122199</v>
      </c>
      <c r="L56" s="203">
        <v>169.19616044398799</v>
      </c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69" t="s">
        <v>124</v>
      </c>
      <c r="D57" s="227" t="s">
        <v>110</v>
      </c>
      <c r="E57" s="203">
        <v>355.62414740613497</v>
      </c>
      <c r="F57" s="203">
        <v>244.23344269499799</v>
      </c>
      <c r="G57" s="203">
        <v>116.76008303565099</v>
      </c>
      <c r="H57" s="203">
        <v>150.35178406091299</v>
      </c>
      <c r="I57" s="203">
        <v>165.893994107612</v>
      </c>
      <c r="J57" s="203">
        <v>131.08935670382598</v>
      </c>
      <c r="K57" s="203">
        <v>124.21567083527799</v>
      </c>
      <c r="L57" s="203">
        <v>164.95860349317402</v>
      </c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69" t="s">
        <v>129</v>
      </c>
      <c r="D58" s="227" t="s">
        <v>110</v>
      </c>
      <c r="E58" s="203">
        <v>527.44290217969603</v>
      </c>
      <c r="F58" s="203">
        <v>439.74714095471001</v>
      </c>
      <c r="G58" s="203">
        <v>221.37168326683801</v>
      </c>
      <c r="H58" s="203">
        <v>273.74604545458095</v>
      </c>
      <c r="I58" s="203">
        <v>163.754609525799</v>
      </c>
      <c r="J58" s="203">
        <v>151.11383606296098</v>
      </c>
      <c r="K58" s="203">
        <v>135.890075239905</v>
      </c>
      <c r="L58" s="203">
        <v>147.65124742474401</v>
      </c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69" t="s">
        <v>125</v>
      </c>
      <c r="D59" s="227" t="s">
        <v>110</v>
      </c>
      <c r="E59" s="203">
        <v>146.743004870036</v>
      </c>
      <c r="F59" s="203">
        <v>131.03261445291099</v>
      </c>
      <c r="G59" s="203">
        <v>138.22585395526102</v>
      </c>
      <c r="H59" s="203">
        <v>176.675960594473</v>
      </c>
      <c r="I59" s="203">
        <v>136.04587063519</v>
      </c>
      <c r="J59" s="203">
        <v>124.633154562884</v>
      </c>
      <c r="K59" s="203">
        <v>117.01116938254501</v>
      </c>
      <c r="L59" s="203">
        <v>121.237408226927</v>
      </c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69" t="s">
        <v>141</v>
      </c>
      <c r="D60" s="227" t="s">
        <v>110</v>
      </c>
      <c r="E60" s="203">
        <v>191.984884434099</v>
      </c>
      <c r="F60" s="203">
        <v>192.47896585129999</v>
      </c>
      <c r="G60" s="203">
        <v>144.88137071532799</v>
      </c>
      <c r="H60" s="203">
        <v>165.50699734773002</v>
      </c>
      <c r="I60" s="203">
        <v>138.494509048341</v>
      </c>
      <c r="J60" s="203">
        <v>130.334230974702</v>
      </c>
      <c r="K60" s="203">
        <v>115.13941754083001</v>
      </c>
      <c r="L60" s="203">
        <v>119.08237257667699</v>
      </c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69" t="s">
        <v>145</v>
      </c>
      <c r="D61" s="227" t="s">
        <v>110</v>
      </c>
      <c r="E61" s="203">
        <v>121.59882362087799</v>
      </c>
      <c r="F61" s="203">
        <v>114.002305987532</v>
      </c>
      <c r="G61" s="203">
        <v>116.35322227160201</v>
      </c>
      <c r="H61" s="203">
        <v>120.30916701910101</v>
      </c>
      <c r="I61" s="203">
        <v>114.055237315751</v>
      </c>
      <c r="J61" s="203">
        <v>129.17600704624098</v>
      </c>
      <c r="K61" s="203">
        <v>110.73640819502701</v>
      </c>
      <c r="L61" s="203">
        <v>97.553906812128304</v>
      </c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69" t="s">
        <v>607</v>
      </c>
      <c r="D62" s="227" t="s">
        <v>110</v>
      </c>
      <c r="E62" s="203">
        <v>33.577917267405603</v>
      </c>
      <c r="F62" s="203">
        <v>114.53991156426601</v>
      </c>
      <c r="G62" s="203">
        <v>61.1961297650574</v>
      </c>
      <c r="H62" s="203">
        <v>45.528782487415299</v>
      </c>
      <c r="I62" s="203">
        <v>74.510482560388098</v>
      </c>
      <c r="J62" s="203">
        <v>78.441530805755804</v>
      </c>
      <c r="K62" s="203">
        <v>124.89963434406999</v>
      </c>
      <c r="L62" s="203">
        <v>74.3824655403821</v>
      </c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69" t="s">
        <v>701</v>
      </c>
      <c r="D63" s="227" t="s">
        <v>110</v>
      </c>
      <c r="E63" s="203">
        <v>0.52631411829698505</v>
      </c>
      <c r="F63" s="203">
        <v>28.534292936953999</v>
      </c>
      <c r="G63" s="203">
        <v>0.49178616972182998</v>
      </c>
      <c r="H63" s="203">
        <v>7.1498285540471693</v>
      </c>
      <c r="I63" s="203">
        <v>4.94108749765845</v>
      </c>
      <c r="J63" s="203">
        <v>7.2955633817145795</v>
      </c>
      <c r="K63" s="203">
        <v>1.5426637021758198</v>
      </c>
      <c r="L63" s="203">
        <v>74.287857525399005</v>
      </c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69" t="s">
        <v>148</v>
      </c>
      <c r="D64" s="227" t="s">
        <v>110</v>
      </c>
      <c r="E64" s="203">
        <v>106.095218898222</v>
      </c>
      <c r="F64" s="203">
        <v>87.587110532087408</v>
      </c>
      <c r="G64" s="203">
        <v>91.171931665430193</v>
      </c>
      <c r="H64" s="203">
        <v>63.488625955522302</v>
      </c>
      <c r="I64" s="203">
        <v>66.961611161553094</v>
      </c>
      <c r="J64" s="203">
        <v>83.103819543166097</v>
      </c>
      <c r="K64" s="203">
        <v>72.070922503346196</v>
      </c>
      <c r="L64" s="203">
        <v>70.886532317356213</v>
      </c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69" t="s">
        <v>130</v>
      </c>
      <c r="D65" s="227" t="s">
        <v>110</v>
      </c>
      <c r="E65" s="203">
        <v>83.602568782172597</v>
      </c>
      <c r="F65" s="203">
        <v>141.792266167359</v>
      </c>
      <c r="G65" s="203">
        <v>87.286180096923104</v>
      </c>
      <c r="H65" s="203">
        <v>94.269098205290192</v>
      </c>
      <c r="I65" s="203">
        <v>70.340328924433791</v>
      </c>
      <c r="J65" s="203">
        <v>63.163498233215599</v>
      </c>
      <c r="K65" s="203">
        <v>64.465647920005097</v>
      </c>
      <c r="L65" s="203">
        <v>61.797949936993795</v>
      </c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69" t="s">
        <v>131</v>
      </c>
      <c r="D66" s="227" t="s">
        <v>110</v>
      </c>
      <c r="E66" s="203">
        <v>14.348084286561399</v>
      </c>
      <c r="F66" s="203">
        <v>21.3115698671809</v>
      </c>
      <c r="G66" s="203">
        <v>17.193940322408203</v>
      </c>
      <c r="H66" s="203">
        <v>31.5470304406869</v>
      </c>
      <c r="I66" s="203">
        <v>34.473481387826496</v>
      </c>
      <c r="J66" s="203">
        <v>40.473694221692803</v>
      </c>
      <c r="K66" s="203">
        <v>48.183287263016098</v>
      </c>
      <c r="L66" s="203">
        <v>52.579669419166002</v>
      </c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69" t="s">
        <v>133</v>
      </c>
      <c r="D67" s="227" t="s">
        <v>110</v>
      </c>
      <c r="E67" s="203">
        <v>22.850454573021402</v>
      </c>
      <c r="F67" s="203">
        <v>42.963967919170102</v>
      </c>
      <c r="G67" s="203">
        <v>42.607520761136897</v>
      </c>
      <c r="H67" s="203">
        <v>20.087829066021801</v>
      </c>
      <c r="I67" s="203">
        <v>22.605662981579098</v>
      </c>
      <c r="J67" s="203">
        <v>41.5652980639682</v>
      </c>
      <c r="K67" s="203">
        <v>55.103546018911103</v>
      </c>
      <c r="L67" s="203">
        <v>42.208300211475397</v>
      </c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69" t="s">
        <v>392</v>
      </c>
      <c r="D68" s="227" t="s">
        <v>110</v>
      </c>
      <c r="E68" s="203">
        <v>50.674000331049903</v>
      </c>
      <c r="F68" s="203">
        <v>41.944230834900104</v>
      </c>
      <c r="G68" s="203">
        <v>30.8439830950215</v>
      </c>
      <c r="H68" s="203">
        <v>34.262289654674703</v>
      </c>
      <c r="I68" s="203">
        <v>30.047356777691999</v>
      </c>
      <c r="J68" s="203">
        <v>31.2170818243019</v>
      </c>
      <c r="K68" s="203">
        <v>29.000591075604103</v>
      </c>
      <c r="L68" s="203">
        <v>35.679243805662601</v>
      </c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69" t="s">
        <v>529</v>
      </c>
      <c r="D69" s="227" t="s">
        <v>110</v>
      </c>
      <c r="E69" s="203">
        <v>37.551395408926105</v>
      </c>
      <c r="F69" s="203">
        <v>31.932256924803003</v>
      </c>
      <c r="G69" s="203">
        <v>31.642929261441498</v>
      </c>
      <c r="H69" s="203">
        <v>41.459450303051803</v>
      </c>
      <c r="I69" s="203">
        <v>31.007524816592301</v>
      </c>
      <c r="J69" s="203">
        <v>34.530228431447</v>
      </c>
      <c r="K69" s="203">
        <v>31.827235838443901</v>
      </c>
      <c r="L69" s="203">
        <v>31.969142901194502</v>
      </c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69" t="s">
        <v>153</v>
      </c>
      <c r="D70" s="227" t="s">
        <v>110</v>
      </c>
      <c r="E70" s="203">
        <v>35.6057668981394</v>
      </c>
      <c r="F70" s="203">
        <v>31.027073741302399</v>
      </c>
      <c r="G70" s="203">
        <v>42.350979382039398</v>
      </c>
      <c r="H70" s="203">
        <v>38.759682162896894</v>
      </c>
      <c r="I70" s="203">
        <v>29.548319266786798</v>
      </c>
      <c r="J70" s="203">
        <v>35.219394824925004</v>
      </c>
      <c r="K70" s="203">
        <v>32.715864430449002</v>
      </c>
      <c r="L70" s="203">
        <v>26.8703285948956</v>
      </c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69" t="s">
        <v>128</v>
      </c>
      <c r="D71" s="227" t="s">
        <v>110</v>
      </c>
      <c r="E71" s="203">
        <v>11.8448406860677</v>
      </c>
      <c r="F71" s="203">
        <v>16.041370683016101</v>
      </c>
      <c r="G71" s="203">
        <v>16.101588607902599</v>
      </c>
      <c r="H71" s="203">
        <v>16.350839923180001</v>
      </c>
      <c r="I71" s="203">
        <v>17.9277366282993</v>
      </c>
      <c r="J71" s="203">
        <v>20.389980899853597</v>
      </c>
      <c r="K71" s="203">
        <v>24.7918291473244</v>
      </c>
      <c r="L71" s="203">
        <v>25.908897439685102</v>
      </c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69" t="s">
        <v>140</v>
      </c>
      <c r="D72" s="227" t="s">
        <v>110</v>
      </c>
      <c r="E72" s="203">
        <v>18.847521289879602</v>
      </c>
      <c r="F72" s="203">
        <v>31.116885945254197</v>
      </c>
      <c r="G72" s="203">
        <v>15.2786441714626</v>
      </c>
      <c r="H72" s="203">
        <v>76.261159018441489</v>
      </c>
      <c r="I72" s="203">
        <v>40.099777205620398</v>
      </c>
      <c r="J72" s="203">
        <v>33.692222528920297</v>
      </c>
      <c r="K72" s="203">
        <v>21.854715682785603</v>
      </c>
      <c r="L72" s="203">
        <v>16.033343974925501</v>
      </c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69" t="s">
        <v>473</v>
      </c>
      <c r="D73" s="227" t="s">
        <v>110</v>
      </c>
      <c r="E73" s="203">
        <v>3.1164634232469797</v>
      </c>
      <c r="F73" s="203">
        <v>3.25941596624887</v>
      </c>
      <c r="G73" s="203">
        <v>3.7117322398813197</v>
      </c>
      <c r="H73" s="203">
        <v>4.1131644418610707</v>
      </c>
      <c r="I73" s="203">
        <v>3.7330354732618196</v>
      </c>
      <c r="J73" s="203">
        <v>4.6117171898020395</v>
      </c>
      <c r="K73" s="203">
        <v>6.6963903631417798</v>
      </c>
      <c r="L73" s="203">
        <v>15.226630068240301</v>
      </c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69" t="s">
        <v>143</v>
      </c>
      <c r="D74" s="227" t="s">
        <v>110</v>
      </c>
      <c r="E74" s="203">
        <v>333.85972792520602</v>
      </c>
      <c r="F74" s="203">
        <v>274.524021144811</v>
      </c>
      <c r="G74" s="203">
        <v>304.66851012573102</v>
      </c>
      <c r="H74" s="203">
        <v>492.03721043662199</v>
      </c>
      <c r="I74" s="203">
        <v>499.586765353717</v>
      </c>
      <c r="J74" s="203">
        <v>339.75557131411296</v>
      </c>
      <c r="K74" s="203">
        <v>222.26564990350798</v>
      </c>
      <c r="L74" s="203">
        <v>212.98899618750798</v>
      </c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70" t="s">
        <v>112</v>
      </c>
      <c r="D75" s="228" t="s">
        <v>110</v>
      </c>
      <c r="E75" s="205">
        <v>2970.82340962135</v>
      </c>
      <c r="F75" s="205">
        <v>2790.8730235850298</v>
      </c>
      <c r="G75" s="205">
        <v>2130.91682469238</v>
      </c>
      <c r="H75" s="205">
        <v>2524.2544789302401</v>
      </c>
      <c r="I75" s="205">
        <v>2359.3897748310501</v>
      </c>
      <c r="J75" s="205">
        <v>2297.7811900090196</v>
      </c>
      <c r="K75" s="205">
        <v>2241.9806898194597</v>
      </c>
      <c r="L75" s="205">
        <v>2546.6448645380497</v>
      </c>
      <c r="M75" s="199"/>
      <c r="N75" s="199"/>
      <c r="O75" s="199"/>
      <c r="P75" s="199"/>
      <c r="Q75" s="199"/>
    </row>
    <row r="76" spans="1:17" s="179" customFormat="1" ht="30" customHeight="1" x14ac:dyDescent="0.2">
      <c r="A76" s="206"/>
      <c r="C76" s="268"/>
      <c r="D76" s="197"/>
      <c r="E76" s="198" t="s">
        <v>256</v>
      </c>
      <c r="F76" s="197"/>
      <c r="G76" s="197"/>
      <c r="H76" s="197"/>
      <c r="I76" s="197"/>
      <c r="J76" s="197"/>
      <c r="K76" s="197"/>
      <c r="L76" s="197"/>
      <c r="M76" s="20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69" t="s">
        <v>139</v>
      </c>
      <c r="D77" s="227" t="s">
        <v>190</v>
      </c>
      <c r="E77" s="253">
        <f t="shared" ref="E77:L92" si="2">E54/E$75*100</f>
        <v>22.301339584299289</v>
      </c>
      <c r="F77" s="253">
        <f t="shared" si="2"/>
        <v>16.457062940001133</v>
      </c>
      <c r="G77" s="253">
        <f t="shared" si="2"/>
        <v>22.236069207092658</v>
      </c>
      <c r="H77" s="253">
        <f t="shared" si="2"/>
        <v>19.469015000556311</v>
      </c>
      <c r="I77" s="253">
        <f t="shared" si="2"/>
        <v>20.7584567816548</v>
      </c>
      <c r="J77" s="253">
        <f t="shared" si="2"/>
        <v>21.323526817490343</v>
      </c>
      <c r="K77" s="253">
        <f t="shared" si="2"/>
        <v>23.900485041569425</v>
      </c>
      <c r="L77" s="253">
        <f t="shared" si="2"/>
        <v>27.950535382730823</v>
      </c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69" t="s">
        <v>146</v>
      </c>
      <c r="D78" s="227" t="s">
        <v>190</v>
      </c>
      <c r="E78" s="253">
        <f t="shared" si="2"/>
        <v>7.1453675583525484</v>
      </c>
      <c r="F78" s="253">
        <f t="shared" si="2"/>
        <v>7.9097917164257652</v>
      </c>
      <c r="G78" s="253">
        <f t="shared" si="2"/>
        <v>8.1913310500137051</v>
      </c>
      <c r="H78" s="253">
        <f t="shared" si="2"/>
        <v>6.9881746006488887</v>
      </c>
      <c r="I78" s="253">
        <f t="shared" si="2"/>
        <v>5.1824163410807218</v>
      </c>
      <c r="J78" s="253">
        <f t="shared" si="2"/>
        <v>9.9289832579121882</v>
      </c>
      <c r="K78" s="253">
        <f t="shared" si="2"/>
        <v>10.578674104271602</v>
      </c>
      <c r="L78" s="253">
        <f t="shared" si="2"/>
        <v>10.772799047192274</v>
      </c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69" t="s">
        <v>608</v>
      </c>
      <c r="D79" s="227" t="s">
        <v>190</v>
      </c>
      <c r="E79" s="253">
        <f t="shared" si="2"/>
        <v>4.029322826180369E-3</v>
      </c>
      <c r="F79" s="253">
        <f t="shared" si="2"/>
        <v>4.3984876802510664</v>
      </c>
      <c r="G79" s="253">
        <f t="shared" si="2"/>
        <v>1.8591264745034683E-2</v>
      </c>
      <c r="H79" s="253">
        <f t="shared" si="2"/>
        <v>0.17837901581744356</v>
      </c>
      <c r="I79" s="253">
        <f t="shared" si="2"/>
        <v>4.3789320995355343</v>
      </c>
      <c r="J79" s="253">
        <f t="shared" si="2"/>
        <v>4.3459623532242562</v>
      </c>
      <c r="K79" s="253">
        <f t="shared" si="2"/>
        <v>5.8231491896451226</v>
      </c>
      <c r="L79" s="253">
        <f t="shared" si="2"/>
        <v>6.6438851682870768</v>
      </c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69" t="s">
        <v>124</v>
      </c>
      <c r="D80" s="227" t="s">
        <v>190</v>
      </c>
      <c r="E80" s="253">
        <f t="shared" si="2"/>
        <v>11.97055827197287</v>
      </c>
      <c r="F80" s="253">
        <f t="shared" si="2"/>
        <v>8.7511484983744161</v>
      </c>
      <c r="G80" s="253">
        <f t="shared" si="2"/>
        <v>5.4793355462152551</v>
      </c>
      <c r="H80" s="253">
        <f t="shared" si="2"/>
        <v>5.9562847294473631</v>
      </c>
      <c r="I80" s="253">
        <f t="shared" si="2"/>
        <v>7.0312245936342261</v>
      </c>
      <c r="J80" s="253">
        <f t="shared" si="2"/>
        <v>5.7050409009271856</v>
      </c>
      <c r="K80" s="253">
        <f t="shared" si="2"/>
        <v>5.5404433855886923</v>
      </c>
      <c r="L80" s="253">
        <f t="shared" si="2"/>
        <v>6.47748752840325</v>
      </c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69" t="s">
        <v>129</v>
      </c>
      <c r="D81" s="227" t="s">
        <v>190</v>
      </c>
      <c r="E81" s="253">
        <f t="shared" si="2"/>
        <v>17.75409808847985</v>
      </c>
      <c r="F81" s="253">
        <f t="shared" si="2"/>
        <v>15.756615841656266</v>
      </c>
      <c r="G81" s="253">
        <f t="shared" si="2"/>
        <v>10.388565180097787</v>
      </c>
      <c r="H81" s="253">
        <f t="shared" si="2"/>
        <v>10.844629483260041</v>
      </c>
      <c r="I81" s="253">
        <f t="shared" si="2"/>
        <v>6.9405492586541815</v>
      </c>
      <c r="J81" s="253">
        <f t="shared" si="2"/>
        <v>6.5765111456225211</v>
      </c>
      <c r="K81" s="253">
        <f t="shared" si="2"/>
        <v>6.0611617154850626</v>
      </c>
      <c r="L81" s="253">
        <f t="shared" si="2"/>
        <v>5.7978734876143525</v>
      </c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69" t="s">
        <v>125</v>
      </c>
      <c r="D82" s="227" t="s">
        <v>190</v>
      </c>
      <c r="E82" s="253">
        <f t="shared" si="2"/>
        <v>4.9394724841197917</v>
      </c>
      <c r="F82" s="253">
        <f t="shared" si="2"/>
        <v>4.6950403456403906</v>
      </c>
      <c r="G82" s="253">
        <f t="shared" si="2"/>
        <v>6.4866846210769085</v>
      </c>
      <c r="H82" s="253">
        <f t="shared" si="2"/>
        <v>6.9991342817918634</v>
      </c>
      <c r="I82" s="253">
        <f t="shared" si="2"/>
        <v>5.7661464878108957</v>
      </c>
      <c r="J82" s="253">
        <f t="shared" si="2"/>
        <v>5.4240654029548727</v>
      </c>
      <c r="K82" s="253">
        <f t="shared" si="2"/>
        <v>5.2190980017748316</v>
      </c>
      <c r="L82" s="253">
        <f t="shared" si="2"/>
        <v>4.7606719694274666</v>
      </c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69" t="s">
        <v>141</v>
      </c>
      <c r="D83" s="227" t="s">
        <v>190</v>
      </c>
      <c r="E83" s="253">
        <f t="shared" si="2"/>
        <v>6.4623458874174107</v>
      </c>
      <c r="F83" s="253">
        <f t="shared" si="2"/>
        <v>6.8967295976815945</v>
      </c>
      <c r="G83" s="253">
        <f t="shared" si="2"/>
        <v>6.7990157586860818</v>
      </c>
      <c r="H83" s="253">
        <f t="shared" si="2"/>
        <v>6.5566684630731302</v>
      </c>
      <c r="I83" s="253">
        <f t="shared" si="2"/>
        <v>5.8699291878663091</v>
      </c>
      <c r="J83" s="253">
        <f t="shared" si="2"/>
        <v>5.6721776443034759</v>
      </c>
      <c r="K83" s="253">
        <f t="shared" si="2"/>
        <v>5.1356114735360121</v>
      </c>
      <c r="L83" s="253">
        <f t="shared" si="2"/>
        <v>4.6760494262429484</v>
      </c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69" t="s">
        <v>145</v>
      </c>
      <c r="D84" s="227" t="s">
        <v>190</v>
      </c>
      <c r="E84" s="253">
        <f t="shared" si="2"/>
        <v>4.0931017046340203</v>
      </c>
      <c r="F84" s="253">
        <f t="shared" si="2"/>
        <v>4.0848259675063883</v>
      </c>
      <c r="G84" s="253">
        <f t="shared" si="2"/>
        <v>5.4602423202697645</v>
      </c>
      <c r="H84" s="253">
        <f t="shared" si="2"/>
        <v>4.7661267127903493</v>
      </c>
      <c r="I84" s="253">
        <f t="shared" si="2"/>
        <v>4.8340989917156945</v>
      </c>
      <c r="J84" s="253">
        <f t="shared" si="2"/>
        <v>5.6217714553461864</v>
      </c>
      <c r="K84" s="253">
        <f t="shared" si="2"/>
        <v>4.9392222108721331</v>
      </c>
      <c r="L84" s="253">
        <f t="shared" si="2"/>
        <v>3.830683585707745</v>
      </c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69" t="s">
        <v>607</v>
      </c>
      <c r="D85" s="227" t="s">
        <v>190</v>
      </c>
      <c r="E85" s="253">
        <f t="shared" si="2"/>
        <v>1.1302562501244502</v>
      </c>
      <c r="F85" s="253">
        <f t="shared" si="2"/>
        <v>4.104088956979246</v>
      </c>
      <c r="G85" s="253">
        <f t="shared" si="2"/>
        <v>2.8718216054205539</v>
      </c>
      <c r="H85" s="253">
        <f t="shared" si="2"/>
        <v>1.8036526375387496</v>
      </c>
      <c r="I85" s="253">
        <f t="shared" si="2"/>
        <v>3.1580404117723027</v>
      </c>
      <c r="J85" s="253">
        <f t="shared" si="2"/>
        <v>3.4137946270440089</v>
      </c>
      <c r="K85" s="253">
        <f t="shared" si="2"/>
        <v>5.5709504953018936</v>
      </c>
      <c r="L85" s="253">
        <f t="shared" si="2"/>
        <v>2.9208024478071368</v>
      </c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69" t="s">
        <v>701</v>
      </c>
      <c r="D86" s="227" t="s">
        <v>190</v>
      </c>
      <c r="E86" s="253">
        <f t="shared" si="2"/>
        <v>1.7716102431146085E-2</v>
      </c>
      <c r="F86" s="253">
        <f t="shared" si="2"/>
        <v>1.0224145884036002</v>
      </c>
      <c r="G86" s="253">
        <f t="shared" si="2"/>
        <v>2.3078618743968309E-2</v>
      </c>
      <c r="H86" s="253">
        <f t="shared" si="2"/>
        <v>0.28324515668789513</v>
      </c>
      <c r="I86" s="253">
        <f t="shared" si="2"/>
        <v>0.20942226461976884</v>
      </c>
      <c r="J86" s="253">
        <f t="shared" si="2"/>
        <v>0.31750470468800129</v>
      </c>
      <c r="K86" s="253">
        <f t="shared" si="2"/>
        <v>6.8808072664535133E-2</v>
      </c>
      <c r="L86" s="253">
        <f t="shared" si="2"/>
        <v>2.9170874415924697</v>
      </c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69" t="s">
        <v>148</v>
      </c>
      <c r="D87" s="227" t="s">
        <v>190</v>
      </c>
      <c r="E87" s="253">
        <f t="shared" si="2"/>
        <v>3.5712394938931928</v>
      </c>
      <c r="F87" s="253">
        <f t="shared" si="2"/>
        <v>3.1383409346075144</v>
      </c>
      <c r="G87" s="253">
        <f t="shared" si="2"/>
        <v>4.278530753005426</v>
      </c>
      <c r="H87" s="253">
        <f t="shared" si="2"/>
        <v>2.5151436388627624</v>
      </c>
      <c r="I87" s="253">
        <f t="shared" si="2"/>
        <v>2.8380902501091851</v>
      </c>
      <c r="J87" s="253">
        <f t="shared" si="2"/>
        <v>3.6166985744556421</v>
      </c>
      <c r="K87" s="253">
        <f t="shared" si="2"/>
        <v>3.2146094224009514</v>
      </c>
      <c r="L87" s="253">
        <f t="shared" si="2"/>
        <v>2.7835264078022406</v>
      </c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69" t="s">
        <v>130</v>
      </c>
      <c r="D88" s="227" t="s">
        <v>190</v>
      </c>
      <c r="E88" s="253">
        <f t="shared" si="2"/>
        <v>2.8141211123965211</v>
      </c>
      <c r="F88" s="253">
        <f t="shared" si="2"/>
        <v>5.080570307896668</v>
      </c>
      <c r="G88" s="253">
        <f t="shared" si="2"/>
        <v>4.0961795920647335</v>
      </c>
      <c r="H88" s="253">
        <f t="shared" si="2"/>
        <v>3.7345322744654776</v>
      </c>
      <c r="I88" s="253">
        <f t="shared" si="2"/>
        <v>2.9812932850177618</v>
      </c>
      <c r="J88" s="253">
        <f t="shared" si="2"/>
        <v>2.7488909086668807</v>
      </c>
      <c r="K88" s="253">
        <f t="shared" si="2"/>
        <v>2.8753881874511742</v>
      </c>
      <c r="L88" s="253">
        <f t="shared" si="2"/>
        <v>2.4266418454150527</v>
      </c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69" t="s">
        <v>131</v>
      </c>
      <c r="D89" s="227" t="s">
        <v>190</v>
      </c>
      <c r="E89" s="253">
        <f t="shared" si="2"/>
        <v>0.48296658226448241</v>
      </c>
      <c r="F89" s="253">
        <f t="shared" si="2"/>
        <v>0.76361660624047367</v>
      </c>
      <c r="G89" s="253">
        <f t="shared" si="2"/>
        <v>0.80687993652170475</v>
      </c>
      <c r="H89" s="253">
        <f t="shared" si="2"/>
        <v>1.2497563420807039</v>
      </c>
      <c r="I89" s="253">
        <f t="shared" si="2"/>
        <v>1.461118538173501</v>
      </c>
      <c r="J89" s="253">
        <f t="shared" si="2"/>
        <v>1.7614250824959505</v>
      </c>
      <c r="K89" s="253">
        <f t="shared" si="2"/>
        <v>2.1491392625195251</v>
      </c>
      <c r="L89" s="253">
        <f t="shared" si="2"/>
        <v>2.0646643806262999</v>
      </c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69" t="s">
        <v>133</v>
      </c>
      <c r="D90" s="227" t="s">
        <v>190</v>
      </c>
      <c r="E90" s="253">
        <f t="shared" si="2"/>
        <v>0.76916233051811844</v>
      </c>
      <c r="F90" s="253">
        <f t="shared" si="2"/>
        <v>1.5394454550992265</v>
      </c>
      <c r="G90" s="253">
        <f t="shared" si="2"/>
        <v>1.9994924375937448</v>
      </c>
      <c r="H90" s="253">
        <f t="shared" si="2"/>
        <v>0.79579254919396514</v>
      </c>
      <c r="I90" s="253">
        <f t="shared" si="2"/>
        <v>0.95811481522580699</v>
      </c>
      <c r="J90" s="253">
        <f t="shared" si="2"/>
        <v>1.8089319489905407</v>
      </c>
      <c r="K90" s="253">
        <f t="shared" si="2"/>
        <v>2.4578064507481745</v>
      </c>
      <c r="L90" s="253">
        <f t="shared" si="2"/>
        <v>1.6574081765080266</v>
      </c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69" t="s">
        <v>392</v>
      </c>
      <c r="D91" s="227" t="s">
        <v>190</v>
      </c>
      <c r="E91" s="253">
        <f t="shared" si="2"/>
        <v>1.7057223989462442</v>
      </c>
      <c r="F91" s="253">
        <f t="shared" si="2"/>
        <v>1.5029071720726455</v>
      </c>
      <c r="G91" s="253">
        <f t="shared" si="2"/>
        <v>1.4474512912757234</v>
      </c>
      <c r="H91" s="253">
        <f t="shared" si="2"/>
        <v>1.3573231201790241</v>
      </c>
      <c r="I91" s="253">
        <f t="shared" si="2"/>
        <v>1.2735223784651526</v>
      </c>
      <c r="J91" s="253">
        <f t="shared" si="2"/>
        <v>1.3585750444836464</v>
      </c>
      <c r="K91" s="253">
        <f t="shared" si="2"/>
        <v>1.2935254619851091</v>
      </c>
      <c r="L91" s="253">
        <f t="shared" si="2"/>
        <v>1.4010294212002214</v>
      </c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69" t="s">
        <v>529</v>
      </c>
      <c r="D92" s="227" t="s">
        <v>190</v>
      </c>
      <c r="E92" s="253">
        <f t="shared" si="2"/>
        <v>1.2640063117623093</v>
      </c>
      <c r="F92" s="253">
        <f t="shared" si="2"/>
        <v>1.1441673144908708</v>
      </c>
      <c r="G92" s="253">
        <f t="shared" si="2"/>
        <v>1.4849443626693164</v>
      </c>
      <c r="H92" s="253">
        <f t="shared" si="2"/>
        <v>1.6424433688881481</v>
      </c>
      <c r="I92" s="253">
        <f t="shared" si="2"/>
        <v>1.3142179875223319</v>
      </c>
      <c r="J92" s="253">
        <f t="shared" si="2"/>
        <v>1.5027639960492258</v>
      </c>
      <c r="K92" s="253">
        <f t="shared" si="2"/>
        <v>1.419603477539624</v>
      </c>
      <c r="L92" s="253">
        <f t="shared" si="2"/>
        <v>1.2553435834875848</v>
      </c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69" t="s">
        <v>153</v>
      </c>
      <c r="D93" s="227" t="s">
        <v>190</v>
      </c>
      <c r="E93" s="253">
        <f t="shared" ref="E93:L98" si="3">E70/E$75*100</f>
        <v>1.1985150912311404</v>
      </c>
      <c r="F93" s="253">
        <f t="shared" si="3"/>
        <v>1.1117336216696243</v>
      </c>
      <c r="G93" s="253">
        <f t="shared" si="3"/>
        <v>1.9874534233945615</v>
      </c>
      <c r="H93" s="253">
        <f t="shared" si="3"/>
        <v>1.5354902798596974</v>
      </c>
      <c r="I93" s="253">
        <f t="shared" si="3"/>
        <v>1.2523712521769608</v>
      </c>
      <c r="J93" s="253">
        <f t="shared" si="3"/>
        <v>1.5327566862355051</v>
      </c>
      <c r="K93" s="253">
        <f t="shared" si="3"/>
        <v>1.4592393493399587</v>
      </c>
      <c r="L93" s="253">
        <f t="shared" si="3"/>
        <v>1.0551266479698087</v>
      </c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69" t="s">
        <v>128</v>
      </c>
      <c r="D94" s="227" t="s">
        <v>190</v>
      </c>
      <c r="E94" s="253">
        <f t="shared" si="3"/>
        <v>0.3987056466468803</v>
      </c>
      <c r="F94" s="253">
        <f t="shared" si="3"/>
        <v>0.57477966741783459</v>
      </c>
      <c r="G94" s="253">
        <f t="shared" si="3"/>
        <v>0.75561788340692415</v>
      </c>
      <c r="H94" s="253">
        <f t="shared" si="3"/>
        <v>0.64774926853291603</v>
      </c>
      <c r="I94" s="253">
        <f t="shared" si="3"/>
        <v>0.759846330587029</v>
      </c>
      <c r="J94" s="253">
        <f t="shared" si="3"/>
        <v>0.8873769612403154</v>
      </c>
      <c r="K94" s="253">
        <f t="shared" si="3"/>
        <v>1.1058002979196406</v>
      </c>
      <c r="L94" s="253">
        <f t="shared" si="3"/>
        <v>1.0173737924932404</v>
      </c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69" t="s">
        <v>140</v>
      </c>
      <c r="D95" s="227" t="s">
        <v>190</v>
      </c>
      <c r="E95" s="253">
        <f t="shared" si="3"/>
        <v>0.63442078815050928</v>
      </c>
      <c r="F95" s="253">
        <f t="shared" si="3"/>
        <v>1.1149516901088836</v>
      </c>
      <c r="G95" s="253">
        <f t="shared" si="3"/>
        <v>0.7169986174222559</v>
      </c>
      <c r="H95" s="253">
        <f t="shared" si="3"/>
        <v>3.0211359296373477</v>
      </c>
      <c r="I95" s="253">
        <f t="shared" si="3"/>
        <v>1.6995825629740149</v>
      </c>
      <c r="J95" s="253">
        <f t="shared" si="3"/>
        <v>1.466293773985853</v>
      </c>
      <c r="K95" s="253">
        <f t="shared" si="3"/>
        <v>0.97479500077877568</v>
      </c>
      <c r="L95" s="253">
        <f t="shared" si="3"/>
        <v>0.62958695961848921</v>
      </c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69" t="s">
        <v>473</v>
      </c>
      <c r="D96" s="227" t="s">
        <v>190</v>
      </c>
      <c r="E96" s="253">
        <f t="shared" si="3"/>
        <v>0.1049023450250849</v>
      </c>
      <c r="F96" s="253">
        <f t="shared" si="3"/>
        <v>0.11678840057230448</v>
      </c>
      <c r="G96" s="253">
        <f t="shared" si="3"/>
        <v>0.17418475450899623</v>
      </c>
      <c r="H96" s="253">
        <f t="shared" si="3"/>
        <v>0.16294571233579422</v>
      </c>
      <c r="I96" s="253">
        <f t="shared" si="3"/>
        <v>0.15822038024764828</v>
      </c>
      <c r="J96" s="253">
        <f t="shared" si="3"/>
        <v>0.20070306127729842</v>
      </c>
      <c r="K96" s="253">
        <f t="shared" si="3"/>
        <v>0.29868189291501085</v>
      </c>
      <c r="L96" s="253">
        <f t="shared" si="3"/>
        <v>0.59790944078110964</v>
      </c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69" t="s">
        <v>143</v>
      </c>
      <c r="D97" s="227" t="s">
        <v>190</v>
      </c>
      <c r="E97" s="253">
        <f t="shared" si="3"/>
        <v>11.237952644508026</v>
      </c>
      <c r="F97" s="253">
        <f t="shared" si="3"/>
        <v>9.8364926969042052</v>
      </c>
      <c r="G97" s="253">
        <f t="shared" si="3"/>
        <v>14.297531775775111</v>
      </c>
      <c r="H97" s="253">
        <f t="shared" si="3"/>
        <v>19.492377434352168</v>
      </c>
      <c r="I97" s="253">
        <f t="shared" si="3"/>
        <v>21.174405801156411</v>
      </c>
      <c r="J97" s="253">
        <f t="shared" si="3"/>
        <v>14.786245652606256</v>
      </c>
      <c r="K97" s="253">
        <f t="shared" si="3"/>
        <v>9.913807505692942</v>
      </c>
      <c r="L97" s="253">
        <f t="shared" si="3"/>
        <v>8.3635138590925315</v>
      </c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70" t="s">
        <v>112</v>
      </c>
      <c r="D98" s="228" t="s">
        <v>190</v>
      </c>
      <c r="E98" s="230">
        <f t="shared" si="3"/>
        <v>100</v>
      </c>
      <c r="F98" s="230">
        <f t="shared" si="3"/>
        <v>100</v>
      </c>
      <c r="G98" s="230">
        <f t="shared" si="3"/>
        <v>100</v>
      </c>
      <c r="H98" s="230">
        <f t="shared" si="3"/>
        <v>100</v>
      </c>
      <c r="I98" s="230">
        <f t="shared" si="3"/>
        <v>100</v>
      </c>
      <c r="J98" s="230">
        <f t="shared" si="3"/>
        <v>100</v>
      </c>
      <c r="K98" s="230">
        <f t="shared" si="3"/>
        <v>100</v>
      </c>
      <c r="L98" s="230">
        <f t="shared" si="3"/>
        <v>100</v>
      </c>
      <c r="M98" s="199"/>
      <c r="N98" s="199"/>
      <c r="O98" s="199"/>
      <c r="P98" s="199"/>
      <c r="Q98" s="199"/>
    </row>
    <row r="99" spans="1:17" ht="30" customHeight="1" x14ac:dyDescent="0.2">
      <c r="A99" s="206"/>
      <c r="C99" s="268"/>
      <c r="D99" s="197"/>
      <c r="E99" s="198" t="s">
        <v>257</v>
      </c>
      <c r="F99" s="197"/>
      <c r="G99" s="197"/>
      <c r="H99" s="197"/>
      <c r="I99" s="197"/>
      <c r="J99" s="197"/>
      <c r="K99" s="197"/>
      <c r="L99" s="197"/>
      <c r="M99" s="199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69" t="s">
        <v>124</v>
      </c>
      <c r="D100" s="227" t="s">
        <v>110</v>
      </c>
      <c r="E100" s="203">
        <v>76.884962169588292</v>
      </c>
      <c r="F100" s="203">
        <v>84.619668917654295</v>
      </c>
      <c r="G100" s="203">
        <v>86.302015910186299</v>
      </c>
      <c r="H100" s="203">
        <v>100.78521935094</v>
      </c>
      <c r="I100" s="203">
        <v>117.15005696129199</v>
      </c>
      <c r="J100" s="203">
        <v>141.78363713192701</v>
      </c>
      <c r="K100" s="203">
        <v>172.84136812488302</v>
      </c>
      <c r="L100" s="203">
        <v>181.31556147482101</v>
      </c>
      <c r="M100" s="199"/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69" t="s">
        <v>145</v>
      </c>
      <c r="D101" s="227" t="s">
        <v>110</v>
      </c>
      <c r="E101" s="203">
        <v>45.4043362219359</v>
      </c>
      <c r="F101" s="203">
        <v>54.562006453119295</v>
      </c>
      <c r="G101" s="203">
        <v>55.379442517936603</v>
      </c>
      <c r="H101" s="203">
        <v>66.772144770305701</v>
      </c>
      <c r="I101" s="203">
        <v>67.834724381313009</v>
      </c>
      <c r="J101" s="203">
        <v>90.244548961063202</v>
      </c>
      <c r="K101" s="203">
        <v>111.060611675141</v>
      </c>
      <c r="L101" s="203">
        <v>147.44395382515802</v>
      </c>
      <c r="M101" s="199"/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69" t="s">
        <v>139</v>
      </c>
      <c r="D102" s="227" t="s">
        <v>110</v>
      </c>
      <c r="E102" s="203">
        <v>110.42917991216601</v>
      </c>
      <c r="F102" s="203">
        <v>105.36611867474601</v>
      </c>
      <c r="G102" s="203">
        <v>111.33359420808</v>
      </c>
      <c r="H102" s="203">
        <v>124.48922139857301</v>
      </c>
      <c r="I102" s="203">
        <v>115.84873056520399</v>
      </c>
      <c r="J102" s="203">
        <v>144.99471124100498</v>
      </c>
      <c r="K102" s="203">
        <v>137.04667206180702</v>
      </c>
      <c r="L102" s="203">
        <v>139.23214284196001</v>
      </c>
      <c r="M102" s="199"/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69" t="s">
        <v>125</v>
      </c>
      <c r="D103" s="227" t="s">
        <v>110</v>
      </c>
      <c r="E103" s="203">
        <v>120.38069792318399</v>
      </c>
      <c r="F103" s="203">
        <v>117.47950063323299</v>
      </c>
      <c r="G103" s="203">
        <v>114.182112524606</v>
      </c>
      <c r="H103" s="203">
        <v>117.81734488988501</v>
      </c>
      <c r="I103" s="203">
        <v>112.21229570175899</v>
      </c>
      <c r="J103" s="203">
        <v>122.12804251371399</v>
      </c>
      <c r="K103" s="203">
        <v>124.15113612060401</v>
      </c>
      <c r="L103" s="203">
        <v>128.92248556400699</v>
      </c>
      <c r="M103" s="199"/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69" t="s">
        <v>148</v>
      </c>
      <c r="D104" s="227" t="s">
        <v>110</v>
      </c>
      <c r="E104" s="203">
        <v>48.510121449030706</v>
      </c>
      <c r="F104" s="203">
        <v>44.731655619910995</v>
      </c>
      <c r="G104" s="203">
        <v>60.659708335218795</v>
      </c>
      <c r="H104" s="203">
        <v>54.853591071733902</v>
      </c>
      <c r="I104" s="203">
        <v>58.243025717447701</v>
      </c>
      <c r="J104" s="203">
        <v>59.032654606822</v>
      </c>
      <c r="K104" s="203">
        <v>83.802971248458405</v>
      </c>
      <c r="L104" s="203">
        <v>95.462413678212101</v>
      </c>
      <c r="M104" s="199"/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69" t="s">
        <v>130</v>
      </c>
      <c r="D105" s="227" t="s">
        <v>110</v>
      </c>
      <c r="E105" s="203">
        <v>43.1942580148717</v>
      </c>
      <c r="F105" s="203">
        <v>52.346132446386001</v>
      </c>
      <c r="G105" s="203">
        <v>69.068694696752601</v>
      </c>
      <c r="H105" s="203">
        <v>72.110355009681101</v>
      </c>
      <c r="I105" s="203">
        <v>67.489288041869912</v>
      </c>
      <c r="J105" s="203">
        <v>78.309706491186901</v>
      </c>
      <c r="K105" s="203">
        <v>79.411010618551302</v>
      </c>
      <c r="L105" s="203">
        <v>74.255383890882996</v>
      </c>
      <c r="M105" s="199"/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69" t="s">
        <v>128</v>
      </c>
      <c r="D106" s="227" t="s">
        <v>110</v>
      </c>
      <c r="E106" s="203">
        <v>87.307419441607692</v>
      </c>
      <c r="F106" s="203">
        <v>80.177666606107209</v>
      </c>
      <c r="G106" s="203">
        <v>88.856713264201588</v>
      </c>
      <c r="H106" s="203">
        <v>94.237306459378203</v>
      </c>
      <c r="I106" s="203">
        <v>84.651845273761197</v>
      </c>
      <c r="J106" s="203">
        <v>83.139671029437494</v>
      </c>
      <c r="K106" s="203">
        <v>82.849158224248995</v>
      </c>
      <c r="L106" s="203">
        <v>72.543677537357695</v>
      </c>
      <c r="M106" s="199"/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69" t="s">
        <v>141</v>
      </c>
      <c r="D107" s="227" t="s">
        <v>110</v>
      </c>
      <c r="E107" s="203">
        <v>41.594266057898295</v>
      </c>
      <c r="F107" s="203">
        <v>44.833040797886198</v>
      </c>
      <c r="G107" s="203">
        <v>49.9531686354185</v>
      </c>
      <c r="H107" s="203">
        <v>45.405398507092094</v>
      </c>
      <c r="I107" s="203">
        <v>44.913742759490198</v>
      </c>
      <c r="J107" s="203">
        <v>47.837954263500997</v>
      </c>
      <c r="K107" s="203">
        <v>50.303134221834604</v>
      </c>
      <c r="L107" s="203">
        <v>48.786472518241098</v>
      </c>
      <c r="M107" s="199"/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69" t="s">
        <v>133</v>
      </c>
      <c r="D108" s="227" t="s">
        <v>110</v>
      </c>
      <c r="E108" s="203">
        <v>38.715245420340203</v>
      </c>
      <c r="F108" s="203">
        <v>35.257632288290203</v>
      </c>
      <c r="G108" s="203">
        <v>34.692938540481897</v>
      </c>
      <c r="H108" s="203">
        <v>37.510281272908095</v>
      </c>
      <c r="I108" s="203">
        <v>52.622173793314197</v>
      </c>
      <c r="J108" s="203">
        <v>55.306042359267899</v>
      </c>
      <c r="K108" s="203">
        <v>37.661549797898203</v>
      </c>
      <c r="L108" s="203">
        <v>47.636706081463096</v>
      </c>
      <c r="M108" s="199"/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69" t="s">
        <v>146</v>
      </c>
      <c r="D109" s="227" t="s">
        <v>110</v>
      </c>
      <c r="E109" s="203">
        <v>30.4563247390642</v>
      </c>
      <c r="F109" s="203">
        <v>28.9454712934368</v>
      </c>
      <c r="G109" s="203">
        <v>27.242092314785801</v>
      </c>
      <c r="H109" s="203">
        <v>25.601379758766402</v>
      </c>
      <c r="I109" s="203">
        <v>26.436959589867701</v>
      </c>
      <c r="J109" s="203">
        <v>28.450583461022202</v>
      </c>
      <c r="K109" s="203">
        <v>39.494684129835399</v>
      </c>
      <c r="L109" s="203">
        <v>37.588822180504103</v>
      </c>
      <c r="M109" s="199"/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69" t="s">
        <v>473</v>
      </c>
      <c r="D110" s="227" t="s">
        <v>110</v>
      </c>
      <c r="E110" s="203">
        <v>32.339647181655096</v>
      </c>
      <c r="F110" s="203">
        <v>29.079752126973197</v>
      </c>
      <c r="G110" s="203">
        <v>38.136835891486506</v>
      </c>
      <c r="H110" s="203">
        <v>32.7441546228915</v>
      </c>
      <c r="I110" s="203">
        <v>26.0313316795215</v>
      </c>
      <c r="J110" s="203">
        <v>27.130815059970598</v>
      </c>
      <c r="K110" s="203">
        <v>32.983279518751395</v>
      </c>
      <c r="L110" s="203">
        <v>32.675802572223503</v>
      </c>
      <c r="M110" s="199"/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69" t="s">
        <v>365</v>
      </c>
      <c r="D111" s="227" t="s">
        <v>110</v>
      </c>
      <c r="E111" s="203">
        <v>19.463009110118097</v>
      </c>
      <c r="F111" s="203">
        <v>15.689335454952099</v>
      </c>
      <c r="G111" s="203">
        <v>22.235435481591001</v>
      </c>
      <c r="H111" s="203">
        <v>20.927421964662202</v>
      </c>
      <c r="I111" s="203">
        <v>20.9086084208176</v>
      </c>
      <c r="J111" s="203">
        <v>23.603335768582099</v>
      </c>
      <c r="K111" s="203">
        <v>25.8792341800123</v>
      </c>
      <c r="L111" s="203">
        <v>29.989997913226603</v>
      </c>
      <c r="M111" s="199"/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69" t="s">
        <v>140</v>
      </c>
      <c r="D112" s="227" t="s">
        <v>110</v>
      </c>
      <c r="E112" s="203">
        <v>27.657897517463503</v>
      </c>
      <c r="F112" s="203">
        <v>33.569506296113801</v>
      </c>
      <c r="G112" s="203">
        <v>40.095617300138002</v>
      </c>
      <c r="H112" s="203">
        <v>46.844803387841402</v>
      </c>
      <c r="I112" s="203">
        <v>52.745790718501603</v>
      </c>
      <c r="J112" s="203">
        <v>44.628714665267502</v>
      </c>
      <c r="K112" s="203">
        <v>38.778191912794696</v>
      </c>
      <c r="L112" s="203">
        <v>29.0446412240169</v>
      </c>
      <c r="M112" s="199"/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69" t="s">
        <v>529</v>
      </c>
      <c r="D113" s="227" t="s">
        <v>110</v>
      </c>
      <c r="E113" s="203">
        <v>14.792768022300502</v>
      </c>
      <c r="F113" s="203">
        <v>13.0878951957325</v>
      </c>
      <c r="G113" s="203">
        <v>16.512013843707397</v>
      </c>
      <c r="H113" s="203">
        <v>18.995695297861801</v>
      </c>
      <c r="I113" s="203">
        <v>18.160418900349999</v>
      </c>
      <c r="J113" s="203">
        <v>18.983591446615801</v>
      </c>
      <c r="K113" s="203">
        <v>27.490182329431001</v>
      </c>
      <c r="L113" s="203">
        <v>27.224081744093599</v>
      </c>
      <c r="M113" s="199"/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69" t="s">
        <v>129</v>
      </c>
      <c r="D114" s="227" t="s">
        <v>110</v>
      </c>
      <c r="E114" s="203">
        <v>16.246676911429201</v>
      </c>
      <c r="F114" s="203">
        <v>22.477418768905899</v>
      </c>
      <c r="G114" s="203">
        <v>21.5468574606884</v>
      </c>
      <c r="H114" s="203">
        <v>23.598031355461799</v>
      </c>
      <c r="I114" s="203">
        <v>23.2195190477157</v>
      </c>
      <c r="J114" s="203">
        <v>23.470890594931703</v>
      </c>
      <c r="K114" s="203">
        <v>24.8494355341698</v>
      </c>
      <c r="L114" s="203">
        <v>22.6304616161292</v>
      </c>
      <c r="M114" s="199"/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69" t="s">
        <v>153</v>
      </c>
      <c r="D115" s="227" t="s">
        <v>110</v>
      </c>
      <c r="E115" s="203">
        <v>16.208368865161599</v>
      </c>
      <c r="F115" s="203">
        <v>18.386815562318798</v>
      </c>
      <c r="G115" s="203">
        <v>16.502686758758003</v>
      </c>
      <c r="H115" s="203">
        <v>15.42262155089</v>
      </c>
      <c r="I115" s="203">
        <v>17.247339331772899</v>
      </c>
      <c r="J115" s="203">
        <v>18.824118565128902</v>
      </c>
      <c r="K115" s="203">
        <v>19.598659492328903</v>
      </c>
      <c r="L115" s="203">
        <v>19.176415009245499</v>
      </c>
      <c r="M115" s="199"/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69" t="s">
        <v>364</v>
      </c>
      <c r="D116" s="227" t="s">
        <v>110</v>
      </c>
      <c r="E116" s="203">
        <v>12.668674677826601</v>
      </c>
      <c r="F116" s="203">
        <v>11.045886107198099</v>
      </c>
      <c r="G116" s="203">
        <v>10.6464783207372</v>
      </c>
      <c r="H116" s="203">
        <v>13.785528951762601</v>
      </c>
      <c r="I116" s="203">
        <v>12.3480481566716</v>
      </c>
      <c r="J116" s="203">
        <v>13.987019180774499</v>
      </c>
      <c r="K116" s="203">
        <v>12.6407408502154</v>
      </c>
      <c r="L116" s="203">
        <v>14.169658093534402</v>
      </c>
      <c r="M116" s="199"/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69" t="s">
        <v>358</v>
      </c>
      <c r="D117" s="227" t="s">
        <v>110</v>
      </c>
      <c r="E117" s="203">
        <v>4.6334076462857299</v>
      </c>
      <c r="F117" s="203">
        <v>2.7232613986237002</v>
      </c>
      <c r="G117" s="203">
        <v>4.9016505129009103</v>
      </c>
      <c r="H117" s="203">
        <v>4.1081771620837202</v>
      </c>
      <c r="I117" s="203">
        <v>4.2373636062688398</v>
      </c>
      <c r="J117" s="203">
        <v>5.7394517544556702</v>
      </c>
      <c r="K117" s="203">
        <v>4.5487484023809799</v>
      </c>
      <c r="L117" s="203">
        <v>13.705895874686499</v>
      </c>
      <c r="M117" s="199"/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69" t="s">
        <v>392</v>
      </c>
      <c r="D118" s="227" t="s">
        <v>110</v>
      </c>
      <c r="E118" s="203">
        <v>9.5545139337953007</v>
      </c>
      <c r="F118" s="203">
        <v>11.513823012226299</v>
      </c>
      <c r="G118" s="203">
        <v>12.421983445403601</v>
      </c>
      <c r="H118" s="203">
        <v>13.087141375701099</v>
      </c>
      <c r="I118" s="203">
        <v>13.6953153988847</v>
      </c>
      <c r="J118" s="203">
        <v>13.321241118478099</v>
      </c>
      <c r="K118" s="203">
        <v>15.3728735098258</v>
      </c>
      <c r="L118" s="203">
        <v>13.5017863215958</v>
      </c>
      <c r="M118" s="199"/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69" t="s">
        <v>137</v>
      </c>
      <c r="D119" s="227" t="s">
        <v>110</v>
      </c>
      <c r="E119" s="203">
        <v>2.76706272875224</v>
      </c>
      <c r="F119" s="203">
        <v>4.3941922338068595</v>
      </c>
      <c r="G119" s="203">
        <v>5.6371377391634496</v>
      </c>
      <c r="H119" s="203">
        <v>3.1653868280925099</v>
      </c>
      <c r="I119" s="203">
        <v>3.01100226402697</v>
      </c>
      <c r="J119" s="203">
        <v>4.0946262510330396</v>
      </c>
      <c r="K119" s="203">
        <v>9.0056075441406094</v>
      </c>
      <c r="L119" s="203">
        <v>12.3280142907462</v>
      </c>
      <c r="M119" s="199"/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269" t="s">
        <v>143</v>
      </c>
      <c r="D120" s="227" t="s">
        <v>110</v>
      </c>
      <c r="E120" s="203">
        <v>100.733558067486</v>
      </c>
      <c r="F120" s="203">
        <v>137.32117706968398</v>
      </c>
      <c r="G120" s="203">
        <v>132.726060356755</v>
      </c>
      <c r="H120" s="203">
        <v>125.82491852360799</v>
      </c>
      <c r="I120" s="203">
        <v>114.14195916268</v>
      </c>
      <c r="J120" s="203">
        <v>111.690972761146</v>
      </c>
      <c r="K120" s="203">
        <v>119.54355132892401</v>
      </c>
      <c r="L120" s="203">
        <v>107.36549202340299</v>
      </c>
      <c r="M120" s="199"/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270" t="s">
        <v>112</v>
      </c>
      <c r="D121" s="228" t="s">
        <v>110</v>
      </c>
      <c r="E121" s="205">
        <v>899.94239601196193</v>
      </c>
      <c r="F121" s="205">
        <v>947.60795695730496</v>
      </c>
      <c r="G121" s="205">
        <v>1019.033238059</v>
      </c>
      <c r="H121" s="205">
        <v>1058.0861235101199</v>
      </c>
      <c r="I121" s="205">
        <v>1053.1495394725298</v>
      </c>
      <c r="J121" s="205">
        <v>1156.70232922533</v>
      </c>
      <c r="K121" s="205">
        <v>1249.3128008262402</v>
      </c>
      <c r="L121" s="205">
        <v>1294.9998662755102</v>
      </c>
      <c r="M121" s="199"/>
      <c r="N121" s="199"/>
      <c r="O121" s="199"/>
      <c r="P121" s="199"/>
      <c r="Q121" s="199"/>
    </row>
    <row r="122" spans="1:17" s="179" customFormat="1" ht="30" customHeight="1" x14ac:dyDescent="0.2">
      <c r="A122" s="206"/>
      <c r="C122" s="268"/>
      <c r="D122" s="197"/>
      <c r="E122" s="198" t="s">
        <v>702</v>
      </c>
      <c r="F122" s="197"/>
      <c r="G122" s="197"/>
      <c r="H122" s="197"/>
      <c r="I122" s="197"/>
      <c r="J122" s="197"/>
      <c r="K122" s="197"/>
      <c r="L122" s="197"/>
      <c r="M122" s="207"/>
      <c r="N122" s="207"/>
      <c r="O122" s="207"/>
      <c r="P122" s="207"/>
      <c r="Q122" s="207"/>
    </row>
    <row r="123" spans="1:17" ht="15" customHeight="1" x14ac:dyDescent="0.2">
      <c r="A123" s="200">
        <v>111</v>
      </c>
      <c r="B123" s="199"/>
      <c r="C123" s="269" t="s">
        <v>124</v>
      </c>
      <c r="D123" s="227" t="s">
        <v>190</v>
      </c>
      <c r="E123" s="253">
        <f t="shared" ref="E123:L138" si="4">E100/E$121*100</f>
        <v>8.5433203847600865</v>
      </c>
      <c r="F123" s="253">
        <f t="shared" si="4"/>
        <v>8.9298183174148775</v>
      </c>
      <c r="G123" s="253">
        <f t="shared" si="4"/>
        <v>8.4690089279688028</v>
      </c>
      <c r="H123" s="253">
        <f t="shared" si="4"/>
        <v>9.5252377960116075</v>
      </c>
      <c r="I123" s="253">
        <f t="shared" si="4"/>
        <v>11.123781815445376</v>
      </c>
      <c r="J123" s="253">
        <f t="shared" si="4"/>
        <v>12.257573409304255</v>
      </c>
      <c r="K123" s="253">
        <f t="shared" si="4"/>
        <v>13.834915323894336</v>
      </c>
      <c r="L123" s="253">
        <f t="shared" si="4"/>
        <v>14.001203104081734</v>
      </c>
      <c r="M123" s="199"/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69" t="s">
        <v>145</v>
      </c>
      <c r="D124" s="227" t="s">
        <v>190</v>
      </c>
      <c r="E124" s="253">
        <f t="shared" si="4"/>
        <v>5.045249165184611</v>
      </c>
      <c r="F124" s="253">
        <f t="shared" si="4"/>
        <v>5.7578670643832108</v>
      </c>
      <c r="G124" s="253">
        <f t="shared" si="4"/>
        <v>5.4345079679069546</v>
      </c>
      <c r="H124" s="253">
        <f t="shared" si="4"/>
        <v>6.3106531015447223</v>
      </c>
      <c r="I124" s="253">
        <f t="shared" si="4"/>
        <v>6.4411293780072336</v>
      </c>
      <c r="J124" s="253">
        <f t="shared" si="4"/>
        <v>7.8018818395137179</v>
      </c>
      <c r="K124" s="253">
        <f t="shared" si="4"/>
        <v>8.8897361494807736</v>
      </c>
      <c r="L124" s="253">
        <f t="shared" si="4"/>
        <v>11.385634675717366</v>
      </c>
      <c r="M124" s="199"/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69" t="s">
        <v>139</v>
      </c>
      <c r="D125" s="227" t="s">
        <v>190</v>
      </c>
      <c r="E125" s="253">
        <f t="shared" si="4"/>
        <v>12.270694257935393</v>
      </c>
      <c r="F125" s="253">
        <f t="shared" si="4"/>
        <v>11.119167784646763</v>
      </c>
      <c r="G125" s="253">
        <f t="shared" si="4"/>
        <v>10.925413426174623</v>
      </c>
      <c r="H125" s="253">
        <f t="shared" si="4"/>
        <v>11.765509312757031</v>
      </c>
      <c r="I125" s="253">
        <f t="shared" si="4"/>
        <v>11.000216609620972</v>
      </c>
      <c r="J125" s="253">
        <f t="shared" si="4"/>
        <v>12.5351793263969</v>
      </c>
      <c r="K125" s="253">
        <f t="shared" si="4"/>
        <v>10.969764495422636</v>
      </c>
      <c r="L125" s="253">
        <f t="shared" si="4"/>
        <v>10.751517931997878</v>
      </c>
      <c r="M125" s="199"/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69" t="s">
        <v>125</v>
      </c>
      <c r="D126" s="227" t="s">
        <v>190</v>
      </c>
      <c r="E126" s="253">
        <f t="shared" si="4"/>
        <v>13.376489257161733</v>
      </c>
      <c r="F126" s="253">
        <f t="shared" si="4"/>
        <v>12.397479334222822</v>
      </c>
      <c r="G126" s="253">
        <f t="shared" si="4"/>
        <v>11.20494486932477</v>
      </c>
      <c r="H126" s="253">
        <f t="shared" si="4"/>
        <v>11.134948495405549</v>
      </c>
      <c r="I126" s="253">
        <f t="shared" si="4"/>
        <v>10.654925202546311</v>
      </c>
      <c r="J126" s="253">
        <f t="shared" si="4"/>
        <v>10.558294854952521</v>
      </c>
      <c r="K126" s="253">
        <f t="shared" si="4"/>
        <v>9.9375541528507476</v>
      </c>
      <c r="L126" s="253">
        <f t="shared" si="4"/>
        <v>9.9554053186735096</v>
      </c>
      <c r="M126" s="199"/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69" t="s">
        <v>148</v>
      </c>
      <c r="D127" s="227" t="s">
        <v>190</v>
      </c>
      <c r="E127" s="253">
        <f t="shared" si="4"/>
        <v>5.3903585011663253</v>
      </c>
      <c r="F127" s="253">
        <f t="shared" si="4"/>
        <v>4.720481217099616</v>
      </c>
      <c r="G127" s="253">
        <f t="shared" si="4"/>
        <v>5.9526722063315773</v>
      </c>
      <c r="H127" s="253">
        <f t="shared" si="4"/>
        <v>5.1842274322397595</v>
      </c>
      <c r="I127" s="253">
        <f t="shared" si="4"/>
        <v>5.5303661573662879</v>
      </c>
      <c r="J127" s="253">
        <f t="shared" si="4"/>
        <v>5.103530365185442</v>
      </c>
      <c r="K127" s="253">
        <f t="shared" si="4"/>
        <v>6.7079254445351744</v>
      </c>
      <c r="L127" s="253">
        <f t="shared" si="4"/>
        <v>7.3716157170554144</v>
      </c>
      <c r="M127" s="199"/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69" t="s">
        <v>130</v>
      </c>
      <c r="D128" s="227" t="s">
        <v>190</v>
      </c>
      <c r="E128" s="253">
        <f t="shared" si="4"/>
        <v>4.7996692017493938</v>
      </c>
      <c r="F128" s="253">
        <f t="shared" si="4"/>
        <v>5.5240283771429421</v>
      </c>
      <c r="G128" s="253">
        <f t="shared" si="4"/>
        <v>6.7778647562380749</v>
      </c>
      <c r="H128" s="253">
        <f t="shared" si="4"/>
        <v>6.8151687662683358</v>
      </c>
      <c r="I128" s="253">
        <f t="shared" si="4"/>
        <v>6.4083290655638461</v>
      </c>
      <c r="J128" s="253">
        <f t="shared" si="4"/>
        <v>6.7700828910436019</v>
      </c>
      <c r="K128" s="253">
        <f t="shared" si="4"/>
        <v>6.3563753261819125</v>
      </c>
      <c r="L128" s="253">
        <f t="shared" si="4"/>
        <v>5.7340070701663857</v>
      </c>
      <c r="M128" s="199"/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69" t="s">
        <v>128</v>
      </c>
      <c r="D129" s="227" t="s">
        <v>190</v>
      </c>
      <c r="E129" s="253">
        <f t="shared" si="4"/>
        <v>9.7014453178897924</v>
      </c>
      <c r="F129" s="253">
        <f t="shared" si="4"/>
        <v>8.4610588184117219</v>
      </c>
      <c r="G129" s="253">
        <f t="shared" si="4"/>
        <v>8.7197070660277092</v>
      </c>
      <c r="H129" s="253">
        <f t="shared" si="4"/>
        <v>8.906392812973781</v>
      </c>
      <c r="I129" s="253">
        <f t="shared" si="4"/>
        <v>8.037970117345262</v>
      </c>
      <c r="J129" s="253">
        <f t="shared" si="4"/>
        <v>7.1876462015182456</v>
      </c>
      <c r="K129" s="253">
        <f t="shared" si="4"/>
        <v>6.6315784301142378</v>
      </c>
      <c r="L129" s="253">
        <f t="shared" si="4"/>
        <v>5.601828959720069</v>
      </c>
      <c r="M129" s="199"/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69" t="s">
        <v>141</v>
      </c>
      <c r="D130" s="227" t="s">
        <v>190</v>
      </c>
      <c r="E130" s="253">
        <f t="shared" si="4"/>
        <v>4.6218809384045763</v>
      </c>
      <c r="F130" s="253">
        <f t="shared" si="4"/>
        <v>4.7311802806976822</v>
      </c>
      <c r="G130" s="253">
        <f t="shared" si="4"/>
        <v>4.9020156330294604</v>
      </c>
      <c r="H130" s="253">
        <f t="shared" si="4"/>
        <v>4.2912762485215428</v>
      </c>
      <c r="I130" s="253">
        <f t="shared" si="4"/>
        <v>4.2647070597386634</v>
      </c>
      <c r="J130" s="253">
        <f t="shared" si="4"/>
        <v>4.1357186766917957</v>
      </c>
      <c r="K130" s="253">
        <f t="shared" si="4"/>
        <v>4.0264643241121316</v>
      </c>
      <c r="L130" s="253">
        <f t="shared" si="4"/>
        <v>3.7672955641728088</v>
      </c>
      <c r="M130" s="199"/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69" t="s">
        <v>133</v>
      </c>
      <c r="D131" s="227" t="s">
        <v>190</v>
      </c>
      <c r="E131" s="253">
        <f t="shared" si="4"/>
        <v>4.3019692806900061</v>
      </c>
      <c r="F131" s="253">
        <f t="shared" si="4"/>
        <v>3.7206982095738943</v>
      </c>
      <c r="G131" s="253">
        <f t="shared" si="4"/>
        <v>3.4044952848214396</v>
      </c>
      <c r="H131" s="253">
        <f t="shared" si="4"/>
        <v>3.5451066259588209</v>
      </c>
      <c r="I131" s="253">
        <f t="shared" si="4"/>
        <v>4.9966478473389477</v>
      </c>
      <c r="J131" s="253">
        <f t="shared" si="4"/>
        <v>4.7813548016547713</v>
      </c>
      <c r="K131" s="253">
        <f t="shared" si="4"/>
        <v>3.0145812780426584</v>
      </c>
      <c r="L131" s="253">
        <f t="shared" si="4"/>
        <v>3.6785105019716213</v>
      </c>
      <c r="M131" s="199"/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69" t="s">
        <v>146</v>
      </c>
      <c r="D132" s="227" t="s">
        <v>190</v>
      </c>
      <c r="E132" s="253">
        <f t="shared" si="4"/>
        <v>3.3842526892865017</v>
      </c>
      <c r="F132" s="253">
        <f t="shared" si="4"/>
        <v>3.0545829718841162</v>
      </c>
      <c r="G132" s="253">
        <f t="shared" si="4"/>
        <v>2.6733271592470409</v>
      </c>
      <c r="H132" s="253">
        <f t="shared" si="4"/>
        <v>2.419593187162854</v>
      </c>
      <c r="I132" s="253">
        <f t="shared" si="4"/>
        <v>2.5102759483813344</v>
      </c>
      <c r="J132" s="253">
        <f t="shared" si="4"/>
        <v>2.4596287862648469</v>
      </c>
      <c r="K132" s="253">
        <f t="shared" si="4"/>
        <v>3.1613126915625429</v>
      </c>
      <c r="L132" s="253">
        <f t="shared" si="4"/>
        <v>2.9026120511202516</v>
      </c>
      <c r="M132" s="199"/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69" t="s">
        <v>473</v>
      </c>
      <c r="D133" s="227" t="s">
        <v>190</v>
      </c>
      <c r="E133" s="253">
        <f t="shared" si="4"/>
        <v>3.5935241327629637</v>
      </c>
      <c r="F133" s="253">
        <f t="shared" si="4"/>
        <v>3.0687534769490545</v>
      </c>
      <c r="G133" s="253">
        <f t="shared" si="4"/>
        <v>3.7424525979277679</v>
      </c>
      <c r="H133" s="253">
        <f t="shared" si="4"/>
        <v>3.0946587329077966</v>
      </c>
      <c r="I133" s="253">
        <f t="shared" si="4"/>
        <v>2.4717602490297153</v>
      </c>
      <c r="J133" s="253">
        <f t="shared" si="4"/>
        <v>2.3455312896396365</v>
      </c>
      <c r="K133" s="253">
        <f t="shared" si="4"/>
        <v>2.6401137887114992</v>
      </c>
      <c r="L133" s="253">
        <f t="shared" si="4"/>
        <v>2.5232282584090826</v>
      </c>
      <c r="M133" s="199"/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69" t="s">
        <v>365</v>
      </c>
      <c r="D134" s="227" t="s">
        <v>190</v>
      </c>
      <c r="E134" s="253">
        <f t="shared" si="4"/>
        <v>2.1626949898534837</v>
      </c>
      <c r="F134" s="253">
        <f t="shared" si="4"/>
        <v>1.6556778929262401</v>
      </c>
      <c r="G134" s="253">
        <f t="shared" si="4"/>
        <v>2.1820127794794866</v>
      </c>
      <c r="H134" s="253">
        <f t="shared" si="4"/>
        <v>1.9778561971153235</v>
      </c>
      <c r="I134" s="253">
        <f t="shared" si="4"/>
        <v>1.9853408881790597</v>
      </c>
      <c r="J134" s="253">
        <f t="shared" si="4"/>
        <v>2.0405713010355737</v>
      </c>
      <c r="K134" s="253">
        <f t="shared" si="4"/>
        <v>2.0714775485288328</v>
      </c>
      <c r="L134" s="253">
        <f t="shared" si="4"/>
        <v>2.3158301938269279</v>
      </c>
      <c r="M134" s="199"/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69" t="s">
        <v>140</v>
      </c>
      <c r="D135" s="227" t="s">
        <v>190</v>
      </c>
      <c r="E135" s="253">
        <f t="shared" si="4"/>
        <v>3.0732964287522995</v>
      </c>
      <c r="F135" s="253">
        <f t="shared" si="4"/>
        <v>3.5425521756806329</v>
      </c>
      <c r="G135" s="253">
        <f t="shared" si="4"/>
        <v>3.9346721777701763</v>
      </c>
      <c r="H135" s="253">
        <f t="shared" si="4"/>
        <v>4.4273147853444428</v>
      </c>
      <c r="I135" s="253">
        <f t="shared" si="4"/>
        <v>5.0083856794847339</v>
      </c>
      <c r="J135" s="253">
        <f t="shared" si="4"/>
        <v>3.8582713579522547</v>
      </c>
      <c r="K135" s="253">
        <f t="shared" si="4"/>
        <v>3.1039617850028045</v>
      </c>
      <c r="L135" s="253">
        <f t="shared" si="4"/>
        <v>2.2428296697474468</v>
      </c>
      <c r="M135" s="199"/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69" t="s">
        <v>529</v>
      </c>
      <c r="D136" s="227" t="s">
        <v>190</v>
      </c>
      <c r="E136" s="253">
        <f t="shared" si="4"/>
        <v>1.6437460984007113</v>
      </c>
      <c r="F136" s="253">
        <f t="shared" si="4"/>
        <v>1.3811508334899074</v>
      </c>
      <c r="G136" s="253">
        <f t="shared" si="4"/>
        <v>1.6203606739225305</v>
      </c>
      <c r="H136" s="253">
        <f t="shared" si="4"/>
        <v>1.79528819779292</v>
      </c>
      <c r="I136" s="253">
        <f t="shared" si="4"/>
        <v>1.7243912872473601</v>
      </c>
      <c r="J136" s="253">
        <f t="shared" si="4"/>
        <v>1.6411820886821891</v>
      </c>
      <c r="K136" s="253">
        <f t="shared" si="4"/>
        <v>2.2004242901577742</v>
      </c>
      <c r="L136" s="253">
        <f t="shared" si="4"/>
        <v>2.102245911607044</v>
      </c>
      <c r="M136" s="199"/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69" t="s">
        <v>129</v>
      </c>
      <c r="D137" s="227" t="s">
        <v>190</v>
      </c>
      <c r="E137" s="253">
        <f t="shared" si="4"/>
        <v>1.805301870811435</v>
      </c>
      <c r="F137" s="253">
        <f t="shared" si="4"/>
        <v>2.3720166767150346</v>
      </c>
      <c r="G137" s="253">
        <f t="shared" si="4"/>
        <v>2.1144410855262876</v>
      </c>
      <c r="H137" s="253">
        <f t="shared" si="4"/>
        <v>2.2302561985386533</v>
      </c>
      <c r="I137" s="253">
        <f t="shared" si="4"/>
        <v>2.2047694251801317</v>
      </c>
      <c r="J137" s="253">
        <f t="shared" si="4"/>
        <v>2.029121062689542</v>
      </c>
      <c r="K137" s="253">
        <f t="shared" si="4"/>
        <v>1.989048340634586</v>
      </c>
      <c r="L137" s="253">
        <f t="shared" si="4"/>
        <v>1.747526173976808</v>
      </c>
      <c r="M137" s="199"/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69" t="s">
        <v>153</v>
      </c>
      <c r="D138" s="227" t="s">
        <v>190</v>
      </c>
      <c r="E138" s="253">
        <f t="shared" si="4"/>
        <v>1.8010451487770733</v>
      </c>
      <c r="F138" s="253">
        <f t="shared" si="4"/>
        <v>1.9403399293266197</v>
      </c>
      <c r="G138" s="253">
        <f t="shared" si="4"/>
        <v>1.6194453863145264</v>
      </c>
      <c r="H138" s="253">
        <f t="shared" si="4"/>
        <v>1.4575960508513834</v>
      </c>
      <c r="I138" s="253">
        <f t="shared" si="4"/>
        <v>1.6376913900006291</v>
      </c>
      <c r="J138" s="253">
        <f t="shared" si="4"/>
        <v>1.6273952329408592</v>
      </c>
      <c r="K138" s="253">
        <f t="shared" si="4"/>
        <v>1.5687551972065936</v>
      </c>
      <c r="L138" s="253">
        <f t="shared" si="4"/>
        <v>1.4808044007292378</v>
      </c>
      <c r="M138" s="199"/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69" t="s">
        <v>364</v>
      </c>
      <c r="D139" s="227" t="s">
        <v>190</v>
      </c>
      <c r="E139" s="253">
        <f t="shared" ref="E139:L144" si="5">E116/E$121*100</f>
        <v>1.4077206201160246</v>
      </c>
      <c r="F139" s="253">
        <f t="shared" si="5"/>
        <v>1.1656599151684601</v>
      </c>
      <c r="G139" s="253">
        <f t="shared" si="5"/>
        <v>1.044762616479129</v>
      </c>
      <c r="H139" s="253">
        <f t="shared" si="5"/>
        <v>1.3028739953634549</v>
      </c>
      <c r="I139" s="253">
        <f t="shared" si="5"/>
        <v>1.1724876376868687</v>
      </c>
      <c r="J139" s="253">
        <f t="shared" si="5"/>
        <v>1.2092150959998433</v>
      </c>
      <c r="K139" s="253">
        <f t="shared" si="5"/>
        <v>1.011815523050382</v>
      </c>
      <c r="L139" s="253">
        <f t="shared" si="5"/>
        <v>1.0941822051524304</v>
      </c>
      <c r="M139" s="199"/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69" t="s">
        <v>358</v>
      </c>
      <c r="D140" s="227" t="s">
        <v>190</v>
      </c>
      <c r="E140" s="253">
        <f t="shared" si="5"/>
        <v>0.51485602487652371</v>
      </c>
      <c r="F140" s="253">
        <f t="shared" si="5"/>
        <v>0.28738270701819341</v>
      </c>
      <c r="G140" s="253">
        <f t="shared" si="5"/>
        <v>0.48100987581497456</v>
      </c>
      <c r="H140" s="253">
        <f t="shared" si="5"/>
        <v>0.38826491254371204</v>
      </c>
      <c r="I140" s="253">
        <f t="shared" si="5"/>
        <v>0.4023515604812517</v>
      </c>
      <c r="J140" s="253">
        <f t="shared" si="5"/>
        <v>0.49619090490632212</v>
      </c>
      <c r="K140" s="253">
        <f t="shared" si="5"/>
        <v>0.36410003958757481</v>
      </c>
      <c r="L140" s="253">
        <f t="shared" si="5"/>
        <v>1.0583704471032418</v>
      </c>
      <c r="M140" s="199"/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69" t="s">
        <v>392</v>
      </c>
      <c r="D141" s="227" t="s">
        <v>190</v>
      </c>
      <c r="E141" s="253">
        <f t="shared" si="5"/>
        <v>1.0616806115741995</v>
      </c>
      <c r="F141" s="253">
        <f t="shared" si="5"/>
        <v>1.2150407695178378</v>
      </c>
      <c r="G141" s="253">
        <f t="shared" si="5"/>
        <v>1.2189968866044378</v>
      </c>
      <c r="H141" s="253">
        <f t="shared" si="5"/>
        <v>1.2368692004281756</v>
      </c>
      <c r="I141" s="253">
        <f t="shared" si="5"/>
        <v>1.3004150774014489</v>
      </c>
      <c r="J141" s="253">
        <f t="shared" si="5"/>
        <v>1.1516568076247964</v>
      </c>
      <c r="K141" s="253">
        <f t="shared" si="5"/>
        <v>1.2305063631509148</v>
      </c>
      <c r="L141" s="253">
        <f t="shared" si="5"/>
        <v>1.0426090900246707</v>
      </c>
      <c r="M141" s="199"/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69" t="s">
        <v>137</v>
      </c>
      <c r="D142" s="227" t="s">
        <v>190</v>
      </c>
      <c r="E142" s="253">
        <f t="shared" si="5"/>
        <v>0.30747109381826043</v>
      </c>
      <c r="F142" s="253">
        <f t="shared" si="5"/>
        <v>0.46371415536824612</v>
      </c>
      <c r="G142" s="253">
        <f t="shared" si="5"/>
        <v>0.55318487450917386</v>
      </c>
      <c r="H142" s="253">
        <f t="shared" si="5"/>
        <v>0.29916154817261764</v>
      </c>
      <c r="I142" s="253">
        <f t="shared" si="5"/>
        <v>0.28590453218400791</v>
      </c>
      <c r="J142" s="253">
        <f t="shared" si="5"/>
        <v>0.35399135521541697</v>
      </c>
      <c r="K142" s="253">
        <f t="shared" si="5"/>
        <v>0.72084489474411051</v>
      </c>
      <c r="L142" s="253">
        <f t="shared" si="5"/>
        <v>0.95197031380414243</v>
      </c>
      <c r="M142" s="199"/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269" t="s">
        <v>143</v>
      </c>
      <c r="D143" s="227" t="s">
        <v>190</v>
      </c>
      <c r="E143" s="253">
        <f t="shared" si="5"/>
        <v>11.193333986028486</v>
      </c>
      <c r="F143" s="253">
        <f t="shared" si="5"/>
        <v>14.491349092362157</v>
      </c>
      <c r="G143" s="253">
        <f t="shared" si="5"/>
        <v>13.02470374858081</v>
      </c>
      <c r="H143" s="253">
        <f t="shared" si="5"/>
        <v>11.891746402097537</v>
      </c>
      <c r="I143" s="253">
        <f t="shared" si="5"/>
        <v>10.838153071770607</v>
      </c>
      <c r="J143" s="253">
        <f t="shared" si="5"/>
        <v>9.6559823507875198</v>
      </c>
      <c r="K143" s="253">
        <f t="shared" si="5"/>
        <v>9.5687446130275138</v>
      </c>
      <c r="L143" s="253">
        <f t="shared" si="5"/>
        <v>8.2907724409417884</v>
      </c>
      <c r="M143" s="199"/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270" t="s">
        <v>112</v>
      </c>
      <c r="D144" s="228" t="s">
        <v>190</v>
      </c>
      <c r="E144" s="230">
        <f t="shared" si="5"/>
        <v>100</v>
      </c>
      <c r="F144" s="230">
        <f t="shared" si="5"/>
        <v>100</v>
      </c>
      <c r="G144" s="230">
        <f t="shared" si="5"/>
        <v>100</v>
      </c>
      <c r="H144" s="230">
        <f t="shared" si="5"/>
        <v>100</v>
      </c>
      <c r="I144" s="230">
        <f t="shared" si="5"/>
        <v>100</v>
      </c>
      <c r="J144" s="230">
        <f t="shared" si="5"/>
        <v>100</v>
      </c>
      <c r="K144" s="230">
        <f t="shared" si="5"/>
        <v>100</v>
      </c>
      <c r="L144" s="230">
        <f t="shared" si="5"/>
        <v>100</v>
      </c>
      <c r="M144" s="199"/>
      <c r="N144" s="199"/>
      <c r="O144" s="199"/>
      <c r="P144" s="199"/>
      <c r="Q144" s="199"/>
    </row>
    <row r="145" spans="1:17" ht="30" customHeight="1" x14ac:dyDescent="0.2">
      <c r="A145" s="206"/>
      <c r="C145" s="268"/>
      <c r="D145" s="197"/>
      <c r="E145" s="198" t="s">
        <v>210</v>
      </c>
      <c r="F145" s="197"/>
      <c r="G145" s="197"/>
      <c r="H145" s="197"/>
      <c r="I145" s="197"/>
      <c r="J145" s="197"/>
      <c r="K145" s="197"/>
      <c r="L145" s="197"/>
      <c r="M145" s="199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69" t="s">
        <v>139</v>
      </c>
      <c r="D146" s="227" t="s">
        <v>117</v>
      </c>
      <c r="E146" s="203">
        <v>3359.6779999999999</v>
      </c>
      <c r="F146" s="203">
        <v>3467.2930000000001</v>
      </c>
      <c r="G146" s="203">
        <v>4033.866</v>
      </c>
      <c r="H146" s="203">
        <v>3617.89</v>
      </c>
      <c r="I146" s="203">
        <v>3998.4749999999999</v>
      </c>
      <c r="J146" s="203">
        <v>4203.7529999999997</v>
      </c>
      <c r="K146" s="203">
        <v>4404.8590000000004</v>
      </c>
      <c r="L146" s="203">
        <v>5076.6869999999999</v>
      </c>
      <c r="M146" s="199"/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69" t="s">
        <v>125</v>
      </c>
      <c r="D147" s="227" t="s">
        <v>117</v>
      </c>
      <c r="E147" s="203">
        <v>904.51099999999997</v>
      </c>
      <c r="F147" s="203">
        <v>951.12400000000002</v>
      </c>
      <c r="G147" s="203">
        <v>968.56399999999996</v>
      </c>
      <c r="H147" s="203">
        <v>896.779</v>
      </c>
      <c r="I147" s="203">
        <v>891.87300000000005</v>
      </c>
      <c r="J147" s="203">
        <v>913.952</v>
      </c>
      <c r="K147" s="203">
        <v>948.447</v>
      </c>
      <c r="L147" s="203">
        <v>1062.673</v>
      </c>
      <c r="M147" s="199"/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69" t="s">
        <v>146</v>
      </c>
      <c r="D148" s="227" t="s">
        <v>117</v>
      </c>
      <c r="E148" s="203">
        <v>721.37400000000002</v>
      </c>
      <c r="F148" s="203">
        <v>793.25900000000001</v>
      </c>
      <c r="G148" s="203">
        <v>871.44799999999998</v>
      </c>
      <c r="H148" s="203">
        <v>701.72400000000005</v>
      </c>
      <c r="I148" s="203">
        <v>620.48599999999999</v>
      </c>
      <c r="J148" s="203">
        <v>900.06299999999999</v>
      </c>
      <c r="K148" s="203">
        <v>917.32</v>
      </c>
      <c r="L148" s="203">
        <v>1008.097</v>
      </c>
      <c r="M148" s="199"/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69" t="s">
        <v>124</v>
      </c>
      <c r="D149" s="227" t="s">
        <v>117</v>
      </c>
      <c r="E149" s="203">
        <v>597.09</v>
      </c>
      <c r="F149" s="203">
        <v>561.91700000000003</v>
      </c>
      <c r="G149" s="203">
        <v>526.673</v>
      </c>
      <c r="H149" s="203">
        <v>541.38</v>
      </c>
      <c r="I149" s="203">
        <v>720.947</v>
      </c>
      <c r="J149" s="203">
        <v>674.13</v>
      </c>
      <c r="K149" s="203">
        <v>714.01900000000001</v>
      </c>
      <c r="L149" s="203">
        <v>895.12800000000004</v>
      </c>
      <c r="M149" s="199"/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69" t="s">
        <v>145</v>
      </c>
      <c r="D150" s="227" t="s">
        <v>117</v>
      </c>
      <c r="E150" s="203">
        <v>634.65</v>
      </c>
      <c r="F150" s="203">
        <v>698.23800000000006</v>
      </c>
      <c r="G150" s="203">
        <v>652.90899999999999</v>
      </c>
      <c r="H150" s="203">
        <v>664.97199999999998</v>
      </c>
      <c r="I150" s="203">
        <v>707.13400000000001</v>
      </c>
      <c r="J150" s="203">
        <v>793.43600000000004</v>
      </c>
      <c r="K150" s="203">
        <v>832.17200000000003</v>
      </c>
      <c r="L150" s="203">
        <v>715.33199999999999</v>
      </c>
      <c r="M150" s="199"/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69" t="s">
        <v>130</v>
      </c>
      <c r="D151" s="227" t="s">
        <v>117</v>
      </c>
      <c r="E151" s="203">
        <v>609.28800000000001</v>
      </c>
      <c r="F151" s="203">
        <v>762.31899999999996</v>
      </c>
      <c r="G151" s="203">
        <v>756.375</v>
      </c>
      <c r="H151" s="203">
        <v>753.48</v>
      </c>
      <c r="I151" s="203">
        <v>705.65800000000002</v>
      </c>
      <c r="J151" s="203">
        <v>610.66200000000003</v>
      </c>
      <c r="K151" s="203">
        <v>735.41099999999994</v>
      </c>
      <c r="L151" s="203">
        <v>652.82899999999995</v>
      </c>
      <c r="M151" s="199"/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69" t="s">
        <v>148</v>
      </c>
      <c r="D152" s="227" t="s">
        <v>117</v>
      </c>
      <c r="E152" s="203">
        <v>579.61800000000005</v>
      </c>
      <c r="F152" s="203">
        <v>570.48299999999995</v>
      </c>
      <c r="G152" s="203">
        <v>570.90099999999995</v>
      </c>
      <c r="H152" s="203">
        <v>478.005</v>
      </c>
      <c r="I152" s="203">
        <v>560.75900000000001</v>
      </c>
      <c r="J152" s="203">
        <v>558.76199999999994</v>
      </c>
      <c r="K152" s="203">
        <v>569.16399999999999</v>
      </c>
      <c r="L152" s="203">
        <v>598.36800000000005</v>
      </c>
      <c r="M152" s="199"/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69" t="s">
        <v>141</v>
      </c>
      <c r="D153" s="227" t="s">
        <v>117</v>
      </c>
      <c r="E153" s="203">
        <v>558.83500000000004</v>
      </c>
      <c r="F153" s="203">
        <v>599.79</v>
      </c>
      <c r="G153" s="203">
        <v>624.04100000000005</v>
      </c>
      <c r="H153" s="203">
        <v>538.93200000000002</v>
      </c>
      <c r="I153" s="203">
        <v>557.87</v>
      </c>
      <c r="J153" s="203">
        <v>582.00099999999998</v>
      </c>
      <c r="K153" s="203">
        <v>550.42499999999995</v>
      </c>
      <c r="L153" s="203">
        <v>552.74699999999996</v>
      </c>
      <c r="M153" s="199"/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69" t="s">
        <v>129</v>
      </c>
      <c r="D154" s="227" t="s">
        <v>117</v>
      </c>
      <c r="E154" s="203">
        <v>676.59</v>
      </c>
      <c r="F154" s="203">
        <v>594.39700000000005</v>
      </c>
      <c r="G154" s="203">
        <v>570.90200000000004</v>
      </c>
      <c r="H154" s="203">
        <v>510.36099999999999</v>
      </c>
      <c r="I154" s="203">
        <v>436.78800000000001</v>
      </c>
      <c r="J154" s="203">
        <v>426.298</v>
      </c>
      <c r="K154" s="203">
        <v>405.399</v>
      </c>
      <c r="L154" s="203">
        <v>464.661</v>
      </c>
      <c r="M154" s="199"/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69" t="s">
        <v>133</v>
      </c>
      <c r="D155" s="227" t="s">
        <v>117</v>
      </c>
      <c r="E155" s="203">
        <v>182.589</v>
      </c>
      <c r="F155" s="203">
        <v>189.03700000000001</v>
      </c>
      <c r="G155" s="203">
        <v>266.18299999999999</v>
      </c>
      <c r="H155" s="203">
        <v>177.97</v>
      </c>
      <c r="I155" s="203">
        <v>203.98500000000001</v>
      </c>
      <c r="J155" s="203">
        <v>260.10000000000002</v>
      </c>
      <c r="K155" s="203">
        <v>311.87599999999998</v>
      </c>
      <c r="L155" s="203">
        <v>288.75299999999999</v>
      </c>
      <c r="M155" s="199"/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69" t="s">
        <v>128</v>
      </c>
      <c r="D156" s="227" t="s">
        <v>117</v>
      </c>
      <c r="E156" s="203">
        <v>175.173</v>
      </c>
      <c r="F156" s="203">
        <v>183.452</v>
      </c>
      <c r="G156" s="203">
        <v>215.649</v>
      </c>
      <c r="H156" s="203">
        <v>218.44300000000001</v>
      </c>
      <c r="I156" s="203">
        <v>242.74700000000001</v>
      </c>
      <c r="J156" s="203">
        <v>241.44900000000001</v>
      </c>
      <c r="K156" s="203">
        <v>279.36399999999998</v>
      </c>
      <c r="L156" s="203">
        <v>266.83800000000002</v>
      </c>
      <c r="M156" s="199"/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69" t="s">
        <v>153</v>
      </c>
      <c r="D157" s="227" t="s">
        <v>117</v>
      </c>
      <c r="E157" s="203">
        <v>246.17599999999999</v>
      </c>
      <c r="F157" s="203">
        <v>244.21199999999999</v>
      </c>
      <c r="G157" s="203">
        <v>302.7</v>
      </c>
      <c r="H157" s="203">
        <v>247.749</v>
      </c>
      <c r="I157" s="203">
        <v>266.43299999999999</v>
      </c>
      <c r="J157" s="203">
        <v>285.61500000000001</v>
      </c>
      <c r="K157" s="203">
        <v>278.04199999999997</v>
      </c>
      <c r="L157" s="203">
        <v>248.173</v>
      </c>
      <c r="M157" s="199"/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69" t="s">
        <v>529</v>
      </c>
      <c r="D158" s="227" t="s">
        <v>117</v>
      </c>
      <c r="E158" s="203">
        <v>234.91</v>
      </c>
      <c r="F158" s="203">
        <v>228.33099999999999</v>
      </c>
      <c r="G158" s="203">
        <v>213.77099999999999</v>
      </c>
      <c r="H158" s="203">
        <v>188.25399999999999</v>
      </c>
      <c r="I158" s="203">
        <v>186.05199999999999</v>
      </c>
      <c r="J158" s="203">
        <v>220.33199999999999</v>
      </c>
      <c r="K158" s="203">
        <v>245.624</v>
      </c>
      <c r="L158" s="203">
        <v>246.57499999999999</v>
      </c>
      <c r="M158" s="199"/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69" t="s">
        <v>392</v>
      </c>
      <c r="D159" s="227" t="s">
        <v>117</v>
      </c>
      <c r="E159" s="203">
        <v>135.809</v>
      </c>
      <c r="F159" s="203">
        <v>202.09200000000001</v>
      </c>
      <c r="G159" s="203">
        <v>235.917</v>
      </c>
      <c r="H159" s="203">
        <v>213.26599999999999</v>
      </c>
      <c r="I159" s="203">
        <v>218.899</v>
      </c>
      <c r="J159" s="203">
        <v>220.81899999999999</v>
      </c>
      <c r="K159" s="203">
        <v>222.32</v>
      </c>
      <c r="L159" s="203">
        <v>244.029</v>
      </c>
      <c r="M159" s="199"/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69" t="s">
        <v>608</v>
      </c>
      <c r="D160" s="227" t="s">
        <v>117</v>
      </c>
      <c r="E160" s="203">
        <v>1.208</v>
      </c>
      <c r="F160" s="203">
        <v>68.242000000000004</v>
      </c>
      <c r="G160" s="203">
        <v>4.7270000000000003</v>
      </c>
      <c r="H160" s="203">
        <v>6.5460000000000003</v>
      </c>
      <c r="I160" s="203">
        <v>115.919</v>
      </c>
      <c r="J160" s="203">
        <v>114.751</v>
      </c>
      <c r="K160" s="203">
        <v>149.41900000000001</v>
      </c>
      <c r="L160" s="203">
        <v>200.32499999999999</v>
      </c>
      <c r="M160" s="199"/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69" t="s">
        <v>131</v>
      </c>
      <c r="D161" s="227" t="s">
        <v>117</v>
      </c>
      <c r="E161" s="203">
        <v>70.942999999999998</v>
      </c>
      <c r="F161" s="203">
        <v>100.07299999999999</v>
      </c>
      <c r="G161" s="203">
        <v>108.46899999999999</v>
      </c>
      <c r="H161" s="203">
        <v>107.753</v>
      </c>
      <c r="I161" s="203">
        <v>128.43199999999999</v>
      </c>
      <c r="J161" s="203">
        <v>140.31200000000001</v>
      </c>
      <c r="K161" s="203">
        <v>176.958</v>
      </c>
      <c r="L161" s="203">
        <v>190.99199999999999</v>
      </c>
      <c r="M161" s="199"/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69" t="s">
        <v>473</v>
      </c>
      <c r="D162" s="227" t="s">
        <v>117</v>
      </c>
      <c r="E162" s="203">
        <v>52.259</v>
      </c>
      <c r="F162" s="203">
        <v>51.682000000000002</v>
      </c>
      <c r="G162" s="203">
        <v>57.271999999999998</v>
      </c>
      <c r="H162" s="203">
        <v>57.509</v>
      </c>
      <c r="I162" s="203">
        <v>60.197000000000003</v>
      </c>
      <c r="J162" s="203">
        <v>75.888999999999996</v>
      </c>
      <c r="K162" s="203">
        <v>79.007000000000005</v>
      </c>
      <c r="L162" s="203">
        <v>139.947</v>
      </c>
      <c r="M162" s="199"/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69" t="s">
        <v>701</v>
      </c>
      <c r="D163" s="227" t="s">
        <v>117</v>
      </c>
      <c r="E163" s="203">
        <v>2.956</v>
      </c>
      <c r="F163" s="203">
        <v>18.335000000000001</v>
      </c>
      <c r="G163" s="203">
        <v>2.8149999999999999</v>
      </c>
      <c r="H163" s="203">
        <v>9.5039999999999996</v>
      </c>
      <c r="I163" s="203">
        <v>38.351999999999997</v>
      </c>
      <c r="J163" s="203">
        <v>31.902999999999999</v>
      </c>
      <c r="K163" s="203">
        <v>17.343</v>
      </c>
      <c r="L163" s="203">
        <v>91.43</v>
      </c>
      <c r="M163" s="199"/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69" t="s">
        <v>140</v>
      </c>
      <c r="D164" s="227" t="s">
        <v>117</v>
      </c>
      <c r="E164" s="203">
        <v>92.251000000000005</v>
      </c>
      <c r="F164" s="203">
        <v>102.523</v>
      </c>
      <c r="G164" s="203">
        <v>117.934</v>
      </c>
      <c r="H164" s="203">
        <v>231.11600000000001</v>
      </c>
      <c r="I164" s="203">
        <v>188.28200000000001</v>
      </c>
      <c r="J164" s="203">
        <v>156.56399999999999</v>
      </c>
      <c r="K164" s="203">
        <v>117.57</v>
      </c>
      <c r="L164" s="203">
        <v>88.837999999999994</v>
      </c>
      <c r="M164" s="199"/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69" t="s">
        <v>607</v>
      </c>
      <c r="D165" s="227" t="s">
        <v>117</v>
      </c>
      <c r="E165" s="203">
        <v>30.818000000000001</v>
      </c>
      <c r="F165" s="203">
        <v>67.522000000000006</v>
      </c>
      <c r="G165" s="203">
        <v>80.373999999999995</v>
      </c>
      <c r="H165" s="203">
        <v>71.298000000000002</v>
      </c>
      <c r="I165" s="203">
        <v>102.49</v>
      </c>
      <c r="J165" s="203">
        <v>94.106999999999999</v>
      </c>
      <c r="K165" s="203">
        <v>167.60599999999999</v>
      </c>
      <c r="L165" s="203">
        <v>87.593000000000004</v>
      </c>
      <c r="M165" s="199"/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269" t="s">
        <v>143</v>
      </c>
      <c r="D166" s="227" t="s">
        <v>117</v>
      </c>
      <c r="E166" s="203">
        <v>1276.5319999999999</v>
      </c>
      <c r="F166" s="203">
        <v>1357.5909999999999</v>
      </c>
      <c r="G166" s="203">
        <v>1564.5170000000001</v>
      </c>
      <c r="H166" s="203">
        <v>1569.095</v>
      </c>
      <c r="I166" s="203">
        <v>1905.954</v>
      </c>
      <c r="J166" s="203">
        <v>1602.08</v>
      </c>
      <c r="K166" s="203">
        <v>1511.482</v>
      </c>
      <c r="L166" s="203">
        <v>1543.413</v>
      </c>
      <c r="M166" s="199"/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270" t="s">
        <v>112</v>
      </c>
      <c r="D167" s="228" t="s">
        <v>117</v>
      </c>
      <c r="E167" s="205">
        <v>11143.258</v>
      </c>
      <c r="F167" s="205">
        <v>11811.912</v>
      </c>
      <c r="G167" s="205">
        <v>12746.007</v>
      </c>
      <c r="H167" s="205">
        <v>11802.026</v>
      </c>
      <c r="I167" s="205">
        <v>12857.732</v>
      </c>
      <c r="J167" s="205">
        <v>13106.977999999999</v>
      </c>
      <c r="K167" s="205">
        <v>13633.826999999999</v>
      </c>
      <c r="L167" s="205">
        <v>14663.428</v>
      </c>
      <c r="M167" s="199"/>
      <c r="N167" s="199"/>
      <c r="O167" s="199"/>
      <c r="P167" s="199"/>
      <c r="Q167" s="199"/>
    </row>
    <row r="168" spans="1:17" ht="30" customHeight="1" x14ac:dyDescent="0.2">
      <c r="A168" s="206"/>
      <c r="B168" s="179"/>
      <c r="C168" s="268"/>
      <c r="D168" s="197"/>
      <c r="E168" s="198" t="s">
        <v>259</v>
      </c>
      <c r="F168" s="197"/>
      <c r="G168" s="197"/>
      <c r="H168" s="197"/>
      <c r="I168" s="197"/>
      <c r="J168" s="197"/>
      <c r="K168" s="197"/>
      <c r="L168" s="197"/>
      <c r="M168" s="199"/>
      <c r="N168" s="199"/>
      <c r="O168" s="199"/>
      <c r="P168" s="199"/>
      <c r="Q168" s="199"/>
    </row>
    <row r="169" spans="1:17" ht="15" customHeight="1" x14ac:dyDescent="0.2">
      <c r="A169" s="200">
        <v>155</v>
      </c>
      <c r="B169" s="199"/>
      <c r="C169" s="269" t="s">
        <v>139</v>
      </c>
      <c r="D169" s="227" t="s">
        <v>190</v>
      </c>
      <c r="E169" s="253">
        <f t="shared" ref="E169:L184" si="6">E146/E$167*100</f>
        <v>30.149871787945681</v>
      </c>
      <c r="F169" s="253">
        <f t="shared" si="6"/>
        <v>29.354206160696084</v>
      </c>
      <c r="G169" s="253">
        <f t="shared" si="6"/>
        <v>31.648076138668369</v>
      </c>
      <c r="H169" s="253">
        <f t="shared" si="6"/>
        <v>30.654821468788494</v>
      </c>
      <c r="I169" s="253">
        <f t="shared" si="6"/>
        <v>31.097825028550911</v>
      </c>
      <c r="J169" s="253">
        <f t="shared" si="6"/>
        <v>32.072633371323271</v>
      </c>
      <c r="K169" s="253">
        <f t="shared" si="6"/>
        <v>32.308309325033981</v>
      </c>
      <c r="L169" s="253">
        <f t="shared" si="6"/>
        <v>34.621420039024983</v>
      </c>
      <c r="M169" s="199"/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69" t="s">
        <v>125</v>
      </c>
      <c r="D170" s="227" t="s">
        <v>190</v>
      </c>
      <c r="E170" s="253">
        <f t="shared" si="6"/>
        <v>8.1171144022690669</v>
      </c>
      <c r="F170" s="253">
        <f t="shared" si="6"/>
        <v>8.0522442090662381</v>
      </c>
      <c r="G170" s="253">
        <f t="shared" si="6"/>
        <v>7.5989602076948497</v>
      </c>
      <c r="H170" s="253">
        <f t="shared" si="6"/>
        <v>7.5985174070960362</v>
      </c>
      <c r="I170" s="253">
        <f t="shared" si="6"/>
        <v>6.9364721554314555</v>
      </c>
      <c r="J170" s="253">
        <f t="shared" si="6"/>
        <v>6.9730184944233526</v>
      </c>
      <c r="K170" s="253">
        <f t="shared" si="6"/>
        <v>6.9565720615348869</v>
      </c>
      <c r="L170" s="253">
        <f t="shared" si="6"/>
        <v>7.2470980182805818</v>
      </c>
      <c r="M170" s="199"/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69" t="s">
        <v>146</v>
      </c>
      <c r="D171" s="227" t="s">
        <v>190</v>
      </c>
      <c r="E171" s="253">
        <f t="shared" si="6"/>
        <v>6.4736363458514568</v>
      </c>
      <c r="F171" s="253">
        <f t="shared" si="6"/>
        <v>6.7157544011502965</v>
      </c>
      <c r="G171" s="253">
        <f t="shared" si="6"/>
        <v>6.8370274706423748</v>
      </c>
      <c r="H171" s="253">
        <f t="shared" si="6"/>
        <v>5.9457926969488124</v>
      </c>
      <c r="I171" s="253">
        <f t="shared" si="6"/>
        <v>4.8257810942085273</v>
      </c>
      <c r="J171" s="253">
        <f t="shared" si="6"/>
        <v>6.8670520389978531</v>
      </c>
      <c r="K171" s="253">
        <f t="shared" si="6"/>
        <v>6.7282649251747149</v>
      </c>
      <c r="L171" s="253">
        <f t="shared" si="6"/>
        <v>6.8749067407703022</v>
      </c>
      <c r="M171" s="199"/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69" t="s">
        <v>124</v>
      </c>
      <c r="D172" s="227" t="s">
        <v>190</v>
      </c>
      <c r="E172" s="253">
        <f t="shared" si="6"/>
        <v>5.3583072383319132</v>
      </c>
      <c r="F172" s="253">
        <f t="shared" si="6"/>
        <v>4.757206115318164</v>
      </c>
      <c r="G172" s="253">
        <f t="shared" si="6"/>
        <v>4.1320626922611927</v>
      </c>
      <c r="H172" s="253">
        <f t="shared" si="6"/>
        <v>4.587178506469991</v>
      </c>
      <c r="I172" s="253">
        <f t="shared" si="6"/>
        <v>5.6071086253780997</v>
      </c>
      <c r="J172" s="253">
        <f t="shared" si="6"/>
        <v>5.1432908485846243</v>
      </c>
      <c r="K172" s="253">
        <f t="shared" si="6"/>
        <v>5.2371135411942671</v>
      </c>
      <c r="L172" s="253">
        <f t="shared" si="6"/>
        <v>6.1044934376872861</v>
      </c>
      <c r="M172" s="199"/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69" t="s">
        <v>145</v>
      </c>
      <c r="D173" s="227" t="s">
        <v>190</v>
      </c>
      <c r="E173" s="253">
        <f t="shared" si="6"/>
        <v>5.6953720357188171</v>
      </c>
      <c r="F173" s="253">
        <f t="shared" si="6"/>
        <v>5.9113037753752318</v>
      </c>
      <c r="G173" s="253">
        <f t="shared" si="6"/>
        <v>5.1224591356336147</v>
      </c>
      <c r="H173" s="253">
        <f t="shared" si="6"/>
        <v>5.6343885363411328</v>
      </c>
      <c r="I173" s="253">
        <f t="shared" si="6"/>
        <v>5.4996791035930759</v>
      </c>
      <c r="J173" s="253">
        <f t="shared" si="6"/>
        <v>6.0535388096325491</v>
      </c>
      <c r="K173" s="253">
        <f t="shared" si="6"/>
        <v>6.1037300825366207</v>
      </c>
      <c r="L173" s="253">
        <f t="shared" si="6"/>
        <v>4.8783408627232321</v>
      </c>
      <c r="M173" s="199"/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69" t="s">
        <v>130</v>
      </c>
      <c r="D174" s="227" t="s">
        <v>190</v>
      </c>
      <c r="E174" s="253">
        <f t="shared" si="6"/>
        <v>5.4677725311574044</v>
      </c>
      <c r="F174" s="253">
        <f t="shared" si="6"/>
        <v>6.4538154364847955</v>
      </c>
      <c r="G174" s="253">
        <f t="shared" si="6"/>
        <v>5.9342113965573695</v>
      </c>
      <c r="H174" s="253">
        <f t="shared" si="6"/>
        <v>6.38432757223209</v>
      </c>
      <c r="I174" s="253">
        <f t="shared" si="6"/>
        <v>5.4881996296080837</v>
      </c>
      <c r="J174" s="253">
        <f t="shared" si="6"/>
        <v>4.6590602349374519</v>
      </c>
      <c r="K174" s="253">
        <f t="shared" si="6"/>
        <v>5.3940173951158394</v>
      </c>
      <c r="L174" s="253">
        <f t="shared" si="6"/>
        <v>4.4520899205833722</v>
      </c>
      <c r="M174" s="199"/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69" t="s">
        <v>148</v>
      </c>
      <c r="D175" s="227" t="s">
        <v>190</v>
      </c>
      <c r="E175" s="253">
        <f t="shared" si="6"/>
        <v>5.2015128789084848</v>
      </c>
      <c r="F175" s="253">
        <f t="shared" si="6"/>
        <v>4.8297261273196073</v>
      </c>
      <c r="G175" s="253">
        <f t="shared" si="6"/>
        <v>4.4790576374232334</v>
      </c>
      <c r="H175" s="253">
        <f t="shared" si="6"/>
        <v>4.0501944327185857</v>
      </c>
      <c r="I175" s="253">
        <f t="shared" si="6"/>
        <v>4.3612590463077003</v>
      </c>
      <c r="J175" s="253">
        <f t="shared" si="6"/>
        <v>4.2630879520817082</v>
      </c>
      <c r="K175" s="253">
        <f t="shared" si="6"/>
        <v>4.1746459009638315</v>
      </c>
      <c r="L175" s="253">
        <f t="shared" si="6"/>
        <v>4.0806829071619548</v>
      </c>
      <c r="M175" s="199"/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69" t="s">
        <v>141</v>
      </c>
      <c r="D176" s="227" t="s">
        <v>190</v>
      </c>
      <c r="E176" s="253">
        <f t="shared" si="6"/>
        <v>5.0150054858282926</v>
      </c>
      <c r="F176" s="253">
        <f t="shared" si="6"/>
        <v>5.0778400651816566</v>
      </c>
      <c r="G176" s="253">
        <f t="shared" si="6"/>
        <v>4.8959725190798977</v>
      </c>
      <c r="H176" s="253">
        <f t="shared" si="6"/>
        <v>4.5664363050886347</v>
      </c>
      <c r="I176" s="253">
        <f t="shared" si="6"/>
        <v>4.3387900758858562</v>
      </c>
      <c r="J176" s="253">
        <f t="shared" si="6"/>
        <v>4.4403904546112765</v>
      </c>
      <c r="K176" s="253">
        <f t="shared" si="6"/>
        <v>4.037201000130044</v>
      </c>
      <c r="L176" s="253">
        <f t="shared" si="6"/>
        <v>3.7695619332669001</v>
      </c>
      <c r="M176" s="199"/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69" t="s">
        <v>129</v>
      </c>
      <c r="D177" s="227" t="s">
        <v>190</v>
      </c>
      <c r="E177" s="253">
        <f t="shared" si="6"/>
        <v>6.0717431113952491</v>
      </c>
      <c r="F177" s="253">
        <f t="shared" si="6"/>
        <v>5.0321827660077387</v>
      </c>
      <c r="G177" s="253">
        <f t="shared" si="6"/>
        <v>4.4790654830175445</v>
      </c>
      <c r="H177" s="253">
        <f t="shared" si="6"/>
        <v>4.324350751303208</v>
      </c>
      <c r="I177" s="253">
        <f t="shared" si="6"/>
        <v>3.3970843380465543</v>
      </c>
      <c r="J177" s="253">
        <f t="shared" si="6"/>
        <v>3.2524507174727844</v>
      </c>
      <c r="K177" s="253">
        <f t="shared" si="6"/>
        <v>2.9734791265871281</v>
      </c>
      <c r="L177" s="253">
        <f t="shared" si="6"/>
        <v>3.168842919950233</v>
      </c>
      <c r="M177" s="199"/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69" t="s">
        <v>133</v>
      </c>
      <c r="D178" s="227" t="s">
        <v>190</v>
      </c>
      <c r="E178" s="253">
        <f t="shared" si="6"/>
        <v>1.6385602846133509</v>
      </c>
      <c r="F178" s="253">
        <f t="shared" si="6"/>
        <v>1.6003928915149384</v>
      </c>
      <c r="G178" s="253">
        <f t="shared" si="6"/>
        <v>2.0883638303352572</v>
      </c>
      <c r="H178" s="253">
        <f t="shared" si="6"/>
        <v>1.5079614296731765</v>
      </c>
      <c r="I178" s="253">
        <f t="shared" si="6"/>
        <v>1.586477304084422</v>
      </c>
      <c r="J178" s="253">
        <f t="shared" si="6"/>
        <v>1.9844391285313827</v>
      </c>
      <c r="K178" s="253">
        <f t="shared" si="6"/>
        <v>2.28751619042841</v>
      </c>
      <c r="L178" s="253">
        <f t="shared" si="6"/>
        <v>1.9692052908774127</v>
      </c>
      <c r="M178" s="199"/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69" t="s">
        <v>128</v>
      </c>
      <c r="D179" s="227" t="s">
        <v>190</v>
      </c>
      <c r="E179" s="253">
        <f t="shared" si="6"/>
        <v>1.5720088326053296</v>
      </c>
      <c r="F179" s="253">
        <f t="shared" si="6"/>
        <v>1.5531101146029533</v>
      </c>
      <c r="G179" s="253">
        <f t="shared" si="6"/>
        <v>1.6918945674515948</v>
      </c>
      <c r="H179" s="253">
        <f t="shared" si="6"/>
        <v>1.8508940753053755</v>
      </c>
      <c r="I179" s="253">
        <f t="shared" si="6"/>
        <v>1.8879457123542474</v>
      </c>
      <c r="J179" s="253">
        <f t="shared" si="6"/>
        <v>1.8421408809872117</v>
      </c>
      <c r="K179" s="253">
        <f t="shared" si="6"/>
        <v>2.0490504977069168</v>
      </c>
      <c r="L179" s="253">
        <f t="shared" si="6"/>
        <v>1.8197518342914085</v>
      </c>
      <c r="M179" s="199"/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69" t="s">
        <v>153</v>
      </c>
      <c r="D180" s="227" t="s">
        <v>190</v>
      </c>
      <c r="E180" s="253">
        <f t="shared" si="6"/>
        <v>2.2091923205942101</v>
      </c>
      <c r="F180" s="253">
        <f t="shared" si="6"/>
        <v>2.0675060904618996</v>
      </c>
      <c r="G180" s="253">
        <f t="shared" si="6"/>
        <v>2.374861397769513</v>
      </c>
      <c r="H180" s="253">
        <f t="shared" si="6"/>
        <v>2.0992073733780963</v>
      </c>
      <c r="I180" s="253">
        <f t="shared" si="6"/>
        <v>2.0721617156120535</v>
      </c>
      <c r="J180" s="253">
        <f t="shared" si="6"/>
        <v>2.1791064271260701</v>
      </c>
      <c r="K180" s="253">
        <f t="shared" si="6"/>
        <v>2.0393540273028252</v>
      </c>
      <c r="L180" s="253">
        <f t="shared" si="6"/>
        <v>1.692462362825391</v>
      </c>
      <c r="M180" s="199"/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69" t="s">
        <v>529</v>
      </c>
      <c r="D181" s="227" t="s">
        <v>190</v>
      </c>
      <c r="E181" s="253">
        <f t="shared" si="6"/>
        <v>2.1080908294504175</v>
      </c>
      <c r="F181" s="253">
        <f t="shared" si="6"/>
        <v>1.9330570698461009</v>
      </c>
      <c r="G181" s="253">
        <f t="shared" si="6"/>
        <v>1.6771605413365926</v>
      </c>
      <c r="H181" s="253">
        <f t="shared" si="6"/>
        <v>1.595099010966422</v>
      </c>
      <c r="I181" s="253">
        <f t="shared" si="6"/>
        <v>1.4470048061353278</v>
      </c>
      <c r="J181" s="253">
        <f t="shared" si="6"/>
        <v>1.6810282278645772</v>
      </c>
      <c r="K181" s="253">
        <f t="shared" si="6"/>
        <v>1.8015777961683097</v>
      </c>
      <c r="L181" s="253">
        <f t="shared" si="6"/>
        <v>1.6815645018340868</v>
      </c>
      <c r="M181" s="199"/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69" t="s">
        <v>392</v>
      </c>
      <c r="D182" s="227" t="s">
        <v>190</v>
      </c>
      <c r="E182" s="253">
        <f t="shared" si="6"/>
        <v>1.218754874023378</v>
      </c>
      <c r="F182" s="253">
        <f t="shared" si="6"/>
        <v>1.7109169116735716</v>
      </c>
      <c r="G182" s="253">
        <f t="shared" si="6"/>
        <v>1.8509090729355477</v>
      </c>
      <c r="H182" s="253">
        <f t="shared" si="6"/>
        <v>1.8070287254069766</v>
      </c>
      <c r="I182" s="253">
        <f t="shared" si="6"/>
        <v>1.7024697668297955</v>
      </c>
      <c r="J182" s="253">
        <f t="shared" si="6"/>
        <v>1.6847438059329922</v>
      </c>
      <c r="K182" s="253">
        <f t="shared" si="6"/>
        <v>1.6306500001797002</v>
      </c>
      <c r="L182" s="253">
        <f t="shared" si="6"/>
        <v>1.6642015768754754</v>
      </c>
      <c r="M182" s="199"/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69" t="s">
        <v>608</v>
      </c>
      <c r="D183" s="227" t="s">
        <v>190</v>
      </c>
      <c r="E183" s="253">
        <f t="shared" si="6"/>
        <v>1.0840635656107038E-2</v>
      </c>
      <c r="F183" s="253">
        <f t="shared" si="6"/>
        <v>0.57773881146422368</v>
      </c>
      <c r="G183" s="253">
        <f t="shared" si="6"/>
        <v>3.7086124305439346E-2</v>
      </c>
      <c r="H183" s="253">
        <f t="shared" si="6"/>
        <v>5.5465053203577086E-2</v>
      </c>
      <c r="I183" s="253">
        <f t="shared" si="6"/>
        <v>0.90155091115602659</v>
      </c>
      <c r="J183" s="253">
        <f t="shared" si="6"/>
        <v>0.87549548034642311</v>
      </c>
      <c r="K183" s="253">
        <f t="shared" si="6"/>
        <v>1.0959432006875254</v>
      </c>
      <c r="L183" s="253">
        <f t="shared" si="6"/>
        <v>1.3661539443573494</v>
      </c>
      <c r="M183" s="199"/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69" t="s">
        <v>131</v>
      </c>
      <c r="D184" s="227" t="s">
        <v>190</v>
      </c>
      <c r="E184" s="253">
        <f t="shared" si="6"/>
        <v>0.63664504582053116</v>
      </c>
      <c r="F184" s="253">
        <f t="shared" si="6"/>
        <v>0.8472210087579386</v>
      </c>
      <c r="G184" s="253">
        <f t="shared" si="6"/>
        <v>0.85100376925887444</v>
      </c>
      <c r="H184" s="253">
        <f t="shared" si="6"/>
        <v>0.91300425876031799</v>
      </c>
      <c r="I184" s="253">
        <f t="shared" si="6"/>
        <v>0.99886978512229063</v>
      </c>
      <c r="J184" s="253">
        <f t="shared" si="6"/>
        <v>1.0705137370338154</v>
      </c>
      <c r="K184" s="253">
        <f t="shared" si="6"/>
        <v>1.2979334415788026</v>
      </c>
      <c r="L184" s="253">
        <f t="shared" si="6"/>
        <v>1.302505798780476</v>
      </c>
      <c r="M184" s="199"/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69" t="s">
        <v>473</v>
      </c>
      <c r="D185" s="227" t="s">
        <v>190</v>
      </c>
      <c r="E185" s="253">
        <f t="shared" ref="E185:L190" si="7">E162/E$167*100</f>
        <v>0.46897415459643849</v>
      </c>
      <c r="F185" s="253">
        <f t="shared" si="7"/>
        <v>0.43754135655599202</v>
      </c>
      <c r="G185" s="253">
        <f t="shared" si="7"/>
        <v>0.44933287734739197</v>
      </c>
      <c r="H185" s="253">
        <f t="shared" si="7"/>
        <v>0.48728074315376024</v>
      </c>
      <c r="I185" s="253">
        <f t="shared" si="7"/>
        <v>0.46817743595837902</v>
      </c>
      <c r="J185" s="253">
        <f t="shared" si="7"/>
        <v>0.57899692820114601</v>
      </c>
      <c r="K185" s="253">
        <f t="shared" si="7"/>
        <v>0.57949246385479292</v>
      </c>
      <c r="L185" s="253">
        <f t="shared" si="7"/>
        <v>0.95439483864209651</v>
      </c>
      <c r="M185" s="199"/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69" t="s">
        <v>701</v>
      </c>
      <c r="D186" s="227" t="s">
        <v>190</v>
      </c>
      <c r="E186" s="253">
        <f t="shared" si="7"/>
        <v>2.6527250827361265E-2</v>
      </c>
      <c r="F186" s="253">
        <f t="shared" si="7"/>
        <v>0.15522465795546056</v>
      </c>
      <c r="G186" s="253">
        <f t="shared" si="7"/>
        <v>2.2085347983882328E-2</v>
      </c>
      <c r="H186" s="253">
        <f t="shared" si="7"/>
        <v>8.0528546539382309E-2</v>
      </c>
      <c r="I186" s="253">
        <f t="shared" si="7"/>
        <v>0.29827966549621659</v>
      </c>
      <c r="J186" s="253">
        <f t="shared" si="7"/>
        <v>0.24340469633808798</v>
      </c>
      <c r="K186" s="253">
        <f t="shared" si="7"/>
        <v>0.12720566279739359</v>
      </c>
      <c r="L186" s="253">
        <f t="shared" si="7"/>
        <v>0.62352404908320214</v>
      </c>
      <c r="M186" s="199"/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69" t="s">
        <v>140</v>
      </c>
      <c r="D187" s="227" t="s">
        <v>190</v>
      </c>
      <c r="E187" s="253">
        <f t="shared" si="7"/>
        <v>0.82786380787378355</v>
      </c>
      <c r="F187" s="253">
        <f t="shared" si="7"/>
        <v>0.86796278197805743</v>
      </c>
      <c r="G187" s="253">
        <f t="shared" si="7"/>
        <v>0.92526231940716808</v>
      </c>
      <c r="H187" s="253">
        <f t="shared" si="7"/>
        <v>1.9582739438126981</v>
      </c>
      <c r="I187" s="253">
        <f t="shared" si="7"/>
        <v>1.4643484558552007</v>
      </c>
      <c r="J187" s="253">
        <f t="shared" si="7"/>
        <v>1.1945087570910702</v>
      </c>
      <c r="K187" s="253">
        <f t="shared" si="7"/>
        <v>0.8623404125635451</v>
      </c>
      <c r="L187" s="253">
        <f t="shared" si="7"/>
        <v>0.60584741848904633</v>
      </c>
      <c r="M187" s="199"/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69" t="s">
        <v>607</v>
      </c>
      <c r="D188" s="227" t="s">
        <v>190</v>
      </c>
      <c r="E188" s="253">
        <f t="shared" si="7"/>
        <v>0.27656184573667775</v>
      </c>
      <c r="F188" s="253">
        <f t="shared" si="7"/>
        <v>0.57164326994647441</v>
      </c>
      <c r="G188" s="253">
        <f t="shared" si="7"/>
        <v>0.63058179710712536</v>
      </c>
      <c r="H188" s="253">
        <f t="shared" si="7"/>
        <v>0.604116615231995</v>
      </c>
      <c r="I188" s="253">
        <f t="shared" si="7"/>
        <v>0.79710791918823631</v>
      </c>
      <c r="J188" s="253">
        <f t="shared" si="7"/>
        <v>0.71799159195964168</v>
      </c>
      <c r="K188" s="253">
        <f t="shared" si="7"/>
        <v>1.229339348372251</v>
      </c>
      <c r="L188" s="253">
        <f t="shared" si="7"/>
        <v>0.59735690726615909</v>
      </c>
      <c r="M188" s="199"/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269" t="s">
        <v>143</v>
      </c>
      <c r="D189" s="227" t="s">
        <v>190</v>
      </c>
      <c r="E189" s="253">
        <f t="shared" si="7"/>
        <v>11.455644300796051</v>
      </c>
      <c r="F189" s="253">
        <f t="shared" si="7"/>
        <v>11.493405978642576</v>
      </c>
      <c r="G189" s="253">
        <f t="shared" si="7"/>
        <v>12.274565673783171</v>
      </c>
      <c r="H189" s="253">
        <f t="shared" si="7"/>
        <v>13.295132547581238</v>
      </c>
      <c r="I189" s="253">
        <f t="shared" si="7"/>
        <v>14.823407425197537</v>
      </c>
      <c r="J189" s="253">
        <f t="shared" si="7"/>
        <v>12.22310741652271</v>
      </c>
      <c r="K189" s="253">
        <f t="shared" si="7"/>
        <v>11.086263600088223</v>
      </c>
      <c r="L189" s="253">
        <f t="shared" si="7"/>
        <v>10.525594697229051</v>
      </c>
      <c r="M189" s="199"/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270" t="s">
        <v>112</v>
      </c>
      <c r="D190" s="228" t="s">
        <v>190</v>
      </c>
      <c r="E190" s="230">
        <f t="shared" si="7"/>
        <v>100</v>
      </c>
      <c r="F190" s="230">
        <f t="shared" si="7"/>
        <v>100</v>
      </c>
      <c r="G190" s="230">
        <f t="shared" si="7"/>
        <v>100</v>
      </c>
      <c r="H190" s="230">
        <f t="shared" si="7"/>
        <v>100</v>
      </c>
      <c r="I190" s="230">
        <f t="shared" si="7"/>
        <v>100</v>
      </c>
      <c r="J190" s="230">
        <f t="shared" si="7"/>
        <v>100</v>
      </c>
      <c r="K190" s="230">
        <f t="shared" si="7"/>
        <v>100</v>
      </c>
      <c r="L190" s="230">
        <f t="shared" si="7"/>
        <v>100</v>
      </c>
      <c r="M190" s="199"/>
      <c r="N190" s="199"/>
      <c r="O190" s="199"/>
      <c r="P190" s="199"/>
      <c r="Q190" s="199"/>
    </row>
    <row r="191" spans="1:17" ht="30" customHeight="1" x14ac:dyDescent="0.2">
      <c r="A191" s="206"/>
      <c r="C191" s="268"/>
      <c r="D191" s="197"/>
      <c r="E191" s="198" t="s">
        <v>703</v>
      </c>
      <c r="F191" s="197"/>
      <c r="G191" s="197"/>
      <c r="H191" s="197"/>
      <c r="I191" s="197"/>
      <c r="J191" s="197"/>
      <c r="K191" s="197"/>
      <c r="L191" s="197"/>
      <c r="M191" s="199"/>
      <c r="N191" s="199"/>
      <c r="O191" s="199"/>
      <c r="P191" s="199"/>
      <c r="Q191" s="199"/>
    </row>
    <row r="192" spans="1:17" ht="15" customHeight="1" x14ac:dyDescent="0.2">
      <c r="A192" s="200">
        <v>177</v>
      </c>
      <c r="B192" s="199"/>
      <c r="C192" s="269" t="s">
        <v>139</v>
      </c>
      <c r="D192" s="227" t="s">
        <v>260</v>
      </c>
      <c r="E192" s="203">
        <f t="shared" ref="E192:L201" si="8">IF($E8=0,"X",E8/$E8*100)</f>
        <v>100</v>
      </c>
      <c r="F192" s="203">
        <f t="shared" si="8"/>
        <v>73.051639364672809</v>
      </c>
      <c r="G192" s="203">
        <f t="shared" si="8"/>
        <v>75.704275524784308</v>
      </c>
      <c r="H192" s="203">
        <f t="shared" si="8"/>
        <v>79.685188777664337</v>
      </c>
      <c r="I192" s="203">
        <f t="shared" si="8"/>
        <v>78.350704119514162</v>
      </c>
      <c r="J192" s="203">
        <f t="shared" si="8"/>
        <v>82.146626759448907</v>
      </c>
      <c r="K192" s="203">
        <f t="shared" si="8"/>
        <v>87.053491867440101</v>
      </c>
      <c r="L192" s="203">
        <f t="shared" si="8"/>
        <v>110.10015492914896</v>
      </c>
      <c r="M192" s="199"/>
      <c r="N192" s="199"/>
      <c r="O192" s="199"/>
      <c r="P192" s="199"/>
      <c r="Q192" s="199"/>
    </row>
    <row r="193" spans="1:17" ht="15" customHeight="1" x14ac:dyDescent="0.2">
      <c r="A193" s="200">
        <v>178</v>
      </c>
      <c r="B193" s="199"/>
      <c r="C193" s="269" t="s">
        <v>124</v>
      </c>
      <c r="D193" s="227" t="s">
        <v>260</v>
      </c>
      <c r="E193" s="203">
        <f t="shared" si="8"/>
        <v>100</v>
      </c>
      <c r="F193" s="203">
        <f t="shared" si="8"/>
        <v>76.03380005920458</v>
      </c>
      <c r="G193" s="203">
        <f t="shared" si="8"/>
        <v>46.94978543805324</v>
      </c>
      <c r="H193" s="203">
        <f t="shared" si="8"/>
        <v>58.065136167469269</v>
      </c>
      <c r="I193" s="203">
        <f t="shared" si="8"/>
        <v>65.442332843939425</v>
      </c>
      <c r="J193" s="203">
        <f t="shared" si="8"/>
        <v>63.09069284192249</v>
      </c>
      <c r="K193" s="203">
        <f t="shared" si="8"/>
        <v>68.682261802893208</v>
      </c>
      <c r="L193" s="203">
        <f t="shared" si="8"/>
        <v>80.061704436162657</v>
      </c>
      <c r="M193" s="199"/>
      <c r="N193" s="199"/>
      <c r="O193" s="199"/>
      <c r="P193" s="199"/>
      <c r="Q193" s="199"/>
    </row>
    <row r="194" spans="1:17" ht="15" customHeight="1" x14ac:dyDescent="0.2">
      <c r="A194" s="200">
        <v>179</v>
      </c>
      <c r="B194" s="199"/>
      <c r="C194" s="269" t="s">
        <v>146</v>
      </c>
      <c r="D194" s="227" t="s">
        <v>260</v>
      </c>
      <c r="E194" s="203">
        <f t="shared" si="8"/>
        <v>100</v>
      </c>
      <c r="F194" s="203">
        <f t="shared" si="8"/>
        <v>102.86946966606732</v>
      </c>
      <c r="G194" s="203">
        <f t="shared" si="8"/>
        <v>83.133688288202663</v>
      </c>
      <c r="H194" s="203">
        <f t="shared" si="8"/>
        <v>83.219439565604475</v>
      </c>
      <c r="I194" s="203">
        <f t="shared" si="8"/>
        <v>61.265102010818886</v>
      </c>
      <c r="J194" s="203">
        <f t="shared" si="8"/>
        <v>105.71176577671754</v>
      </c>
      <c r="K194" s="203">
        <f t="shared" si="8"/>
        <v>113.97996855575197</v>
      </c>
      <c r="L194" s="203">
        <f t="shared" si="8"/>
        <v>128.50922604217087</v>
      </c>
      <c r="M194" s="199"/>
      <c r="N194" s="199"/>
      <c r="O194" s="199"/>
      <c r="P194" s="199"/>
      <c r="Q194" s="199"/>
    </row>
    <row r="195" spans="1:17" ht="15" customHeight="1" x14ac:dyDescent="0.2">
      <c r="A195" s="200">
        <v>180</v>
      </c>
      <c r="B195" s="199"/>
      <c r="C195" s="269" t="s">
        <v>125</v>
      </c>
      <c r="D195" s="227" t="s">
        <v>260</v>
      </c>
      <c r="E195" s="203">
        <f t="shared" si="8"/>
        <v>100</v>
      </c>
      <c r="F195" s="203">
        <f t="shared" si="8"/>
        <v>93.032595942456595</v>
      </c>
      <c r="G195" s="203">
        <f t="shared" si="8"/>
        <v>94.491040607974639</v>
      </c>
      <c r="H195" s="203">
        <f t="shared" si="8"/>
        <v>110.2460404692446</v>
      </c>
      <c r="I195" s="203">
        <f t="shared" si="8"/>
        <v>92.937528096908068</v>
      </c>
      <c r="J195" s="203">
        <f t="shared" si="8"/>
        <v>92.377125090848423</v>
      </c>
      <c r="K195" s="203">
        <f t="shared" si="8"/>
        <v>90.281133041133131</v>
      </c>
      <c r="L195" s="203">
        <f t="shared" si="8"/>
        <v>93.649455729723229</v>
      </c>
      <c r="M195" s="199"/>
      <c r="N195" s="199"/>
      <c r="O195" s="199"/>
      <c r="P195" s="199"/>
      <c r="Q195" s="199"/>
    </row>
    <row r="196" spans="1:17" ht="15" customHeight="1" x14ac:dyDescent="0.2">
      <c r="A196" s="200">
        <v>181</v>
      </c>
      <c r="B196" s="199"/>
      <c r="C196" s="269" t="s">
        <v>145</v>
      </c>
      <c r="D196" s="227" t="s">
        <v>260</v>
      </c>
      <c r="E196" s="203">
        <f t="shared" si="8"/>
        <v>100</v>
      </c>
      <c r="F196" s="203">
        <f t="shared" si="8"/>
        <v>100.93480422724119</v>
      </c>
      <c r="G196" s="203">
        <f t="shared" si="8"/>
        <v>102.83198530565318</v>
      </c>
      <c r="H196" s="203">
        <f t="shared" si="8"/>
        <v>112.0226179944684</v>
      </c>
      <c r="I196" s="203">
        <f t="shared" si="8"/>
        <v>108.91408394204139</v>
      </c>
      <c r="J196" s="203">
        <f t="shared" si="8"/>
        <v>131.38706849249203</v>
      </c>
      <c r="K196" s="203">
        <f t="shared" si="8"/>
        <v>132.81007382071505</v>
      </c>
      <c r="L196" s="203">
        <f t="shared" si="8"/>
        <v>146.70252998079906</v>
      </c>
      <c r="M196" s="199"/>
      <c r="N196" s="199"/>
      <c r="O196" s="199"/>
      <c r="P196" s="199"/>
      <c r="Q196" s="199"/>
    </row>
    <row r="197" spans="1:17" ht="15" customHeight="1" x14ac:dyDescent="0.2">
      <c r="A197" s="200">
        <v>182</v>
      </c>
      <c r="B197" s="199"/>
      <c r="C197" s="269" t="s">
        <v>129</v>
      </c>
      <c r="D197" s="227" t="s">
        <v>260</v>
      </c>
      <c r="E197" s="203">
        <f t="shared" si="8"/>
        <v>100</v>
      </c>
      <c r="F197" s="203">
        <f t="shared" si="8"/>
        <v>85.016262496019635</v>
      </c>
      <c r="G197" s="203">
        <f t="shared" si="8"/>
        <v>44.679638909689537</v>
      </c>
      <c r="H197" s="203">
        <f t="shared" si="8"/>
        <v>54.690045247346028</v>
      </c>
      <c r="I197" s="203">
        <f t="shared" si="8"/>
        <v>34.389867998955495</v>
      </c>
      <c r="J197" s="203">
        <f t="shared" si="8"/>
        <v>32.111104088061147</v>
      </c>
      <c r="K197" s="203">
        <f t="shared" si="8"/>
        <v>29.564574521141225</v>
      </c>
      <c r="L197" s="203">
        <f t="shared" si="8"/>
        <v>31.319656581523819</v>
      </c>
      <c r="M197" s="199"/>
      <c r="N197" s="199"/>
      <c r="O197" s="199"/>
      <c r="P197" s="199"/>
      <c r="Q197" s="199"/>
    </row>
    <row r="198" spans="1:17" ht="15" customHeight="1" x14ac:dyDescent="0.2">
      <c r="A198" s="200">
        <v>183</v>
      </c>
      <c r="B198" s="199"/>
      <c r="C198" s="269" t="s">
        <v>608</v>
      </c>
      <c r="D198" s="227" t="s">
        <v>260</v>
      </c>
      <c r="E198" s="203">
        <f t="shared" si="8"/>
        <v>100</v>
      </c>
      <c r="F198" s="203">
        <f t="shared" si="8"/>
        <v>44891.019657612436</v>
      </c>
      <c r="G198" s="203">
        <f t="shared" si="8"/>
        <v>179.91684827606628</v>
      </c>
      <c r="H198" s="203">
        <f t="shared" si="8"/>
        <v>1702.6959671845716</v>
      </c>
      <c r="I198" s="203">
        <f t="shared" si="8"/>
        <v>37847.939994993991</v>
      </c>
      <c r="J198" s="203">
        <f t="shared" si="8"/>
        <v>36532.482574368216</v>
      </c>
      <c r="K198" s="203">
        <f t="shared" si="8"/>
        <v>48326.588147215014</v>
      </c>
      <c r="L198" s="203">
        <f t="shared" si="8"/>
        <v>62004.374039688606</v>
      </c>
      <c r="M198" s="199"/>
      <c r="N198" s="199"/>
      <c r="O198" s="199"/>
      <c r="P198" s="199"/>
      <c r="Q198" s="199"/>
    </row>
    <row r="199" spans="1:17" ht="15" customHeight="1" x14ac:dyDescent="0.2">
      <c r="A199" s="200">
        <v>184</v>
      </c>
      <c r="B199" s="199"/>
      <c r="C199" s="269" t="s">
        <v>141</v>
      </c>
      <c r="D199" s="227" t="s">
        <v>260</v>
      </c>
      <c r="E199" s="203">
        <f t="shared" si="8"/>
        <v>100</v>
      </c>
      <c r="F199" s="203">
        <f t="shared" si="8"/>
        <v>101.59811188170063</v>
      </c>
      <c r="G199" s="203">
        <f t="shared" si="8"/>
        <v>83.412641470934986</v>
      </c>
      <c r="H199" s="203">
        <f t="shared" si="8"/>
        <v>90.295899874011866</v>
      </c>
      <c r="I199" s="203">
        <f t="shared" si="8"/>
        <v>78.52081464527555</v>
      </c>
      <c r="J199" s="203">
        <f t="shared" si="8"/>
        <v>76.279147716271396</v>
      </c>
      <c r="K199" s="203">
        <f t="shared" si="8"/>
        <v>70.829331904917922</v>
      </c>
      <c r="L199" s="203">
        <f t="shared" si="8"/>
        <v>71.868077583692084</v>
      </c>
      <c r="M199" s="199"/>
      <c r="N199" s="199"/>
      <c r="O199" s="199"/>
      <c r="P199" s="199"/>
      <c r="Q199" s="199"/>
    </row>
    <row r="200" spans="1:17" ht="15" customHeight="1" x14ac:dyDescent="0.2">
      <c r="A200" s="200">
        <v>185</v>
      </c>
      <c r="B200" s="199"/>
      <c r="C200" s="269" t="s">
        <v>148</v>
      </c>
      <c r="D200" s="227" t="s">
        <v>260</v>
      </c>
      <c r="E200" s="203">
        <f t="shared" si="8"/>
        <v>100</v>
      </c>
      <c r="F200" s="203">
        <f t="shared" si="8"/>
        <v>85.584861334545096</v>
      </c>
      <c r="G200" s="203">
        <f t="shared" si="8"/>
        <v>98.205947905567754</v>
      </c>
      <c r="H200" s="203">
        <f t="shared" si="8"/>
        <v>76.544714924757571</v>
      </c>
      <c r="I200" s="203">
        <f t="shared" si="8"/>
        <v>80.983384272356815</v>
      </c>
      <c r="J200" s="203">
        <f t="shared" si="8"/>
        <v>91.935035252172298</v>
      </c>
      <c r="K200" s="203">
        <f t="shared" si="8"/>
        <v>100.82051072860922</v>
      </c>
      <c r="L200" s="203">
        <f t="shared" si="8"/>
        <v>107.5958602865452</v>
      </c>
      <c r="M200" s="199"/>
      <c r="N200" s="199"/>
      <c r="O200" s="199"/>
      <c r="P200" s="199"/>
      <c r="Q200" s="199"/>
    </row>
    <row r="201" spans="1:17" ht="15" customHeight="1" x14ac:dyDescent="0.2">
      <c r="A201" s="200">
        <v>186</v>
      </c>
      <c r="B201" s="199"/>
      <c r="C201" s="269" t="s">
        <v>130</v>
      </c>
      <c r="D201" s="227" t="s">
        <v>260</v>
      </c>
      <c r="E201" s="203">
        <f t="shared" si="8"/>
        <v>100</v>
      </c>
      <c r="F201" s="203">
        <f t="shared" si="8"/>
        <v>153.10982421073561</v>
      </c>
      <c r="G201" s="203">
        <f t="shared" si="8"/>
        <v>123.31134677679574</v>
      </c>
      <c r="H201" s="203">
        <f t="shared" si="8"/>
        <v>131.21736357115978</v>
      </c>
      <c r="I201" s="203">
        <f t="shared" si="8"/>
        <v>108.70115636798981</v>
      </c>
      <c r="J201" s="203">
        <f t="shared" si="8"/>
        <v>111.57472020246185</v>
      </c>
      <c r="K201" s="203">
        <f t="shared" si="8"/>
        <v>113.47023594592839</v>
      </c>
      <c r="L201" s="203">
        <f t="shared" si="8"/>
        <v>107.30026710025584</v>
      </c>
      <c r="M201" s="199"/>
      <c r="N201" s="199"/>
      <c r="O201" s="199"/>
      <c r="P201" s="199"/>
      <c r="Q201" s="199"/>
    </row>
    <row r="202" spans="1:17" ht="15" customHeight="1" x14ac:dyDescent="0.2">
      <c r="A202" s="200">
        <v>187</v>
      </c>
      <c r="B202" s="199"/>
      <c r="C202" s="269" t="s">
        <v>128</v>
      </c>
      <c r="D202" s="227" t="s">
        <v>260</v>
      </c>
      <c r="E202" s="203">
        <f t="shared" ref="E202:L211" si="9">IF($E18=0,"X",E18/$E18*100)</f>
        <v>100</v>
      </c>
      <c r="F202" s="203">
        <f t="shared" si="9"/>
        <v>97.041698459747579</v>
      </c>
      <c r="G202" s="203">
        <f t="shared" si="9"/>
        <v>105.8556827014859</v>
      </c>
      <c r="H202" s="203">
        <f t="shared" si="9"/>
        <v>111.53366170388546</v>
      </c>
      <c r="I202" s="203">
        <f t="shared" si="9"/>
        <v>103.45662496242782</v>
      </c>
      <c r="J202" s="203">
        <f t="shared" si="9"/>
        <v>104.41481797387064</v>
      </c>
      <c r="K202" s="203">
        <f t="shared" si="9"/>
        <v>108.56130483860571</v>
      </c>
      <c r="L202" s="203">
        <f t="shared" si="9"/>
        <v>99.294332625669213</v>
      </c>
      <c r="M202" s="199"/>
      <c r="N202" s="199"/>
      <c r="O202" s="199"/>
      <c r="P202" s="199"/>
      <c r="Q202" s="199"/>
    </row>
    <row r="203" spans="1:17" ht="15" customHeight="1" x14ac:dyDescent="0.2">
      <c r="A203" s="200">
        <v>188</v>
      </c>
      <c r="B203" s="199"/>
      <c r="C203" s="269" t="s">
        <v>133</v>
      </c>
      <c r="D203" s="227" t="s">
        <v>260</v>
      </c>
      <c r="E203" s="203">
        <f t="shared" si="9"/>
        <v>100</v>
      </c>
      <c r="F203" s="203">
        <f t="shared" si="9"/>
        <v>127.05386313465881</v>
      </c>
      <c r="G203" s="203">
        <f t="shared" si="9"/>
        <v>125.55767141436516</v>
      </c>
      <c r="H203" s="203">
        <f t="shared" si="9"/>
        <v>93.555519299123347</v>
      </c>
      <c r="I203" s="203">
        <f t="shared" si="9"/>
        <v>122.19114991465172</v>
      </c>
      <c r="J203" s="203">
        <f t="shared" si="9"/>
        <v>157.34628280630523</v>
      </c>
      <c r="K203" s="203">
        <f t="shared" si="9"/>
        <v>150.67658749402966</v>
      </c>
      <c r="L203" s="203">
        <f t="shared" si="9"/>
        <v>145.93354140800179</v>
      </c>
      <c r="M203" s="199"/>
      <c r="N203" s="199"/>
      <c r="O203" s="199"/>
      <c r="P203" s="199"/>
      <c r="Q203" s="199"/>
    </row>
    <row r="204" spans="1:17" ht="15" customHeight="1" x14ac:dyDescent="0.2">
      <c r="A204" s="200">
        <v>189</v>
      </c>
      <c r="B204" s="199"/>
      <c r="C204" s="269" t="s">
        <v>701</v>
      </c>
      <c r="D204" s="227" t="s">
        <v>260</v>
      </c>
      <c r="E204" s="203">
        <f t="shared" si="9"/>
        <v>100</v>
      </c>
      <c r="F204" s="203">
        <f t="shared" si="9"/>
        <v>1971.0962023425959</v>
      </c>
      <c r="G204" s="203">
        <f t="shared" si="9"/>
        <v>86.154096571916156</v>
      </c>
      <c r="H204" s="203">
        <f t="shared" si="9"/>
        <v>539.17334154685796</v>
      </c>
      <c r="I204" s="203">
        <f t="shared" si="9"/>
        <v>417.04575146420984</v>
      </c>
      <c r="J204" s="203">
        <f t="shared" si="9"/>
        <v>539.14044568972474</v>
      </c>
      <c r="K204" s="203">
        <f t="shared" si="9"/>
        <v>205.7676928264346</v>
      </c>
      <c r="L204" s="203">
        <f t="shared" si="9"/>
        <v>5028.0006751677874</v>
      </c>
      <c r="M204" s="199"/>
      <c r="N204" s="199"/>
      <c r="O204" s="199"/>
      <c r="P204" s="199"/>
      <c r="Q204" s="199"/>
    </row>
    <row r="205" spans="1:17" ht="15" customHeight="1" x14ac:dyDescent="0.2">
      <c r="A205" s="200">
        <v>190</v>
      </c>
      <c r="B205" s="199"/>
      <c r="C205" s="269" t="s">
        <v>607</v>
      </c>
      <c r="D205" s="227" t="s">
        <v>260</v>
      </c>
      <c r="E205" s="203">
        <f t="shared" si="9"/>
        <v>100</v>
      </c>
      <c r="F205" s="203">
        <f t="shared" si="9"/>
        <v>334.64392174087658</v>
      </c>
      <c r="G205" s="203">
        <f t="shared" si="9"/>
        <v>184.98018246272275</v>
      </c>
      <c r="H205" s="203">
        <f t="shared" si="9"/>
        <v>156.21281009557893</v>
      </c>
      <c r="I205" s="203">
        <f t="shared" si="9"/>
        <v>219.26486690660929</v>
      </c>
      <c r="J205" s="203">
        <f t="shared" si="9"/>
        <v>236.8865006416687</v>
      </c>
      <c r="K205" s="203">
        <f t="shared" si="9"/>
        <v>369.71347144824477</v>
      </c>
      <c r="L205" s="203">
        <f t="shared" si="9"/>
        <v>218.41532224191647</v>
      </c>
      <c r="M205" s="199"/>
      <c r="N205" s="199"/>
      <c r="O205" s="199"/>
      <c r="P205" s="199"/>
      <c r="Q205" s="199"/>
    </row>
    <row r="206" spans="1:17" ht="15" customHeight="1" x14ac:dyDescent="0.2">
      <c r="A206" s="200">
        <v>191</v>
      </c>
      <c r="B206" s="199"/>
      <c r="C206" s="269" t="s">
        <v>131</v>
      </c>
      <c r="D206" s="227" t="s">
        <v>260</v>
      </c>
      <c r="E206" s="203">
        <f t="shared" si="9"/>
        <v>100</v>
      </c>
      <c r="F206" s="203">
        <f t="shared" si="9"/>
        <v>134.10782181628898</v>
      </c>
      <c r="G206" s="203">
        <f t="shared" si="9"/>
        <v>95.015201231755412</v>
      </c>
      <c r="H206" s="203">
        <f t="shared" si="9"/>
        <v>139.23742377091676</v>
      </c>
      <c r="I206" s="203">
        <f t="shared" si="9"/>
        <v>151.30176062874349</v>
      </c>
      <c r="J206" s="203">
        <f t="shared" si="9"/>
        <v>171.66388127039284</v>
      </c>
      <c r="K206" s="203">
        <f t="shared" si="9"/>
        <v>210.22155136414855</v>
      </c>
      <c r="L206" s="203">
        <f t="shared" si="9"/>
        <v>217.30075425668588</v>
      </c>
      <c r="M206" s="199"/>
      <c r="N206" s="199"/>
      <c r="O206" s="199"/>
      <c r="P206" s="199"/>
      <c r="Q206" s="199"/>
    </row>
    <row r="207" spans="1:17" ht="15" customHeight="1" x14ac:dyDescent="0.2">
      <c r="A207" s="200">
        <v>192</v>
      </c>
      <c r="B207" s="199"/>
      <c r="C207" s="269" t="s">
        <v>529</v>
      </c>
      <c r="D207" s="227" t="s">
        <v>260</v>
      </c>
      <c r="E207" s="203">
        <f t="shared" si="9"/>
        <v>100</v>
      </c>
      <c r="F207" s="203">
        <f t="shared" si="9"/>
        <v>86.007969503010955</v>
      </c>
      <c r="G207" s="203">
        <f t="shared" si="9"/>
        <v>91.996776619456938</v>
      </c>
      <c r="H207" s="203">
        <f t="shared" si="9"/>
        <v>115.4954853378142</v>
      </c>
      <c r="I207" s="203">
        <f t="shared" si="9"/>
        <v>93.932046084837452</v>
      </c>
      <c r="J207" s="203">
        <f t="shared" si="9"/>
        <v>102.23454989088322</v>
      </c>
      <c r="K207" s="203">
        <f t="shared" si="9"/>
        <v>113.32193367806988</v>
      </c>
      <c r="L207" s="203">
        <f t="shared" si="9"/>
        <v>113.08467031488694</v>
      </c>
      <c r="M207" s="199"/>
      <c r="N207" s="199"/>
      <c r="O207" s="199"/>
      <c r="P207" s="199"/>
      <c r="Q207" s="199"/>
    </row>
    <row r="208" spans="1:17" ht="15" customHeight="1" x14ac:dyDescent="0.2">
      <c r="A208" s="200">
        <v>193</v>
      </c>
      <c r="B208" s="199"/>
      <c r="C208" s="269" t="s">
        <v>392</v>
      </c>
      <c r="D208" s="227" t="s">
        <v>260</v>
      </c>
      <c r="E208" s="203">
        <f t="shared" si="9"/>
        <v>100</v>
      </c>
      <c r="F208" s="203">
        <f t="shared" si="9"/>
        <v>88.758712546109322</v>
      </c>
      <c r="G208" s="203">
        <f t="shared" si="9"/>
        <v>71.836350387409482</v>
      </c>
      <c r="H208" s="203">
        <f t="shared" si="9"/>
        <v>78.616302607373484</v>
      </c>
      <c r="I208" s="203">
        <f t="shared" si="9"/>
        <v>72.627845316298917</v>
      </c>
      <c r="J208" s="203">
        <f t="shared" si="9"/>
        <v>73.948898601300201</v>
      </c>
      <c r="K208" s="203">
        <f t="shared" si="9"/>
        <v>73.675177159948902</v>
      </c>
      <c r="L208" s="203">
        <f t="shared" si="9"/>
        <v>81.657385588149694</v>
      </c>
      <c r="M208" s="199"/>
      <c r="N208" s="199"/>
      <c r="O208" s="199"/>
      <c r="P208" s="199"/>
      <c r="Q208" s="199"/>
    </row>
    <row r="209" spans="1:17" ht="15" customHeight="1" x14ac:dyDescent="0.2">
      <c r="A209" s="200">
        <v>194</v>
      </c>
      <c r="B209" s="199"/>
      <c r="C209" s="269" t="s">
        <v>473</v>
      </c>
      <c r="D209" s="227" t="s">
        <v>260</v>
      </c>
      <c r="E209" s="203">
        <f t="shared" si="9"/>
        <v>100</v>
      </c>
      <c r="F209" s="203">
        <f t="shared" si="9"/>
        <v>91.209011765523002</v>
      </c>
      <c r="G209" s="203">
        <f t="shared" si="9"/>
        <v>118.02921250359</v>
      </c>
      <c r="H209" s="203">
        <f t="shared" si="9"/>
        <v>103.95195196524681</v>
      </c>
      <c r="I209" s="203">
        <f t="shared" si="9"/>
        <v>83.94707328295658</v>
      </c>
      <c r="J209" s="203">
        <f t="shared" si="9"/>
        <v>89.526267005112345</v>
      </c>
      <c r="K209" s="203">
        <f t="shared" si="9"/>
        <v>111.91207722712586</v>
      </c>
      <c r="L209" s="203">
        <f t="shared" si="9"/>
        <v>135.10346121788356</v>
      </c>
      <c r="M209" s="199"/>
      <c r="N209" s="199"/>
      <c r="O209" s="199"/>
      <c r="P209" s="199"/>
      <c r="Q209" s="199"/>
    </row>
    <row r="210" spans="1:17" ht="15" customHeight="1" x14ac:dyDescent="0.2">
      <c r="A210" s="200">
        <v>195</v>
      </c>
      <c r="B210" s="199"/>
      <c r="C210" s="269" t="s">
        <v>153</v>
      </c>
      <c r="D210" s="227" t="s">
        <v>260</v>
      </c>
      <c r="E210" s="203">
        <f t="shared" si="9"/>
        <v>100</v>
      </c>
      <c r="F210" s="203">
        <f t="shared" si="9"/>
        <v>95.367583721468066</v>
      </c>
      <c r="G210" s="203">
        <f t="shared" si="9"/>
        <v>113.58611945136848</v>
      </c>
      <c r="H210" s="203">
        <f t="shared" si="9"/>
        <v>104.57050554949762</v>
      </c>
      <c r="I210" s="203">
        <f t="shared" si="9"/>
        <v>90.314463242874567</v>
      </c>
      <c r="J210" s="203">
        <f t="shared" si="9"/>
        <v>104.30264365874444</v>
      </c>
      <c r="K210" s="203">
        <f t="shared" si="9"/>
        <v>100.96573676682129</v>
      </c>
      <c r="L210" s="203">
        <f t="shared" si="9"/>
        <v>88.869075833848541</v>
      </c>
      <c r="M210" s="199"/>
      <c r="N210" s="199"/>
      <c r="O210" s="199"/>
      <c r="P210" s="199"/>
      <c r="Q210" s="199"/>
    </row>
    <row r="211" spans="1:17" ht="15" customHeight="1" x14ac:dyDescent="0.2">
      <c r="A211" s="200">
        <v>196</v>
      </c>
      <c r="B211" s="199"/>
      <c r="C211" s="269" t="s">
        <v>140</v>
      </c>
      <c r="D211" s="227" t="s">
        <v>260</v>
      </c>
      <c r="E211" s="203">
        <f t="shared" si="9"/>
        <v>100</v>
      </c>
      <c r="F211" s="203">
        <f t="shared" si="9"/>
        <v>139.09431180341141</v>
      </c>
      <c r="G211" s="203">
        <f t="shared" si="9"/>
        <v>119.07055756448185</v>
      </c>
      <c r="H211" s="203">
        <f t="shared" si="9"/>
        <v>264.71315722641145</v>
      </c>
      <c r="I211" s="203">
        <f t="shared" si="9"/>
        <v>199.64462272396977</v>
      </c>
      <c r="J211" s="203">
        <f t="shared" si="9"/>
        <v>168.41249730197308</v>
      </c>
      <c r="K211" s="203">
        <f t="shared" si="9"/>
        <v>130.37815624618489</v>
      </c>
      <c r="L211" s="203">
        <f t="shared" si="9"/>
        <v>96.930607991481821</v>
      </c>
      <c r="M211" s="199"/>
      <c r="N211" s="199"/>
      <c r="O211" s="199"/>
      <c r="P211" s="199"/>
      <c r="Q211" s="199"/>
    </row>
    <row r="212" spans="1:17" ht="15" customHeight="1" x14ac:dyDescent="0.2">
      <c r="A212" s="200">
        <v>197</v>
      </c>
      <c r="B212" s="199"/>
      <c r="C212" s="269" t="s">
        <v>143</v>
      </c>
      <c r="D212" s="227" t="s">
        <v>260</v>
      </c>
      <c r="E212" s="203">
        <f t="shared" ref="E212:L221" si="10">IF($E28=0,"X",E28/$E28*100)</f>
        <v>100</v>
      </c>
      <c r="F212" s="203">
        <f t="shared" si="10"/>
        <v>93.032846132913122</v>
      </c>
      <c r="G212" s="203">
        <f t="shared" si="10"/>
        <v>102.07009068962472</v>
      </c>
      <c r="H212" s="203">
        <f t="shared" si="10"/>
        <v>140.24495988531569</v>
      </c>
      <c r="I212" s="203">
        <f t="shared" si="10"/>
        <v>140.33996862955323</v>
      </c>
      <c r="J212" s="203">
        <f t="shared" si="10"/>
        <v>106.02591629615176</v>
      </c>
      <c r="K212" s="203">
        <f t="shared" si="10"/>
        <v>81.877149068297655</v>
      </c>
      <c r="L212" s="203">
        <f t="shared" si="10"/>
        <v>82.315767603606432</v>
      </c>
      <c r="M212" s="199"/>
      <c r="N212" s="199"/>
      <c r="O212" s="199"/>
      <c r="P212" s="199"/>
      <c r="Q212" s="199"/>
    </row>
    <row r="213" spans="1:17" ht="15" customHeight="1" x14ac:dyDescent="0.2">
      <c r="A213" s="200">
        <v>198</v>
      </c>
      <c r="B213" s="199"/>
      <c r="C213" s="270" t="s">
        <v>112</v>
      </c>
      <c r="D213" s="228" t="s">
        <v>260</v>
      </c>
      <c r="E213" s="205">
        <f t="shared" si="10"/>
        <v>100</v>
      </c>
      <c r="F213" s="205">
        <f t="shared" si="10"/>
        <v>96.58246373628549</v>
      </c>
      <c r="G213" s="205">
        <f t="shared" si="10"/>
        <v>81.377955188275649</v>
      </c>
      <c r="H213" s="205">
        <f t="shared" si="10"/>
        <v>92.548626869308379</v>
      </c>
      <c r="I213" s="205">
        <f t="shared" si="10"/>
        <v>88.16186474875721</v>
      </c>
      <c r="J213" s="205">
        <f t="shared" si="10"/>
        <v>89.245479904955161</v>
      </c>
      <c r="K213" s="205">
        <f t="shared" si="10"/>
        <v>90.196453775752744</v>
      </c>
      <c r="L213" s="205">
        <f t="shared" si="10"/>
        <v>99.247666320257139</v>
      </c>
      <c r="M213" s="199"/>
      <c r="N213" s="199"/>
      <c r="O213" s="199"/>
      <c r="P213" s="199"/>
      <c r="Q213" s="199"/>
    </row>
    <row r="214" spans="1:17" s="179" customFormat="1" ht="30" customHeight="1" x14ac:dyDescent="0.2">
      <c r="A214" s="206"/>
      <c r="C214" s="268"/>
      <c r="D214" s="197"/>
      <c r="E214" s="198" t="s">
        <v>704</v>
      </c>
      <c r="F214" s="257"/>
      <c r="G214" s="257"/>
      <c r="H214" s="257"/>
      <c r="I214" s="257"/>
      <c r="J214" s="257"/>
      <c r="K214" s="257"/>
      <c r="L214" s="257"/>
      <c r="M214" s="207"/>
      <c r="N214" s="207"/>
      <c r="O214" s="207"/>
      <c r="P214" s="207"/>
      <c r="Q214" s="207"/>
    </row>
    <row r="215" spans="1:17" ht="15" customHeight="1" x14ac:dyDescent="0.2">
      <c r="A215" s="200">
        <v>199</v>
      </c>
      <c r="B215" s="199"/>
      <c r="C215" s="269" t="s">
        <v>139</v>
      </c>
      <c r="D215" s="227" t="s">
        <v>260</v>
      </c>
      <c r="E215" s="203">
        <f t="shared" ref="E215:L224" si="11">IF($E54=0,"X",E54/$E54*100)</f>
        <v>100</v>
      </c>
      <c r="F215" s="203">
        <f t="shared" si="11"/>
        <v>69.32416060251937</v>
      </c>
      <c r="G215" s="203">
        <f t="shared" si="11"/>
        <v>71.518224998916509</v>
      </c>
      <c r="H215" s="203">
        <f t="shared" si="11"/>
        <v>74.17701062665779</v>
      </c>
      <c r="I215" s="203">
        <f t="shared" si="11"/>
        <v>73.92425712124745</v>
      </c>
      <c r="J215" s="203">
        <f t="shared" si="11"/>
        <v>73.953701906177798</v>
      </c>
      <c r="K215" s="203">
        <f t="shared" si="11"/>
        <v>80.878072808409456</v>
      </c>
      <c r="L215" s="203">
        <f t="shared" si="11"/>
        <v>107.43622217979296</v>
      </c>
      <c r="M215" s="199"/>
      <c r="N215" s="199"/>
      <c r="O215" s="199"/>
      <c r="P215" s="199"/>
      <c r="Q215" s="199"/>
    </row>
    <row r="216" spans="1:17" ht="15" customHeight="1" x14ac:dyDescent="0.2">
      <c r="A216" s="200">
        <v>200</v>
      </c>
      <c r="B216" s="199"/>
      <c r="C216" s="269" t="s">
        <v>146</v>
      </c>
      <c r="D216" s="227" t="s">
        <v>260</v>
      </c>
      <c r="E216" s="203">
        <f t="shared" si="11"/>
        <v>100</v>
      </c>
      <c r="F216" s="203">
        <f t="shared" si="11"/>
        <v>103.99290595322501</v>
      </c>
      <c r="G216" s="203">
        <f t="shared" si="11"/>
        <v>82.227969338059211</v>
      </c>
      <c r="H216" s="203">
        <f t="shared" si="11"/>
        <v>83.098937627175985</v>
      </c>
      <c r="I216" s="203">
        <f t="shared" si="11"/>
        <v>57.601074079385519</v>
      </c>
      <c r="J216" s="203">
        <f t="shared" si="11"/>
        <v>107.47613422293102</v>
      </c>
      <c r="K216" s="203">
        <f t="shared" si="11"/>
        <v>111.72791505418908</v>
      </c>
      <c r="L216" s="203">
        <f t="shared" si="11"/>
        <v>129.23957859316116</v>
      </c>
      <c r="M216" s="199"/>
      <c r="N216" s="199"/>
      <c r="O216" s="199"/>
      <c r="P216" s="199"/>
      <c r="Q216" s="199"/>
    </row>
    <row r="217" spans="1:17" ht="15" customHeight="1" x14ac:dyDescent="0.2">
      <c r="A217" s="200">
        <v>201</v>
      </c>
      <c r="B217" s="199"/>
      <c r="C217" s="269" t="s">
        <v>608</v>
      </c>
      <c r="D217" s="227" t="s">
        <v>260</v>
      </c>
      <c r="E217" s="203">
        <f t="shared" si="11"/>
        <v>100</v>
      </c>
      <c r="F217" s="203">
        <f t="shared" si="11"/>
        <v>102549.73824392492</v>
      </c>
      <c r="G217" s="203">
        <f t="shared" si="11"/>
        <v>330.95316005245905</v>
      </c>
      <c r="H217" s="203">
        <f t="shared" si="11"/>
        <v>3761.560033322759</v>
      </c>
      <c r="I217" s="203">
        <f t="shared" si="11"/>
        <v>86309.579828541973</v>
      </c>
      <c r="J217" s="203">
        <f t="shared" si="11"/>
        <v>83422.985539729183</v>
      </c>
      <c r="K217" s="203">
        <f t="shared" si="11"/>
        <v>109063.86473350188</v>
      </c>
      <c r="L217" s="203">
        <f t="shared" si="11"/>
        <v>141345.37482624396</v>
      </c>
      <c r="M217" s="199"/>
      <c r="N217" s="199"/>
      <c r="O217" s="199"/>
      <c r="P217" s="199"/>
      <c r="Q217" s="199"/>
    </row>
    <row r="218" spans="1:17" ht="15" customHeight="1" x14ac:dyDescent="0.2">
      <c r="A218" s="200">
        <v>202</v>
      </c>
      <c r="B218" s="199"/>
      <c r="C218" s="269" t="s">
        <v>124</v>
      </c>
      <c r="D218" s="227" t="s">
        <v>260</v>
      </c>
      <c r="E218" s="203">
        <f t="shared" si="11"/>
        <v>100</v>
      </c>
      <c r="F218" s="203">
        <f t="shared" si="11"/>
        <v>68.677406884880355</v>
      </c>
      <c r="G218" s="203">
        <f t="shared" si="11"/>
        <v>32.832439497508865</v>
      </c>
      <c r="H218" s="203">
        <f t="shared" si="11"/>
        <v>42.278283169901307</v>
      </c>
      <c r="I218" s="203">
        <f t="shared" si="11"/>
        <v>46.648686630988358</v>
      </c>
      <c r="J218" s="203">
        <f t="shared" si="11"/>
        <v>36.861770400005327</v>
      </c>
      <c r="K218" s="203">
        <f t="shared" si="11"/>
        <v>34.928919124667715</v>
      </c>
      <c r="L218" s="203">
        <f t="shared" si="11"/>
        <v>46.385658762588371</v>
      </c>
      <c r="M218" s="199"/>
      <c r="N218" s="199"/>
      <c r="O218" s="199"/>
      <c r="P218" s="199"/>
      <c r="Q218" s="199"/>
    </row>
    <row r="219" spans="1:17" ht="15" customHeight="1" x14ac:dyDescent="0.2">
      <c r="A219" s="200">
        <v>203</v>
      </c>
      <c r="B219" s="199"/>
      <c r="C219" s="269" t="s">
        <v>129</v>
      </c>
      <c r="D219" s="227" t="s">
        <v>260</v>
      </c>
      <c r="E219" s="203">
        <f t="shared" si="11"/>
        <v>100</v>
      </c>
      <c r="F219" s="203">
        <f t="shared" si="11"/>
        <v>83.373411441773698</v>
      </c>
      <c r="G219" s="203">
        <f t="shared" si="11"/>
        <v>41.970738889840675</v>
      </c>
      <c r="H219" s="203">
        <f t="shared" si="11"/>
        <v>51.900602761608049</v>
      </c>
      <c r="I219" s="203">
        <f t="shared" si="11"/>
        <v>31.046888459219225</v>
      </c>
      <c r="J219" s="203">
        <f t="shared" si="11"/>
        <v>28.650273885281628</v>
      </c>
      <c r="K219" s="203">
        <f t="shared" si="11"/>
        <v>25.763940452763588</v>
      </c>
      <c r="L219" s="203">
        <f t="shared" si="11"/>
        <v>27.993787918002976</v>
      </c>
      <c r="M219" s="199"/>
      <c r="N219" s="199"/>
      <c r="O219" s="199"/>
      <c r="P219" s="199"/>
      <c r="Q219" s="199"/>
    </row>
    <row r="220" spans="1:17" ht="15" customHeight="1" x14ac:dyDescent="0.2">
      <c r="A220" s="200">
        <v>204</v>
      </c>
      <c r="B220" s="199"/>
      <c r="C220" s="269" t="s">
        <v>125</v>
      </c>
      <c r="D220" s="227" t="s">
        <v>260</v>
      </c>
      <c r="E220" s="203">
        <f t="shared" si="11"/>
        <v>100</v>
      </c>
      <c r="F220" s="203">
        <f t="shared" si="11"/>
        <v>89.29394254190241</v>
      </c>
      <c r="G220" s="203">
        <f t="shared" si="11"/>
        <v>94.195872626215973</v>
      </c>
      <c r="H220" s="203">
        <f t="shared" si="11"/>
        <v>120.3982164267028</v>
      </c>
      <c r="I220" s="203">
        <f t="shared" si="11"/>
        <v>92.710293588222484</v>
      </c>
      <c r="J220" s="203">
        <f t="shared" si="11"/>
        <v>84.93294428123933</v>
      </c>
      <c r="K220" s="203">
        <f t="shared" si="11"/>
        <v>79.73883967155831</v>
      </c>
      <c r="L220" s="203">
        <f t="shared" si="11"/>
        <v>82.618867137347891</v>
      </c>
      <c r="M220" s="199"/>
      <c r="N220" s="199"/>
      <c r="O220" s="199"/>
      <c r="P220" s="199"/>
      <c r="Q220" s="199"/>
    </row>
    <row r="221" spans="1:17" ht="15" customHeight="1" x14ac:dyDescent="0.2">
      <c r="A221" s="200">
        <v>205</v>
      </c>
      <c r="B221" s="199"/>
      <c r="C221" s="269" t="s">
        <v>141</v>
      </c>
      <c r="D221" s="227" t="s">
        <v>260</v>
      </c>
      <c r="E221" s="203">
        <f t="shared" si="11"/>
        <v>100</v>
      </c>
      <c r="F221" s="203">
        <f t="shared" si="11"/>
        <v>100.25735433216909</v>
      </c>
      <c r="G221" s="203">
        <f t="shared" si="11"/>
        <v>75.464988372592515</v>
      </c>
      <c r="H221" s="203">
        <f t="shared" si="11"/>
        <v>86.208348035098652</v>
      </c>
      <c r="I221" s="203">
        <f t="shared" si="11"/>
        <v>72.138236016117617</v>
      </c>
      <c r="J221" s="203">
        <f t="shared" si="11"/>
        <v>67.887756559001772</v>
      </c>
      <c r="K221" s="203">
        <f t="shared" si="11"/>
        <v>59.973168137803547</v>
      </c>
      <c r="L221" s="203">
        <f t="shared" si="11"/>
        <v>62.026952240374612</v>
      </c>
      <c r="M221" s="199"/>
      <c r="N221" s="199"/>
      <c r="O221" s="199"/>
      <c r="P221" s="199"/>
      <c r="Q221" s="199"/>
    </row>
    <row r="222" spans="1:17" ht="15" customHeight="1" x14ac:dyDescent="0.2">
      <c r="A222" s="200">
        <v>206</v>
      </c>
      <c r="B222" s="199"/>
      <c r="C222" s="269" t="s">
        <v>145</v>
      </c>
      <c r="D222" s="227" t="s">
        <v>260</v>
      </c>
      <c r="E222" s="203">
        <f t="shared" si="11"/>
        <v>100</v>
      </c>
      <c r="F222" s="203">
        <f t="shared" si="11"/>
        <v>93.752803351921813</v>
      </c>
      <c r="G222" s="203">
        <f t="shared" si="11"/>
        <v>95.686141367920811</v>
      </c>
      <c r="H222" s="203">
        <f t="shared" si="11"/>
        <v>98.939416876434677</v>
      </c>
      <c r="I222" s="203">
        <f t="shared" si="11"/>
        <v>93.796332825845042</v>
      </c>
      <c r="J222" s="203">
        <f t="shared" si="11"/>
        <v>106.23129665216761</v>
      </c>
      <c r="K222" s="203">
        <f t="shared" si="11"/>
        <v>91.067006158120464</v>
      </c>
      <c r="L222" s="203">
        <f t="shared" si="11"/>
        <v>80.226028432875978</v>
      </c>
      <c r="M222" s="199"/>
      <c r="N222" s="199"/>
      <c r="O222" s="199"/>
      <c r="P222" s="199"/>
      <c r="Q222" s="199"/>
    </row>
    <row r="223" spans="1:17" ht="15" customHeight="1" x14ac:dyDescent="0.2">
      <c r="A223" s="200">
        <v>207</v>
      </c>
      <c r="B223" s="199"/>
      <c r="C223" s="269" t="s">
        <v>607</v>
      </c>
      <c r="D223" s="227" t="s">
        <v>260</v>
      </c>
      <c r="E223" s="203">
        <f t="shared" si="11"/>
        <v>100</v>
      </c>
      <c r="F223" s="203">
        <f t="shared" si="11"/>
        <v>341.11678414149577</v>
      </c>
      <c r="G223" s="203">
        <f t="shared" si="11"/>
        <v>182.2511184291381</v>
      </c>
      <c r="H223" s="203">
        <f t="shared" si="11"/>
        <v>135.59144280699778</v>
      </c>
      <c r="I223" s="203">
        <f t="shared" si="11"/>
        <v>221.90322874109918</v>
      </c>
      <c r="J223" s="203">
        <f t="shared" si="11"/>
        <v>233.61047137339793</v>
      </c>
      <c r="K223" s="203">
        <f t="shared" si="11"/>
        <v>371.9695696114876</v>
      </c>
      <c r="L223" s="203">
        <f t="shared" si="11"/>
        <v>221.52197513627758</v>
      </c>
      <c r="M223" s="199"/>
      <c r="N223" s="199"/>
      <c r="O223" s="199"/>
      <c r="P223" s="199"/>
      <c r="Q223" s="199"/>
    </row>
    <row r="224" spans="1:17" ht="15" customHeight="1" x14ac:dyDescent="0.2">
      <c r="A224" s="200">
        <v>208</v>
      </c>
      <c r="B224" s="199"/>
      <c r="C224" s="269" t="s">
        <v>701</v>
      </c>
      <c r="D224" s="227" t="s">
        <v>260</v>
      </c>
      <c r="E224" s="203">
        <f t="shared" si="11"/>
        <v>100</v>
      </c>
      <c r="F224" s="203">
        <f t="shared" si="11"/>
        <v>5421.5328726661401</v>
      </c>
      <c r="G224" s="203">
        <f t="shared" si="11"/>
        <v>93.439668940122971</v>
      </c>
      <c r="H224" s="203">
        <f t="shared" si="11"/>
        <v>1358.4717387369631</v>
      </c>
      <c r="I224" s="203">
        <f t="shared" si="11"/>
        <v>938.80960549690701</v>
      </c>
      <c r="J224" s="203">
        <f t="shared" si="11"/>
        <v>1386.1614439151122</v>
      </c>
      <c r="K224" s="203">
        <f t="shared" si="11"/>
        <v>293.1070340973327</v>
      </c>
      <c r="L224" s="203">
        <f t="shared" si="11"/>
        <v>14114.737747445402</v>
      </c>
      <c r="M224" s="199"/>
      <c r="N224" s="199"/>
      <c r="O224" s="199"/>
      <c r="P224" s="199"/>
      <c r="Q224" s="199"/>
    </row>
    <row r="225" spans="1:17" ht="15" customHeight="1" x14ac:dyDescent="0.2">
      <c r="A225" s="200">
        <v>209</v>
      </c>
      <c r="B225" s="199"/>
      <c r="C225" s="269" t="s">
        <v>148</v>
      </c>
      <c r="D225" s="227" t="s">
        <v>260</v>
      </c>
      <c r="E225" s="203">
        <f t="shared" ref="E225:L234" si="12">IF($E64=0,"X",E64/$E64*100)</f>
        <v>100</v>
      </c>
      <c r="F225" s="203">
        <f t="shared" si="12"/>
        <v>82.555190932883065</v>
      </c>
      <c r="G225" s="203">
        <f t="shared" si="12"/>
        <v>85.934062450912293</v>
      </c>
      <c r="H225" s="203">
        <f t="shared" si="12"/>
        <v>59.841175328011197</v>
      </c>
      <c r="I225" s="203">
        <f t="shared" si="12"/>
        <v>63.114635943953246</v>
      </c>
      <c r="J225" s="203">
        <f t="shared" si="12"/>
        <v>78.329467063815812</v>
      </c>
      <c r="K225" s="203">
        <f t="shared" si="12"/>
        <v>67.930415010015125</v>
      </c>
      <c r="L225" s="203">
        <f t="shared" si="12"/>
        <v>66.814068582447845</v>
      </c>
      <c r="M225" s="199"/>
      <c r="N225" s="199"/>
      <c r="O225" s="199"/>
      <c r="P225" s="199"/>
      <c r="Q225" s="199"/>
    </row>
    <row r="226" spans="1:17" ht="15" customHeight="1" x14ac:dyDescent="0.2">
      <c r="A226" s="200">
        <v>210</v>
      </c>
      <c r="B226" s="199"/>
      <c r="C226" s="269" t="s">
        <v>130</v>
      </c>
      <c r="D226" s="227" t="s">
        <v>260</v>
      </c>
      <c r="E226" s="203">
        <f t="shared" si="12"/>
        <v>100</v>
      </c>
      <c r="F226" s="203">
        <f t="shared" si="12"/>
        <v>169.60276249022957</v>
      </c>
      <c r="G226" s="203">
        <f t="shared" si="12"/>
        <v>104.40609824364154</v>
      </c>
      <c r="H226" s="203">
        <f t="shared" si="12"/>
        <v>112.7586144522776</v>
      </c>
      <c r="I226" s="203">
        <f t="shared" si="12"/>
        <v>84.136564161929385</v>
      </c>
      <c r="J226" s="203">
        <f t="shared" si="12"/>
        <v>75.552102230002987</v>
      </c>
      <c r="K226" s="203">
        <f t="shared" si="12"/>
        <v>77.109649690275717</v>
      </c>
      <c r="L226" s="203">
        <f t="shared" si="12"/>
        <v>73.918721442649712</v>
      </c>
      <c r="M226" s="199"/>
      <c r="N226" s="199"/>
      <c r="O226" s="199"/>
      <c r="P226" s="199"/>
      <c r="Q226" s="199"/>
    </row>
    <row r="227" spans="1:17" ht="15" customHeight="1" x14ac:dyDescent="0.2">
      <c r="A227" s="200">
        <v>211</v>
      </c>
      <c r="B227" s="199"/>
      <c r="C227" s="269" t="s">
        <v>131</v>
      </c>
      <c r="D227" s="227" t="s">
        <v>260</v>
      </c>
      <c r="E227" s="203">
        <f t="shared" si="12"/>
        <v>100</v>
      </c>
      <c r="F227" s="203">
        <f t="shared" si="12"/>
        <v>148.53251097180683</v>
      </c>
      <c r="G227" s="203">
        <f t="shared" si="12"/>
        <v>119.83439725477687</v>
      </c>
      <c r="H227" s="203">
        <f t="shared" si="12"/>
        <v>219.86928575708365</v>
      </c>
      <c r="I227" s="203">
        <f t="shared" si="12"/>
        <v>240.26539501245335</v>
      </c>
      <c r="J227" s="203">
        <f t="shared" si="12"/>
        <v>282.08430765632585</v>
      </c>
      <c r="K227" s="203">
        <f t="shared" si="12"/>
        <v>335.81686795738432</v>
      </c>
      <c r="L227" s="203">
        <f t="shared" si="12"/>
        <v>366.45776794336791</v>
      </c>
      <c r="M227" s="199"/>
      <c r="N227" s="199"/>
      <c r="O227" s="199"/>
      <c r="P227" s="199"/>
      <c r="Q227" s="199"/>
    </row>
    <row r="228" spans="1:17" ht="15" customHeight="1" x14ac:dyDescent="0.2">
      <c r="A228" s="200">
        <v>212</v>
      </c>
      <c r="B228" s="199"/>
      <c r="C228" s="269" t="s">
        <v>133</v>
      </c>
      <c r="D228" s="227" t="s">
        <v>260</v>
      </c>
      <c r="E228" s="203">
        <f t="shared" si="12"/>
        <v>100</v>
      </c>
      <c r="F228" s="203">
        <f t="shared" si="12"/>
        <v>188.02237733115342</v>
      </c>
      <c r="G228" s="203">
        <f t="shared" si="12"/>
        <v>186.46246456489251</v>
      </c>
      <c r="H228" s="203">
        <f t="shared" si="12"/>
        <v>87.909975715488301</v>
      </c>
      <c r="I228" s="203">
        <f t="shared" si="12"/>
        <v>98.928723318566625</v>
      </c>
      <c r="J228" s="203">
        <f t="shared" si="12"/>
        <v>181.90140564224333</v>
      </c>
      <c r="K228" s="203">
        <f t="shared" si="12"/>
        <v>241.14857690389061</v>
      </c>
      <c r="L228" s="203">
        <f t="shared" si="12"/>
        <v>184.71536343661631</v>
      </c>
      <c r="M228" s="199"/>
      <c r="N228" s="199"/>
      <c r="O228" s="199"/>
      <c r="P228" s="199"/>
      <c r="Q228" s="199"/>
    </row>
    <row r="229" spans="1:17" ht="15" customHeight="1" x14ac:dyDescent="0.2">
      <c r="A229" s="200">
        <v>213</v>
      </c>
      <c r="B229" s="199"/>
      <c r="C229" s="269" t="s">
        <v>392</v>
      </c>
      <c r="D229" s="227" t="s">
        <v>260</v>
      </c>
      <c r="E229" s="203">
        <f t="shared" si="12"/>
        <v>100</v>
      </c>
      <c r="F229" s="203">
        <f t="shared" si="12"/>
        <v>82.772685323600285</v>
      </c>
      <c r="G229" s="203">
        <f t="shared" si="12"/>
        <v>60.867472260961819</v>
      </c>
      <c r="H229" s="203">
        <f t="shared" si="12"/>
        <v>67.613153551804515</v>
      </c>
      <c r="I229" s="203">
        <f t="shared" si="12"/>
        <v>59.295411022209812</v>
      </c>
      <c r="J229" s="203">
        <f t="shared" si="12"/>
        <v>61.603744761342625</v>
      </c>
      <c r="K229" s="203">
        <f t="shared" si="12"/>
        <v>57.229725078235695</v>
      </c>
      <c r="L229" s="203">
        <f t="shared" si="12"/>
        <v>70.409368853006384</v>
      </c>
      <c r="M229" s="199"/>
      <c r="N229" s="199"/>
      <c r="O229" s="199"/>
      <c r="P229" s="199"/>
      <c r="Q229" s="199"/>
    </row>
    <row r="230" spans="1:17" ht="15" customHeight="1" x14ac:dyDescent="0.2">
      <c r="A230" s="200">
        <v>214</v>
      </c>
      <c r="B230" s="199"/>
      <c r="C230" s="269" t="s">
        <v>529</v>
      </c>
      <c r="D230" s="227" t="s">
        <v>260</v>
      </c>
      <c r="E230" s="203">
        <f t="shared" si="12"/>
        <v>100</v>
      </c>
      <c r="F230" s="203">
        <f t="shared" si="12"/>
        <v>85.036139342008539</v>
      </c>
      <c r="G230" s="203">
        <f t="shared" si="12"/>
        <v>84.265654889404871</v>
      </c>
      <c r="H230" s="203">
        <f t="shared" si="12"/>
        <v>110.40721616751621</v>
      </c>
      <c r="I230" s="203">
        <f t="shared" si="12"/>
        <v>82.573562124462882</v>
      </c>
      <c r="J230" s="203">
        <f t="shared" si="12"/>
        <v>91.954581328924561</v>
      </c>
      <c r="K230" s="203">
        <f t="shared" si="12"/>
        <v>84.756466415835106</v>
      </c>
      <c r="L230" s="203">
        <f t="shared" si="12"/>
        <v>85.134367319930064</v>
      </c>
      <c r="M230" s="199"/>
      <c r="N230" s="199"/>
      <c r="O230" s="199"/>
      <c r="P230" s="199"/>
      <c r="Q230" s="199"/>
    </row>
    <row r="231" spans="1:17" ht="15" customHeight="1" x14ac:dyDescent="0.2">
      <c r="A231" s="200">
        <v>215</v>
      </c>
      <c r="B231" s="199"/>
      <c r="C231" s="269" t="s">
        <v>153</v>
      </c>
      <c r="D231" s="227" t="s">
        <v>260</v>
      </c>
      <c r="E231" s="203">
        <f t="shared" si="12"/>
        <v>100</v>
      </c>
      <c r="F231" s="203">
        <f t="shared" si="12"/>
        <v>87.14058548454895</v>
      </c>
      <c r="G231" s="203">
        <f t="shared" si="12"/>
        <v>118.94415728552239</v>
      </c>
      <c r="H231" s="203">
        <f t="shared" si="12"/>
        <v>108.85787764038388</v>
      </c>
      <c r="I231" s="203">
        <f t="shared" si="12"/>
        <v>82.987453553010994</v>
      </c>
      <c r="J231" s="203">
        <f t="shared" si="12"/>
        <v>98.91486097092158</v>
      </c>
      <c r="K231" s="203">
        <f t="shared" si="12"/>
        <v>91.883611225232698</v>
      </c>
      <c r="L231" s="203">
        <f t="shared" si="12"/>
        <v>75.466226220505092</v>
      </c>
      <c r="M231" s="199"/>
      <c r="N231" s="199"/>
      <c r="O231" s="199"/>
      <c r="P231" s="199"/>
      <c r="Q231" s="199"/>
    </row>
    <row r="232" spans="1:17" ht="15" customHeight="1" x14ac:dyDescent="0.2">
      <c r="A232" s="200">
        <v>216</v>
      </c>
      <c r="B232" s="199"/>
      <c r="C232" s="269" t="s">
        <v>128</v>
      </c>
      <c r="D232" s="227" t="s">
        <v>260</v>
      </c>
      <c r="E232" s="203">
        <f t="shared" si="12"/>
        <v>100</v>
      </c>
      <c r="F232" s="203">
        <f t="shared" si="12"/>
        <v>135.42918058732945</v>
      </c>
      <c r="G232" s="203">
        <f t="shared" si="12"/>
        <v>135.93757007506088</v>
      </c>
      <c r="H232" s="203">
        <f t="shared" si="12"/>
        <v>138.0418728840516</v>
      </c>
      <c r="I232" s="203">
        <f t="shared" si="12"/>
        <v>151.35481433183401</v>
      </c>
      <c r="J232" s="203">
        <f t="shared" si="12"/>
        <v>172.14229756451667</v>
      </c>
      <c r="K232" s="203">
        <f t="shared" si="12"/>
        <v>209.30487631197425</v>
      </c>
      <c r="L232" s="203">
        <f t="shared" si="12"/>
        <v>218.73571900515319</v>
      </c>
      <c r="M232" s="199"/>
      <c r="N232" s="199"/>
      <c r="O232" s="199"/>
      <c r="P232" s="199"/>
      <c r="Q232" s="199"/>
    </row>
    <row r="233" spans="1:17" ht="15" customHeight="1" x14ac:dyDescent="0.2">
      <c r="A233" s="200">
        <v>217</v>
      </c>
      <c r="B233" s="199"/>
      <c r="C233" s="269" t="s">
        <v>140</v>
      </c>
      <c r="D233" s="227" t="s">
        <v>260</v>
      </c>
      <c r="E233" s="203">
        <f t="shared" si="12"/>
        <v>100</v>
      </c>
      <c r="F233" s="203">
        <f t="shared" si="12"/>
        <v>165.09802783436979</v>
      </c>
      <c r="G233" s="203">
        <f t="shared" si="12"/>
        <v>81.064474932662094</v>
      </c>
      <c r="H233" s="203">
        <f t="shared" si="12"/>
        <v>404.62168921592257</v>
      </c>
      <c r="I233" s="203">
        <f t="shared" si="12"/>
        <v>212.75889061949192</v>
      </c>
      <c r="J233" s="203">
        <f t="shared" si="12"/>
        <v>178.76208765452745</v>
      </c>
      <c r="K233" s="203">
        <f t="shared" si="12"/>
        <v>115.9553839820876</v>
      </c>
      <c r="L233" s="203">
        <f t="shared" si="12"/>
        <v>85.068713961526569</v>
      </c>
      <c r="M233" s="199"/>
      <c r="N233" s="199"/>
      <c r="O233" s="199"/>
      <c r="P233" s="199"/>
      <c r="Q233" s="199"/>
    </row>
    <row r="234" spans="1:17" ht="15" customHeight="1" x14ac:dyDescent="0.2">
      <c r="A234" s="200">
        <v>218</v>
      </c>
      <c r="B234" s="199"/>
      <c r="C234" s="269" t="s">
        <v>473</v>
      </c>
      <c r="D234" s="227" t="s">
        <v>260</v>
      </c>
      <c r="E234" s="203">
        <f t="shared" si="12"/>
        <v>100</v>
      </c>
      <c r="F234" s="203">
        <f t="shared" si="12"/>
        <v>104.58701173694351</v>
      </c>
      <c r="G234" s="203">
        <f t="shared" si="12"/>
        <v>119.10077981965024</v>
      </c>
      <c r="H234" s="203">
        <f t="shared" si="12"/>
        <v>131.98179741752426</v>
      </c>
      <c r="I234" s="203">
        <f t="shared" si="12"/>
        <v>119.78435060124806</v>
      </c>
      <c r="J234" s="203">
        <f t="shared" si="12"/>
        <v>147.9791854895953</v>
      </c>
      <c r="K234" s="203">
        <f t="shared" si="12"/>
        <v>214.87145695953481</v>
      </c>
      <c r="L234" s="203">
        <f t="shared" si="12"/>
        <v>488.5868370749555</v>
      </c>
      <c r="M234" s="199"/>
      <c r="N234" s="199"/>
      <c r="O234" s="199"/>
      <c r="P234" s="199"/>
      <c r="Q234" s="199"/>
    </row>
    <row r="235" spans="1:17" ht="15" customHeight="1" x14ac:dyDescent="0.2">
      <c r="A235" s="200">
        <v>219</v>
      </c>
      <c r="B235" s="199"/>
      <c r="C235" s="269" t="s">
        <v>143</v>
      </c>
      <c r="D235" s="227" t="s">
        <v>260</v>
      </c>
      <c r="E235" s="203">
        <f t="shared" ref="E235:L244" si="13">IF($E74=0,"X",E74/$E74*100)</f>
        <v>100</v>
      </c>
      <c r="F235" s="203">
        <f t="shared" si="13"/>
        <v>82.22735423971595</v>
      </c>
      <c r="G235" s="203">
        <f t="shared" si="13"/>
        <v>91.256442344548176</v>
      </c>
      <c r="H235" s="203">
        <f t="shared" si="13"/>
        <v>147.37842551254104</v>
      </c>
      <c r="I235" s="203">
        <f t="shared" si="13"/>
        <v>149.63972098654514</v>
      </c>
      <c r="J235" s="203">
        <f t="shared" si="13"/>
        <v>101.76596423460447</v>
      </c>
      <c r="K235" s="203">
        <f t="shared" si="13"/>
        <v>66.574561503656938</v>
      </c>
      <c r="L235" s="203">
        <f t="shared" si="13"/>
        <v>63.795953321816491</v>
      </c>
      <c r="M235" s="199"/>
      <c r="N235" s="199"/>
      <c r="O235" s="199"/>
      <c r="P235" s="199"/>
      <c r="Q235" s="199"/>
    </row>
    <row r="236" spans="1:17" ht="15" customHeight="1" x14ac:dyDescent="0.2">
      <c r="A236" s="200">
        <v>220</v>
      </c>
      <c r="B236" s="199"/>
      <c r="C236" s="270" t="s">
        <v>112</v>
      </c>
      <c r="D236" s="228" t="s">
        <v>260</v>
      </c>
      <c r="E236" s="205">
        <f t="shared" si="13"/>
        <v>100</v>
      </c>
      <c r="F236" s="205">
        <f t="shared" si="13"/>
        <v>93.942743770850527</v>
      </c>
      <c r="G236" s="205">
        <f t="shared" si="13"/>
        <v>71.728155156956248</v>
      </c>
      <c r="H236" s="205">
        <f t="shared" si="13"/>
        <v>84.968176524903981</v>
      </c>
      <c r="I236" s="205">
        <f t="shared" si="13"/>
        <v>79.418714932361766</v>
      </c>
      <c r="J236" s="205">
        <f t="shared" si="13"/>
        <v>77.344926748839853</v>
      </c>
      <c r="K236" s="205">
        <f t="shared" si="13"/>
        <v>75.46664276841733</v>
      </c>
      <c r="L236" s="205">
        <f t="shared" si="13"/>
        <v>85.721852611314759</v>
      </c>
      <c r="M236" s="199"/>
      <c r="N236" s="199"/>
      <c r="O236" s="199"/>
      <c r="P236" s="199"/>
      <c r="Q236" s="199"/>
    </row>
    <row r="237" spans="1:17" ht="30" customHeight="1" x14ac:dyDescent="0.2">
      <c r="A237" s="206"/>
      <c r="C237" s="268"/>
      <c r="D237" s="197"/>
      <c r="E237" s="198" t="s">
        <v>705</v>
      </c>
      <c r="F237" s="257"/>
      <c r="G237" s="257"/>
      <c r="H237" s="257"/>
      <c r="I237" s="257"/>
      <c r="J237" s="257"/>
      <c r="K237" s="257"/>
      <c r="L237" s="257"/>
      <c r="M237" s="199"/>
      <c r="N237" s="199"/>
      <c r="O237" s="199"/>
      <c r="P237" s="199"/>
      <c r="Q237" s="199"/>
    </row>
    <row r="238" spans="1:17" ht="15" customHeight="1" x14ac:dyDescent="0.2">
      <c r="A238" s="200">
        <v>221</v>
      </c>
      <c r="B238" s="199"/>
      <c r="C238" s="269" t="s">
        <v>124</v>
      </c>
      <c r="D238" s="227" t="s">
        <v>260</v>
      </c>
      <c r="E238" s="235">
        <f t="shared" ref="E238:L247" si="14">IF($E100=0,"X",E100/$E100*100)</f>
        <v>100</v>
      </c>
      <c r="F238" s="235">
        <f t="shared" si="14"/>
        <v>110.06010347121618</v>
      </c>
      <c r="G238" s="235">
        <f t="shared" si="14"/>
        <v>112.24823876459278</v>
      </c>
      <c r="H238" s="235">
        <f t="shared" si="14"/>
        <v>131.0857370634246</v>
      </c>
      <c r="I238" s="235">
        <f t="shared" si="14"/>
        <v>152.37057241816592</v>
      </c>
      <c r="J238" s="235">
        <f t="shared" si="14"/>
        <v>184.41010196400833</v>
      </c>
      <c r="K238" s="235">
        <f t="shared" si="14"/>
        <v>224.80516767848536</v>
      </c>
      <c r="L238" s="235">
        <f t="shared" si="14"/>
        <v>235.82708030067815</v>
      </c>
      <c r="M238" s="199"/>
      <c r="N238" s="199"/>
      <c r="O238" s="199"/>
      <c r="P238" s="199"/>
      <c r="Q238" s="199"/>
    </row>
    <row r="239" spans="1:17" ht="15" customHeight="1" x14ac:dyDescent="0.2">
      <c r="A239" s="200">
        <v>222</v>
      </c>
      <c r="B239" s="199"/>
      <c r="C239" s="269" t="s">
        <v>145</v>
      </c>
      <c r="D239" s="227" t="s">
        <v>260</v>
      </c>
      <c r="E239" s="235">
        <f t="shared" si="14"/>
        <v>100</v>
      </c>
      <c r="F239" s="235">
        <f t="shared" si="14"/>
        <v>120.16915341834491</v>
      </c>
      <c r="G239" s="235">
        <f t="shared" si="14"/>
        <v>121.96950143097014</v>
      </c>
      <c r="H239" s="235">
        <f t="shared" si="14"/>
        <v>147.06116271345579</v>
      </c>
      <c r="I239" s="235">
        <f t="shared" si="14"/>
        <v>149.40142291638759</v>
      </c>
      <c r="J239" s="235">
        <f t="shared" si="14"/>
        <v>198.75755593022842</v>
      </c>
      <c r="K239" s="235">
        <f t="shared" si="14"/>
        <v>244.60353551316763</v>
      </c>
      <c r="L239" s="235">
        <f t="shared" si="14"/>
        <v>324.73540215289921</v>
      </c>
      <c r="M239" s="199"/>
      <c r="N239" s="199"/>
      <c r="O239" s="199"/>
      <c r="P239" s="199"/>
      <c r="Q239" s="199"/>
    </row>
    <row r="240" spans="1:17" ht="15" customHeight="1" x14ac:dyDescent="0.2">
      <c r="A240" s="200">
        <v>223</v>
      </c>
      <c r="B240" s="199"/>
      <c r="C240" s="269" t="s">
        <v>139</v>
      </c>
      <c r="D240" s="227" t="s">
        <v>260</v>
      </c>
      <c r="E240" s="235">
        <f t="shared" si="14"/>
        <v>100</v>
      </c>
      <c r="F240" s="235">
        <f t="shared" si="14"/>
        <v>95.4151056437736</v>
      </c>
      <c r="G240" s="235">
        <f t="shared" si="14"/>
        <v>100.81899937736868</v>
      </c>
      <c r="H240" s="235">
        <f t="shared" si="14"/>
        <v>112.73217957209334</v>
      </c>
      <c r="I240" s="235">
        <f t="shared" si="14"/>
        <v>104.90771611031488</v>
      </c>
      <c r="J240" s="235">
        <f t="shared" si="14"/>
        <v>131.30108487297647</v>
      </c>
      <c r="K240" s="235">
        <f t="shared" si="14"/>
        <v>124.10367637504167</v>
      </c>
      <c r="L240" s="235">
        <f t="shared" si="14"/>
        <v>126.08274638343191</v>
      </c>
      <c r="M240" s="199"/>
      <c r="N240" s="199"/>
      <c r="O240" s="199"/>
      <c r="P240" s="199"/>
      <c r="Q240" s="199"/>
    </row>
    <row r="241" spans="1:17" ht="15" customHeight="1" x14ac:dyDescent="0.2">
      <c r="A241" s="200">
        <v>224</v>
      </c>
      <c r="B241" s="199"/>
      <c r="C241" s="269" t="s">
        <v>125</v>
      </c>
      <c r="D241" s="227" t="s">
        <v>260</v>
      </c>
      <c r="E241" s="235">
        <f t="shared" si="14"/>
        <v>100</v>
      </c>
      <c r="F241" s="235">
        <f t="shared" si="14"/>
        <v>97.589981334214997</v>
      </c>
      <c r="G241" s="235">
        <f t="shared" si="14"/>
        <v>94.850847764204389</v>
      </c>
      <c r="H241" s="235">
        <f t="shared" si="14"/>
        <v>97.870627868485457</v>
      </c>
      <c r="I241" s="235">
        <f t="shared" si="14"/>
        <v>93.214524950970684</v>
      </c>
      <c r="J241" s="235">
        <f t="shared" si="14"/>
        <v>101.45151558403907</v>
      </c>
      <c r="K241" s="235">
        <f t="shared" si="14"/>
        <v>103.13209531300937</v>
      </c>
      <c r="L241" s="235">
        <f t="shared" si="14"/>
        <v>107.09564555463335</v>
      </c>
      <c r="M241" s="199"/>
      <c r="N241" s="199"/>
      <c r="O241" s="199"/>
      <c r="P241" s="199"/>
      <c r="Q241" s="199"/>
    </row>
    <row r="242" spans="1:17" ht="15" customHeight="1" x14ac:dyDescent="0.2">
      <c r="A242" s="200">
        <v>225</v>
      </c>
      <c r="B242" s="199"/>
      <c r="C242" s="269" t="s">
        <v>148</v>
      </c>
      <c r="D242" s="227" t="s">
        <v>260</v>
      </c>
      <c r="E242" s="235">
        <f t="shared" si="14"/>
        <v>100</v>
      </c>
      <c r="F242" s="235">
        <f t="shared" si="14"/>
        <v>92.210974295148446</v>
      </c>
      <c r="G242" s="235">
        <f t="shared" si="14"/>
        <v>125.04546788025172</v>
      </c>
      <c r="H242" s="235">
        <f t="shared" si="14"/>
        <v>113.07658986046498</v>
      </c>
      <c r="I242" s="235">
        <f t="shared" si="14"/>
        <v>120.06365677448014</v>
      </c>
      <c r="J242" s="235">
        <f t="shared" si="14"/>
        <v>121.69141788038451</v>
      </c>
      <c r="K242" s="235">
        <f t="shared" si="14"/>
        <v>172.75357955248512</v>
      </c>
      <c r="L242" s="235">
        <f t="shared" si="14"/>
        <v>196.78865116533234</v>
      </c>
      <c r="M242" s="199"/>
      <c r="N242" s="199"/>
      <c r="O242" s="199"/>
      <c r="P242" s="199"/>
      <c r="Q242" s="199"/>
    </row>
    <row r="243" spans="1:17" ht="15" customHeight="1" x14ac:dyDescent="0.2">
      <c r="A243" s="200">
        <v>226</v>
      </c>
      <c r="B243" s="199"/>
      <c r="C243" s="269" t="s">
        <v>130</v>
      </c>
      <c r="D243" s="227" t="s">
        <v>260</v>
      </c>
      <c r="E243" s="235">
        <f t="shared" si="14"/>
        <v>100</v>
      </c>
      <c r="F243" s="235">
        <f t="shared" si="14"/>
        <v>121.18771070998216</v>
      </c>
      <c r="G243" s="235">
        <f t="shared" si="14"/>
        <v>159.90249137506282</v>
      </c>
      <c r="H243" s="235">
        <f t="shared" si="14"/>
        <v>166.9443077013932</v>
      </c>
      <c r="I243" s="235">
        <f t="shared" si="14"/>
        <v>156.24597144054073</v>
      </c>
      <c r="J243" s="235">
        <f t="shared" si="14"/>
        <v>181.2965660024187</v>
      </c>
      <c r="K243" s="235">
        <f t="shared" si="14"/>
        <v>183.84622000269167</v>
      </c>
      <c r="L243" s="235">
        <f t="shared" si="14"/>
        <v>171.91031239688621</v>
      </c>
      <c r="M243" s="199"/>
      <c r="N243" s="199"/>
      <c r="O243" s="199"/>
      <c r="P243" s="199"/>
      <c r="Q243" s="199"/>
    </row>
    <row r="244" spans="1:17" ht="15" customHeight="1" x14ac:dyDescent="0.2">
      <c r="A244" s="200">
        <v>227</v>
      </c>
      <c r="B244" s="199"/>
      <c r="C244" s="269" t="s">
        <v>128</v>
      </c>
      <c r="D244" s="227" t="s">
        <v>260</v>
      </c>
      <c r="E244" s="235">
        <f t="shared" si="14"/>
        <v>100</v>
      </c>
      <c r="F244" s="235">
        <f t="shared" si="14"/>
        <v>91.83373774978088</v>
      </c>
      <c r="G244" s="235">
        <f t="shared" si="14"/>
        <v>101.77452710491586</v>
      </c>
      <c r="H244" s="235">
        <f t="shared" si="14"/>
        <v>107.93734033383646</v>
      </c>
      <c r="I244" s="235">
        <f t="shared" si="14"/>
        <v>96.95836369368061</v>
      </c>
      <c r="J244" s="235">
        <f t="shared" si="14"/>
        <v>95.226352538162416</v>
      </c>
      <c r="K244" s="235">
        <f t="shared" si="14"/>
        <v>94.893605553946728</v>
      </c>
      <c r="L244" s="235">
        <f t="shared" si="14"/>
        <v>83.089934396555861</v>
      </c>
      <c r="M244" s="199"/>
      <c r="N244" s="199"/>
      <c r="O244" s="199"/>
      <c r="P244" s="199"/>
      <c r="Q244" s="199"/>
    </row>
    <row r="245" spans="1:17" ht="15" customHeight="1" x14ac:dyDescent="0.2">
      <c r="A245" s="200">
        <v>228</v>
      </c>
      <c r="B245" s="199"/>
      <c r="C245" s="269" t="s">
        <v>141</v>
      </c>
      <c r="D245" s="227" t="s">
        <v>260</v>
      </c>
      <c r="E245" s="235">
        <f t="shared" si="14"/>
        <v>100</v>
      </c>
      <c r="F245" s="235">
        <f t="shared" si="14"/>
        <v>107.78658946759536</v>
      </c>
      <c r="G245" s="235">
        <f t="shared" si="14"/>
        <v>120.09628578584557</v>
      </c>
      <c r="H245" s="235">
        <f t="shared" si="14"/>
        <v>109.16263901348515</v>
      </c>
      <c r="I245" s="235">
        <f t="shared" si="14"/>
        <v>107.98061131063417</v>
      </c>
      <c r="J245" s="235">
        <f t="shared" si="14"/>
        <v>115.01093491326814</v>
      </c>
      <c r="K245" s="235">
        <f t="shared" si="14"/>
        <v>120.93766518638351</v>
      </c>
      <c r="L245" s="235">
        <f t="shared" si="14"/>
        <v>117.29134119191191</v>
      </c>
      <c r="M245" s="199"/>
      <c r="N245" s="199"/>
      <c r="O245" s="199"/>
      <c r="P245" s="199"/>
      <c r="Q245" s="199"/>
    </row>
    <row r="246" spans="1:17" ht="15" customHeight="1" x14ac:dyDescent="0.2">
      <c r="A246" s="200">
        <v>229</v>
      </c>
      <c r="B246" s="199"/>
      <c r="C246" s="269" t="s">
        <v>133</v>
      </c>
      <c r="D246" s="227" t="s">
        <v>260</v>
      </c>
      <c r="E246" s="235">
        <f t="shared" si="14"/>
        <v>100</v>
      </c>
      <c r="F246" s="235">
        <f t="shared" si="14"/>
        <v>91.069117360590354</v>
      </c>
      <c r="G246" s="235">
        <f t="shared" si="14"/>
        <v>89.610534981278803</v>
      </c>
      <c r="H246" s="235">
        <f t="shared" si="14"/>
        <v>96.88762363676237</v>
      </c>
      <c r="I246" s="235">
        <f t="shared" si="14"/>
        <v>135.92106474331575</v>
      </c>
      <c r="J246" s="235">
        <f t="shared" si="14"/>
        <v>142.85339472550837</v>
      </c>
      <c r="K246" s="235">
        <f t="shared" si="14"/>
        <v>97.27834445836055</v>
      </c>
      <c r="L246" s="235">
        <f t="shared" si="14"/>
        <v>123.04379208826023</v>
      </c>
      <c r="M246" s="199"/>
      <c r="N246" s="199"/>
      <c r="O246" s="199"/>
      <c r="P246" s="199"/>
      <c r="Q246" s="199"/>
    </row>
    <row r="247" spans="1:17" ht="15" customHeight="1" x14ac:dyDescent="0.2">
      <c r="A247" s="200">
        <v>230</v>
      </c>
      <c r="B247" s="199"/>
      <c r="C247" s="269" t="s">
        <v>146</v>
      </c>
      <c r="D247" s="227" t="s">
        <v>260</v>
      </c>
      <c r="E247" s="235">
        <f t="shared" si="14"/>
        <v>100</v>
      </c>
      <c r="F247" s="235">
        <f t="shared" si="14"/>
        <v>95.039278512520141</v>
      </c>
      <c r="G247" s="235">
        <f t="shared" si="14"/>
        <v>89.446420565132314</v>
      </c>
      <c r="H247" s="235">
        <f t="shared" si="14"/>
        <v>84.059320939434627</v>
      </c>
      <c r="I247" s="235">
        <f t="shared" si="14"/>
        <v>86.802855618225209</v>
      </c>
      <c r="J247" s="235">
        <f t="shared" si="14"/>
        <v>93.414368623836694</v>
      </c>
      <c r="K247" s="235">
        <f t="shared" si="14"/>
        <v>129.67646118895732</v>
      </c>
      <c r="L247" s="235">
        <f t="shared" si="14"/>
        <v>123.41877262784615</v>
      </c>
      <c r="M247" s="199"/>
      <c r="N247" s="199"/>
      <c r="O247" s="199"/>
      <c r="P247" s="199"/>
      <c r="Q247" s="199"/>
    </row>
    <row r="248" spans="1:17" ht="15" customHeight="1" x14ac:dyDescent="0.2">
      <c r="A248" s="200">
        <v>231</v>
      </c>
      <c r="B248" s="199"/>
      <c r="C248" s="269" t="s">
        <v>473</v>
      </c>
      <c r="D248" s="227" t="s">
        <v>260</v>
      </c>
      <c r="E248" s="235">
        <f t="shared" ref="E248:L257" si="15">IF($E110=0,"X",E110/$E110*100)</f>
        <v>100</v>
      </c>
      <c r="F248" s="235">
        <f t="shared" si="15"/>
        <v>89.919818740227015</v>
      </c>
      <c r="G248" s="235">
        <f t="shared" si="15"/>
        <v>117.92594915234544</v>
      </c>
      <c r="H248" s="235">
        <f t="shared" si="15"/>
        <v>101.25080969178248</v>
      </c>
      <c r="I248" s="235">
        <f t="shared" si="15"/>
        <v>80.493554964594566</v>
      </c>
      <c r="J248" s="235">
        <f t="shared" si="15"/>
        <v>83.893355136418293</v>
      </c>
      <c r="K248" s="235">
        <f t="shared" si="15"/>
        <v>101.99022683667806</v>
      </c>
      <c r="L248" s="235">
        <f t="shared" si="15"/>
        <v>101.03945286935318</v>
      </c>
      <c r="M248" s="199"/>
      <c r="N248" s="199"/>
      <c r="O248" s="199"/>
      <c r="P248" s="199"/>
      <c r="Q248" s="199"/>
    </row>
    <row r="249" spans="1:17" ht="15" customHeight="1" x14ac:dyDescent="0.2">
      <c r="A249" s="200">
        <v>232</v>
      </c>
      <c r="B249" s="199"/>
      <c r="C249" s="269" t="s">
        <v>365</v>
      </c>
      <c r="D249" s="227" t="s">
        <v>260</v>
      </c>
      <c r="E249" s="235">
        <f t="shared" si="15"/>
        <v>100</v>
      </c>
      <c r="F249" s="235">
        <f t="shared" si="15"/>
        <v>80.611047172535081</v>
      </c>
      <c r="G249" s="235">
        <f t="shared" si="15"/>
        <v>114.24459268239062</v>
      </c>
      <c r="H249" s="235">
        <f t="shared" si="15"/>
        <v>107.52408245949394</v>
      </c>
      <c r="I249" s="235">
        <f t="shared" si="15"/>
        <v>107.42741938063416</v>
      </c>
      <c r="J249" s="235">
        <f t="shared" si="15"/>
        <v>121.27279823504577</v>
      </c>
      <c r="K249" s="235">
        <f t="shared" si="15"/>
        <v>132.96625426002933</v>
      </c>
      <c r="L249" s="235">
        <f t="shared" si="15"/>
        <v>154.0871596141622</v>
      </c>
      <c r="M249" s="199"/>
      <c r="N249" s="199"/>
      <c r="O249" s="199"/>
      <c r="P249" s="199"/>
      <c r="Q249" s="199"/>
    </row>
    <row r="250" spans="1:17" ht="15" customHeight="1" x14ac:dyDescent="0.2">
      <c r="A250" s="200">
        <v>233</v>
      </c>
      <c r="B250" s="199"/>
      <c r="C250" s="269" t="s">
        <v>140</v>
      </c>
      <c r="D250" s="227" t="s">
        <v>260</v>
      </c>
      <c r="E250" s="235">
        <f t="shared" si="15"/>
        <v>100</v>
      </c>
      <c r="F250" s="235">
        <f t="shared" si="15"/>
        <v>121.37403530010783</v>
      </c>
      <c r="G250" s="235">
        <f t="shared" si="15"/>
        <v>144.96986719551327</v>
      </c>
      <c r="H250" s="235">
        <f t="shared" si="15"/>
        <v>169.37225021628296</v>
      </c>
      <c r="I250" s="235">
        <f t="shared" si="15"/>
        <v>190.70788256843213</v>
      </c>
      <c r="J250" s="235">
        <f t="shared" si="15"/>
        <v>161.35975135886028</v>
      </c>
      <c r="K250" s="235">
        <f t="shared" si="15"/>
        <v>140.20657892853106</v>
      </c>
      <c r="L250" s="235">
        <f t="shared" si="15"/>
        <v>105.01391584692146</v>
      </c>
      <c r="M250" s="199"/>
      <c r="N250" s="199"/>
      <c r="O250" s="199"/>
      <c r="P250" s="199"/>
      <c r="Q250" s="199"/>
    </row>
    <row r="251" spans="1:17" ht="15" customHeight="1" x14ac:dyDescent="0.2">
      <c r="A251" s="200">
        <v>234</v>
      </c>
      <c r="B251" s="199"/>
      <c r="C251" s="269" t="s">
        <v>529</v>
      </c>
      <c r="D251" s="227" t="s">
        <v>260</v>
      </c>
      <c r="E251" s="235">
        <f t="shared" si="15"/>
        <v>100</v>
      </c>
      <c r="F251" s="235">
        <f t="shared" si="15"/>
        <v>88.474957330515423</v>
      </c>
      <c r="G251" s="235">
        <f t="shared" si="15"/>
        <v>111.62220497756124</v>
      </c>
      <c r="H251" s="235">
        <f t="shared" si="15"/>
        <v>128.41204072980307</v>
      </c>
      <c r="I251" s="235">
        <f t="shared" si="15"/>
        <v>122.76552213198147</v>
      </c>
      <c r="J251" s="235">
        <f t="shared" si="15"/>
        <v>128.33021796865549</v>
      </c>
      <c r="K251" s="235">
        <f t="shared" si="15"/>
        <v>185.83528307879092</v>
      </c>
      <c r="L251" s="235">
        <f t="shared" si="15"/>
        <v>184.03642714502487</v>
      </c>
      <c r="M251" s="199"/>
      <c r="N251" s="199"/>
      <c r="O251" s="199"/>
      <c r="P251" s="199"/>
      <c r="Q251" s="199"/>
    </row>
    <row r="252" spans="1:17" ht="15" customHeight="1" x14ac:dyDescent="0.2">
      <c r="A252" s="200">
        <v>235</v>
      </c>
      <c r="B252" s="199"/>
      <c r="C252" s="269" t="s">
        <v>129</v>
      </c>
      <c r="D252" s="227" t="s">
        <v>260</v>
      </c>
      <c r="E252" s="235">
        <f t="shared" si="15"/>
        <v>100</v>
      </c>
      <c r="F252" s="235">
        <f t="shared" si="15"/>
        <v>138.35086948207544</v>
      </c>
      <c r="G252" s="235">
        <f t="shared" si="15"/>
        <v>132.62316705227659</v>
      </c>
      <c r="H252" s="235">
        <f t="shared" si="15"/>
        <v>145.24835745863248</v>
      </c>
      <c r="I252" s="235">
        <f t="shared" si="15"/>
        <v>142.91857451403646</v>
      </c>
      <c r="J252" s="235">
        <f t="shared" si="15"/>
        <v>144.46579274571783</v>
      </c>
      <c r="K252" s="235">
        <f t="shared" si="15"/>
        <v>152.95088139956016</v>
      </c>
      <c r="L252" s="235">
        <f t="shared" si="15"/>
        <v>139.29286425465344</v>
      </c>
      <c r="M252" s="199"/>
      <c r="N252" s="199"/>
      <c r="O252" s="199"/>
      <c r="P252" s="199"/>
      <c r="Q252" s="199"/>
    </row>
    <row r="253" spans="1:17" ht="15" customHeight="1" x14ac:dyDescent="0.2">
      <c r="A253" s="200">
        <v>236</v>
      </c>
      <c r="B253" s="199"/>
      <c r="C253" s="269" t="s">
        <v>153</v>
      </c>
      <c r="D253" s="227" t="s">
        <v>260</v>
      </c>
      <c r="E253" s="235">
        <f t="shared" si="15"/>
        <v>100</v>
      </c>
      <c r="F253" s="235">
        <f t="shared" si="15"/>
        <v>113.44025864218558</v>
      </c>
      <c r="G253" s="235">
        <f t="shared" si="15"/>
        <v>101.81583906465144</v>
      </c>
      <c r="H253" s="235">
        <f t="shared" si="15"/>
        <v>95.152212287317255</v>
      </c>
      <c r="I253" s="235">
        <f t="shared" si="15"/>
        <v>106.41008651305111</v>
      </c>
      <c r="J253" s="235">
        <f t="shared" si="15"/>
        <v>116.13826611257359</v>
      </c>
      <c r="K253" s="235">
        <f t="shared" si="15"/>
        <v>120.91691431365695</v>
      </c>
      <c r="L253" s="235">
        <f t="shared" si="15"/>
        <v>118.31181267390478</v>
      </c>
      <c r="M253" s="199"/>
      <c r="N253" s="199"/>
      <c r="O253" s="199"/>
      <c r="P253" s="199"/>
      <c r="Q253" s="199"/>
    </row>
    <row r="254" spans="1:17" ht="15" customHeight="1" x14ac:dyDescent="0.2">
      <c r="A254" s="200">
        <v>237</v>
      </c>
      <c r="B254" s="199"/>
      <c r="C254" s="269" t="s">
        <v>364</v>
      </c>
      <c r="D254" s="227" t="s">
        <v>260</v>
      </c>
      <c r="E254" s="235">
        <f t="shared" si="15"/>
        <v>100</v>
      </c>
      <c r="F254" s="235">
        <f t="shared" si="15"/>
        <v>87.190541931992342</v>
      </c>
      <c r="G254" s="235">
        <f t="shared" si="15"/>
        <v>84.037822356992422</v>
      </c>
      <c r="H254" s="235">
        <f t="shared" si="15"/>
        <v>108.81587302806646</v>
      </c>
      <c r="I254" s="235">
        <f t="shared" si="15"/>
        <v>97.469139201149602</v>
      </c>
      <c r="J254" s="235">
        <f t="shared" si="15"/>
        <v>110.40633323117324</v>
      </c>
      <c r="K254" s="235">
        <f t="shared" si="15"/>
        <v>99.779504736512877</v>
      </c>
      <c r="L254" s="235">
        <f t="shared" si="15"/>
        <v>111.84799084260095</v>
      </c>
      <c r="M254" s="199"/>
      <c r="N254" s="199"/>
      <c r="O254" s="199"/>
      <c r="P254" s="199"/>
      <c r="Q254" s="199"/>
    </row>
    <row r="255" spans="1:17" ht="15" customHeight="1" x14ac:dyDescent="0.2">
      <c r="A255" s="200">
        <v>238</v>
      </c>
      <c r="B255" s="199"/>
      <c r="C255" s="269" t="s">
        <v>358</v>
      </c>
      <c r="D255" s="227" t="s">
        <v>260</v>
      </c>
      <c r="E255" s="235">
        <f t="shared" si="15"/>
        <v>100</v>
      </c>
      <c r="F255" s="235">
        <f t="shared" si="15"/>
        <v>58.774483199352069</v>
      </c>
      <c r="G255" s="235">
        <f t="shared" si="15"/>
        <v>105.78932153380055</v>
      </c>
      <c r="H255" s="235">
        <f t="shared" si="15"/>
        <v>88.664272080116902</v>
      </c>
      <c r="I255" s="235">
        <f t="shared" si="15"/>
        <v>91.452423998687664</v>
      </c>
      <c r="J255" s="235">
        <f t="shared" si="15"/>
        <v>123.87107270944693</v>
      </c>
      <c r="K255" s="235">
        <f t="shared" si="15"/>
        <v>98.172851379208666</v>
      </c>
      <c r="L255" s="235">
        <f t="shared" si="15"/>
        <v>295.80595796861371</v>
      </c>
      <c r="M255" s="199"/>
      <c r="N255" s="199"/>
      <c r="O255" s="199"/>
      <c r="P255" s="199"/>
      <c r="Q255" s="199"/>
    </row>
    <row r="256" spans="1:17" ht="15" customHeight="1" x14ac:dyDescent="0.2">
      <c r="A256" s="200">
        <v>239</v>
      </c>
      <c r="B256" s="199"/>
      <c r="C256" s="269" t="s">
        <v>392</v>
      </c>
      <c r="D256" s="227" t="s">
        <v>260</v>
      </c>
      <c r="E256" s="235">
        <f t="shared" si="15"/>
        <v>100</v>
      </c>
      <c r="F256" s="235">
        <f t="shared" si="15"/>
        <v>120.50663269745958</v>
      </c>
      <c r="G256" s="235">
        <f t="shared" si="15"/>
        <v>130.0116733459958</v>
      </c>
      <c r="H256" s="235">
        <f t="shared" si="15"/>
        <v>136.97338730555964</v>
      </c>
      <c r="I256" s="235">
        <f t="shared" si="15"/>
        <v>143.33869303851196</v>
      </c>
      <c r="J256" s="235">
        <f t="shared" si="15"/>
        <v>139.42353541774108</v>
      </c>
      <c r="K256" s="235">
        <f t="shared" si="15"/>
        <v>160.89644765130711</v>
      </c>
      <c r="L256" s="235">
        <f t="shared" si="15"/>
        <v>141.31316794503371</v>
      </c>
      <c r="M256" s="199"/>
      <c r="N256" s="199"/>
      <c r="O256" s="199"/>
      <c r="P256" s="199"/>
      <c r="Q256" s="199"/>
    </row>
    <row r="257" spans="1:17" ht="15" customHeight="1" x14ac:dyDescent="0.2">
      <c r="A257" s="200">
        <v>240</v>
      </c>
      <c r="B257" s="199"/>
      <c r="C257" s="269" t="s">
        <v>137</v>
      </c>
      <c r="D257" s="227" t="s">
        <v>260</v>
      </c>
      <c r="E257" s="235">
        <f t="shared" si="15"/>
        <v>100</v>
      </c>
      <c r="F257" s="235">
        <f t="shared" si="15"/>
        <v>158.80349180910497</v>
      </c>
      <c r="G257" s="235">
        <f t="shared" si="15"/>
        <v>203.72280254396046</v>
      </c>
      <c r="H257" s="235">
        <f t="shared" si="15"/>
        <v>114.39519585881912</v>
      </c>
      <c r="I257" s="235">
        <f t="shared" si="15"/>
        <v>108.8158296066071</v>
      </c>
      <c r="J257" s="235">
        <f t="shared" si="15"/>
        <v>147.97735549997603</v>
      </c>
      <c r="K257" s="235">
        <f t="shared" si="15"/>
        <v>325.45729630789884</v>
      </c>
      <c r="L257" s="235">
        <f t="shared" si="15"/>
        <v>445.52709856004276</v>
      </c>
      <c r="M257" s="199"/>
      <c r="N257" s="199"/>
      <c r="O257" s="199"/>
      <c r="P257" s="199"/>
      <c r="Q257" s="199"/>
    </row>
    <row r="258" spans="1:17" ht="15" customHeight="1" x14ac:dyDescent="0.2">
      <c r="A258" s="200">
        <v>241</v>
      </c>
      <c r="B258" s="199"/>
      <c r="C258" s="269" t="s">
        <v>143</v>
      </c>
      <c r="D258" s="227" t="s">
        <v>260</v>
      </c>
      <c r="E258" s="235">
        <f t="shared" ref="E258:L267" si="16">IF($E120=0,"X",E120/$E120*100)</f>
        <v>100</v>
      </c>
      <c r="F258" s="235">
        <f t="shared" si="16"/>
        <v>136.32118204112899</v>
      </c>
      <c r="G258" s="235">
        <f t="shared" si="16"/>
        <v>131.7595277115455</v>
      </c>
      <c r="H258" s="235">
        <f t="shared" si="16"/>
        <v>124.90864110976021</v>
      </c>
      <c r="I258" s="235">
        <f t="shared" si="16"/>
        <v>113.3107589490794</v>
      </c>
      <c r="J258" s="235">
        <f t="shared" si="16"/>
        <v>110.8776210270654</v>
      </c>
      <c r="K258" s="235">
        <f t="shared" si="16"/>
        <v>118.67301584724758</v>
      </c>
      <c r="L258" s="235">
        <f t="shared" si="16"/>
        <v>106.5836391398723</v>
      </c>
      <c r="M258" s="199"/>
      <c r="N258" s="199"/>
      <c r="O258" s="199"/>
      <c r="P258" s="199"/>
      <c r="Q258" s="199"/>
    </row>
    <row r="259" spans="1:17" ht="15" customHeight="1" x14ac:dyDescent="0.2">
      <c r="A259" s="200">
        <v>242</v>
      </c>
      <c r="B259" s="199"/>
      <c r="C259" s="270" t="s">
        <v>112</v>
      </c>
      <c r="D259" s="227" t="s">
        <v>260</v>
      </c>
      <c r="E259" s="236">
        <f t="shared" si="16"/>
        <v>100</v>
      </c>
      <c r="F259" s="236">
        <f t="shared" si="16"/>
        <v>105.29651243863718</v>
      </c>
      <c r="G259" s="236">
        <f t="shared" si="16"/>
        <v>113.2331627640593</v>
      </c>
      <c r="H259" s="236">
        <f t="shared" si="16"/>
        <v>117.57265000504053</v>
      </c>
      <c r="I259" s="236">
        <f t="shared" si="16"/>
        <v>117.02410555825524</v>
      </c>
      <c r="J259" s="236">
        <f t="shared" si="16"/>
        <v>128.53070755985979</v>
      </c>
      <c r="K259" s="236">
        <f t="shared" si="16"/>
        <v>138.82141861106791</v>
      </c>
      <c r="L259" s="236">
        <f t="shared" si="16"/>
        <v>143.89808414563205</v>
      </c>
      <c r="M259" s="199"/>
      <c r="N259" s="199"/>
      <c r="O259" s="199"/>
      <c r="P259" s="199"/>
      <c r="Q259" s="199"/>
    </row>
    <row r="260" spans="1:17" s="179" customFormat="1" ht="30" customHeight="1" x14ac:dyDescent="0.2">
      <c r="A260" s="206"/>
      <c r="C260" s="268"/>
      <c r="D260" s="197"/>
      <c r="E260" s="198" t="s">
        <v>210</v>
      </c>
      <c r="F260" s="257"/>
      <c r="G260" s="257"/>
      <c r="H260" s="257"/>
      <c r="I260" s="257"/>
      <c r="J260" s="257"/>
      <c r="K260" s="257"/>
      <c r="L260" s="257"/>
      <c r="M260" s="207"/>
      <c r="N260" s="207"/>
      <c r="O260" s="207"/>
      <c r="P260" s="207"/>
      <c r="Q260" s="207"/>
    </row>
    <row r="261" spans="1:17" ht="15" customHeight="1" x14ac:dyDescent="0.2">
      <c r="A261" s="200">
        <v>243</v>
      </c>
      <c r="B261" s="199"/>
      <c r="C261" s="269" t="s">
        <v>139</v>
      </c>
      <c r="D261" s="227" t="s">
        <v>260</v>
      </c>
      <c r="E261" s="203">
        <f t="shared" ref="E261:L276" si="17">IF($E146=0,"X",E146/$E146*100)</f>
        <v>100</v>
      </c>
      <c r="F261" s="203">
        <f t="shared" si="17"/>
        <v>103.20313434799407</v>
      </c>
      <c r="G261" s="203">
        <f t="shared" si="17"/>
        <v>120.06704213915739</v>
      </c>
      <c r="H261" s="203">
        <f t="shared" si="17"/>
        <v>107.6856174907238</v>
      </c>
      <c r="I261" s="203">
        <f t="shared" si="17"/>
        <v>119.01363761646206</v>
      </c>
      <c r="J261" s="203">
        <f t="shared" si="17"/>
        <v>125.1236874486186</v>
      </c>
      <c r="K261" s="203">
        <f t="shared" si="17"/>
        <v>131.10955871366247</v>
      </c>
      <c r="L261" s="203">
        <f t="shared" si="17"/>
        <v>151.10635602578583</v>
      </c>
      <c r="M261" s="199"/>
      <c r="N261" s="199"/>
      <c r="O261" s="199"/>
      <c r="P261" s="199"/>
      <c r="Q261" s="199"/>
    </row>
    <row r="262" spans="1:17" ht="15" customHeight="1" x14ac:dyDescent="0.2">
      <c r="A262" s="200">
        <v>244</v>
      </c>
      <c r="B262" s="199"/>
      <c r="C262" s="269" t="s">
        <v>125</v>
      </c>
      <c r="D262" s="227" t="s">
        <v>260</v>
      </c>
      <c r="E262" s="203">
        <f t="shared" si="17"/>
        <v>100</v>
      </c>
      <c r="F262" s="203">
        <f t="shared" si="17"/>
        <v>105.15339227494194</v>
      </c>
      <c r="G262" s="203">
        <f t="shared" si="17"/>
        <v>107.08150591866766</v>
      </c>
      <c r="H262" s="203">
        <f t="shared" si="17"/>
        <v>99.145173469421593</v>
      </c>
      <c r="I262" s="203">
        <f t="shared" si="17"/>
        <v>98.602780950148755</v>
      </c>
      <c r="J262" s="203">
        <f t="shared" si="17"/>
        <v>101.04376840082652</v>
      </c>
      <c r="K262" s="203">
        <f t="shared" si="17"/>
        <v>104.85743125290902</v>
      </c>
      <c r="L262" s="203">
        <f t="shared" si="17"/>
        <v>117.48591227746263</v>
      </c>
      <c r="M262" s="199"/>
      <c r="N262" s="199"/>
      <c r="O262" s="199"/>
      <c r="P262" s="199"/>
      <c r="Q262" s="199"/>
    </row>
    <row r="263" spans="1:17" ht="15" customHeight="1" x14ac:dyDescent="0.2">
      <c r="A263" s="200">
        <v>245</v>
      </c>
      <c r="B263" s="199"/>
      <c r="C263" s="269" t="s">
        <v>146</v>
      </c>
      <c r="D263" s="227" t="s">
        <v>260</v>
      </c>
      <c r="E263" s="203">
        <f t="shared" si="17"/>
        <v>100</v>
      </c>
      <c r="F263" s="203">
        <f t="shared" si="17"/>
        <v>109.96501121470969</v>
      </c>
      <c r="G263" s="203">
        <f t="shared" si="17"/>
        <v>120.80391031559219</v>
      </c>
      <c r="H263" s="203">
        <f t="shared" si="17"/>
        <v>97.276031573081383</v>
      </c>
      <c r="I263" s="203">
        <f t="shared" si="17"/>
        <v>86.01446683689737</v>
      </c>
      <c r="J263" s="203">
        <f t="shared" si="17"/>
        <v>124.77064601718386</v>
      </c>
      <c r="K263" s="203">
        <f t="shared" si="17"/>
        <v>127.16288638071237</v>
      </c>
      <c r="L263" s="203">
        <f t="shared" si="17"/>
        <v>139.74678876699187</v>
      </c>
      <c r="M263" s="199"/>
      <c r="N263" s="199"/>
      <c r="O263" s="199"/>
      <c r="P263" s="199"/>
      <c r="Q263" s="199"/>
    </row>
    <row r="264" spans="1:17" ht="15" customHeight="1" x14ac:dyDescent="0.2">
      <c r="A264" s="200">
        <v>246</v>
      </c>
      <c r="B264" s="199"/>
      <c r="C264" s="269" t="s">
        <v>124</v>
      </c>
      <c r="D264" s="227" t="s">
        <v>260</v>
      </c>
      <c r="E264" s="203">
        <f t="shared" si="17"/>
        <v>100</v>
      </c>
      <c r="F264" s="203">
        <f t="shared" si="17"/>
        <v>94.109263260145042</v>
      </c>
      <c r="G264" s="203">
        <f t="shared" si="17"/>
        <v>88.206635515583912</v>
      </c>
      <c r="H264" s="203">
        <f t="shared" si="17"/>
        <v>90.669748279153893</v>
      </c>
      <c r="I264" s="203">
        <f t="shared" si="17"/>
        <v>120.74343901254416</v>
      </c>
      <c r="J264" s="203">
        <f t="shared" si="17"/>
        <v>112.90257750087926</v>
      </c>
      <c r="K264" s="203">
        <f t="shared" si="17"/>
        <v>119.58314491952638</v>
      </c>
      <c r="L264" s="203">
        <f t="shared" si="17"/>
        <v>149.91508817766166</v>
      </c>
      <c r="M264" s="199"/>
      <c r="N264" s="199"/>
      <c r="O264" s="199"/>
      <c r="P264" s="199"/>
      <c r="Q264" s="199"/>
    </row>
    <row r="265" spans="1:17" ht="15" customHeight="1" x14ac:dyDescent="0.2">
      <c r="A265" s="200">
        <v>247</v>
      </c>
      <c r="B265" s="199"/>
      <c r="C265" s="269" t="s">
        <v>145</v>
      </c>
      <c r="D265" s="227" t="s">
        <v>260</v>
      </c>
      <c r="E265" s="203">
        <f t="shared" si="17"/>
        <v>100</v>
      </c>
      <c r="F265" s="203">
        <f t="shared" si="17"/>
        <v>110.0193807610494</v>
      </c>
      <c r="G265" s="203">
        <f t="shared" si="17"/>
        <v>102.87701882927598</v>
      </c>
      <c r="H265" s="203">
        <f t="shared" si="17"/>
        <v>104.77775151658395</v>
      </c>
      <c r="I265" s="203">
        <f t="shared" si="17"/>
        <v>111.42109824312614</v>
      </c>
      <c r="J265" s="203">
        <f t="shared" si="17"/>
        <v>125.01945954463092</v>
      </c>
      <c r="K265" s="203">
        <f t="shared" si="17"/>
        <v>131.12298117072402</v>
      </c>
      <c r="L265" s="203">
        <f t="shared" si="17"/>
        <v>112.7128338454266</v>
      </c>
      <c r="M265" s="199"/>
      <c r="N265" s="199"/>
      <c r="O265" s="199"/>
      <c r="P265" s="199"/>
      <c r="Q265" s="199"/>
    </row>
    <row r="266" spans="1:17" ht="15" customHeight="1" x14ac:dyDescent="0.2">
      <c r="A266" s="200">
        <v>248</v>
      </c>
      <c r="B266" s="199"/>
      <c r="C266" s="269" t="s">
        <v>130</v>
      </c>
      <c r="D266" s="227" t="s">
        <v>260</v>
      </c>
      <c r="E266" s="203">
        <f t="shared" si="17"/>
        <v>100</v>
      </c>
      <c r="F266" s="203">
        <f t="shared" si="17"/>
        <v>125.11636533133755</v>
      </c>
      <c r="G266" s="203">
        <f t="shared" si="17"/>
        <v>124.1408004096585</v>
      </c>
      <c r="H266" s="203">
        <f t="shared" si="17"/>
        <v>123.6656556505298</v>
      </c>
      <c r="I266" s="203">
        <f t="shared" si="17"/>
        <v>115.8168222581111</v>
      </c>
      <c r="J266" s="203">
        <f t="shared" si="17"/>
        <v>100.22550911884036</v>
      </c>
      <c r="K266" s="203">
        <f t="shared" si="17"/>
        <v>120.70006302438254</v>
      </c>
      <c r="L266" s="203">
        <f t="shared" si="17"/>
        <v>107.14621000249471</v>
      </c>
      <c r="M266" s="199"/>
      <c r="N266" s="199"/>
      <c r="O266" s="199"/>
      <c r="P266" s="199"/>
      <c r="Q266" s="199"/>
    </row>
    <row r="267" spans="1:17" ht="15" customHeight="1" x14ac:dyDescent="0.2">
      <c r="A267" s="200">
        <v>249</v>
      </c>
      <c r="B267" s="199"/>
      <c r="C267" s="269" t="s">
        <v>148</v>
      </c>
      <c r="D267" s="227" t="s">
        <v>260</v>
      </c>
      <c r="E267" s="203">
        <f t="shared" si="17"/>
        <v>100</v>
      </c>
      <c r="F267" s="203">
        <f t="shared" si="17"/>
        <v>98.423961988758094</v>
      </c>
      <c r="G267" s="203">
        <f t="shared" si="17"/>
        <v>98.496078451669874</v>
      </c>
      <c r="H267" s="203">
        <f t="shared" si="17"/>
        <v>82.468970942931378</v>
      </c>
      <c r="I267" s="203">
        <f t="shared" si="17"/>
        <v>96.746305325231447</v>
      </c>
      <c r="J267" s="203">
        <f t="shared" si="17"/>
        <v>96.401768061033295</v>
      </c>
      <c r="K267" s="203">
        <f t="shared" si="17"/>
        <v>98.196398317512561</v>
      </c>
      <c r="L267" s="203">
        <f t="shared" si="17"/>
        <v>103.23488918563606</v>
      </c>
      <c r="M267" s="199"/>
      <c r="N267" s="199"/>
      <c r="O267" s="199"/>
      <c r="P267" s="199"/>
      <c r="Q267" s="199"/>
    </row>
    <row r="268" spans="1:17" ht="15" customHeight="1" x14ac:dyDescent="0.2">
      <c r="A268" s="200">
        <v>250</v>
      </c>
      <c r="B268" s="199"/>
      <c r="C268" s="269" t="s">
        <v>141</v>
      </c>
      <c r="D268" s="227" t="s">
        <v>260</v>
      </c>
      <c r="E268" s="203">
        <f t="shared" si="17"/>
        <v>100</v>
      </c>
      <c r="F268" s="203">
        <f t="shared" si="17"/>
        <v>107.32863904372488</v>
      </c>
      <c r="G268" s="203">
        <f t="shared" si="17"/>
        <v>111.6682026000519</v>
      </c>
      <c r="H268" s="203">
        <f t="shared" si="17"/>
        <v>96.438483631125465</v>
      </c>
      <c r="I268" s="203">
        <f t="shared" si="17"/>
        <v>99.827319333971559</v>
      </c>
      <c r="J268" s="203">
        <f t="shared" si="17"/>
        <v>104.14540964685462</v>
      </c>
      <c r="K268" s="203">
        <f t="shared" si="17"/>
        <v>98.495083521969789</v>
      </c>
      <c r="L268" s="203">
        <f t="shared" si="17"/>
        <v>98.910590782610242</v>
      </c>
      <c r="M268" s="199"/>
      <c r="N268" s="199"/>
      <c r="O268" s="199"/>
      <c r="P268" s="199"/>
      <c r="Q268" s="199"/>
    </row>
    <row r="269" spans="1:17" ht="15" customHeight="1" x14ac:dyDescent="0.2">
      <c r="A269" s="200">
        <v>251</v>
      </c>
      <c r="B269" s="199"/>
      <c r="C269" s="269" t="s">
        <v>129</v>
      </c>
      <c r="D269" s="227" t="s">
        <v>260</v>
      </c>
      <c r="E269" s="203">
        <f t="shared" si="17"/>
        <v>100</v>
      </c>
      <c r="F269" s="203">
        <f t="shared" si="17"/>
        <v>87.851874842962502</v>
      </c>
      <c r="G269" s="203">
        <f t="shared" si="17"/>
        <v>84.379313912413721</v>
      </c>
      <c r="H269" s="203">
        <f t="shared" si="17"/>
        <v>75.431354291372912</v>
      </c>
      <c r="I269" s="203">
        <f t="shared" si="17"/>
        <v>64.557265108854693</v>
      </c>
      <c r="J269" s="203">
        <f t="shared" si="17"/>
        <v>63.006843139863136</v>
      </c>
      <c r="K269" s="203">
        <f t="shared" si="17"/>
        <v>59.917971001640581</v>
      </c>
      <c r="L269" s="203">
        <f t="shared" si="17"/>
        <v>68.676894426462113</v>
      </c>
      <c r="M269" s="199"/>
      <c r="N269" s="199"/>
      <c r="O269" s="199"/>
      <c r="P269" s="199"/>
      <c r="Q269" s="199"/>
    </row>
    <row r="270" spans="1:17" ht="15" customHeight="1" x14ac:dyDescent="0.2">
      <c r="A270" s="200">
        <v>252</v>
      </c>
      <c r="B270" s="199"/>
      <c r="C270" s="269" t="s">
        <v>133</v>
      </c>
      <c r="D270" s="227" t="s">
        <v>260</v>
      </c>
      <c r="E270" s="203">
        <f t="shared" si="17"/>
        <v>100</v>
      </c>
      <c r="F270" s="203">
        <f t="shared" si="17"/>
        <v>103.53142850883678</v>
      </c>
      <c r="G270" s="203">
        <f t="shared" si="17"/>
        <v>145.78260464759651</v>
      </c>
      <c r="H270" s="203">
        <f t="shared" si="17"/>
        <v>97.470274770112113</v>
      </c>
      <c r="I270" s="203">
        <f t="shared" si="17"/>
        <v>111.71812102591065</v>
      </c>
      <c r="J270" s="203">
        <f t="shared" si="17"/>
        <v>142.4510786520546</v>
      </c>
      <c r="K270" s="203">
        <f t="shared" si="17"/>
        <v>170.80766092152319</v>
      </c>
      <c r="L270" s="203">
        <f t="shared" si="17"/>
        <v>158.1436997847625</v>
      </c>
      <c r="M270" s="199"/>
      <c r="N270" s="199"/>
      <c r="O270" s="199"/>
      <c r="P270" s="199"/>
      <c r="Q270" s="199"/>
    </row>
    <row r="271" spans="1:17" ht="15" customHeight="1" x14ac:dyDescent="0.2">
      <c r="A271" s="200">
        <v>253</v>
      </c>
      <c r="B271" s="199"/>
      <c r="C271" s="269" t="s">
        <v>128</v>
      </c>
      <c r="D271" s="227" t="s">
        <v>260</v>
      </c>
      <c r="E271" s="203">
        <f t="shared" si="17"/>
        <v>100</v>
      </c>
      <c r="F271" s="203">
        <f t="shared" si="17"/>
        <v>104.72618497142825</v>
      </c>
      <c r="G271" s="203">
        <f t="shared" si="17"/>
        <v>123.10630062852152</v>
      </c>
      <c r="H271" s="203">
        <f t="shared" si="17"/>
        <v>124.70129529094096</v>
      </c>
      <c r="I271" s="203">
        <f t="shared" si="17"/>
        <v>138.5755795699109</v>
      </c>
      <c r="J271" s="203">
        <f t="shared" si="17"/>
        <v>137.8345977976058</v>
      </c>
      <c r="K271" s="203">
        <f t="shared" si="17"/>
        <v>159.47891512961471</v>
      </c>
      <c r="L271" s="203">
        <f t="shared" si="17"/>
        <v>152.3282697676012</v>
      </c>
      <c r="M271" s="199"/>
      <c r="N271" s="199"/>
      <c r="O271" s="199"/>
      <c r="P271" s="199"/>
      <c r="Q271" s="199"/>
    </row>
    <row r="272" spans="1:17" ht="15" customHeight="1" x14ac:dyDescent="0.2">
      <c r="A272" s="200">
        <v>254</v>
      </c>
      <c r="B272" s="199"/>
      <c r="C272" s="269" t="s">
        <v>153</v>
      </c>
      <c r="D272" s="227" t="s">
        <v>260</v>
      </c>
      <c r="E272" s="203">
        <f t="shared" si="17"/>
        <v>100</v>
      </c>
      <c r="F272" s="203">
        <f t="shared" si="17"/>
        <v>99.202196802287787</v>
      </c>
      <c r="G272" s="203">
        <f t="shared" si="17"/>
        <v>122.96080852723254</v>
      </c>
      <c r="H272" s="203">
        <f t="shared" si="17"/>
        <v>100.63897374236319</v>
      </c>
      <c r="I272" s="203">
        <f t="shared" si="17"/>
        <v>108.22866567008968</v>
      </c>
      <c r="J272" s="203">
        <f t="shared" si="17"/>
        <v>116.02065189132979</v>
      </c>
      <c r="K272" s="203">
        <f t="shared" si="17"/>
        <v>112.94439750422463</v>
      </c>
      <c r="L272" s="203">
        <f t="shared" si="17"/>
        <v>100.81120824125829</v>
      </c>
      <c r="M272" s="199"/>
      <c r="N272" s="199"/>
      <c r="O272" s="199"/>
      <c r="P272" s="199"/>
      <c r="Q272" s="199"/>
    </row>
    <row r="273" spans="1:17" ht="15" customHeight="1" x14ac:dyDescent="0.2">
      <c r="A273" s="200">
        <v>255</v>
      </c>
      <c r="B273" s="199"/>
      <c r="C273" s="269" t="s">
        <v>529</v>
      </c>
      <c r="D273" s="227" t="s">
        <v>260</v>
      </c>
      <c r="E273" s="203">
        <f t="shared" si="17"/>
        <v>100</v>
      </c>
      <c r="F273" s="203">
        <f t="shared" si="17"/>
        <v>97.199352943680552</v>
      </c>
      <c r="G273" s="203">
        <f t="shared" si="17"/>
        <v>91.001234515346297</v>
      </c>
      <c r="H273" s="203">
        <f t="shared" si="17"/>
        <v>80.138776552722319</v>
      </c>
      <c r="I273" s="203">
        <f t="shared" si="17"/>
        <v>79.201396279426163</v>
      </c>
      <c r="J273" s="203">
        <f t="shared" si="17"/>
        <v>93.794219062619717</v>
      </c>
      <c r="K273" s="203">
        <f t="shared" si="17"/>
        <v>104.56089566216849</v>
      </c>
      <c r="L273" s="203">
        <f t="shared" si="17"/>
        <v>104.96573155676643</v>
      </c>
      <c r="M273" s="199"/>
      <c r="N273" s="199"/>
      <c r="O273" s="199"/>
      <c r="P273" s="199"/>
      <c r="Q273" s="199"/>
    </row>
    <row r="274" spans="1:17" ht="15" customHeight="1" x14ac:dyDescent="0.2">
      <c r="A274" s="200">
        <v>256</v>
      </c>
      <c r="B274" s="199"/>
      <c r="C274" s="269" t="s">
        <v>392</v>
      </c>
      <c r="D274" s="227" t="s">
        <v>260</v>
      </c>
      <c r="E274" s="203">
        <f t="shared" si="17"/>
        <v>100</v>
      </c>
      <c r="F274" s="203">
        <f t="shared" si="17"/>
        <v>148.8060437820763</v>
      </c>
      <c r="G274" s="203">
        <f t="shared" si="17"/>
        <v>173.7123460153598</v>
      </c>
      <c r="H274" s="203">
        <f t="shared" si="17"/>
        <v>157.03377537571149</v>
      </c>
      <c r="I274" s="203">
        <f t="shared" si="17"/>
        <v>161.18151227090988</v>
      </c>
      <c r="J274" s="203">
        <f t="shared" si="17"/>
        <v>162.59526246419605</v>
      </c>
      <c r="K274" s="203">
        <f t="shared" si="17"/>
        <v>163.70049113092654</v>
      </c>
      <c r="L274" s="203">
        <f t="shared" si="17"/>
        <v>179.68544058199382</v>
      </c>
      <c r="M274" s="199"/>
      <c r="N274" s="199"/>
      <c r="O274" s="199"/>
      <c r="P274" s="199"/>
      <c r="Q274" s="199"/>
    </row>
    <row r="275" spans="1:17" ht="15" customHeight="1" x14ac:dyDescent="0.2">
      <c r="A275" s="200">
        <v>257</v>
      </c>
      <c r="B275" s="199"/>
      <c r="C275" s="269" t="s">
        <v>608</v>
      </c>
      <c r="D275" s="227" t="s">
        <v>260</v>
      </c>
      <c r="E275" s="203">
        <f t="shared" si="17"/>
        <v>100</v>
      </c>
      <c r="F275" s="203">
        <f t="shared" si="17"/>
        <v>5649.1721854304642</v>
      </c>
      <c r="G275" s="203">
        <f t="shared" si="17"/>
        <v>391.30794701986758</v>
      </c>
      <c r="H275" s="203">
        <f t="shared" si="17"/>
        <v>541.88741721854308</v>
      </c>
      <c r="I275" s="203">
        <f t="shared" si="17"/>
        <v>9595.9437086092712</v>
      </c>
      <c r="J275" s="203">
        <f t="shared" si="17"/>
        <v>9499.254966887418</v>
      </c>
      <c r="K275" s="203">
        <f t="shared" si="17"/>
        <v>12369.122516556292</v>
      </c>
      <c r="L275" s="203">
        <f t="shared" si="17"/>
        <v>16583.195364238411</v>
      </c>
      <c r="M275" s="199"/>
      <c r="N275" s="199"/>
      <c r="O275" s="199"/>
      <c r="P275" s="199"/>
      <c r="Q275" s="199"/>
    </row>
    <row r="276" spans="1:17" ht="15" customHeight="1" x14ac:dyDescent="0.2">
      <c r="A276" s="200">
        <v>258</v>
      </c>
      <c r="B276" s="199"/>
      <c r="C276" s="269" t="s">
        <v>131</v>
      </c>
      <c r="D276" s="227" t="s">
        <v>260</v>
      </c>
      <c r="E276" s="203">
        <f t="shared" si="17"/>
        <v>100</v>
      </c>
      <c r="F276" s="203">
        <f t="shared" si="17"/>
        <v>141.06113358611842</v>
      </c>
      <c r="G276" s="203">
        <f t="shared" si="17"/>
        <v>152.89598691907585</v>
      </c>
      <c r="H276" s="203">
        <f t="shared" si="17"/>
        <v>151.88672596309715</v>
      </c>
      <c r="I276" s="203">
        <f t="shared" si="17"/>
        <v>181.03547918751673</v>
      </c>
      <c r="J276" s="203">
        <f t="shared" si="17"/>
        <v>197.78131739565569</v>
      </c>
      <c r="K276" s="203">
        <f t="shared" si="17"/>
        <v>249.43687185486939</v>
      </c>
      <c r="L276" s="203">
        <f t="shared" si="17"/>
        <v>269.21895042498909</v>
      </c>
      <c r="M276" s="199"/>
      <c r="N276" s="199"/>
      <c r="O276" s="199"/>
      <c r="P276" s="199"/>
      <c r="Q276" s="199"/>
    </row>
    <row r="277" spans="1:17" ht="15" customHeight="1" x14ac:dyDescent="0.2">
      <c r="A277" s="200">
        <v>259</v>
      </c>
      <c r="B277" s="199"/>
      <c r="C277" s="269" t="s">
        <v>473</v>
      </c>
      <c r="D277" s="227" t="s">
        <v>260</v>
      </c>
      <c r="E277" s="203">
        <f t="shared" ref="E277:L282" si="18">IF($E162=0,"X",E162/$E162*100)</f>
        <v>100</v>
      </c>
      <c r="F277" s="203">
        <f t="shared" si="18"/>
        <v>98.895883962571034</v>
      </c>
      <c r="G277" s="203">
        <f t="shared" si="18"/>
        <v>109.59260605828661</v>
      </c>
      <c r="H277" s="203">
        <f t="shared" si="18"/>
        <v>110.04611645840907</v>
      </c>
      <c r="I277" s="203">
        <f t="shared" si="18"/>
        <v>115.18972808511454</v>
      </c>
      <c r="J277" s="203">
        <f t="shared" si="18"/>
        <v>145.21709179280123</v>
      </c>
      <c r="K277" s="203">
        <f t="shared" si="18"/>
        <v>151.18352819610018</v>
      </c>
      <c r="L277" s="203">
        <f t="shared" si="18"/>
        <v>267.79502095332862</v>
      </c>
      <c r="M277" s="199"/>
      <c r="N277" s="199"/>
      <c r="O277" s="199"/>
      <c r="P277" s="199"/>
      <c r="Q277" s="199"/>
    </row>
    <row r="278" spans="1:17" ht="15" customHeight="1" x14ac:dyDescent="0.2">
      <c r="A278" s="200">
        <v>260</v>
      </c>
      <c r="B278" s="199"/>
      <c r="C278" s="269" t="s">
        <v>701</v>
      </c>
      <c r="D278" s="227" t="s">
        <v>260</v>
      </c>
      <c r="E278" s="203">
        <f t="shared" si="18"/>
        <v>100</v>
      </c>
      <c r="F278" s="203">
        <f t="shared" si="18"/>
        <v>620.26387009472262</v>
      </c>
      <c r="G278" s="203">
        <f t="shared" si="18"/>
        <v>95.230040595399188</v>
      </c>
      <c r="H278" s="203">
        <f t="shared" si="18"/>
        <v>321.51556156968877</v>
      </c>
      <c r="I278" s="203">
        <f t="shared" si="18"/>
        <v>1297.4289580514208</v>
      </c>
      <c r="J278" s="203">
        <f t="shared" si="18"/>
        <v>1079.2625169147498</v>
      </c>
      <c r="K278" s="203">
        <f t="shared" si="18"/>
        <v>586.70500676589984</v>
      </c>
      <c r="L278" s="203">
        <f t="shared" si="18"/>
        <v>3093.0311231393775</v>
      </c>
      <c r="M278" s="199"/>
      <c r="N278" s="199"/>
      <c r="O278" s="199"/>
      <c r="P278" s="199"/>
      <c r="Q278" s="199"/>
    </row>
    <row r="279" spans="1:17" ht="15" customHeight="1" x14ac:dyDescent="0.2">
      <c r="A279" s="200">
        <v>261</v>
      </c>
      <c r="B279" s="199"/>
      <c r="C279" s="269" t="s">
        <v>140</v>
      </c>
      <c r="D279" s="227" t="s">
        <v>260</v>
      </c>
      <c r="E279" s="203">
        <f t="shared" si="18"/>
        <v>100</v>
      </c>
      <c r="F279" s="203">
        <f t="shared" si="18"/>
        <v>111.13483864673552</v>
      </c>
      <c r="G279" s="203">
        <f t="shared" si="18"/>
        <v>127.84034861410716</v>
      </c>
      <c r="H279" s="203">
        <f t="shared" si="18"/>
        <v>250.52953355519182</v>
      </c>
      <c r="I279" s="203">
        <f t="shared" si="18"/>
        <v>204.09751655808611</v>
      </c>
      <c r="J279" s="203">
        <f t="shared" si="18"/>
        <v>169.7152334392039</v>
      </c>
      <c r="K279" s="203">
        <f t="shared" si="18"/>
        <v>127.4457729455507</v>
      </c>
      <c r="L279" s="203">
        <f t="shared" si="18"/>
        <v>96.300311107738651</v>
      </c>
      <c r="M279" s="199"/>
      <c r="N279" s="199"/>
      <c r="O279" s="199"/>
      <c r="P279" s="199"/>
      <c r="Q279" s="199"/>
    </row>
    <row r="280" spans="1:17" ht="15" customHeight="1" x14ac:dyDescent="0.2">
      <c r="A280" s="200">
        <v>262</v>
      </c>
      <c r="B280" s="199"/>
      <c r="C280" s="269" t="s">
        <v>607</v>
      </c>
      <c r="D280" s="227" t="s">
        <v>260</v>
      </c>
      <c r="E280" s="203">
        <f t="shared" si="18"/>
        <v>100</v>
      </c>
      <c r="F280" s="203">
        <f t="shared" si="18"/>
        <v>219.09922772405736</v>
      </c>
      <c r="G280" s="203">
        <f t="shared" si="18"/>
        <v>260.80212862612757</v>
      </c>
      <c r="H280" s="203">
        <f t="shared" si="18"/>
        <v>231.35180738529431</v>
      </c>
      <c r="I280" s="203">
        <f t="shared" si="18"/>
        <v>332.56538386657144</v>
      </c>
      <c r="J280" s="203">
        <f t="shared" si="18"/>
        <v>305.36374845869295</v>
      </c>
      <c r="K280" s="203">
        <f t="shared" si="18"/>
        <v>543.8574858848724</v>
      </c>
      <c r="L280" s="203">
        <f t="shared" si="18"/>
        <v>284.22675060029854</v>
      </c>
      <c r="M280" s="199"/>
      <c r="N280" s="199"/>
      <c r="O280" s="199"/>
      <c r="P280" s="199"/>
      <c r="Q280" s="199"/>
    </row>
    <row r="281" spans="1:17" ht="15" customHeight="1" x14ac:dyDescent="0.2">
      <c r="A281" s="200">
        <v>263</v>
      </c>
      <c r="B281" s="199"/>
      <c r="C281" s="269" t="s">
        <v>143</v>
      </c>
      <c r="D281" s="227" t="s">
        <v>260</v>
      </c>
      <c r="E281" s="203">
        <f t="shared" si="18"/>
        <v>100</v>
      </c>
      <c r="F281" s="203">
        <f t="shared" si="18"/>
        <v>106.34993874027442</v>
      </c>
      <c r="G281" s="203">
        <f t="shared" si="18"/>
        <v>122.55995149357793</v>
      </c>
      <c r="H281" s="203">
        <f t="shared" si="18"/>
        <v>122.91857940106476</v>
      </c>
      <c r="I281" s="203">
        <f t="shared" si="18"/>
        <v>149.30718540545791</v>
      </c>
      <c r="J281" s="203">
        <f t="shared" si="18"/>
        <v>125.50253342650244</v>
      </c>
      <c r="K281" s="203">
        <f t="shared" si="18"/>
        <v>118.40533570642961</v>
      </c>
      <c r="L281" s="203">
        <f t="shared" si="18"/>
        <v>120.90672227566563</v>
      </c>
      <c r="M281" s="199"/>
      <c r="N281" s="199"/>
      <c r="O281" s="199"/>
      <c r="P281" s="199"/>
      <c r="Q281" s="199"/>
    </row>
    <row r="282" spans="1:17" ht="15" customHeight="1" x14ac:dyDescent="0.2">
      <c r="A282" s="200">
        <v>264</v>
      </c>
      <c r="B282" s="199"/>
      <c r="C282" s="270" t="s">
        <v>112</v>
      </c>
      <c r="D282" s="227" t="s">
        <v>260</v>
      </c>
      <c r="E282" s="205">
        <f t="shared" si="18"/>
        <v>100</v>
      </c>
      <c r="F282" s="205">
        <f t="shared" si="18"/>
        <v>106.00052516059486</v>
      </c>
      <c r="G282" s="205">
        <f t="shared" si="18"/>
        <v>114.38312744800487</v>
      </c>
      <c r="H282" s="205">
        <f t="shared" si="18"/>
        <v>105.91180783932313</v>
      </c>
      <c r="I282" s="205">
        <f t="shared" si="18"/>
        <v>115.3857516356527</v>
      </c>
      <c r="J282" s="205">
        <f t="shared" si="18"/>
        <v>117.62249424719413</v>
      </c>
      <c r="K282" s="205">
        <f t="shared" si="18"/>
        <v>122.3504562130752</v>
      </c>
      <c r="L282" s="205">
        <f t="shared" si="18"/>
        <v>131.59013279599199</v>
      </c>
      <c r="M282" s="199"/>
      <c r="N282" s="199"/>
      <c r="O282" s="199"/>
      <c r="P282" s="199"/>
      <c r="Q282" s="199"/>
    </row>
    <row r="283" spans="1:17" ht="7.5" customHeight="1" x14ac:dyDescent="0.2">
      <c r="A283" s="207"/>
      <c r="B283" s="207"/>
      <c r="C283" s="271"/>
      <c r="D283" s="207"/>
      <c r="E283" s="199"/>
      <c r="F283" s="199"/>
      <c r="G283" s="199"/>
      <c r="H283" s="199"/>
      <c r="I283" s="199"/>
      <c r="J283" s="199"/>
      <c r="K283" s="199"/>
      <c r="L283" s="207"/>
      <c r="M283" s="199"/>
      <c r="N283" s="199"/>
      <c r="O283" s="199"/>
      <c r="P283" s="199"/>
      <c r="Q283" s="199"/>
    </row>
    <row r="284" spans="1:17" x14ac:dyDescent="0.2">
      <c r="A284" s="207"/>
      <c r="B284" s="207"/>
      <c r="C284" s="271"/>
      <c r="D284" s="207"/>
      <c r="E284" s="199"/>
      <c r="F284" s="199"/>
      <c r="G284" s="199"/>
      <c r="H284" s="199"/>
      <c r="I284" s="199"/>
      <c r="J284" s="199"/>
      <c r="K284" s="199"/>
      <c r="L284" s="207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272"/>
      <c r="D285" s="199"/>
      <c r="E285" s="199"/>
      <c r="F285" s="199"/>
      <c r="G285" s="199"/>
      <c r="H285" s="199"/>
      <c r="I285" s="199"/>
      <c r="J285" s="199"/>
      <c r="K285" s="199"/>
      <c r="L285" s="207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272"/>
      <c r="D286" s="199"/>
      <c r="E286" s="199"/>
      <c r="F286" s="199"/>
      <c r="G286" s="199"/>
      <c r="H286" s="199"/>
      <c r="I286" s="199"/>
      <c r="J286" s="199"/>
      <c r="K286" s="199"/>
      <c r="L286" s="207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272"/>
      <c r="D287" s="199"/>
      <c r="E287" s="199"/>
      <c r="F287" s="199"/>
      <c r="G287" s="199"/>
      <c r="H287" s="199"/>
      <c r="I287" s="199"/>
      <c r="J287" s="199"/>
      <c r="K287" s="199"/>
      <c r="L287" s="207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272"/>
      <c r="D288" s="199"/>
      <c r="E288" s="199"/>
      <c r="F288" s="199"/>
      <c r="G288" s="199"/>
      <c r="H288" s="199"/>
      <c r="I288" s="199"/>
      <c r="J288" s="199"/>
      <c r="K288" s="199"/>
      <c r="L288" s="207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272"/>
      <c r="D289" s="199"/>
      <c r="E289" s="199"/>
      <c r="F289" s="199"/>
      <c r="G289" s="199"/>
      <c r="H289" s="199"/>
      <c r="I289" s="199"/>
      <c r="J289" s="199"/>
      <c r="K289" s="199"/>
      <c r="L289" s="207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272"/>
      <c r="D290" s="199"/>
      <c r="E290" s="199"/>
      <c r="F290" s="199"/>
      <c r="G290" s="199"/>
      <c r="H290" s="199"/>
      <c r="I290" s="199"/>
      <c r="J290" s="199"/>
      <c r="K290" s="199"/>
      <c r="L290" s="207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272"/>
      <c r="D291" s="199"/>
      <c r="E291" s="199"/>
      <c r="F291" s="199"/>
      <c r="G291" s="199"/>
      <c r="H291" s="199"/>
      <c r="I291" s="199"/>
      <c r="J291" s="199"/>
      <c r="K291" s="199"/>
      <c r="L291" s="207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272"/>
      <c r="D292" s="199"/>
      <c r="E292" s="199"/>
      <c r="F292" s="199"/>
      <c r="G292" s="199"/>
      <c r="H292" s="199"/>
      <c r="I292" s="199"/>
      <c r="J292" s="199"/>
      <c r="K292" s="199"/>
      <c r="L292" s="207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272"/>
      <c r="D293" s="199"/>
      <c r="E293" s="199"/>
      <c r="F293" s="199"/>
      <c r="G293" s="199"/>
      <c r="H293" s="199"/>
      <c r="I293" s="199"/>
      <c r="J293" s="199"/>
      <c r="K293" s="199"/>
      <c r="L293" s="207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272"/>
      <c r="D294" s="199"/>
      <c r="E294" s="199"/>
      <c r="F294" s="199"/>
      <c r="G294" s="199"/>
      <c r="H294" s="199"/>
      <c r="I294" s="199"/>
      <c r="J294" s="199"/>
      <c r="K294" s="199"/>
      <c r="L294" s="207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272"/>
      <c r="D295" s="199"/>
      <c r="E295" s="199"/>
      <c r="F295" s="199"/>
      <c r="G295" s="199"/>
      <c r="H295" s="199"/>
      <c r="I295" s="199"/>
      <c r="J295" s="199"/>
      <c r="K295" s="199"/>
      <c r="L295" s="207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272"/>
      <c r="D296" s="199"/>
      <c r="E296" s="199"/>
      <c r="F296" s="199"/>
      <c r="G296" s="199"/>
      <c r="H296" s="199"/>
      <c r="I296" s="199"/>
      <c r="J296" s="199"/>
      <c r="K296" s="199"/>
      <c r="L296" s="207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272"/>
      <c r="D297" s="199"/>
      <c r="E297" s="199"/>
      <c r="F297" s="199"/>
      <c r="G297" s="199"/>
      <c r="H297" s="199"/>
      <c r="I297" s="199"/>
      <c r="J297" s="199"/>
      <c r="K297" s="199"/>
      <c r="L297" s="207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272"/>
      <c r="D298" s="199"/>
      <c r="E298" s="199"/>
      <c r="F298" s="199"/>
      <c r="G298" s="199"/>
      <c r="H298" s="199"/>
      <c r="I298" s="199"/>
      <c r="J298" s="199"/>
      <c r="K298" s="199"/>
      <c r="L298" s="207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272"/>
      <c r="D299" s="199"/>
      <c r="E299" s="199"/>
      <c r="F299" s="199"/>
      <c r="G299" s="199"/>
      <c r="H299" s="199"/>
      <c r="I299" s="199"/>
      <c r="J299" s="199"/>
      <c r="K299" s="199"/>
      <c r="L299" s="207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272"/>
      <c r="D300" s="199"/>
      <c r="E300" s="199"/>
      <c r="F300" s="199"/>
      <c r="G300" s="199"/>
      <c r="H300" s="199"/>
      <c r="I300" s="199"/>
      <c r="J300" s="199"/>
      <c r="K300" s="199"/>
      <c r="L300" s="207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272"/>
      <c r="D301" s="199"/>
      <c r="E301" s="199"/>
      <c r="F301" s="199"/>
      <c r="G301" s="199"/>
      <c r="H301" s="199"/>
      <c r="I301" s="199"/>
      <c r="J301" s="199"/>
      <c r="K301" s="199"/>
      <c r="L301" s="207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272"/>
      <c r="D302" s="199"/>
      <c r="E302" s="199"/>
      <c r="F302" s="199"/>
      <c r="G302" s="199"/>
      <c r="H302" s="199"/>
      <c r="I302" s="199"/>
      <c r="J302" s="199"/>
      <c r="K302" s="199"/>
      <c r="L302" s="207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272"/>
      <c r="D303" s="199"/>
      <c r="E303" s="199"/>
      <c r="F303" s="199"/>
      <c r="G303" s="199"/>
      <c r="H303" s="199"/>
      <c r="I303" s="199"/>
      <c r="J303" s="199"/>
      <c r="K303" s="199"/>
      <c r="L303" s="207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272"/>
      <c r="D304" s="199"/>
      <c r="E304" s="199"/>
      <c r="F304" s="199"/>
      <c r="G304" s="199"/>
      <c r="H304" s="199"/>
      <c r="I304" s="199"/>
      <c r="J304" s="199"/>
      <c r="K304" s="199"/>
      <c r="L304" s="207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272"/>
      <c r="D305" s="199"/>
      <c r="E305" s="199"/>
      <c r="F305" s="199"/>
      <c r="G305" s="199"/>
      <c r="H305" s="199"/>
      <c r="I305" s="199"/>
      <c r="J305" s="199"/>
      <c r="K305" s="199"/>
      <c r="L305" s="207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272"/>
      <c r="D306" s="199"/>
      <c r="E306" s="199"/>
      <c r="F306" s="199"/>
      <c r="G306" s="199"/>
      <c r="H306" s="199"/>
      <c r="I306" s="199"/>
      <c r="J306" s="199"/>
      <c r="K306" s="199"/>
      <c r="L306" s="207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272"/>
      <c r="D307" s="199"/>
      <c r="E307" s="199"/>
      <c r="F307" s="199"/>
      <c r="G307" s="199"/>
      <c r="H307" s="199"/>
      <c r="I307" s="199"/>
      <c r="J307" s="199"/>
      <c r="K307" s="199"/>
      <c r="L307" s="207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272"/>
      <c r="D308" s="199"/>
      <c r="E308" s="199"/>
      <c r="F308" s="199"/>
      <c r="G308" s="199"/>
      <c r="H308" s="199"/>
      <c r="I308" s="199"/>
      <c r="J308" s="199"/>
      <c r="K308" s="199"/>
      <c r="L308" s="207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272"/>
      <c r="D309" s="199"/>
      <c r="E309" s="199"/>
      <c r="F309" s="199"/>
      <c r="G309" s="199"/>
      <c r="H309" s="199"/>
      <c r="I309" s="199"/>
      <c r="J309" s="199"/>
      <c r="K309" s="199"/>
      <c r="L309" s="207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272"/>
      <c r="D310" s="199"/>
      <c r="E310" s="199"/>
      <c r="F310" s="199"/>
      <c r="G310" s="199"/>
      <c r="H310" s="199"/>
      <c r="I310" s="199"/>
      <c r="J310" s="199"/>
      <c r="K310" s="199"/>
      <c r="L310" s="207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272"/>
      <c r="D311" s="199"/>
      <c r="E311" s="199"/>
      <c r="F311" s="199"/>
      <c r="G311" s="199"/>
      <c r="H311" s="199"/>
      <c r="I311" s="199"/>
      <c r="J311" s="199"/>
      <c r="K311" s="199"/>
      <c r="L311" s="207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272"/>
      <c r="D312" s="199"/>
      <c r="E312" s="199"/>
      <c r="F312" s="199"/>
      <c r="G312" s="199"/>
      <c r="H312" s="199"/>
      <c r="I312" s="199"/>
      <c r="J312" s="199"/>
      <c r="K312" s="199"/>
      <c r="L312" s="207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272"/>
      <c r="D313" s="199"/>
      <c r="E313" s="199"/>
      <c r="F313" s="199"/>
      <c r="G313" s="199"/>
      <c r="H313" s="199"/>
      <c r="I313" s="199"/>
      <c r="J313" s="199"/>
      <c r="K313" s="199"/>
      <c r="L313" s="207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272"/>
      <c r="D314" s="199"/>
      <c r="E314" s="199"/>
      <c r="F314" s="199"/>
      <c r="G314" s="199"/>
      <c r="H314" s="199"/>
      <c r="I314" s="199"/>
      <c r="J314" s="199"/>
      <c r="K314" s="199"/>
      <c r="L314" s="207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272"/>
      <c r="D315" s="199"/>
      <c r="E315" s="199"/>
      <c r="F315" s="199"/>
      <c r="G315" s="199"/>
      <c r="H315" s="199"/>
      <c r="I315" s="199"/>
      <c r="J315" s="199"/>
      <c r="K315" s="199"/>
      <c r="L315" s="207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272"/>
      <c r="D316" s="199"/>
      <c r="E316" s="199"/>
      <c r="F316" s="199"/>
      <c r="G316" s="199"/>
      <c r="H316" s="199"/>
      <c r="I316" s="199"/>
      <c r="J316" s="199"/>
      <c r="K316" s="199"/>
      <c r="L316" s="207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272"/>
      <c r="D317" s="199"/>
      <c r="E317" s="199"/>
      <c r="F317" s="199"/>
      <c r="G317" s="199"/>
      <c r="H317" s="199"/>
      <c r="I317" s="199"/>
      <c r="J317" s="199"/>
      <c r="K317" s="199"/>
      <c r="L317" s="207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272"/>
      <c r="D318" s="199"/>
      <c r="E318" s="199"/>
      <c r="F318" s="199"/>
      <c r="G318" s="199"/>
      <c r="H318" s="199"/>
      <c r="I318" s="199"/>
      <c r="J318" s="199"/>
      <c r="K318" s="199"/>
      <c r="L318" s="207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272"/>
      <c r="D319" s="199"/>
      <c r="E319" s="199"/>
      <c r="F319" s="199"/>
      <c r="G319" s="199"/>
      <c r="H319" s="199"/>
      <c r="I319" s="199"/>
      <c r="J319" s="199"/>
      <c r="K319" s="199"/>
      <c r="L319" s="207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272"/>
      <c r="D320" s="199"/>
      <c r="E320" s="199"/>
      <c r="F320" s="199"/>
      <c r="G320" s="199"/>
      <c r="H320" s="199"/>
      <c r="I320" s="199"/>
      <c r="J320" s="199"/>
      <c r="K320" s="199"/>
      <c r="L320" s="207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272"/>
      <c r="D321" s="199"/>
      <c r="E321" s="199"/>
      <c r="F321" s="199"/>
      <c r="G321" s="199"/>
      <c r="H321" s="199"/>
      <c r="I321" s="199"/>
      <c r="J321" s="199"/>
      <c r="K321" s="199"/>
      <c r="L321" s="207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272"/>
      <c r="D322" s="199"/>
      <c r="E322" s="199"/>
      <c r="F322" s="199"/>
      <c r="G322" s="199"/>
      <c r="H322" s="199"/>
      <c r="I322" s="199"/>
      <c r="J322" s="199"/>
      <c r="K322" s="199"/>
      <c r="L322" s="207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272"/>
      <c r="D323" s="199"/>
      <c r="E323" s="199"/>
      <c r="F323" s="199"/>
      <c r="G323" s="199"/>
      <c r="H323" s="199"/>
      <c r="I323" s="199"/>
      <c r="J323" s="199"/>
      <c r="K323" s="199"/>
      <c r="L323" s="207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272"/>
      <c r="D324" s="199"/>
      <c r="E324" s="199"/>
      <c r="F324" s="199"/>
      <c r="G324" s="199"/>
      <c r="H324" s="199"/>
      <c r="I324" s="199"/>
      <c r="J324" s="199"/>
      <c r="K324" s="199"/>
      <c r="L324" s="207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272"/>
      <c r="D325" s="199"/>
      <c r="E325" s="199"/>
      <c r="F325" s="199"/>
      <c r="G325" s="199"/>
      <c r="H325" s="199"/>
      <c r="I325" s="199"/>
      <c r="J325" s="199"/>
      <c r="K325" s="199"/>
      <c r="L325" s="207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272"/>
      <c r="D326" s="199"/>
      <c r="E326" s="199"/>
      <c r="F326" s="199"/>
      <c r="G326" s="199"/>
      <c r="H326" s="199"/>
      <c r="I326" s="199"/>
      <c r="J326" s="199"/>
      <c r="K326" s="199"/>
      <c r="L326" s="207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272"/>
      <c r="D327" s="199"/>
      <c r="E327" s="199"/>
      <c r="F327" s="199"/>
      <c r="G327" s="199"/>
      <c r="H327" s="199"/>
      <c r="I327" s="199"/>
      <c r="J327" s="199"/>
      <c r="K327" s="199"/>
      <c r="L327" s="207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272"/>
      <c r="D328" s="199"/>
      <c r="E328" s="199"/>
      <c r="F328" s="199"/>
      <c r="G328" s="199"/>
      <c r="H328" s="199"/>
      <c r="I328" s="199"/>
      <c r="J328" s="199"/>
      <c r="K328" s="199"/>
      <c r="L328" s="207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272"/>
      <c r="D329" s="199"/>
      <c r="E329" s="199"/>
      <c r="F329" s="199"/>
      <c r="G329" s="199"/>
      <c r="H329" s="199"/>
      <c r="I329" s="199"/>
      <c r="J329" s="199"/>
      <c r="K329" s="199"/>
      <c r="L329" s="207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272"/>
      <c r="D330" s="199"/>
      <c r="E330" s="199"/>
      <c r="F330" s="199"/>
      <c r="G330" s="199"/>
      <c r="H330" s="199"/>
      <c r="I330" s="199"/>
      <c r="J330" s="199"/>
      <c r="K330" s="199"/>
      <c r="L330" s="207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272"/>
      <c r="D331" s="199"/>
      <c r="E331" s="199"/>
      <c r="F331" s="199"/>
      <c r="G331" s="199"/>
      <c r="H331" s="199"/>
      <c r="I331" s="199"/>
      <c r="J331" s="199"/>
      <c r="K331" s="199"/>
      <c r="L331" s="207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272"/>
      <c r="D332" s="199"/>
      <c r="E332" s="199"/>
      <c r="F332" s="199"/>
      <c r="G332" s="199"/>
      <c r="H332" s="199"/>
      <c r="I332" s="199"/>
      <c r="J332" s="199"/>
      <c r="K332" s="199"/>
      <c r="L332" s="207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272"/>
      <c r="D333" s="199"/>
      <c r="E333" s="199"/>
      <c r="F333" s="199"/>
      <c r="G333" s="199"/>
      <c r="H333" s="199"/>
      <c r="I333" s="199"/>
      <c r="J333" s="199"/>
      <c r="K333" s="199"/>
      <c r="L333" s="207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272"/>
      <c r="D334" s="199"/>
      <c r="E334" s="199"/>
      <c r="F334" s="199"/>
      <c r="G334" s="199"/>
      <c r="H334" s="199"/>
      <c r="I334" s="199"/>
      <c r="J334" s="199"/>
      <c r="K334" s="199"/>
      <c r="L334" s="207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272"/>
      <c r="D335" s="199"/>
      <c r="E335" s="199"/>
      <c r="F335" s="199"/>
      <c r="G335" s="199"/>
      <c r="H335" s="199"/>
      <c r="I335" s="199"/>
      <c r="J335" s="199"/>
      <c r="K335" s="199"/>
      <c r="L335" s="207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272"/>
      <c r="D336" s="199"/>
      <c r="E336" s="199"/>
      <c r="F336" s="199"/>
      <c r="G336" s="199"/>
      <c r="H336" s="199"/>
      <c r="I336" s="199"/>
      <c r="J336" s="199"/>
      <c r="K336" s="199"/>
      <c r="L336" s="207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272"/>
      <c r="D337" s="199"/>
      <c r="E337" s="199"/>
      <c r="F337" s="199"/>
      <c r="G337" s="199"/>
      <c r="H337" s="199"/>
      <c r="I337" s="199"/>
      <c r="J337" s="199"/>
      <c r="K337" s="199"/>
      <c r="L337" s="207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272"/>
      <c r="D338" s="199"/>
      <c r="E338" s="199"/>
      <c r="F338" s="199"/>
      <c r="G338" s="199"/>
      <c r="H338" s="199"/>
      <c r="I338" s="199"/>
      <c r="J338" s="199"/>
      <c r="K338" s="199"/>
      <c r="L338" s="207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272"/>
      <c r="D339" s="199"/>
      <c r="E339" s="199"/>
      <c r="F339" s="199"/>
      <c r="G339" s="199"/>
      <c r="H339" s="199"/>
      <c r="I339" s="199"/>
      <c r="J339" s="199"/>
      <c r="K339" s="199"/>
      <c r="L339" s="207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272"/>
      <c r="D340" s="199"/>
      <c r="E340" s="199"/>
      <c r="F340" s="199"/>
      <c r="G340" s="199"/>
      <c r="H340" s="199"/>
      <c r="I340" s="199"/>
      <c r="J340" s="199"/>
      <c r="K340" s="199"/>
      <c r="L340" s="207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272"/>
      <c r="D341" s="199"/>
      <c r="E341" s="199"/>
      <c r="F341" s="199"/>
      <c r="G341" s="199"/>
      <c r="H341" s="199"/>
      <c r="I341" s="199"/>
      <c r="J341" s="199"/>
      <c r="K341" s="199"/>
      <c r="L341" s="207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272"/>
      <c r="D342" s="199"/>
      <c r="E342" s="199"/>
      <c r="F342" s="199"/>
      <c r="G342" s="199"/>
      <c r="H342" s="199"/>
      <c r="I342" s="199"/>
      <c r="J342" s="199"/>
      <c r="K342" s="199"/>
      <c r="L342" s="207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272"/>
      <c r="D343" s="199"/>
      <c r="E343" s="199"/>
      <c r="F343" s="199"/>
      <c r="G343" s="199"/>
      <c r="H343" s="199"/>
      <c r="I343" s="199"/>
      <c r="J343" s="199"/>
      <c r="K343" s="199"/>
      <c r="L343" s="207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272"/>
      <c r="D344" s="199"/>
      <c r="E344" s="199"/>
      <c r="F344" s="199"/>
      <c r="G344" s="199"/>
      <c r="H344" s="199"/>
      <c r="I344" s="199"/>
      <c r="J344" s="199"/>
      <c r="K344" s="199"/>
      <c r="L344" s="207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272"/>
      <c r="D345" s="199"/>
      <c r="E345" s="199"/>
      <c r="F345" s="199"/>
      <c r="G345" s="199"/>
      <c r="H345" s="199"/>
      <c r="I345" s="199"/>
      <c r="J345" s="199"/>
      <c r="K345" s="199"/>
      <c r="L345" s="207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272"/>
      <c r="D346" s="199"/>
      <c r="E346" s="199"/>
      <c r="F346" s="199"/>
      <c r="G346" s="199"/>
      <c r="H346" s="199"/>
      <c r="I346" s="199"/>
      <c r="J346" s="199"/>
      <c r="K346" s="199"/>
      <c r="L346" s="207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272"/>
      <c r="D347" s="199"/>
      <c r="E347" s="199"/>
      <c r="F347" s="199"/>
      <c r="G347" s="199"/>
      <c r="H347" s="199"/>
      <c r="I347" s="199"/>
      <c r="J347" s="199"/>
      <c r="K347" s="199"/>
      <c r="L347" s="207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272"/>
      <c r="D348" s="199"/>
      <c r="E348" s="199"/>
      <c r="F348" s="199"/>
      <c r="G348" s="199"/>
      <c r="H348" s="199"/>
      <c r="I348" s="199"/>
      <c r="J348" s="199"/>
      <c r="K348" s="199"/>
      <c r="L348" s="207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272"/>
      <c r="D349" s="199"/>
      <c r="E349" s="199"/>
      <c r="F349" s="199"/>
      <c r="G349" s="199"/>
      <c r="H349" s="199"/>
      <c r="I349" s="199"/>
      <c r="J349" s="199"/>
      <c r="K349" s="199"/>
      <c r="L349" s="207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272"/>
      <c r="D350" s="199"/>
      <c r="E350" s="199"/>
      <c r="F350" s="199"/>
      <c r="G350" s="199"/>
      <c r="H350" s="199"/>
      <c r="I350" s="199"/>
      <c r="J350" s="199"/>
      <c r="K350" s="199"/>
      <c r="L350" s="207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272"/>
      <c r="D351" s="199"/>
      <c r="E351" s="199"/>
      <c r="F351" s="199"/>
      <c r="G351" s="199"/>
      <c r="H351" s="199"/>
      <c r="I351" s="199"/>
      <c r="J351" s="199"/>
      <c r="K351" s="199"/>
      <c r="L351" s="207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272"/>
      <c r="D352" s="199"/>
      <c r="E352" s="199"/>
      <c r="F352" s="199"/>
      <c r="G352" s="199"/>
      <c r="H352" s="199"/>
      <c r="I352" s="199"/>
      <c r="J352" s="199"/>
      <c r="K352" s="199"/>
      <c r="L352" s="207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272"/>
      <c r="D353" s="199"/>
      <c r="E353" s="199"/>
      <c r="F353" s="199"/>
      <c r="G353" s="199"/>
      <c r="H353" s="199"/>
      <c r="I353" s="199"/>
      <c r="J353" s="199"/>
      <c r="K353" s="199"/>
      <c r="L353" s="207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272"/>
      <c r="D354" s="199"/>
      <c r="E354" s="199"/>
      <c r="F354" s="199"/>
      <c r="G354" s="199"/>
      <c r="H354" s="199"/>
      <c r="I354" s="199"/>
      <c r="J354" s="199"/>
      <c r="K354" s="199"/>
      <c r="L354" s="207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272"/>
      <c r="D355" s="199"/>
      <c r="E355" s="199"/>
      <c r="F355" s="199"/>
      <c r="G355" s="199"/>
      <c r="H355" s="199"/>
      <c r="I355" s="199"/>
      <c r="J355" s="199"/>
      <c r="K355" s="199"/>
      <c r="L355" s="207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272"/>
      <c r="D356" s="199"/>
      <c r="E356" s="199"/>
      <c r="F356" s="199"/>
      <c r="G356" s="199"/>
      <c r="H356" s="199"/>
      <c r="I356" s="199"/>
      <c r="J356" s="199"/>
      <c r="K356" s="199"/>
      <c r="L356" s="207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272"/>
      <c r="D357" s="199"/>
      <c r="E357" s="199"/>
      <c r="F357" s="199"/>
      <c r="G357" s="199"/>
      <c r="H357" s="199"/>
      <c r="I357" s="199"/>
      <c r="J357" s="199"/>
      <c r="K357" s="199"/>
      <c r="L357" s="207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272"/>
      <c r="D358" s="199"/>
      <c r="E358" s="199"/>
      <c r="F358" s="199"/>
      <c r="G358" s="199"/>
      <c r="H358" s="199"/>
      <c r="I358" s="199"/>
      <c r="J358" s="199"/>
      <c r="K358" s="199"/>
      <c r="L358" s="207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272"/>
      <c r="D359" s="199"/>
      <c r="E359" s="199"/>
      <c r="F359" s="199"/>
      <c r="G359" s="199"/>
      <c r="H359" s="199"/>
      <c r="I359" s="199"/>
      <c r="J359" s="199"/>
      <c r="K359" s="199"/>
      <c r="L359" s="207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272"/>
      <c r="D360" s="199"/>
      <c r="E360" s="199"/>
      <c r="F360" s="199"/>
      <c r="G360" s="199"/>
      <c r="H360" s="199"/>
      <c r="I360" s="199"/>
      <c r="J360" s="199"/>
      <c r="K360" s="199"/>
      <c r="L360" s="207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272"/>
      <c r="D361" s="199"/>
      <c r="E361" s="199"/>
      <c r="F361" s="199"/>
      <c r="G361" s="199"/>
      <c r="H361" s="199"/>
      <c r="I361" s="199"/>
      <c r="J361" s="199"/>
      <c r="K361" s="199"/>
      <c r="L361" s="207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272"/>
      <c r="D362" s="199"/>
      <c r="E362" s="199"/>
      <c r="F362" s="199"/>
      <c r="G362" s="199"/>
      <c r="H362" s="199"/>
      <c r="I362" s="199"/>
      <c r="J362" s="199"/>
      <c r="K362" s="199"/>
      <c r="L362" s="207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272"/>
      <c r="D363" s="199"/>
      <c r="E363" s="199"/>
      <c r="F363" s="199"/>
      <c r="G363" s="199"/>
      <c r="H363" s="199"/>
      <c r="I363" s="199"/>
      <c r="J363" s="199"/>
      <c r="K363" s="199"/>
      <c r="L363" s="207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272"/>
      <c r="D364" s="199"/>
      <c r="E364" s="199"/>
      <c r="F364" s="199"/>
      <c r="G364" s="199"/>
      <c r="H364" s="199"/>
      <c r="I364" s="199"/>
      <c r="J364" s="199"/>
      <c r="K364" s="199"/>
      <c r="L364" s="207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272"/>
      <c r="D365" s="199"/>
      <c r="E365" s="199"/>
      <c r="F365" s="199"/>
      <c r="G365" s="199"/>
      <c r="H365" s="199"/>
      <c r="I365" s="199"/>
      <c r="J365" s="199"/>
      <c r="K365" s="199"/>
      <c r="L365" s="207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272"/>
      <c r="D366" s="199"/>
      <c r="E366" s="199"/>
      <c r="F366" s="199"/>
      <c r="G366" s="199"/>
      <c r="H366" s="199"/>
      <c r="I366" s="199"/>
      <c r="J366" s="199"/>
      <c r="K366" s="199"/>
      <c r="L366" s="207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272"/>
      <c r="D367" s="199"/>
      <c r="E367" s="199"/>
      <c r="F367" s="199"/>
      <c r="G367" s="199"/>
      <c r="H367" s="199"/>
      <c r="I367" s="199"/>
      <c r="J367" s="199"/>
      <c r="K367" s="199"/>
      <c r="L367" s="207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272"/>
      <c r="D368" s="199"/>
      <c r="E368" s="199"/>
      <c r="F368" s="199"/>
      <c r="G368" s="199"/>
      <c r="H368" s="199"/>
      <c r="I368" s="199"/>
      <c r="J368" s="199"/>
      <c r="K368" s="199"/>
      <c r="L368" s="207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272"/>
      <c r="D369" s="199"/>
      <c r="E369" s="199"/>
      <c r="F369" s="199"/>
      <c r="G369" s="199"/>
      <c r="H369" s="199"/>
      <c r="I369" s="199"/>
      <c r="J369" s="199"/>
      <c r="K369" s="199"/>
      <c r="L369" s="207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272"/>
      <c r="D370" s="199"/>
      <c r="E370" s="199"/>
      <c r="F370" s="199"/>
      <c r="G370" s="199"/>
      <c r="H370" s="199"/>
      <c r="I370" s="199"/>
      <c r="J370" s="199"/>
      <c r="K370" s="199"/>
      <c r="L370" s="207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272"/>
      <c r="D371" s="199"/>
      <c r="E371" s="199"/>
      <c r="F371" s="199"/>
      <c r="G371" s="199"/>
      <c r="H371" s="199"/>
      <c r="I371" s="199"/>
      <c r="J371" s="199"/>
      <c r="K371" s="199"/>
      <c r="L371" s="207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272"/>
      <c r="D372" s="199"/>
      <c r="E372" s="199"/>
      <c r="F372" s="199"/>
      <c r="G372" s="199"/>
      <c r="H372" s="199"/>
      <c r="I372" s="199"/>
      <c r="J372" s="199"/>
      <c r="K372" s="199"/>
      <c r="L372" s="207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272"/>
      <c r="D373" s="199"/>
      <c r="E373" s="199"/>
      <c r="F373" s="199"/>
      <c r="G373" s="199"/>
      <c r="H373" s="199"/>
      <c r="I373" s="199"/>
      <c r="J373" s="199"/>
      <c r="K373" s="199"/>
      <c r="L373" s="207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272"/>
      <c r="D374" s="199"/>
      <c r="E374" s="199"/>
      <c r="F374" s="199"/>
      <c r="G374" s="199"/>
      <c r="H374" s="199"/>
      <c r="I374" s="199"/>
      <c r="J374" s="199"/>
      <c r="K374" s="199"/>
      <c r="L374" s="207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272"/>
      <c r="D375" s="199"/>
      <c r="E375" s="199"/>
      <c r="F375" s="199"/>
      <c r="G375" s="199"/>
      <c r="H375" s="199"/>
      <c r="I375" s="199"/>
      <c r="J375" s="199"/>
      <c r="K375" s="199"/>
      <c r="L375" s="207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272"/>
      <c r="D376" s="199"/>
      <c r="E376" s="199"/>
      <c r="F376" s="199"/>
      <c r="G376" s="199"/>
      <c r="H376" s="199"/>
      <c r="I376" s="199"/>
      <c r="J376" s="199"/>
      <c r="K376" s="199"/>
      <c r="L376" s="207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272"/>
      <c r="D377" s="199"/>
      <c r="E377" s="199"/>
      <c r="F377" s="199"/>
      <c r="G377" s="199"/>
      <c r="H377" s="199"/>
      <c r="I377" s="199"/>
      <c r="J377" s="199"/>
      <c r="K377" s="199"/>
      <c r="L377" s="207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272"/>
      <c r="D378" s="199"/>
      <c r="E378" s="199"/>
      <c r="F378" s="199"/>
      <c r="G378" s="199"/>
      <c r="H378" s="199"/>
      <c r="I378" s="199"/>
      <c r="J378" s="199"/>
      <c r="K378" s="199"/>
      <c r="L378" s="207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272"/>
      <c r="D379" s="199"/>
      <c r="E379" s="199"/>
      <c r="F379" s="199"/>
      <c r="G379" s="199"/>
      <c r="H379" s="199"/>
      <c r="I379" s="199"/>
      <c r="J379" s="199"/>
      <c r="K379" s="199"/>
      <c r="L379" s="207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272"/>
      <c r="D380" s="199"/>
      <c r="E380" s="199"/>
      <c r="F380" s="199"/>
      <c r="G380" s="199"/>
      <c r="H380" s="199"/>
      <c r="I380" s="199"/>
      <c r="J380" s="199"/>
      <c r="K380" s="199"/>
      <c r="L380" s="207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272"/>
      <c r="D381" s="199"/>
      <c r="E381" s="199"/>
      <c r="F381" s="199"/>
      <c r="G381" s="199"/>
      <c r="H381" s="199"/>
      <c r="I381" s="199"/>
      <c r="J381" s="199"/>
      <c r="K381" s="199"/>
      <c r="L381" s="207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272"/>
      <c r="D382" s="199"/>
      <c r="E382" s="199"/>
      <c r="F382" s="199"/>
      <c r="G382" s="199"/>
      <c r="H382" s="199"/>
      <c r="I382" s="199"/>
      <c r="J382" s="199"/>
      <c r="K382" s="199"/>
      <c r="L382" s="207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272"/>
      <c r="D383" s="199"/>
      <c r="E383" s="199"/>
      <c r="F383" s="199"/>
      <c r="G383" s="199"/>
      <c r="H383" s="199"/>
      <c r="I383" s="199"/>
      <c r="J383" s="199"/>
      <c r="K383" s="199"/>
      <c r="L383" s="207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272"/>
      <c r="D384" s="199"/>
      <c r="E384" s="199"/>
      <c r="F384" s="199"/>
      <c r="G384" s="199"/>
      <c r="H384" s="199"/>
      <c r="I384" s="199"/>
      <c r="J384" s="199"/>
      <c r="K384" s="199"/>
      <c r="L384" s="207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272"/>
      <c r="D385" s="199"/>
      <c r="E385" s="199"/>
      <c r="F385" s="199"/>
      <c r="G385" s="199"/>
      <c r="H385" s="199"/>
      <c r="I385" s="199"/>
      <c r="J385" s="199"/>
      <c r="K385" s="199"/>
      <c r="L385" s="207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272"/>
      <c r="D386" s="199"/>
      <c r="E386" s="199"/>
      <c r="F386" s="199"/>
      <c r="G386" s="199"/>
      <c r="H386" s="199"/>
      <c r="I386" s="199"/>
      <c r="J386" s="199"/>
      <c r="K386" s="199"/>
      <c r="L386" s="207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272"/>
      <c r="D387" s="199"/>
      <c r="E387" s="199"/>
      <c r="F387" s="199"/>
      <c r="G387" s="199"/>
      <c r="H387" s="199"/>
      <c r="I387" s="199"/>
      <c r="J387" s="199"/>
      <c r="K387" s="199"/>
      <c r="L387" s="207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272"/>
      <c r="D388" s="199"/>
      <c r="E388" s="199"/>
      <c r="F388" s="199"/>
      <c r="G388" s="199"/>
      <c r="H388" s="199"/>
      <c r="I388" s="199"/>
      <c r="J388" s="199"/>
      <c r="K388" s="199"/>
      <c r="L388" s="207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272"/>
      <c r="D389" s="199"/>
      <c r="E389" s="199"/>
      <c r="F389" s="199"/>
      <c r="G389" s="199"/>
      <c r="H389" s="199"/>
      <c r="I389" s="199"/>
      <c r="J389" s="199"/>
      <c r="K389" s="199"/>
      <c r="L389" s="207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272"/>
      <c r="D390" s="199"/>
      <c r="E390" s="199"/>
      <c r="F390" s="199"/>
      <c r="G390" s="199"/>
      <c r="H390" s="199"/>
      <c r="I390" s="199"/>
      <c r="J390" s="199"/>
      <c r="K390" s="199"/>
      <c r="L390" s="207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272"/>
      <c r="D391" s="199"/>
      <c r="E391" s="199"/>
      <c r="F391" s="199"/>
      <c r="G391" s="199"/>
      <c r="H391" s="199"/>
      <c r="I391" s="199"/>
      <c r="J391" s="199"/>
      <c r="K391" s="199"/>
      <c r="L391" s="207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272"/>
      <c r="D392" s="199"/>
      <c r="E392" s="199"/>
      <c r="F392" s="199"/>
      <c r="G392" s="199"/>
      <c r="H392" s="199"/>
      <c r="I392" s="199"/>
      <c r="J392" s="199"/>
      <c r="K392" s="199"/>
      <c r="L392" s="207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272"/>
      <c r="D393" s="199"/>
      <c r="E393" s="199"/>
      <c r="F393" s="199"/>
      <c r="G393" s="199"/>
      <c r="H393" s="199"/>
      <c r="I393" s="199"/>
      <c r="J393" s="199"/>
      <c r="K393" s="199"/>
      <c r="L393" s="207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272"/>
      <c r="D394" s="199"/>
      <c r="E394" s="199"/>
      <c r="F394" s="199"/>
      <c r="G394" s="199"/>
      <c r="H394" s="199"/>
      <c r="I394" s="199"/>
      <c r="J394" s="199"/>
      <c r="K394" s="199"/>
      <c r="L394" s="207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272"/>
      <c r="D395" s="199"/>
      <c r="E395" s="199"/>
      <c r="F395" s="199"/>
      <c r="G395" s="199"/>
      <c r="H395" s="199"/>
      <c r="I395" s="199"/>
      <c r="J395" s="199"/>
      <c r="K395" s="199"/>
      <c r="L395" s="207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272"/>
      <c r="D396" s="199"/>
      <c r="E396" s="199"/>
      <c r="F396" s="199"/>
      <c r="G396" s="199"/>
      <c r="H396" s="199"/>
      <c r="I396" s="199"/>
      <c r="J396" s="199"/>
      <c r="K396" s="199"/>
      <c r="L396" s="207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272"/>
      <c r="D397" s="199"/>
      <c r="E397" s="199"/>
      <c r="F397" s="199"/>
      <c r="G397" s="199"/>
      <c r="H397" s="199"/>
      <c r="I397" s="199"/>
      <c r="J397" s="199"/>
      <c r="K397" s="199"/>
      <c r="L397" s="207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272"/>
      <c r="D398" s="199"/>
      <c r="E398" s="199"/>
      <c r="F398" s="199"/>
      <c r="G398" s="199"/>
      <c r="H398" s="199"/>
      <c r="I398" s="199"/>
      <c r="J398" s="199"/>
      <c r="K398" s="199"/>
      <c r="L398" s="207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272"/>
      <c r="D399" s="199"/>
      <c r="E399" s="199"/>
      <c r="F399" s="199"/>
      <c r="G399" s="199"/>
      <c r="H399" s="199"/>
      <c r="I399" s="199"/>
      <c r="J399" s="199"/>
      <c r="K399" s="199"/>
      <c r="L399" s="207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272"/>
      <c r="D400" s="199"/>
      <c r="E400" s="199"/>
      <c r="F400" s="199"/>
      <c r="G400" s="199"/>
      <c r="H400" s="199"/>
      <c r="I400" s="199"/>
      <c r="J400" s="199"/>
      <c r="K400" s="199"/>
      <c r="L400" s="207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272"/>
      <c r="D401" s="199"/>
      <c r="E401" s="199"/>
      <c r="F401" s="199"/>
      <c r="G401" s="199"/>
      <c r="H401" s="199"/>
      <c r="I401" s="199"/>
      <c r="J401" s="199"/>
      <c r="K401" s="199"/>
      <c r="L401" s="207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272"/>
      <c r="D402" s="199"/>
      <c r="E402" s="199"/>
      <c r="F402" s="199"/>
      <c r="G402" s="199"/>
      <c r="H402" s="199"/>
      <c r="I402" s="199"/>
      <c r="J402" s="199"/>
      <c r="K402" s="199"/>
      <c r="L402" s="207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272"/>
      <c r="D403" s="199"/>
      <c r="E403" s="199"/>
      <c r="F403" s="199"/>
      <c r="G403" s="199"/>
      <c r="H403" s="199"/>
      <c r="I403" s="199"/>
      <c r="J403" s="199"/>
      <c r="K403" s="199"/>
      <c r="L403" s="207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272"/>
      <c r="D404" s="199"/>
      <c r="E404" s="199"/>
      <c r="F404" s="199"/>
      <c r="G404" s="199"/>
      <c r="H404" s="199"/>
      <c r="I404" s="199"/>
      <c r="J404" s="199"/>
      <c r="K404" s="199"/>
      <c r="L404" s="207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272"/>
      <c r="D405" s="199"/>
      <c r="E405" s="199"/>
      <c r="F405" s="199"/>
      <c r="G405" s="199"/>
      <c r="H405" s="199"/>
      <c r="I405" s="199"/>
      <c r="J405" s="199"/>
      <c r="K405" s="199"/>
      <c r="L405" s="207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272"/>
      <c r="D406" s="199"/>
      <c r="E406" s="199"/>
      <c r="F406" s="199"/>
      <c r="G406" s="199"/>
      <c r="H406" s="199"/>
      <c r="I406" s="199"/>
      <c r="J406" s="199"/>
      <c r="K406" s="199"/>
      <c r="L406" s="207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272"/>
      <c r="D407" s="199"/>
      <c r="E407" s="199"/>
      <c r="F407" s="199"/>
      <c r="G407" s="199"/>
      <c r="H407" s="199"/>
      <c r="I407" s="199"/>
      <c r="J407" s="199"/>
      <c r="K407" s="199"/>
      <c r="L407" s="207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272"/>
      <c r="D408" s="199"/>
      <c r="E408" s="199"/>
      <c r="F408" s="199"/>
      <c r="G408" s="199"/>
      <c r="H408" s="199"/>
      <c r="I408" s="199"/>
      <c r="J408" s="199"/>
      <c r="K408" s="199"/>
      <c r="L408" s="207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272"/>
      <c r="D409" s="199"/>
      <c r="E409" s="199"/>
      <c r="F409" s="199"/>
      <c r="G409" s="199"/>
      <c r="H409" s="199"/>
      <c r="I409" s="199"/>
      <c r="J409" s="199"/>
      <c r="K409" s="199"/>
      <c r="L409" s="207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272"/>
      <c r="D410" s="199"/>
      <c r="E410" s="199"/>
      <c r="F410" s="199"/>
      <c r="G410" s="199"/>
      <c r="H410" s="199"/>
      <c r="I410" s="199"/>
      <c r="J410" s="199"/>
      <c r="K410" s="199"/>
      <c r="L410" s="207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272"/>
      <c r="D411" s="199"/>
      <c r="E411" s="199"/>
      <c r="F411" s="199"/>
      <c r="G411" s="199"/>
      <c r="H411" s="199"/>
      <c r="I411" s="199"/>
      <c r="J411" s="199"/>
      <c r="K411" s="199"/>
      <c r="L411" s="207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272"/>
      <c r="D412" s="199"/>
      <c r="E412" s="199"/>
      <c r="F412" s="199"/>
      <c r="G412" s="199"/>
      <c r="H412" s="199"/>
      <c r="I412" s="199"/>
      <c r="J412" s="199"/>
      <c r="K412" s="199"/>
      <c r="L412" s="207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272"/>
      <c r="D413" s="199"/>
      <c r="E413" s="199"/>
      <c r="F413" s="199"/>
      <c r="G413" s="199"/>
      <c r="H413" s="199"/>
      <c r="I413" s="199"/>
      <c r="J413" s="199"/>
      <c r="K413" s="199"/>
      <c r="L413" s="207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272"/>
      <c r="D414" s="199"/>
      <c r="E414" s="199"/>
      <c r="F414" s="199"/>
      <c r="G414" s="199"/>
      <c r="H414" s="199"/>
      <c r="I414" s="199"/>
      <c r="J414" s="199"/>
      <c r="K414" s="199"/>
      <c r="L414" s="207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272"/>
      <c r="D415" s="199"/>
      <c r="E415" s="199"/>
      <c r="F415" s="199"/>
      <c r="G415" s="199"/>
      <c r="H415" s="199"/>
      <c r="I415" s="199"/>
      <c r="J415" s="199"/>
      <c r="K415" s="199"/>
      <c r="L415" s="207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272"/>
      <c r="D416" s="199"/>
      <c r="E416" s="199"/>
      <c r="F416" s="199"/>
      <c r="G416" s="199"/>
      <c r="H416" s="199"/>
      <c r="I416" s="199"/>
      <c r="J416" s="199"/>
      <c r="K416" s="199"/>
      <c r="L416" s="207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272"/>
      <c r="D417" s="199"/>
      <c r="E417" s="199"/>
      <c r="F417" s="199"/>
      <c r="G417" s="199"/>
      <c r="H417" s="199"/>
      <c r="I417" s="199"/>
      <c r="J417" s="199"/>
      <c r="K417" s="199"/>
      <c r="L417" s="207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272"/>
      <c r="D418" s="199"/>
      <c r="E418" s="199"/>
      <c r="F418" s="199"/>
      <c r="G418" s="199"/>
      <c r="H418" s="199"/>
      <c r="I418" s="199"/>
      <c r="J418" s="199"/>
      <c r="K418" s="199"/>
      <c r="L418" s="207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272"/>
      <c r="D419" s="199"/>
      <c r="E419" s="199"/>
      <c r="F419" s="199"/>
      <c r="G419" s="199"/>
      <c r="H419" s="199"/>
      <c r="I419" s="199"/>
      <c r="J419" s="199"/>
      <c r="K419" s="199"/>
      <c r="L419" s="207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272"/>
      <c r="D420" s="199"/>
      <c r="E420" s="199"/>
      <c r="F420" s="199"/>
      <c r="G420" s="199"/>
      <c r="H420" s="199"/>
      <c r="I420" s="199"/>
      <c r="J420" s="199"/>
      <c r="K420" s="199"/>
      <c r="L420" s="207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272"/>
      <c r="D421" s="199"/>
      <c r="E421" s="199"/>
      <c r="F421" s="199"/>
      <c r="G421" s="199"/>
      <c r="H421" s="199"/>
      <c r="I421" s="199"/>
      <c r="J421" s="199"/>
      <c r="K421" s="199"/>
      <c r="L421" s="207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272"/>
      <c r="D422" s="199"/>
      <c r="E422" s="199"/>
      <c r="F422" s="199"/>
      <c r="G422" s="199"/>
      <c r="H422" s="199"/>
      <c r="I422" s="199"/>
      <c r="J422" s="199"/>
      <c r="K422" s="199"/>
      <c r="L422" s="207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272"/>
      <c r="D423" s="199"/>
      <c r="E423" s="199"/>
      <c r="F423" s="199"/>
      <c r="G423" s="199"/>
      <c r="H423" s="199"/>
      <c r="I423" s="199"/>
      <c r="J423" s="199"/>
      <c r="K423" s="199"/>
      <c r="L423" s="207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272"/>
      <c r="D424" s="199"/>
      <c r="E424" s="199"/>
      <c r="F424" s="199"/>
      <c r="G424" s="199"/>
      <c r="H424" s="199"/>
      <c r="I424" s="199"/>
      <c r="J424" s="199"/>
      <c r="K424" s="199"/>
      <c r="L424" s="207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272"/>
      <c r="D425" s="199"/>
      <c r="E425" s="199"/>
      <c r="F425" s="199"/>
      <c r="G425" s="199"/>
      <c r="H425" s="199"/>
      <c r="I425" s="199"/>
      <c r="J425" s="199"/>
      <c r="K425" s="199"/>
      <c r="L425" s="207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272"/>
      <c r="D426" s="199"/>
      <c r="E426" s="199"/>
      <c r="F426" s="199"/>
      <c r="G426" s="199"/>
      <c r="H426" s="199"/>
      <c r="I426" s="199"/>
      <c r="J426" s="199"/>
      <c r="K426" s="199"/>
      <c r="L426" s="207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272"/>
      <c r="D427" s="199"/>
      <c r="E427" s="199"/>
      <c r="F427" s="199"/>
      <c r="G427" s="199"/>
      <c r="H427" s="199"/>
      <c r="I427" s="199"/>
      <c r="J427" s="199"/>
      <c r="K427" s="199"/>
      <c r="L427" s="207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272"/>
      <c r="D428" s="199"/>
      <c r="E428" s="199"/>
      <c r="F428" s="199"/>
      <c r="G428" s="199"/>
      <c r="H428" s="199"/>
      <c r="I428" s="199"/>
      <c r="J428" s="199"/>
      <c r="K428" s="199"/>
      <c r="L428" s="207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272"/>
      <c r="D429" s="199"/>
      <c r="E429" s="199"/>
      <c r="F429" s="199"/>
      <c r="G429" s="199"/>
      <c r="H429" s="199"/>
      <c r="I429" s="199"/>
      <c r="J429" s="199"/>
      <c r="K429" s="199"/>
      <c r="L429" s="207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272"/>
      <c r="D430" s="199"/>
      <c r="E430" s="199"/>
      <c r="F430" s="199"/>
      <c r="G430" s="199"/>
      <c r="H430" s="199"/>
      <c r="I430" s="199"/>
      <c r="J430" s="199"/>
      <c r="K430" s="199"/>
      <c r="L430" s="207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272"/>
      <c r="D431" s="199"/>
      <c r="E431" s="199"/>
      <c r="F431" s="199"/>
      <c r="G431" s="199"/>
      <c r="H431" s="199"/>
      <c r="I431" s="199"/>
      <c r="J431" s="199"/>
      <c r="K431" s="199"/>
      <c r="L431" s="207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272"/>
      <c r="D432" s="199"/>
      <c r="E432" s="199"/>
      <c r="F432" s="199"/>
      <c r="G432" s="199"/>
      <c r="H432" s="199"/>
      <c r="I432" s="199"/>
      <c r="J432" s="199"/>
      <c r="K432" s="199"/>
      <c r="L432" s="207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272"/>
      <c r="D433" s="199"/>
      <c r="E433" s="199"/>
      <c r="F433" s="199"/>
      <c r="G433" s="199"/>
      <c r="H433" s="199"/>
      <c r="I433" s="199"/>
      <c r="J433" s="199"/>
      <c r="K433" s="199"/>
      <c r="L433" s="207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272"/>
      <c r="D434" s="199"/>
      <c r="E434" s="199"/>
      <c r="F434" s="199"/>
      <c r="G434" s="199"/>
      <c r="H434" s="199"/>
      <c r="I434" s="199"/>
      <c r="J434" s="199"/>
      <c r="K434" s="199"/>
      <c r="L434" s="207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272"/>
      <c r="D435" s="199"/>
      <c r="E435" s="199"/>
      <c r="F435" s="199"/>
      <c r="G435" s="199"/>
      <c r="H435" s="199"/>
      <c r="I435" s="199"/>
      <c r="J435" s="199"/>
      <c r="K435" s="199"/>
      <c r="L435" s="207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272"/>
      <c r="D436" s="199"/>
      <c r="E436" s="199"/>
      <c r="F436" s="199"/>
      <c r="G436" s="199"/>
      <c r="H436" s="199"/>
      <c r="I436" s="199"/>
      <c r="J436" s="199"/>
      <c r="K436" s="199"/>
      <c r="L436" s="207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272"/>
      <c r="D437" s="199"/>
      <c r="E437" s="199"/>
      <c r="F437" s="199"/>
      <c r="G437" s="199"/>
      <c r="H437" s="199"/>
      <c r="I437" s="199"/>
      <c r="J437" s="199"/>
      <c r="K437" s="199"/>
      <c r="L437" s="207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272"/>
      <c r="D438" s="199"/>
      <c r="E438" s="199"/>
      <c r="F438" s="199"/>
      <c r="G438" s="199"/>
      <c r="H438" s="199"/>
      <c r="I438" s="199"/>
      <c r="J438" s="199"/>
      <c r="K438" s="199"/>
      <c r="L438" s="207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272"/>
      <c r="D439" s="199"/>
      <c r="E439" s="199"/>
      <c r="F439" s="199"/>
      <c r="G439" s="199"/>
      <c r="H439" s="199"/>
      <c r="I439" s="199"/>
      <c r="J439" s="199"/>
      <c r="K439" s="199"/>
      <c r="L439" s="207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272"/>
      <c r="D440" s="199"/>
      <c r="E440" s="199"/>
      <c r="F440" s="199"/>
      <c r="G440" s="199"/>
      <c r="H440" s="199"/>
      <c r="I440" s="199"/>
      <c r="J440" s="199"/>
      <c r="K440" s="199"/>
      <c r="L440" s="207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272"/>
      <c r="D441" s="199"/>
      <c r="E441" s="199"/>
      <c r="F441" s="199"/>
      <c r="G441" s="199"/>
      <c r="H441" s="199"/>
      <c r="I441" s="199"/>
      <c r="J441" s="199"/>
      <c r="K441" s="199"/>
      <c r="L441" s="207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272"/>
      <c r="D442" s="199"/>
      <c r="E442" s="199"/>
      <c r="F442" s="199"/>
      <c r="G442" s="199"/>
      <c r="H442" s="199"/>
      <c r="I442" s="199"/>
      <c r="J442" s="199"/>
      <c r="K442" s="199"/>
      <c r="L442" s="207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272"/>
      <c r="D443" s="199"/>
      <c r="E443" s="199"/>
      <c r="F443" s="199"/>
      <c r="G443" s="199"/>
      <c r="H443" s="199"/>
      <c r="I443" s="199"/>
      <c r="J443" s="199"/>
      <c r="K443" s="199"/>
      <c r="L443" s="207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272"/>
      <c r="D444" s="199"/>
      <c r="E444" s="199"/>
      <c r="F444" s="199"/>
      <c r="G444" s="199"/>
      <c r="H444" s="199"/>
      <c r="I444" s="199"/>
      <c r="J444" s="199"/>
      <c r="K444" s="199"/>
      <c r="L444" s="207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272"/>
      <c r="D445" s="199"/>
      <c r="E445" s="199"/>
      <c r="F445" s="199"/>
      <c r="G445" s="199"/>
      <c r="H445" s="199"/>
      <c r="I445" s="199"/>
      <c r="J445" s="199"/>
      <c r="K445" s="199"/>
      <c r="L445" s="207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272"/>
      <c r="D446" s="199"/>
      <c r="E446" s="199"/>
      <c r="F446" s="199"/>
      <c r="G446" s="199"/>
      <c r="H446" s="199"/>
      <c r="I446" s="199"/>
      <c r="J446" s="199"/>
      <c r="K446" s="199"/>
      <c r="L446" s="207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272"/>
      <c r="D447" s="199"/>
      <c r="E447" s="199"/>
      <c r="F447" s="199"/>
      <c r="G447" s="199"/>
      <c r="H447" s="199"/>
      <c r="I447" s="199"/>
      <c r="J447" s="199"/>
      <c r="K447" s="199"/>
      <c r="L447" s="207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272"/>
      <c r="D448" s="199"/>
      <c r="E448" s="199"/>
      <c r="F448" s="199"/>
      <c r="G448" s="199"/>
      <c r="H448" s="199"/>
      <c r="I448" s="199"/>
      <c r="J448" s="199"/>
      <c r="K448" s="199"/>
      <c r="L448" s="207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272"/>
      <c r="D449" s="199"/>
      <c r="E449" s="199"/>
      <c r="F449" s="199"/>
      <c r="G449" s="199"/>
      <c r="H449" s="199"/>
      <c r="I449" s="199"/>
      <c r="J449" s="199"/>
      <c r="K449" s="199"/>
      <c r="L449" s="207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272"/>
      <c r="D450" s="199"/>
      <c r="E450" s="199"/>
      <c r="F450" s="199"/>
      <c r="G450" s="199"/>
      <c r="H450" s="199"/>
      <c r="I450" s="199"/>
      <c r="J450" s="199"/>
      <c r="K450" s="199"/>
      <c r="L450" s="207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272"/>
      <c r="D451" s="199"/>
      <c r="E451" s="199"/>
      <c r="F451" s="199"/>
      <c r="G451" s="199"/>
      <c r="H451" s="199"/>
      <c r="I451" s="199"/>
      <c r="J451" s="199"/>
      <c r="K451" s="199"/>
      <c r="L451" s="207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272"/>
      <c r="D452" s="199"/>
      <c r="E452" s="199"/>
      <c r="F452" s="199"/>
      <c r="G452" s="199"/>
      <c r="H452" s="199"/>
      <c r="I452" s="199"/>
      <c r="J452" s="199"/>
      <c r="K452" s="199"/>
      <c r="L452" s="207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272"/>
      <c r="D453" s="199"/>
      <c r="E453" s="199"/>
      <c r="F453" s="199"/>
      <c r="G453" s="199"/>
      <c r="H453" s="199"/>
      <c r="I453" s="199"/>
      <c r="J453" s="199"/>
      <c r="K453" s="199"/>
      <c r="L453" s="207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272"/>
      <c r="D454" s="199"/>
      <c r="E454" s="199"/>
      <c r="F454" s="199"/>
      <c r="G454" s="199"/>
      <c r="H454" s="199"/>
      <c r="I454" s="199"/>
      <c r="J454" s="199"/>
      <c r="K454" s="199"/>
      <c r="L454" s="207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272"/>
      <c r="D455" s="199"/>
      <c r="E455" s="199"/>
      <c r="F455" s="199"/>
      <c r="G455" s="199"/>
      <c r="H455" s="199"/>
      <c r="I455" s="199"/>
      <c r="J455" s="199"/>
      <c r="K455" s="199"/>
      <c r="L455" s="207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272"/>
      <c r="D456" s="199"/>
      <c r="E456" s="199"/>
      <c r="F456" s="199"/>
      <c r="G456" s="199"/>
      <c r="H456" s="199"/>
      <c r="I456" s="199"/>
      <c r="J456" s="199"/>
      <c r="K456" s="199"/>
      <c r="L456" s="207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272"/>
      <c r="D457" s="199"/>
      <c r="E457" s="199"/>
      <c r="F457" s="199"/>
      <c r="G457" s="199"/>
      <c r="H457" s="199"/>
      <c r="I457" s="199"/>
      <c r="J457" s="199"/>
      <c r="K457" s="199"/>
      <c r="L457" s="207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272"/>
      <c r="D458" s="199"/>
      <c r="E458" s="199"/>
      <c r="F458" s="199"/>
      <c r="G458" s="199"/>
      <c r="H458" s="199"/>
      <c r="I458" s="199"/>
      <c r="J458" s="199"/>
      <c r="K458" s="199"/>
      <c r="L458" s="207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272"/>
      <c r="D459" s="199"/>
      <c r="E459" s="199"/>
      <c r="F459" s="199"/>
      <c r="G459" s="199"/>
      <c r="H459" s="199"/>
      <c r="I459" s="199"/>
      <c r="J459" s="199"/>
      <c r="K459" s="199"/>
      <c r="L459" s="207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272"/>
      <c r="D460" s="199"/>
      <c r="E460" s="199"/>
      <c r="F460" s="199"/>
      <c r="G460" s="199"/>
      <c r="H460" s="199"/>
      <c r="I460" s="199"/>
      <c r="J460" s="199"/>
      <c r="K460" s="199"/>
      <c r="L460" s="207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272"/>
      <c r="D461" s="199"/>
      <c r="E461" s="199"/>
      <c r="F461" s="199"/>
      <c r="G461" s="199"/>
      <c r="H461" s="199"/>
      <c r="I461" s="199"/>
      <c r="J461" s="199"/>
      <c r="K461" s="199"/>
      <c r="L461" s="207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272"/>
      <c r="D462" s="199"/>
      <c r="E462" s="199"/>
      <c r="F462" s="199"/>
      <c r="G462" s="199"/>
      <c r="H462" s="199"/>
      <c r="I462" s="199"/>
      <c r="J462" s="199"/>
      <c r="K462" s="199"/>
      <c r="L462" s="207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272"/>
      <c r="D463" s="199"/>
      <c r="E463" s="199"/>
      <c r="F463" s="199"/>
      <c r="G463" s="199"/>
      <c r="H463" s="199"/>
      <c r="I463" s="199"/>
      <c r="J463" s="199"/>
      <c r="K463" s="199"/>
      <c r="L463" s="207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272"/>
      <c r="D464" s="199"/>
      <c r="E464" s="199"/>
      <c r="F464" s="199"/>
      <c r="G464" s="199"/>
      <c r="H464" s="199"/>
      <c r="I464" s="199"/>
      <c r="J464" s="199"/>
      <c r="K464" s="199"/>
      <c r="L464" s="207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272"/>
      <c r="D465" s="199"/>
      <c r="E465" s="199"/>
      <c r="F465" s="199"/>
      <c r="G465" s="199"/>
      <c r="H465" s="199"/>
      <c r="I465" s="199"/>
      <c r="J465" s="199"/>
      <c r="K465" s="199"/>
      <c r="L465" s="207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272"/>
      <c r="D466" s="199"/>
      <c r="E466" s="199"/>
      <c r="F466" s="199"/>
      <c r="G466" s="199"/>
      <c r="H466" s="199"/>
      <c r="I466" s="199"/>
      <c r="J466" s="199"/>
      <c r="K466" s="199"/>
      <c r="L466" s="207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272"/>
      <c r="D467" s="199"/>
      <c r="E467" s="199"/>
      <c r="F467" s="199"/>
      <c r="G467" s="199"/>
      <c r="H467" s="199"/>
      <c r="I467" s="199"/>
      <c r="J467" s="199"/>
      <c r="K467" s="199"/>
      <c r="L467" s="207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272"/>
      <c r="D468" s="199"/>
      <c r="E468" s="199"/>
      <c r="F468" s="199"/>
      <c r="G468" s="199"/>
      <c r="H468" s="199"/>
      <c r="I468" s="199"/>
      <c r="J468" s="199"/>
      <c r="K468" s="199"/>
      <c r="L468" s="207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272"/>
      <c r="D469" s="199"/>
      <c r="E469" s="199"/>
      <c r="F469" s="199"/>
      <c r="G469" s="199"/>
      <c r="H469" s="199"/>
      <c r="I469" s="199"/>
      <c r="J469" s="199"/>
      <c r="K469" s="199"/>
      <c r="L469" s="207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272"/>
      <c r="D470" s="199"/>
      <c r="E470" s="199"/>
      <c r="F470" s="199"/>
      <c r="G470" s="199"/>
      <c r="H470" s="199"/>
      <c r="I470" s="199"/>
      <c r="J470" s="199"/>
      <c r="K470" s="199"/>
      <c r="L470" s="207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272"/>
      <c r="D471" s="199"/>
      <c r="E471" s="199"/>
      <c r="F471" s="199"/>
      <c r="G471" s="199"/>
      <c r="H471" s="199"/>
      <c r="I471" s="199"/>
      <c r="J471" s="199"/>
      <c r="K471" s="199"/>
      <c r="L471" s="207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272"/>
      <c r="D472" s="199"/>
      <c r="E472" s="199"/>
      <c r="F472" s="199"/>
      <c r="G472" s="199"/>
      <c r="H472" s="199"/>
      <c r="I472" s="199"/>
      <c r="J472" s="199"/>
      <c r="K472" s="199"/>
      <c r="L472" s="207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272"/>
      <c r="D473" s="199"/>
      <c r="E473" s="199"/>
      <c r="F473" s="199"/>
      <c r="G473" s="199"/>
      <c r="H473" s="199"/>
      <c r="I473" s="199"/>
      <c r="J473" s="199"/>
      <c r="K473" s="199"/>
      <c r="L473" s="207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272"/>
      <c r="D474" s="199"/>
      <c r="E474" s="199"/>
      <c r="F474" s="199"/>
      <c r="G474" s="199"/>
      <c r="H474" s="199"/>
      <c r="I474" s="199"/>
      <c r="J474" s="199"/>
      <c r="K474" s="199"/>
      <c r="L474" s="207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272"/>
      <c r="D475" s="199"/>
      <c r="E475" s="199"/>
      <c r="F475" s="199"/>
      <c r="G475" s="199"/>
      <c r="H475" s="199"/>
      <c r="I475" s="199"/>
      <c r="J475" s="199"/>
      <c r="K475" s="199"/>
      <c r="L475" s="207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272"/>
      <c r="D476" s="199"/>
      <c r="E476" s="199"/>
      <c r="F476" s="199"/>
      <c r="G476" s="199"/>
      <c r="H476" s="199"/>
      <c r="I476" s="199"/>
      <c r="J476" s="199"/>
      <c r="K476" s="199"/>
      <c r="L476" s="207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272"/>
      <c r="D477" s="199"/>
      <c r="E477" s="199"/>
      <c r="F477" s="199"/>
      <c r="G477" s="199"/>
      <c r="H477" s="199"/>
      <c r="I477" s="199"/>
      <c r="J477" s="199"/>
      <c r="K477" s="199"/>
      <c r="L477" s="207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272"/>
      <c r="D478" s="199"/>
      <c r="E478" s="199"/>
      <c r="F478" s="199"/>
      <c r="G478" s="199"/>
      <c r="H478" s="199"/>
      <c r="I478" s="199"/>
      <c r="J478" s="199"/>
      <c r="K478" s="199"/>
      <c r="L478" s="207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272"/>
      <c r="D479" s="199"/>
      <c r="E479" s="199"/>
      <c r="F479" s="199"/>
      <c r="G479" s="199"/>
      <c r="H479" s="199"/>
      <c r="I479" s="199"/>
      <c r="J479" s="199"/>
      <c r="K479" s="199"/>
      <c r="L479" s="207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272"/>
      <c r="D480" s="199"/>
      <c r="E480" s="199"/>
      <c r="F480" s="199"/>
      <c r="G480" s="199"/>
      <c r="H480" s="199"/>
      <c r="I480" s="199"/>
      <c r="J480" s="199"/>
      <c r="K480" s="199"/>
      <c r="L480" s="207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272"/>
      <c r="D481" s="199"/>
      <c r="E481" s="199"/>
      <c r="F481" s="199"/>
      <c r="G481" s="199"/>
      <c r="H481" s="199"/>
      <c r="I481" s="199"/>
      <c r="J481" s="199"/>
      <c r="K481" s="199"/>
      <c r="L481" s="207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272"/>
      <c r="D482" s="199"/>
      <c r="E482" s="199"/>
      <c r="F482" s="199"/>
      <c r="G482" s="199"/>
      <c r="H482" s="199"/>
      <c r="I482" s="199"/>
      <c r="J482" s="199"/>
      <c r="K482" s="199"/>
      <c r="L482" s="207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272"/>
      <c r="D483" s="199"/>
      <c r="E483" s="199"/>
      <c r="F483" s="199"/>
      <c r="G483" s="199"/>
      <c r="H483" s="199"/>
      <c r="I483" s="199"/>
      <c r="J483" s="199"/>
      <c r="K483" s="199"/>
      <c r="L483" s="207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272"/>
      <c r="D484" s="199"/>
      <c r="E484" s="199"/>
      <c r="F484" s="199"/>
      <c r="G484" s="199"/>
      <c r="H484" s="199"/>
      <c r="I484" s="199"/>
      <c r="J484" s="199"/>
      <c r="K484" s="199"/>
      <c r="L484" s="207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272"/>
      <c r="D485" s="199"/>
      <c r="E485" s="199"/>
      <c r="F485" s="199"/>
      <c r="G485" s="199"/>
      <c r="H485" s="199"/>
      <c r="I485" s="199"/>
      <c r="J485" s="199"/>
      <c r="K485" s="199"/>
      <c r="L485" s="207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272"/>
      <c r="D486" s="199"/>
      <c r="E486" s="199"/>
      <c r="F486" s="199"/>
      <c r="G486" s="199"/>
      <c r="H486" s="199"/>
      <c r="I486" s="199"/>
      <c r="J486" s="199"/>
      <c r="K486" s="199"/>
      <c r="L486" s="207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272"/>
      <c r="D487" s="199"/>
      <c r="E487" s="199"/>
      <c r="F487" s="199"/>
      <c r="G487" s="199"/>
      <c r="H487" s="199"/>
      <c r="I487" s="199"/>
      <c r="J487" s="199"/>
      <c r="K487" s="199"/>
      <c r="L487" s="207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272"/>
      <c r="D488" s="199"/>
      <c r="E488" s="199"/>
      <c r="F488" s="199"/>
      <c r="G488" s="199"/>
      <c r="H488" s="199"/>
      <c r="I488" s="199"/>
      <c r="J488" s="199"/>
      <c r="K488" s="199"/>
      <c r="L488" s="207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272"/>
      <c r="D489" s="199"/>
      <c r="E489" s="199"/>
      <c r="F489" s="199"/>
      <c r="G489" s="199"/>
      <c r="H489" s="199"/>
      <c r="I489" s="199"/>
      <c r="J489" s="199"/>
      <c r="K489" s="199"/>
      <c r="L489" s="207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272"/>
      <c r="D490" s="199"/>
      <c r="E490" s="199"/>
      <c r="F490" s="199"/>
      <c r="G490" s="199"/>
      <c r="H490" s="199"/>
      <c r="I490" s="199"/>
      <c r="J490" s="199"/>
      <c r="K490" s="199"/>
      <c r="L490" s="207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272"/>
      <c r="D491" s="199"/>
      <c r="E491" s="199"/>
      <c r="F491" s="199"/>
      <c r="G491" s="199"/>
      <c r="H491" s="199"/>
      <c r="I491" s="199"/>
      <c r="J491" s="199"/>
      <c r="K491" s="199"/>
      <c r="L491" s="207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272"/>
      <c r="D492" s="199"/>
      <c r="E492" s="199"/>
      <c r="F492" s="199"/>
      <c r="G492" s="199"/>
      <c r="H492" s="199"/>
      <c r="I492" s="199"/>
      <c r="J492" s="199"/>
      <c r="K492" s="199"/>
      <c r="L492" s="207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272"/>
      <c r="D493" s="199"/>
      <c r="E493" s="199"/>
      <c r="F493" s="199"/>
      <c r="G493" s="199"/>
      <c r="H493" s="199"/>
      <c r="I493" s="199"/>
      <c r="J493" s="199"/>
      <c r="K493" s="199"/>
      <c r="L493" s="207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272"/>
      <c r="D494" s="199"/>
      <c r="E494" s="199"/>
      <c r="F494" s="199"/>
      <c r="G494" s="199"/>
      <c r="H494" s="199"/>
      <c r="I494" s="199"/>
      <c r="J494" s="199"/>
      <c r="K494" s="199"/>
      <c r="L494" s="207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272"/>
      <c r="D495" s="199"/>
      <c r="E495" s="199"/>
      <c r="F495" s="199"/>
      <c r="G495" s="199"/>
      <c r="H495" s="199"/>
      <c r="I495" s="199"/>
      <c r="J495" s="199"/>
      <c r="K495" s="199"/>
      <c r="L495" s="207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272"/>
      <c r="D496" s="199"/>
      <c r="E496" s="199"/>
      <c r="F496" s="199"/>
      <c r="G496" s="199"/>
      <c r="H496" s="199"/>
      <c r="I496" s="199"/>
      <c r="J496" s="199"/>
      <c r="K496" s="199"/>
      <c r="L496" s="207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272"/>
      <c r="D497" s="199"/>
      <c r="E497" s="199"/>
      <c r="F497" s="199"/>
      <c r="G497" s="199"/>
      <c r="H497" s="199"/>
      <c r="I497" s="199"/>
      <c r="J497" s="199"/>
      <c r="K497" s="199"/>
      <c r="L497" s="207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272"/>
      <c r="D498" s="199"/>
      <c r="E498" s="199"/>
      <c r="F498" s="199"/>
      <c r="G498" s="199"/>
      <c r="H498" s="199"/>
      <c r="I498" s="199"/>
      <c r="J498" s="199"/>
      <c r="K498" s="199"/>
      <c r="L498" s="207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272"/>
      <c r="D499" s="199"/>
      <c r="E499" s="199"/>
      <c r="F499" s="199"/>
      <c r="G499" s="199"/>
      <c r="H499" s="199"/>
      <c r="I499" s="199"/>
      <c r="J499" s="199"/>
      <c r="K499" s="199"/>
      <c r="L499" s="207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272"/>
      <c r="D500" s="199"/>
      <c r="E500" s="199"/>
      <c r="F500" s="199"/>
      <c r="G500" s="199"/>
      <c r="H500" s="199"/>
      <c r="I500" s="199"/>
      <c r="J500" s="199"/>
      <c r="K500" s="199"/>
      <c r="L500" s="207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272"/>
      <c r="D501" s="199"/>
      <c r="E501" s="199"/>
      <c r="F501" s="199"/>
      <c r="G501" s="199"/>
      <c r="H501" s="199"/>
      <c r="I501" s="199"/>
      <c r="J501" s="199"/>
      <c r="K501" s="199"/>
      <c r="L501" s="207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272"/>
      <c r="D502" s="199"/>
      <c r="E502" s="199"/>
      <c r="F502" s="199"/>
      <c r="G502" s="199"/>
      <c r="H502" s="199"/>
      <c r="I502" s="199"/>
      <c r="J502" s="199"/>
      <c r="K502" s="199"/>
      <c r="L502" s="207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272"/>
      <c r="D503" s="199"/>
      <c r="E503" s="199"/>
      <c r="F503" s="199"/>
      <c r="G503" s="199"/>
      <c r="H503" s="199"/>
      <c r="I503" s="199"/>
      <c r="J503" s="199"/>
      <c r="K503" s="199"/>
      <c r="L503" s="207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272"/>
      <c r="D504" s="199"/>
      <c r="E504" s="199"/>
      <c r="F504" s="199"/>
      <c r="G504" s="199"/>
      <c r="H504" s="199"/>
      <c r="I504" s="199"/>
      <c r="J504" s="199"/>
      <c r="K504" s="199"/>
      <c r="L504" s="207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272"/>
      <c r="D505" s="199"/>
      <c r="E505" s="199"/>
      <c r="F505" s="199"/>
      <c r="G505" s="199"/>
      <c r="H505" s="199"/>
      <c r="I505" s="199"/>
      <c r="J505" s="199"/>
      <c r="K505" s="199"/>
      <c r="L505" s="207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272"/>
      <c r="D506" s="199"/>
      <c r="E506" s="199"/>
      <c r="F506" s="199"/>
      <c r="G506" s="199"/>
      <c r="H506" s="199"/>
      <c r="I506" s="199"/>
      <c r="J506" s="199"/>
      <c r="K506" s="199"/>
      <c r="L506" s="207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272"/>
      <c r="D507" s="199"/>
      <c r="E507" s="199"/>
      <c r="F507" s="199"/>
      <c r="G507" s="199"/>
      <c r="H507" s="199"/>
      <c r="I507" s="199"/>
      <c r="J507" s="199"/>
      <c r="K507" s="199"/>
      <c r="L507" s="207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272"/>
      <c r="D508" s="199"/>
      <c r="E508" s="199"/>
      <c r="F508" s="199"/>
      <c r="G508" s="199"/>
      <c r="H508" s="199"/>
      <c r="I508" s="199"/>
      <c r="J508" s="199"/>
      <c r="K508" s="199"/>
      <c r="L508" s="207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272"/>
      <c r="D509" s="199"/>
      <c r="E509" s="199"/>
      <c r="F509" s="199"/>
      <c r="G509" s="199"/>
      <c r="H509" s="199"/>
      <c r="I509" s="199"/>
      <c r="J509" s="199"/>
      <c r="K509" s="199"/>
      <c r="L509" s="207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272"/>
      <c r="D510" s="199"/>
      <c r="E510" s="199"/>
      <c r="F510" s="199"/>
      <c r="G510" s="199"/>
      <c r="H510" s="199"/>
      <c r="I510" s="199"/>
      <c r="J510" s="199"/>
      <c r="K510" s="199"/>
      <c r="L510" s="207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272"/>
      <c r="D511" s="199"/>
      <c r="E511" s="199"/>
      <c r="F511" s="199"/>
      <c r="G511" s="199"/>
      <c r="H511" s="199"/>
      <c r="I511" s="199"/>
      <c r="J511" s="199"/>
      <c r="K511" s="199"/>
      <c r="L511" s="207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272"/>
      <c r="D512" s="199"/>
      <c r="E512" s="199"/>
      <c r="F512" s="199"/>
      <c r="G512" s="199"/>
      <c r="H512" s="199"/>
      <c r="I512" s="199"/>
      <c r="J512" s="199"/>
      <c r="K512" s="199"/>
      <c r="L512" s="207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272"/>
      <c r="D513" s="199"/>
      <c r="E513" s="199"/>
      <c r="F513" s="199"/>
      <c r="G513" s="199"/>
      <c r="H513" s="199"/>
      <c r="I513" s="199"/>
      <c r="J513" s="199"/>
      <c r="K513" s="199"/>
      <c r="L513" s="207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272"/>
      <c r="D514" s="199"/>
      <c r="E514" s="199"/>
      <c r="F514" s="199"/>
      <c r="G514" s="199"/>
      <c r="H514" s="199"/>
      <c r="I514" s="199"/>
      <c r="J514" s="199"/>
      <c r="K514" s="199"/>
      <c r="L514" s="207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272"/>
      <c r="D515" s="199"/>
      <c r="E515" s="199"/>
      <c r="F515" s="199"/>
      <c r="G515" s="199"/>
      <c r="H515" s="199"/>
      <c r="I515" s="199"/>
      <c r="J515" s="199"/>
      <c r="K515" s="199"/>
      <c r="L515" s="207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272"/>
      <c r="D516" s="199"/>
      <c r="E516" s="199"/>
      <c r="F516" s="199"/>
      <c r="G516" s="199"/>
      <c r="H516" s="199"/>
      <c r="I516" s="199"/>
      <c r="J516" s="199"/>
      <c r="K516" s="199"/>
      <c r="L516" s="207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272"/>
      <c r="D517" s="199"/>
      <c r="E517" s="199"/>
      <c r="F517" s="199"/>
      <c r="G517" s="199"/>
      <c r="H517" s="199"/>
      <c r="I517" s="199"/>
      <c r="J517" s="199"/>
      <c r="K517" s="199"/>
      <c r="L517" s="207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272"/>
      <c r="D518" s="199"/>
      <c r="E518" s="199"/>
      <c r="F518" s="199"/>
      <c r="G518" s="199"/>
      <c r="H518" s="199"/>
      <c r="I518" s="199"/>
      <c r="J518" s="199"/>
      <c r="K518" s="199"/>
      <c r="L518" s="207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272"/>
      <c r="D519" s="199"/>
      <c r="E519" s="199"/>
      <c r="F519" s="199"/>
      <c r="G519" s="199"/>
      <c r="H519" s="199"/>
      <c r="I519" s="199"/>
      <c r="J519" s="199"/>
      <c r="K519" s="199"/>
      <c r="L519" s="207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272"/>
      <c r="D520" s="199"/>
      <c r="E520" s="199"/>
      <c r="F520" s="199"/>
      <c r="G520" s="199"/>
      <c r="H520" s="199"/>
      <c r="I520" s="199"/>
      <c r="J520" s="199"/>
      <c r="K520" s="199"/>
      <c r="L520" s="207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272"/>
      <c r="D521" s="199"/>
      <c r="E521" s="199"/>
      <c r="F521" s="199"/>
      <c r="G521" s="199"/>
      <c r="H521" s="199"/>
      <c r="I521" s="199"/>
      <c r="J521" s="199"/>
      <c r="K521" s="199"/>
      <c r="L521" s="207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272"/>
      <c r="D522" s="199"/>
      <c r="E522" s="199"/>
      <c r="F522" s="199"/>
      <c r="G522" s="199"/>
      <c r="H522" s="199"/>
      <c r="I522" s="199"/>
      <c r="J522" s="199"/>
      <c r="K522" s="199"/>
      <c r="L522" s="207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272"/>
      <c r="D523" s="199"/>
      <c r="E523" s="199"/>
      <c r="F523" s="199"/>
      <c r="G523" s="199"/>
      <c r="H523" s="199"/>
      <c r="I523" s="199"/>
      <c r="J523" s="199"/>
      <c r="K523" s="199"/>
      <c r="L523" s="207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272"/>
      <c r="D524" s="199"/>
      <c r="E524" s="199"/>
      <c r="F524" s="199"/>
      <c r="G524" s="199"/>
      <c r="H524" s="199"/>
      <c r="I524" s="199"/>
      <c r="J524" s="199"/>
      <c r="K524" s="199"/>
      <c r="L524" s="207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272"/>
      <c r="D525" s="199"/>
      <c r="E525" s="199"/>
      <c r="F525" s="199"/>
      <c r="G525" s="199"/>
      <c r="H525" s="199"/>
      <c r="I525" s="199"/>
      <c r="J525" s="199"/>
      <c r="K525" s="199"/>
      <c r="L525" s="207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272"/>
      <c r="D526" s="199"/>
      <c r="E526" s="199"/>
      <c r="F526" s="199"/>
      <c r="G526" s="199"/>
      <c r="H526" s="199"/>
      <c r="I526" s="199"/>
      <c r="J526" s="199"/>
      <c r="K526" s="199"/>
      <c r="L526" s="207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272"/>
      <c r="D527" s="199"/>
      <c r="E527" s="199"/>
      <c r="F527" s="199"/>
      <c r="G527" s="199"/>
      <c r="H527" s="199"/>
      <c r="I527" s="199"/>
      <c r="J527" s="199"/>
      <c r="K527" s="199"/>
      <c r="L527" s="207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272"/>
      <c r="D528" s="199"/>
      <c r="E528" s="199"/>
      <c r="F528" s="199"/>
      <c r="G528" s="199"/>
      <c r="H528" s="199"/>
      <c r="I528" s="199"/>
      <c r="J528" s="199"/>
      <c r="K528" s="199"/>
      <c r="L528" s="207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272"/>
      <c r="D529" s="199"/>
      <c r="E529" s="199"/>
      <c r="F529" s="199"/>
      <c r="G529" s="199"/>
      <c r="H529" s="199"/>
      <c r="I529" s="199"/>
      <c r="J529" s="199"/>
      <c r="K529" s="199"/>
      <c r="L529" s="207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272"/>
      <c r="D530" s="199"/>
      <c r="E530" s="199"/>
      <c r="F530" s="199"/>
      <c r="G530" s="199"/>
      <c r="H530" s="199"/>
      <c r="I530" s="199"/>
      <c r="J530" s="199"/>
      <c r="K530" s="199"/>
      <c r="L530" s="207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272"/>
      <c r="D531" s="199"/>
      <c r="E531" s="199"/>
      <c r="F531" s="199"/>
      <c r="G531" s="199"/>
      <c r="H531" s="199"/>
      <c r="I531" s="199"/>
      <c r="J531" s="199"/>
      <c r="K531" s="199"/>
      <c r="L531" s="207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272"/>
      <c r="D532" s="199"/>
      <c r="E532" s="199"/>
      <c r="F532" s="199"/>
      <c r="G532" s="199"/>
      <c r="H532" s="199"/>
      <c r="I532" s="199"/>
      <c r="J532" s="199"/>
      <c r="K532" s="199"/>
      <c r="L532" s="207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272"/>
      <c r="D533" s="199"/>
      <c r="E533" s="199"/>
      <c r="F533" s="199"/>
      <c r="G533" s="199"/>
      <c r="H533" s="199"/>
      <c r="I533" s="199"/>
      <c r="J533" s="199"/>
      <c r="K533" s="199"/>
      <c r="L533" s="207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272"/>
      <c r="D534" s="199"/>
      <c r="E534" s="199"/>
      <c r="F534" s="199"/>
      <c r="G534" s="199"/>
      <c r="H534" s="199"/>
      <c r="I534" s="199"/>
      <c r="J534" s="199"/>
      <c r="K534" s="199"/>
      <c r="L534" s="207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272"/>
      <c r="D535" s="199"/>
      <c r="E535" s="199"/>
      <c r="F535" s="199"/>
      <c r="G535" s="199"/>
      <c r="H535" s="199"/>
      <c r="I535" s="199"/>
      <c r="J535" s="199"/>
      <c r="K535" s="199"/>
      <c r="L535" s="207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272"/>
      <c r="D536" s="199"/>
      <c r="E536" s="199"/>
      <c r="F536" s="199"/>
      <c r="G536" s="199"/>
      <c r="H536" s="199"/>
      <c r="I536" s="199"/>
      <c r="J536" s="199"/>
      <c r="K536" s="199"/>
      <c r="L536" s="207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272"/>
      <c r="D537" s="199"/>
      <c r="E537" s="199"/>
      <c r="F537" s="199"/>
      <c r="G537" s="199"/>
      <c r="H537" s="199"/>
      <c r="I537" s="199"/>
      <c r="J537" s="199"/>
      <c r="K537" s="199"/>
      <c r="L537" s="207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272"/>
      <c r="D538" s="199"/>
      <c r="E538" s="199"/>
      <c r="F538" s="199"/>
      <c r="G538" s="199"/>
      <c r="H538" s="199"/>
      <c r="I538" s="199"/>
      <c r="J538" s="199"/>
      <c r="K538" s="199"/>
      <c r="L538" s="207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272"/>
      <c r="D539" s="199"/>
      <c r="E539" s="199"/>
      <c r="F539" s="199"/>
      <c r="G539" s="199"/>
      <c r="H539" s="199"/>
      <c r="I539" s="199"/>
      <c r="J539" s="199"/>
      <c r="K539" s="199"/>
      <c r="L539" s="207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272"/>
      <c r="D540" s="199"/>
      <c r="E540" s="199"/>
      <c r="F540" s="199"/>
      <c r="G540" s="199"/>
      <c r="H540" s="199"/>
      <c r="I540" s="199"/>
      <c r="J540" s="199"/>
      <c r="K540" s="199"/>
      <c r="L540" s="207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272"/>
      <c r="D541" s="199"/>
      <c r="E541" s="199"/>
      <c r="F541" s="199"/>
      <c r="G541" s="199"/>
      <c r="H541" s="199"/>
      <c r="I541" s="199"/>
      <c r="J541" s="199"/>
      <c r="K541" s="199"/>
      <c r="L541" s="207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272"/>
      <c r="D542" s="199"/>
      <c r="E542" s="199"/>
      <c r="F542" s="199"/>
      <c r="G542" s="199"/>
      <c r="H542" s="199"/>
      <c r="I542" s="199"/>
      <c r="J542" s="199"/>
      <c r="K542" s="199"/>
      <c r="L542" s="207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272"/>
      <c r="D543" s="199"/>
      <c r="E543" s="199"/>
      <c r="F543" s="199"/>
      <c r="G543" s="199"/>
      <c r="H543" s="199"/>
      <c r="I543" s="199"/>
      <c r="J543" s="199"/>
      <c r="K543" s="199"/>
      <c r="L543" s="207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272"/>
      <c r="D544" s="199"/>
      <c r="E544" s="199"/>
      <c r="F544" s="199"/>
      <c r="G544" s="199"/>
      <c r="H544" s="199"/>
      <c r="I544" s="199"/>
      <c r="J544" s="199"/>
      <c r="K544" s="199"/>
      <c r="L544" s="207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272"/>
      <c r="D545" s="199"/>
      <c r="E545" s="199"/>
      <c r="F545" s="199"/>
      <c r="G545" s="199"/>
      <c r="H545" s="199"/>
      <c r="I545" s="199"/>
      <c r="J545" s="199"/>
      <c r="K545" s="199"/>
      <c r="L545" s="207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272"/>
      <c r="D546" s="199"/>
      <c r="E546" s="199"/>
      <c r="F546" s="199"/>
      <c r="G546" s="199"/>
      <c r="H546" s="199"/>
      <c r="I546" s="199"/>
      <c r="J546" s="199"/>
      <c r="K546" s="199"/>
      <c r="L546" s="207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272"/>
      <c r="D547" s="199"/>
      <c r="E547" s="199"/>
      <c r="F547" s="199"/>
      <c r="G547" s="199"/>
      <c r="H547" s="199"/>
      <c r="I547" s="199"/>
      <c r="J547" s="199"/>
      <c r="K547" s="199"/>
      <c r="L547" s="207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272"/>
      <c r="D548" s="199"/>
      <c r="E548" s="199"/>
      <c r="F548" s="199"/>
      <c r="G548" s="199"/>
      <c r="H548" s="199"/>
      <c r="I548" s="199"/>
      <c r="J548" s="199"/>
      <c r="K548" s="199"/>
      <c r="L548" s="207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272"/>
      <c r="D549" s="199"/>
      <c r="E549" s="199"/>
      <c r="F549" s="199"/>
      <c r="G549" s="199"/>
      <c r="H549" s="199"/>
      <c r="I549" s="199"/>
      <c r="J549" s="199"/>
      <c r="K549" s="199"/>
      <c r="L549" s="207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272"/>
      <c r="D550" s="199"/>
      <c r="E550" s="199"/>
      <c r="F550" s="199"/>
      <c r="G550" s="199"/>
      <c r="H550" s="199"/>
      <c r="I550" s="199"/>
      <c r="J550" s="199"/>
      <c r="K550" s="199"/>
      <c r="L550" s="207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272"/>
      <c r="D551" s="199"/>
      <c r="E551" s="199"/>
      <c r="F551" s="199"/>
      <c r="G551" s="199"/>
      <c r="H551" s="199"/>
      <c r="I551" s="199"/>
      <c r="J551" s="199"/>
      <c r="K551" s="199"/>
      <c r="L551" s="207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272"/>
      <c r="D552" s="199"/>
      <c r="E552" s="199"/>
      <c r="F552" s="199"/>
      <c r="G552" s="199"/>
      <c r="H552" s="199"/>
      <c r="I552" s="199"/>
      <c r="J552" s="199"/>
      <c r="K552" s="199"/>
      <c r="L552" s="207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272"/>
      <c r="D553" s="199"/>
      <c r="E553" s="199"/>
      <c r="F553" s="199"/>
      <c r="G553" s="199"/>
      <c r="H553" s="199"/>
      <c r="I553" s="199"/>
      <c r="J553" s="199"/>
      <c r="K553" s="199"/>
      <c r="L553" s="207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272"/>
      <c r="D554" s="199"/>
      <c r="E554" s="199"/>
      <c r="F554" s="199"/>
      <c r="G554" s="199"/>
      <c r="H554" s="199"/>
      <c r="I554" s="199"/>
      <c r="J554" s="199"/>
      <c r="K554" s="199"/>
      <c r="L554" s="207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272"/>
      <c r="D555" s="199"/>
      <c r="E555" s="199"/>
      <c r="F555" s="199"/>
      <c r="G555" s="199"/>
      <c r="H555" s="199"/>
      <c r="I555" s="199"/>
      <c r="J555" s="199"/>
      <c r="K555" s="199"/>
      <c r="L555" s="207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272"/>
      <c r="D556" s="199"/>
      <c r="E556" s="199"/>
      <c r="F556" s="199"/>
      <c r="G556" s="199"/>
      <c r="H556" s="199"/>
      <c r="I556" s="199"/>
      <c r="J556" s="199"/>
      <c r="K556" s="199"/>
      <c r="L556" s="207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272"/>
      <c r="D557" s="199"/>
      <c r="E557" s="199"/>
      <c r="F557" s="199"/>
      <c r="G557" s="199"/>
      <c r="H557" s="199"/>
      <c r="I557" s="199"/>
      <c r="J557" s="199"/>
      <c r="K557" s="199"/>
      <c r="L557" s="207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272"/>
      <c r="D558" s="199"/>
      <c r="E558" s="199"/>
      <c r="F558" s="199"/>
      <c r="G558" s="199"/>
      <c r="H558" s="199"/>
      <c r="I558" s="199"/>
      <c r="J558" s="199"/>
      <c r="K558" s="199"/>
      <c r="L558" s="207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272"/>
      <c r="D559" s="199"/>
      <c r="E559" s="199"/>
      <c r="F559" s="199"/>
      <c r="G559" s="199"/>
      <c r="H559" s="199"/>
      <c r="I559" s="199"/>
      <c r="J559" s="199"/>
      <c r="K559" s="199"/>
      <c r="L559" s="207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272"/>
      <c r="D560" s="199"/>
      <c r="E560" s="199"/>
      <c r="F560" s="199"/>
      <c r="G560" s="199"/>
      <c r="H560" s="199"/>
      <c r="I560" s="199"/>
      <c r="J560" s="199"/>
      <c r="K560" s="199"/>
      <c r="L560" s="207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272"/>
      <c r="D561" s="199"/>
      <c r="E561" s="199"/>
      <c r="F561" s="199"/>
      <c r="G561" s="199"/>
      <c r="H561" s="199"/>
      <c r="I561" s="199"/>
      <c r="J561" s="199"/>
      <c r="K561" s="199"/>
      <c r="L561" s="207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272"/>
      <c r="D562" s="199"/>
      <c r="E562" s="199"/>
      <c r="F562" s="199"/>
      <c r="G562" s="199"/>
      <c r="H562" s="199"/>
      <c r="I562" s="199"/>
      <c r="J562" s="199"/>
      <c r="K562" s="199"/>
      <c r="L562" s="207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272"/>
      <c r="D563" s="199"/>
      <c r="E563" s="199"/>
      <c r="F563" s="199"/>
      <c r="G563" s="199"/>
      <c r="H563" s="199"/>
      <c r="I563" s="199"/>
      <c r="J563" s="199"/>
      <c r="K563" s="199"/>
      <c r="L563" s="207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272"/>
      <c r="D564" s="199"/>
      <c r="E564" s="199"/>
      <c r="F564" s="199"/>
      <c r="G564" s="199"/>
      <c r="H564" s="199"/>
      <c r="I564" s="199"/>
      <c r="J564" s="199"/>
      <c r="K564" s="199"/>
      <c r="L564" s="207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272"/>
      <c r="D565" s="199"/>
      <c r="E565" s="199"/>
      <c r="F565" s="199"/>
      <c r="G565" s="199"/>
      <c r="H565" s="199"/>
      <c r="I565" s="199"/>
      <c r="J565" s="199"/>
      <c r="K565" s="199"/>
      <c r="L565" s="207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272"/>
      <c r="D566" s="199"/>
      <c r="E566" s="199"/>
      <c r="F566" s="199"/>
      <c r="G566" s="199"/>
      <c r="H566" s="199"/>
      <c r="I566" s="199"/>
      <c r="J566" s="199"/>
      <c r="K566" s="199"/>
      <c r="L566" s="207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272"/>
      <c r="D567" s="199"/>
      <c r="E567" s="199"/>
      <c r="F567" s="199"/>
      <c r="G567" s="199"/>
      <c r="H567" s="199"/>
      <c r="I567" s="199"/>
      <c r="J567" s="199"/>
      <c r="K567" s="199"/>
      <c r="L567" s="207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272"/>
      <c r="D568" s="199"/>
      <c r="E568" s="199"/>
      <c r="F568" s="199"/>
      <c r="G568" s="199"/>
      <c r="H568" s="199"/>
      <c r="I568" s="199"/>
      <c r="J568" s="199"/>
      <c r="K568" s="199"/>
      <c r="L568" s="207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272"/>
      <c r="D569" s="199"/>
      <c r="E569" s="199"/>
      <c r="F569" s="199"/>
      <c r="G569" s="199"/>
      <c r="H569" s="199"/>
      <c r="I569" s="199"/>
      <c r="J569" s="199"/>
      <c r="K569" s="199"/>
      <c r="L569" s="207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272"/>
      <c r="D570" s="199"/>
      <c r="E570" s="199"/>
      <c r="F570" s="199"/>
      <c r="G570" s="199"/>
      <c r="H570" s="199"/>
      <c r="I570" s="199"/>
      <c r="J570" s="199"/>
      <c r="K570" s="199"/>
      <c r="L570" s="207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272"/>
      <c r="D571" s="199"/>
      <c r="E571" s="199"/>
      <c r="F571" s="199"/>
      <c r="G571" s="199"/>
      <c r="H571" s="199"/>
      <c r="I571" s="199"/>
      <c r="J571" s="199"/>
      <c r="K571" s="199"/>
      <c r="L571" s="207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272"/>
      <c r="D572" s="199"/>
      <c r="E572" s="199"/>
      <c r="F572" s="199"/>
      <c r="G572" s="199"/>
      <c r="H572" s="199"/>
      <c r="I572" s="199"/>
      <c r="J572" s="199"/>
      <c r="K572" s="199"/>
      <c r="L572" s="207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272"/>
      <c r="D573" s="199"/>
      <c r="E573" s="199"/>
      <c r="F573" s="199"/>
      <c r="G573" s="199"/>
      <c r="H573" s="199"/>
      <c r="I573" s="199"/>
      <c r="J573" s="199"/>
      <c r="K573" s="199"/>
      <c r="L573" s="207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272"/>
      <c r="D574" s="199"/>
      <c r="E574" s="199"/>
      <c r="F574" s="199"/>
      <c r="G574" s="199"/>
      <c r="H574" s="199"/>
      <c r="I574" s="199"/>
      <c r="J574" s="199"/>
      <c r="K574" s="199"/>
      <c r="L574" s="207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272"/>
      <c r="D575" s="199"/>
      <c r="E575" s="199"/>
      <c r="F575" s="199"/>
      <c r="G575" s="199"/>
      <c r="H575" s="199"/>
      <c r="I575" s="199"/>
      <c r="J575" s="199"/>
      <c r="K575" s="199"/>
      <c r="L575" s="207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272"/>
      <c r="D576" s="199"/>
      <c r="E576" s="199"/>
      <c r="F576" s="199"/>
      <c r="G576" s="199"/>
      <c r="H576" s="199"/>
      <c r="I576" s="199"/>
      <c r="J576" s="199"/>
      <c r="K576" s="199"/>
      <c r="L576" s="207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272"/>
      <c r="D577" s="199"/>
      <c r="E577" s="199"/>
      <c r="F577" s="199"/>
      <c r="G577" s="199"/>
      <c r="H577" s="199"/>
      <c r="I577" s="199"/>
      <c r="J577" s="199"/>
      <c r="K577" s="199"/>
      <c r="L577" s="207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272"/>
      <c r="D578" s="199"/>
      <c r="E578" s="199"/>
      <c r="F578" s="199"/>
      <c r="G578" s="199"/>
      <c r="H578" s="199"/>
      <c r="I578" s="199"/>
      <c r="J578" s="199"/>
      <c r="K578" s="199"/>
      <c r="L578" s="207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272"/>
      <c r="D579" s="199"/>
      <c r="E579" s="199"/>
      <c r="F579" s="199"/>
      <c r="G579" s="199"/>
      <c r="H579" s="199"/>
      <c r="I579" s="199"/>
      <c r="J579" s="199"/>
      <c r="K579" s="199"/>
      <c r="L579" s="207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272"/>
      <c r="D580" s="199"/>
      <c r="E580" s="199"/>
      <c r="F580" s="199"/>
      <c r="G580" s="199"/>
      <c r="H580" s="199"/>
      <c r="I580" s="199"/>
      <c r="J580" s="199"/>
      <c r="K580" s="199"/>
      <c r="L580" s="207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272"/>
      <c r="D581" s="199"/>
      <c r="E581" s="199"/>
      <c r="F581" s="199"/>
      <c r="G581" s="199"/>
      <c r="H581" s="199"/>
      <c r="I581" s="199"/>
      <c r="J581" s="199"/>
      <c r="K581" s="199"/>
      <c r="L581" s="207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272"/>
      <c r="D582" s="199"/>
      <c r="E582" s="199"/>
      <c r="F582" s="199"/>
      <c r="G582" s="199"/>
      <c r="H582" s="199"/>
      <c r="I582" s="199"/>
      <c r="J582" s="199"/>
      <c r="K582" s="199"/>
      <c r="L582" s="207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272"/>
      <c r="D583" s="199"/>
      <c r="E583" s="199"/>
      <c r="F583" s="199"/>
      <c r="G583" s="199"/>
      <c r="H583" s="199"/>
      <c r="I583" s="199"/>
      <c r="J583" s="199"/>
      <c r="K583" s="199"/>
      <c r="L583" s="207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272"/>
      <c r="D584" s="199"/>
      <c r="E584" s="199"/>
      <c r="F584" s="199"/>
      <c r="G584" s="199"/>
      <c r="H584" s="199"/>
      <c r="I584" s="199"/>
      <c r="J584" s="199"/>
      <c r="K584" s="199"/>
      <c r="L584" s="207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272"/>
      <c r="D585" s="199"/>
      <c r="E585" s="199"/>
      <c r="F585" s="199"/>
      <c r="G585" s="199"/>
      <c r="H585" s="199"/>
      <c r="I585" s="199"/>
      <c r="J585" s="199"/>
      <c r="K585" s="199"/>
      <c r="L585" s="207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272"/>
      <c r="D586" s="199"/>
      <c r="E586" s="199"/>
      <c r="F586" s="199"/>
      <c r="G586" s="199"/>
      <c r="H586" s="199"/>
      <c r="I586" s="199"/>
      <c r="J586" s="199"/>
      <c r="K586" s="199"/>
      <c r="L586" s="207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272"/>
      <c r="D587" s="199"/>
      <c r="E587" s="199"/>
      <c r="F587" s="199"/>
      <c r="G587" s="199"/>
      <c r="H587" s="199"/>
      <c r="I587" s="199"/>
      <c r="J587" s="199"/>
      <c r="K587" s="199"/>
      <c r="L587" s="207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272"/>
      <c r="D588" s="199"/>
      <c r="E588" s="199"/>
      <c r="F588" s="199"/>
      <c r="G588" s="199"/>
      <c r="H588" s="199"/>
      <c r="I588" s="199"/>
      <c r="J588" s="199"/>
      <c r="K588" s="199"/>
      <c r="L588" s="207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272"/>
      <c r="D589" s="199"/>
      <c r="E589" s="199"/>
      <c r="F589" s="199"/>
      <c r="G589" s="199"/>
      <c r="H589" s="199"/>
      <c r="I589" s="199"/>
      <c r="J589" s="199"/>
      <c r="K589" s="199"/>
      <c r="L589" s="207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272"/>
      <c r="D590" s="199"/>
      <c r="E590" s="199"/>
      <c r="F590" s="199"/>
      <c r="G590" s="199"/>
      <c r="H590" s="199"/>
      <c r="I590" s="199"/>
      <c r="J590" s="199"/>
      <c r="K590" s="199"/>
      <c r="L590" s="207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272"/>
      <c r="D591" s="199"/>
      <c r="E591" s="199"/>
      <c r="F591" s="199"/>
      <c r="G591" s="199"/>
      <c r="H591" s="199"/>
      <c r="I591" s="199"/>
      <c r="J591" s="199"/>
      <c r="K591" s="199"/>
      <c r="L591" s="207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272"/>
      <c r="D592" s="199"/>
      <c r="E592" s="199"/>
      <c r="F592" s="199"/>
      <c r="G592" s="199"/>
      <c r="H592" s="199"/>
      <c r="I592" s="199"/>
      <c r="J592" s="199"/>
      <c r="K592" s="199"/>
      <c r="L592" s="207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272"/>
      <c r="D593" s="199"/>
      <c r="E593" s="199"/>
      <c r="F593" s="199"/>
      <c r="G593" s="199"/>
      <c r="H593" s="199"/>
      <c r="I593" s="199"/>
      <c r="J593" s="199"/>
      <c r="K593" s="199"/>
      <c r="L593" s="207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272"/>
      <c r="D594" s="199"/>
      <c r="E594" s="199"/>
      <c r="F594" s="199"/>
      <c r="G594" s="199"/>
      <c r="H594" s="199"/>
      <c r="I594" s="199"/>
      <c r="J594" s="199"/>
      <c r="K594" s="199"/>
      <c r="L594" s="207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272"/>
      <c r="D595" s="199"/>
      <c r="E595" s="199"/>
      <c r="F595" s="199"/>
      <c r="G595" s="199"/>
      <c r="H595" s="199"/>
      <c r="I595" s="199"/>
      <c r="J595" s="199"/>
      <c r="K595" s="199"/>
      <c r="L595" s="207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272"/>
      <c r="D596" s="199"/>
      <c r="E596" s="199"/>
      <c r="F596" s="199"/>
      <c r="G596" s="199"/>
      <c r="H596" s="199"/>
      <c r="I596" s="199"/>
      <c r="J596" s="199"/>
      <c r="K596" s="199"/>
      <c r="L596" s="207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272"/>
      <c r="D597" s="199"/>
      <c r="E597" s="199"/>
      <c r="F597" s="199"/>
      <c r="G597" s="199"/>
      <c r="H597" s="199"/>
      <c r="I597" s="199"/>
      <c r="J597" s="199"/>
      <c r="K597" s="199"/>
      <c r="L597" s="207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272"/>
      <c r="D598" s="199"/>
      <c r="E598" s="199"/>
      <c r="F598" s="199"/>
      <c r="G598" s="199"/>
      <c r="H598" s="199"/>
      <c r="I598" s="199"/>
      <c r="J598" s="199"/>
      <c r="K598" s="199"/>
      <c r="L598" s="207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272"/>
      <c r="D599" s="199"/>
      <c r="E599" s="199"/>
      <c r="F599" s="199"/>
      <c r="G599" s="199"/>
      <c r="H599" s="199"/>
      <c r="I599" s="199"/>
      <c r="J599" s="199"/>
      <c r="K599" s="199"/>
      <c r="L599" s="207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272"/>
      <c r="D600" s="199"/>
      <c r="E600" s="199"/>
      <c r="F600" s="199"/>
      <c r="G600" s="199"/>
      <c r="H600" s="199"/>
      <c r="I600" s="199"/>
      <c r="J600" s="199"/>
      <c r="K600" s="199"/>
      <c r="L600" s="207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272"/>
      <c r="D601" s="199"/>
      <c r="E601" s="199"/>
      <c r="F601" s="199"/>
      <c r="G601" s="199"/>
      <c r="H601" s="199"/>
      <c r="I601" s="199"/>
      <c r="J601" s="199"/>
      <c r="K601" s="199"/>
      <c r="L601" s="207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272"/>
      <c r="D602" s="199"/>
      <c r="E602" s="199"/>
      <c r="F602" s="199"/>
      <c r="G602" s="199"/>
      <c r="H602" s="199"/>
      <c r="I602" s="199"/>
      <c r="J602" s="199"/>
      <c r="K602" s="199"/>
      <c r="L602" s="207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272"/>
      <c r="D603" s="199"/>
      <c r="E603" s="199"/>
      <c r="F603" s="199"/>
      <c r="G603" s="199"/>
      <c r="H603" s="199"/>
      <c r="I603" s="199"/>
      <c r="J603" s="199"/>
      <c r="K603" s="199"/>
      <c r="L603" s="207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272"/>
      <c r="D604" s="199"/>
      <c r="E604" s="199"/>
      <c r="F604" s="199"/>
      <c r="G604" s="199"/>
      <c r="H604" s="199"/>
      <c r="I604" s="199"/>
      <c r="J604" s="199"/>
      <c r="K604" s="199"/>
      <c r="L604" s="207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272"/>
      <c r="D605" s="199"/>
      <c r="E605" s="199"/>
      <c r="F605" s="199"/>
      <c r="G605" s="199"/>
      <c r="H605" s="199"/>
      <c r="I605" s="199"/>
      <c r="J605" s="199"/>
      <c r="K605" s="199"/>
      <c r="L605" s="207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272"/>
      <c r="D606" s="199"/>
      <c r="E606" s="199"/>
      <c r="F606" s="199"/>
      <c r="G606" s="199"/>
      <c r="H606" s="199"/>
      <c r="I606" s="199"/>
      <c r="J606" s="199"/>
      <c r="K606" s="199"/>
      <c r="L606" s="207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272"/>
      <c r="D607" s="199"/>
      <c r="E607" s="199"/>
      <c r="F607" s="199"/>
      <c r="G607" s="199"/>
      <c r="H607" s="199"/>
      <c r="I607" s="199"/>
      <c r="J607" s="199"/>
      <c r="K607" s="199"/>
      <c r="L607" s="207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272"/>
      <c r="D608" s="199"/>
      <c r="E608" s="199"/>
      <c r="F608" s="199"/>
      <c r="G608" s="199"/>
      <c r="H608" s="199"/>
      <c r="I608" s="199"/>
      <c r="J608" s="199"/>
      <c r="K608" s="199"/>
      <c r="L608" s="207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272"/>
      <c r="D609" s="199"/>
      <c r="E609" s="199"/>
      <c r="F609" s="199"/>
      <c r="G609" s="199"/>
      <c r="H609" s="199"/>
      <c r="I609" s="199"/>
      <c r="J609" s="199"/>
      <c r="K609" s="199"/>
      <c r="L609" s="207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272"/>
      <c r="D610" s="199"/>
      <c r="E610" s="199"/>
      <c r="F610" s="199"/>
      <c r="G610" s="199"/>
      <c r="H610" s="199"/>
      <c r="I610" s="199"/>
      <c r="J610" s="199"/>
      <c r="K610" s="199"/>
      <c r="L610" s="207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272"/>
      <c r="D611" s="199"/>
      <c r="E611" s="199"/>
      <c r="F611" s="199"/>
      <c r="G611" s="199"/>
      <c r="H611" s="199"/>
      <c r="I611" s="199"/>
      <c r="J611" s="199"/>
      <c r="K611" s="199"/>
      <c r="L611" s="207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272"/>
      <c r="D612" s="199"/>
      <c r="E612" s="199"/>
      <c r="F612" s="199"/>
      <c r="G612" s="199"/>
      <c r="H612" s="199"/>
      <c r="I612" s="199"/>
      <c r="J612" s="199"/>
      <c r="K612" s="199"/>
      <c r="L612" s="207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272"/>
      <c r="D613" s="199"/>
      <c r="E613" s="199"/>
      <c r="F613" s="199"/>
      <c r="G613" s="199"/>
      <c r="H613" s="199"/>
      <c r="I613" s="199"/>
      <c r="J613" s="199"/>
      <c r="K613" s="199"/>
      <c r="L613" s="207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272"/>
      <c r="D614" s="199"/>
      <c r="E614" s="199"/>
      <c r="F614" s="199"/>
      <c r="G614" s="199"/>
      <c r="H614" s="199"/>
      <c r="I614" s="199"/>
      <c r="J614" s="199"/>
      <c r="K614" s="199"/>
      <c r="L614" s="207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272"/>
      <c r="D615" s="199"/>
      <c r="E615" s="199"/>
      <c r="F615" s="199"/>
      <c r="G615" s="199"/>
      <c r="H615" s="199"/>
      <c r="I615" s="199"/>
      <c r="J615" s="199"/>
      <c r="K615" s="199"/>
      <c r="L615" s="207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272"/>
      <c r="D616" s="199"/>
      <c r="E616" s="199"/>
      <c r="F616" s="199"/>
      <c r="G616" s="199"/>
      <c r="H616" s="199"/>
      <c r="I616" s="199"/>
      <c r="J616" s="199"/>
      <c r="K616" s="199"/>
      <c r="L616" s="207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272"/>
      <c r="D617" s="199"/>
      <c r="E617" s="199"/>
      <c r="F617" s="199"/>
      <c r="G617" s="199"/>
      <c r="H617" s="199"/>
      <c r="I617" s="199"/>
      <c r="J617" s="199"/>
      <c r="K617" s="199"/>
      <c r="L617" s="207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272"/>
      <c r="D618" s="199"/>
      <c r="E618" s="199"/>
      <c r="F618" s="199"/>
      <c r="G618" s="199"/>
      <c r="H618" s="199"/>
      <c r="I618" s="199"/>
      <c r="J618" s="199"/>
      <c r="K618" s="199"/>
      <c r="L618" s="207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272"/>
      <c r="D619" s="199"/>
      <c r="E619" s="199"/>
      <c r="F619" s="199"/>
      <c r="G619" s="199"/>
      <c r="H619" s="199"/>
      <c r="I619" s="199"/>
      <c r="J619" s="199"/>
      <c r="K619" s="199"/>
      <c r="L619" s="207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272"/>
      <c r="D620" s="199"/>
      <c r="E620" s="199"/>
      <c r="F620" s="199"/>
      <c r="G620" s="199"/>
      <c r="H620" s="199"/>
      <c r="I620" s="199"/>
      <c r="J620" s="199"/>
      <c r="K620" s="199"/>
      <c r="L620" s="207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272"/>
      <c r="D621" s="199"/>
      <c r="E621" s="199"/>
      <c r="F621" s="199"/>
      <c r="G621" s="199"/>
      <c r="H621" s="199"/>
      <c r="I621" s="199"/>
      <c r="J621" s="199"/>
      <c r="K621" s="199"/>
      <c r="L621" s="207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272"/>
      <c r="D622" s="199"/>
      <c r="E622" s="199"/>
      <c r="F622" s="199"/>
      <c r="G622" s="199"/>
      <c r="H622" s="199"/>
      <c r="I622" s="199"/>
      <c r="J622" s="199"/>
      <c r="K622" s="199"/>
      <c r="L622" s="207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272"/>
      <c r="D623" s="199"/>
      <c r="E623" s="199"/>
      <c r="F623" s="199"/>
      <c r="G623" s="199"/>
      <c r="H623" s="199"/>
      <c r="I623" s="199"/>
      <c r="J623" s="199"/>
      <c r="K623" s="199"/>
      <c r="L623" s="207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272"/>
      <c r="D624" s="199"/>
      <c r="E624" s="199"/>
      <c r="F624" s="199"/>
      <c r="G624" s="199"/>
      <c r="H624" s="199"/>
      <c r="I624" s="199"/>
      <c r="J624" s="199"/>
      <c r="K624" s="199"/>
      <c r="L624" s="207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272"/>
      <c r="D625" s="199"/>
      <c r="E625" s="199"/>
      <c r="F625" s="199"/>
      <c r="G625" s="199"/>
      <c r="H625" s="199"/>
      <c r="I625" s="199"/>
      <c r="J625" s="199"/>
      <c r="K625" s="199"/>
      <c r="L625" s="207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272"/>
      <c r="D626" s="199"/>
      <c r="E626" s="199"/>
      <c r="F626" s="199"/>
      <c r="G626" s="199"/>
      <c r="H626" s="199"/>
      <c r="I626" s="199"/>
      <c r="J626" s="199"/>
      <c r="K626" s="199"/>
      <c r="L626" s="207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272"/>
      <c r="D627" s="199"/>
      <c r="E627" s="199"/>
      <c r="F627" s="199"/>
      <c r="G627" s="199"/>
      <c r="H627" s="199"/>
      <c r="I627" s="199"/>
      <c r="J627" s="199"/>
      <c r="K627" s="199"/>
      <c r="L627" s="207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272"/>
      <c r="D628" s="199"/>
      <c r="E628" s="199"/>
      <c r="F628" s="199"/>
      <c r="G628" s="199"/>
      <c r="H628" s="199"/>
      <c r="I628" s="199"/>
      <c r="J628" s="199"/>
      <c r="K628" s="199"/>
      <c r="L628" s="207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272"/>
      <c r="D629" s="199"/>
      <c r="E629" s="199"/>
      <c r="F629" s="199"/>
      <c r="G629" s="199"/>
      <c r="H629" s="199"/>
      <c r="I629" s="199"/>
      <c r="J629" s="199"/>
      <c r="K629" s="199"/>
      <c r="L629" s="207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272"/>
      <c r="D630" s="199"/>
      <c r="E630" s="199"/>
      <c r="F630" s="199"/>
      <c r="G630" s="199"/>
      <c r="H630" s="199"/>
      <c r="I630" s="199"/>
      <c r="J630" s="199"/>
      <c r="K630" s="199"/>
      <c r="L630" s="207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272"/>
      <c r="D631" s="199"/>
      <c r="E631" s="199"/>
      <c r="F631" s="199"/>
      <c r="G631" s="199"/>
      <c r="H631" s="199"/>
      <c r="I631" s="199"/>
      <c r="J631" s="199"/>
      <c r="K631" s="199"/>
      <c r="L631" s="207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272"/>
      <c r="D632" s="199"/>
      <c r="E632" s="199"/>
      <c r="F632" s="199"/>
      <c r="G632" s="199"/>
      <c r="H632" s="199"/>
      <c r="I632" s="199"/>
      <c r="J632" s="199"/>
      <c r="K632" s="199"/>
      <c r="L632" s="207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272"/>
      <c r="D633" s="199"/>
      <c r="E633" s="199"/>
      <c r="F633" s="199"/>
      <c r="G633" s="199"/>
      <c r="H633" s="199"/>
      <c r="I633" s="199"/>
      <c r="J633" s="199"/>
      <c r="K633" s="199"/>
      <c r="L633" s="207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272"/>
      <c r="D634" s="199"/>
      <c r="E634" s="199"/>
      <c r="F634" s="199"/>
      <c r="G634" s="199"/>
      <c r="H634" s="199"/>
      <c r="I634" s="199"/>
      <c r="J634" s="199"/>
      <c r="K634" s="199"/>
      <c r="L634" s="207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272"/>
      <c r="D635" s="199"/>
      <c r="E635" s="199"/>
      <c r="F635" s="199"/>
      <c r="G635" s="199"/>
      <c r="H635" s="199"/>
      <c r="I635" s="199"/>
      <c r="J635" s="199"/>
      <c r="K635" s="199"/>
      <c r="L635" s="207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272"/>
      <c r="D636" s="199"/>
      <c r="E636" s="199"/>
      <c r="F636" s="199"/>
      <c r="G636" s="199"/>
      <c r="H636" s="199"/>
      <c r="I636" s="199"/>
      <c r="J636" s="199"/>
      <c r="K636" s="199"/>
      <c r="L636" s="207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272"/>
      <c r="D637" s="199"/>
      <c r="E637" s="199"/>
      <c r="F637" s="199"/>
      <c r="G637" s="199"/>
      <c r="H637" s="199"/>
      <c r="I637" s="199"/>
      <c r="J637" s="199"/>
      <c r="K637" s="199"/>
      <c r="L637" s="207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272"/>
      <c r="D638" s="199"/>
      <c r="E638" s="199"/>
      <c r="F638" s="199"/>
      <c r="G638" s="199"/>
      <c r="H638" s="199"/>
      <c r="I638" s="199"/>
      <c r="J638" s="199"/>
      <c r="K638" s="199"/>
      <c r="L638" s="207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272"/>
      <c r="D639" s="199"/>
      <c r="E639" s="199"/>
      <c r="F639" s="199"/>
      <c r="G639" s="199"/>
      <c r="H639" s="199"/>
      <c r="I639" s="199"/>
      <c r="J639" s="199"/>
      <c r="K639" s="199"/>
      <c r="L639" s="207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272"/>
      <c r="D640" s="199"/>
      <c r="E640" s="199"/>
      <c r="F640" s="199"/>
      <c r="G640" s="199"/>
      <c r="H640" s="199"/>
      <c r="I640" s="199"/>
      <c r="J640" s="199"/>
      <c r="K640" s="199"/>
      <c r="L640" s="207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272"/>
      <c r="D641" s="199"/>
      <c r="E641" s="199"/>
      <c r="F641" s="199"/>
      <c r="G641" s="199"/>
      <c r="H641" s="199"/>
      <c r="I641" s="199"/>
      <c r="J641" s="199"/>
      <c r="K641" s="199"/>
      <c r="L641" s="207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272"/>
      <c r="D642" s="199"/>
      <c r="E642" s="199"/>
      <c r="F642" s="199"/>
      <c r="G642" s="199"/>
      <c r="H642" s="199"/>
      <c r="I642" s="199"/>
      <c r="J642" s="199"/>
      <c r="K642" s="199"/>
      <c r="L642" s="207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272"/>
      <c r="D643" s="199"/>
      <c r="E643" s="199"/>
      <c r="F643" s="199"/>
      <c r="G643" s="199"/>
      <c r="H643" s="199"/>
      <c r="I643" s="199"/>
      <c r="J643" s="199"/>
      <c r="K643" s="199"/>
      <c r="L643" s="207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272"/>
      <c r="D644" s="199"/>
      <c r="E644" s="199"/>
      <c r="F644" s="199"/>
      <c r="G644" s="199"/>
      <c r="H644" s="199"/>
      <c r="I644" s="199"/>
      <c r="J644" s="199"/>
      <c r="K644" s="199"/>
      <c r="L644" s="207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272"/>
      <c r="D645" s="199"/>
      <c r="E645" s="199"/>
      <c r="F645" s="199"/>
      <c r="G645" s="199"/>
      <c r="H645" s="199"/>
      <c r="I645" s="199"/>
      <c r="J645" s="199"/>
      <c r="K645" s="199"/>
      <c r="L645" s="207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272"/>
      <c r="D646" s="199"/>
      <c r="E646" s="199"/>
      <c r="F646" s="199"/>
      <c r="G646" s="199"/>
      <c r="H646" s="199"/>
      <c r="I646" s="199"/>
      <c r="J646" s="199"/>
      <c r="K646" s="199"/>
      <c r="L646" s="207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272"/>
      <c r="D647" s="199"/>
      <c r="E647" s="199"/>
      <c r="F647" s="199"/>
      <c r="G647" s="199"/>
      <c r="H647" s="199"/>
      <c r="I647" s="199"/>
      <c r="J647" s="199"/>
      <c r="K647" s="199"/>
      <c r="L647" s="207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272"/>
      <c r="D648" s="199"/>
      <c r="E648" s="199"/>
      <c r="F648" s="199"/>
      <c r="G648" s="199"/>
      <c r="H648" s="199"/>
      <c r="I648" s="199"/>
      <c r="J648" s="199"/>
      <c r="K648" s="199"/>
      <c r="L648" s="207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272"/>
      <c r="D649" s="199"/>
      <c r="E649" s="199"/>
      <c r="F649" s="199"/>
      <c r="G649" s="199"/>
      <c r="H649" s="199"/>
      <c r="I649" s="199"/>
      <c r="J649" s="199"/>
      <c r="K649" s="199"/>
      <c r="L649" s="207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272"/>
      <c r="D650" s="199"/>
      <c r="E650" s="199"/>
      <c r="F650" s="199"/>
      <c r="G650" s="199"/>
      <c r="H650" s="199"/>
      <c r="I650" s="199"/>
      <c r="J650" s="199"/>
      <c r="K650" s="199"/>
      <c r="L650" s="207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272"/>
      <c r="D651" s="199"/>
      <c r="E651" s="199"/>
      <c r="F651" s="199"/>
      <c r="G651" s="199"/>
      <c r="H651" s="199"/>
      <c r="I651" s="199"/>
      <c r="J651" s="199"/>
      <c r="K651" s="199"/>
      <c r="L651" s="207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272"/>
      <c r="D652" s="199"/>
      <c r="E652" s="199"/>
      <c r="F652" s="199"/>
      <c r="G652" s="199"/>
      <c r="H652" s="199"/>
      <c r="I652" s="199"/>
      <c r="J652" s="199"/>
      <c r="K652" s="199"/>
      <c r="L652" s="207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272"/>
      <c r="D653" s="199"/>
      <c r="E653" s="199"/>
      <c r="F653" s="199"/>
      <c r="G653" s="199"/>
      <c r="H653" s="199"/>
      <c r="I653" s="199"/>
      <c r="J653" s="199"/>
      <c r="K653" s="199"/>
      <c r="L653" s="207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272"/>
      <c r="D654" s="199"/>
      <c r="E654" s="199"/>
      <c r="F654" s="199"/>
      <c r="G654" s="199"/>
      <c r="H654" s="199"/>
      <c r="I654" s="199"/>
      <c r="J654" s="199"/>
      <c r="K654" s="199"/>
      <c r="L654" s="207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272"/>
      <c r="D655" s="199"/>
      <c r="E655" s="199"/>
      <c r="F655" s="199"/>
      <c r="G655" s="199"/>
      <c r="H655" s="199"/>
      <c r="I655" s="199"/>
      <c r="J655" s="199"/>
      <c r="K655" s="199"/>
      <c r="L655" s="207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272"/>
      <c r="D656" s="199"/>
      <c r="E656" s="199"/>
      <c r="F656" s="199"/>
      <c r="G656" s="199"/>
      <c r="H656" s="199"/>
      <c r="I656" s="199"/>
      <c r="J656" s="199"/>
      <c r="K656" s="199"/>
      <c r="L656" s="207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272"/>
      <c r="D657" s="199"/>
      <c r="E657" s="199"/>
      <c r="F657" s="199"/>
      <c r="G657" s="199"/>
      <c r="H657" s="199"/>
      <c r="I657" s="199"/>
      <c r="J657" s="199"/>
      <c r="K657" s="199"/>
      <c r="L657" s="207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272"/>
      <c r="D658" s="199"/>
      <c r="E658" s="199"/>
      <c r="F658" s="199"/>
      <c r="G658" s="199"/>
      <c r="H658" s="199"/>
      <c r="I658" s="199"/>
      <c r="J658" s="199"/>
      <c r="K658" s="199"/>
      <c r="L658" s="207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272"/>
      <c r="D659" s="199"/>
      <c r="E659" s="199"/>
      <c r="F659" s="199"/>
      <c r="G659" s="199"/>
      <c r="H659" s="199"/>
      <c r="I659" s="199"/>
      <c r="J659" s="199"/>
      <c r="K659" s="199"/>
      <c r="L659" s="207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272"/>
      <c r="D660" s="199"/>
      <c r="E660" s="199"/>
      <c r="F660" s="199"/>
      <c r="G660" s="199"/>
      <c r="H660" s="199"/>
      <c r="I660" s="199"/>
      <c r="J660" s="199"/>
      <c r="K660" s="199"/>
      <c r="L660" s="207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272"/>
      <c r="D661" s="199"/>
      <c r="E661" s="199"/>
      <c r="F661" s="199"/>
      <c r="G661" s="199"/>
      <c r="H661" s="199"/>
      <c r="I661" s="199"/>
      <c r="J661" s="199"/>
      <c r="K661" s="199"/>
      <c r="L661" s="207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272"/>
      <c r="D662" s="199"/>
      <c r="E662" s="199"/>
      <c r="F662" s="199"/>
      <c r="G662" s="199"/>
      <c r="H662" s="199"/>
      <c r="I662" s="199"/>
      <c r="J662" s="199"/>
      <c r="K662" s="199"/>
      <c r="L662" s="207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272"/>
      <c r="D663" s="199"/>
      <c r="E663" s="199"/>
      <c r="F663" s="199"/>
      <c r="G663" s="199"/>
      <c r="H663" s="199"/>
      <c r="I663" s="199"/>
      <c r="J663" s="199"/>
      <c r="K663" s="199"/>
      <c r="L663" s="207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272"/>
      <c r="D664" s="199"/>
      <c r="E664" s="199"/>
      <c r="F664" s="199"/>
      <c r="G664" s="199"/>
      <c r="H664" s="199"/>
      <c r="I664" s="199"/>
      <c r="J664" s="199"/>
      <c r="K664" s="199"/>
      <c r="L664" s="207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272"/>
      <c r="D665" s="199"/>
      <c r="E665" s="199"/>
      <c r="F665" s="199"/>
      <c r="G665" s="199"/>
      <c r="H665" s="199"/>
      <c r="I665" s="199"/>
      <c r="J665" s="199"/>
      <c r="K665" s="199"/>
      <c r="L665" s="207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272"/>
      <c r="D666" s="199"/>
      <c r="E666" s="199"/>
      <c r="F666" s="199"/>
      <c r="G666" s="199"/>
      <c r="H666" s="199"/>
      <c r="I666" s="199"/>
      <c r="J666" s="199"/>
      <c r="K666" s="199"/>
      <c r="L666" s="207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272"/>
      <c r="D667" s="199"/>
      <c r="E667" s="199"/>
      <c r="F667" s="199"/>
      <c r="G667" s="199"/>
      <c r="H667" s="199"/>
      <c r="I667" s="199"/>
      <c r="J667" s="199"/>
      <c r="K667" s="199"/>
      <c r="L667" s="207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272"/>
      <c r="D668" s="199"/>
      <c r="E668" s="199"/>
      <c r="F668" s="199"/>
      <c r="G668" s="199"/>
      <c r="H668" s="199"/>
      <c r="I668" s="199"/>
      <c r="J668" s="199"/>
      <c r="K668" s="199"/>
      <c r="L668" s="207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272"/>
      <c r="D669" s="199"/>
      <c r="E669" s="199"/>
      <c r="F669" s="199"/>
      <c r="G669" s="199"/>
      <c r="H669" s="199"/>
      <c r="I669" s="199"/>
      <c r="J669" s="199"/>
      <c r="K669" s="199"/>
      <c r="L669" s="207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272"/>
      <c r="D670" s="199"/>
      <c r="E670" s="199"/>
      <c r="F670" s="199"/>
      <c r="G670" s="199"/>
      <c r="H670" s="199"/>
      <c r="I670" s="199"/>
      <c r="J670" s="199"/>
      <c r="K670" s="199"/>
      <c r="L670" s="207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272"/>
      <c r="D671" s="199"/>
      <c r="E671" s="199"/>
      <c r="F671" s="199"/>
      <c r="G671" s="199"/>
      <c r="H671" s="199"/>
      <c r="I671" s="199"/>
      <c r="J671" s="199"/>
      <c r="K671" s="199"/>
      <c r="L671" s="207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272"/>
      <c r="D672" s="199"/>
      <c r="E672" s="199"/>
      <c r="F672" s="199"/>
      <c r="G672" s="199"/>
      <c r="H672" s="199"/>
      <c r="I672" s="199"/>
      <c r="J672" s="199"/>
      <c r="K672" s="199"/>
      <c r="L672" s="207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272"/>
      <c r="D673" s="199"/>
      <c r="E673" s="199"/>
      <c r="F673" s="199"/>
      <c r="G673" s="199"/>
      <c r="H673" s="199"/>
      <c r="I673" s="199"/>
      <c r="J673" s="199"/>
      <c r="K673" s="199"/>
      <c r="L673" s="207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272"/>
      <c r="D674" s="199"/>
      <c r="E674" s="199"/>
      <c r="F674" s="199"/>
      <c r="G674" s="199"/>
      <c r="H674" s="199"/>
      <c r="I674" s="199"/>
      <c r="J674" s="199"/>
      <c r="K674" s="199"/>
      <c r="L674" s="207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272"/>
      <c r="D675" s="199"/>
      <c r="E675" s="199"/>
      <c r="F675" s="199"/>
      <c r="G675" s="199"/>
      <c r="H675" s="199"/>
      <c r="I675" s="199"/>
      <c r="J675" s="199"/>
      <c r="K675" s="199"/>
      <c r="L675" s="207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272"/>
      <c r="D676" s="199"/>
      <c r="E676" s="199"/>
      <c r="F676" s="199"/>
      <c r="G676" s="199"/>
      <c r="H676" s="199"/>
      <c r="I676" s="199"/>
      <c r="J676" s="199"/>
      <c r="K676" s="199"/>
      <c r="L676" s="207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272"/>
      <c r="D677" s="199"/>
      <c r="E677" s="199"/>
      <c r="F677" s="199"/>
      <c r="G677" s="199"/>
      <c r="H677" s="199"/>
      <c r="I677" s="199"/>
      <c r="J677" s="199"/>
      <c r="K677" s="199"/>
      <c r="L677" s="207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272"/>
      <c r="D678" s="199"/>
      <c r="E678" s="199"/>
      <c r="F678" s="199"/>
      <c r="G678" s="199"/>
      <c r="H678" s="199"/>
      <c r="I678" s="199"/>
      <c r="J678" s="199"/>
      <c r="K678" s="199"/>
      <c r="L678" s="207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272"/>
      <c r="D679" s="199"/>
      <c r="E679" s="199"/>
      <c r="F679" s="199"/>
      <c r="G679" s="199"/>
      <c r="H679" s="199"/>
      <c r="I679" s="199"/>
      <c r="J679" s="199"/>
      <c r="K679" s="199"/>
      <c r="L679" s="207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272"/>
      <c r="D680" s="199"/>
      <c r="E680" s="199"/>
      <c r="F680" s="199"/>
      <c r="G680" s="199"/>
      <c r="H680" s="199"/>
      <c r="I680" s="199"/>
      <c r="J680" s="199"/>
      <c r="K680" s="199"/>
      <c r="L680" s="207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272"/>
      <c r="D681" s="199"/>
      <c r="E681" s="199"/>
      <c r="F681" s="199"/>
      <c r="G681" s="199"/>
      <c r="H681" s="199"/>
      <c r="I681" s="199"/>
      <c r="J681" s="199"/>
      <c r="K681" s="199"/>
      <c r="L681" s="207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272"/>
      <c r="D682" s="199"/>
      <c r="E682" s="199"/>
      <c r="F682" s="199"/>
      <c r="G682" s="199"/>
      <c r="H682" s="199"/>
      <c r="I682" s="199"/>
      <c r="J682" s="199"/>
      <c r="K682" s="199"/>
      <c r="L682" s="207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272"/>
      <c r="D683" s="199"/>
      <c r="E683" s="199"/>
      <c r="F683" s="199"/>
      <c r="G683" s="199"/>
      <c r="H683" s="199"/>
      <c r="I683" s="199"/>
      <c r="J683" s="199"/>
      <c r="K683" s="199"/>
      <c r="L683" s="207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272"/>
      <c r="D684" s="199"/>
      <c r="E684" s="199"/>
      <c r="F684" s="199"/>
      <c r="G684" s="199"/>
      <c r="H684" s="199"/>
      <c r="I684" s="199"/>
      <c r="J684" s="199"/>
      <c r="K684" s="199"/>
      <c r="L684" s="207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272"/>
      <c r="D685" s="199"/>
      <c r="E685" s="199"/>
      <c r="F685" s="199"/>
      <c r="G685" s="199"/>
      <c r="H685" s="199"/>
      <c r="I685" s="199"/>
      <c r="J685" s="199"/>
      <c r="K685" s="199"/>
      <c r="L685" s="207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272"/>
      <c r="D686" s="199"/>
      <c r="E686" s="199"/>
      <c r="F686" s="199"/>
      <c r="G686" s="199"/>
      <c r="H686" s="199"/>
      <c r="I686" s="199"/>
      <c r="J686" s="199"/>
      <c r="K686" s="199"/>
      <c r="L686" s="207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272"/>
      <c r="D687" s="199"/>
      <c r="E687" s="199"/>
      <c r="F687" s="199"/>
      <c r="G687" s="199"/>
      <c r="H687" s="199"/>
      <c r="I687" s="199"/>
      <c r="J687" s="199"/>
      <c r="K687" s="199"/>
      <c r="L687" s="207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272"/>
      <c r="D688" s="199"/>
      <c r="E688" s="199"/>
      <c r="F688" s="199"/>
      <c r="G688" s="199"/>
      <c r="H688" s="199"/>
      <c r="I688" s="199"/>
      <c r="J688" s="199"/>
      <c r="K688" s="199"/>
      <c r="L688" s="207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272"/>
      <c r="D689" s="199"/>
      <c r="E689" s="199"/>
      <c r="F689" s="199"/>
      <c r="G689" s="199"/>
      <c r="H689" s="199"/>
      <c r="I689" s="199"/>
      <c r="J689" s="199"/>
      <c r="K689" s="199"/>
      <c r="L689" s="207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272"/>
      <c r="D690" s="199"/>
      <c r="E690" s="199"/>
      <c r="F690" s="199"/>
      <c r="G690" s="199"/>
      <c r="H690" s="199"/>
      <c r="I690" s="199"/>
      <c r="J690" s="199"/>
      <c r="K690" s="199"/>
      <c r="L690" s="207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272"/>
      <c r="D691" s="199"/>
      <c r="E691" s="199"/>
      <c r="F691" s="199"/>
      <c r="G691" s="199"/>
      <c r="H691" s="199"/>
      <c r="I691" s="199"/>
      <c r="J691" s="199"/>
      <c r="K691" s="199"/>
      <c r="L691" s="207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272"/>
      <c r="D692" s="199"/>
      <c r="E692" s="199"/>
      <c r="F692" s="199"/>
      <c r="G692" s="199"/>
      <c r="H692" s="199"/>
      <c r="I692" s="199"/>
      <c r="J692" s="199"/>
      <c r="K692" s="199"/>
      <c r="L692" s="207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272"/>
      <c r="D693" s="199"/>
      <c r="E693" s="199"/>
      <c r="F693" s="199"/>
      <c r="G693" s="199"/>
      <c r="H693" s="199"/>
      <c r="I693" s="199"/>
      <c r="J693" s="199"/>
      <c r="K693" s="199"/>
      <c r="L693" s="207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272"/>
      <c r="D694" s="199"/>
      <c r="E694" s="199"/>
      <c r="F694" s="199"/>
      <c r="G694" s="199"/>
      <c r="H694" s="199"/>
      <c r="I694" s="199"/>
      <c r="J694" s="199"/>
      <c r="K694" s="199"/>
      <c r="L694" s="207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272"/>
      <c r="D695" s="199"/>
      <c r="E695" s="199"/>
      <c r="F695" s="199"/>
      <c r="G695" s="199"/>
      <c r="H695" s="199"/>
      <c r="I695" s="199"/>
      <c r="J695" s="199"/>
      <c r="K695" s="199"/>
      <c r="L695" s="207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272"/>
      <c r="D696" s="199"/>
      <c r="E696" s="199"/>
      <c r="F696" s="199"/>
      <c r="G696" s="199"/>
      <c r="H696" s="199"/>
      <c r="I696" s="199"/>
      <c r="J696" s="199"/>
      <c r="K696" s="199"/>
      <c r="L696" s="207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272"/>
      <c r="D697" s="199"/>
      <c r="E697" s="199"/>
      <c r="F697" s="199"/>
      <c r="G697" s="199"/>
      <c r="H697" s="199"/>
      <c r="I697" s="199"/>
      <c r="J697" s="199"/>
      <c r="K697" s="199"/>
      <c r="L697" s="207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272"/>
      <c r="D698" s="199"/>
      <c r="E698" s="199"/>
      <c r="F698" s="199"/>
      <c r="G698" s="199"/>
      <c r="H698" s="199"/>
      <c r="I698" s="199"/>
      <c r="J698" s="199"/>
      <c r="K698" s="199"/>
      <c r="L698" s="207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272"/>
      <c r="D699" s="199"/>
      <c r="E699" s="199"/>
      <c r="F699" s="199"/>
      <c r="G699" s="199"/>
      <c r="H699" s="199"/>
      <c r="I699" s="199"/>
      <c r="J699" s="199"/>
      <c r="K699" s="199"/>
      <c r="L699" s="207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272"/>
      <c r="D700" s="199"/>
      <c r="E700" s="199"/>
      <c r="F700" s="199"/>
      <c r="G700" s="199"/>
      <c r="H700" s="199"/>
      <c r="I700" s="199"/>
      <c r="J700" s="199"/>
      <c r="K700" s="199"/>
      <c r="L700" s="207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272"/>
      <c r="D701" s="199"/>
      <c r="E701" s="199"/>
      <c r="F701" s="199"/>
      <c r="G701" s="199"/>
      <c r="H701" s="199"/>
      <c r="I701" s="199"/>
      <c r="J701" s="199"/>
      <c r="K701" s="199"/>
      <c r="L701" s="207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272"/>
      <c r="D702" s="199"/>
      <c r="E702" s="199"/>
      <c r="F702" s="199"/>
      <c r="G702" s="199"/>
      <c r="H702" s="199"/>
      <c r="I702" s="199"/>
      <c r="J702" s="199"/>
      <c r="K702" s="199"/>
      <c r="L702" s="207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272"/>
      <c r="D703" s="199"/>
      <c r="E703" s="199"/>
      <c r="F703" s="199"/>
      <c r="G703" s="199"/>
      <c r="H703" s="199"/>
      <c r="I703" s="199"/>
      <c r="J703" s="199"/>
      <c r="K703" s="199"/>
      <c r="L703" s="207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272"/>
      <c r="D704" s="199"/>
      <c r="E704" s="199"/>
      <c r="F704" s="199"/>
      <c r="G704" s="199"/>
      <c r="H704" s="199"/>
      <c r="I704" s="199"/>
      <c r="J704" s="199"/>
      <c r="K704" s="199"/>
      <c r="L704" s="207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272"/>
      <c r="D705" s="199"/>
      <c r="E705" s="199"/>
      <c r="F705" s="199"/>
      <c r="G705" s="199"/>
      <c r="H705" s="199"/>
      <c r="I705" s="199"/>
      <c r="J705" s="199"/>
      <c r="K705" s="199"/>
      <c r="L705" s="207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272"/>
      <c r="D706" s="199"/>
      <c r="E706" s="199"/>
      <c r="F706" s="199"/>
      <c r="G706" s="199"/>
      <c r="H706" s="199"/>
      <c r="I706" s="199"/>
      <c r="J706" s="199"/>
      <c r="K706" s="199"/>
      <c r="L706" s="207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272"/>
      <c r="D707" s="199"/>
      <c r="E707" s="199"/>
      <c r="F707" s="199"/>
      <c r="G707" s="199"/>
      <c r="H707" s="199"/>
      <c r="I707" s="199"/>
      <c r="J707" s="199"/>
      <c r="K707" s="199"/>
      <c r="L707" s="207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272"/>
      <c r="D708" s="199"/>
      <c r="E708" s="199"/>
      <c r="F708" s="199"/>
      <c r="G708" s="199"/>
      <c r="H708" s="199"/>
      <c r="I708" s="199"/>
      <c r="J708" s="199"/>
      <c r="K708" s="199"/>
      <c r="L708" s="207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272"/>
      <c r="D709" s="199"/>
      <c r="E709" s="199"/>
      <c r="F709" s="199"/>
      <c r="G709" s="199"/>
      <c r="H709" s="199"/>
      <c r="I709" s="199"/>
      <c r="J709" s="199"/>
      <c r="K709" s="199"/>
      <c r="L709" s="207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272"/>
      <c r="D710" s="199"/>
      <c r="E710" s="199"/>
      <c r="F710" s="199"/>
      <c r="G710" s="199"/>
      <c r="H710" s="199"/>
      <c r="I710" s="199"/>
      <c r="J710" s="199"/>
      <c r="K710" s="199"/>
      <c r="L710" s="207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272"/>
      <c r="D711" s="199"/>
      <c r="E711" s="199"/>
      <c r="F711" s="199"/>
      <c r="G711" s="199"/>
      <c r="H711" s="199"/>
      <c r="I711" s="199"/>
      <c r="J711" s="199"/>
      <c r="K711" s="199"/>
      <c r="L711" s="207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272"/>
      <c r="D712" s="199"/>
      <c r="E712" s="199"/>
      <c r="F712" s="199"/>
      <c r="G712" s="199"/>
      <c r="H712" s="199"/>
      <c r="I712" s="199"/>
      <c r="J712" s="199"/>
      <c r="K712" s="199"/>
      <c r="L712" s="207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272"/>
      <c r="D713" s="199"/>
      <c r="E713" s="199"/>
      <c r="F713" s="199"/>
      <c r="G713" s="199"/>
      <c r="H713" s="199"/>
      <c r="I713" s="199"/>
      <c r="J713" s="199"/>
      <c r="K713" s="199"/>
      <c r="L713" s="207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272"/>
      <c r="D714" s="199"/>
      <c r="E714" s="199"/>
      <c r="F714" s="199"/>
      <c r="G714" s="199"/>
      <c r="H714" s="199"/>
      <c r="I714" s="199"/>
      <c r="J714" s="199"/>
      <c r="K714" s="199"/>
      <c r="L714" s="207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272"/>
      <c r="D715" s="199"/>
      <c r="E715" s="199"/>
      <c r="F715" s="199"/>
      <c r="G715" s="199"/>
      <c r="H715" s="199"/>
      <c r="I715" s="199"/>
      <c r="J715" s="199"/>
      <c r="K715" s="199"/>
      <c r="L715" s="207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272"/>
      <c r="D716" s="199"/>
      <c r="E716" s="199"/>
      <c r="F716" s="199"/>
      <c r="G716" s="199"/>
      <c r="H716" s="199"/>
      <c r="I716" s="199"/>
      <c r="J716" s="199"/>
      <c r="K716" s="199"/>
      <c r="L716" s="207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272"/>
      <c r="D717" s="199"/>
      <c r="E717" s="199"/>
      <c r="F717" s="199"/>
      <c r="G717" s="199"/>
      <c r="H717" s="199"/>
      <c r="I717" s="199"/>
      <c r="J717" s="199"/>
      <c r="K717" s="199"/>
      <c r="L717" s="207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272"/>
      <c r="D718" s="199"/>
      <c r="E718" s="199"/>
      <c r="F718" s="199"/>
      <c r="G718" s="199"/>
      <c r="H718" s="199"/>
      <c r="I718" s="199"/>
      <c r="J718" s="199"/>
      <c r="K718" s="199"/>
      <c r="L718" s="207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272"/>
      <c r="D719" s="199"/>
      <c r="E719" s="199"/>
      <c r="F719" s="199"/>
      <c r="G719" s="199"/>
      <c r="H719" s="199"/>
      <c r="I719" s="199"/>
      <c r="J719" s="199"/>
      <c r="K719" s="199"/>
      <c r="L719" s="207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272"/>
      <c r="D720" s="199"/>
      <c r="E720" s="199"/>
      <c r="F720" s="199"/>
      <c r="G720" s="199"/>
      <c r="H720" s="199"/>
      <c r="I720" s="199"/>
      <c r="J720" s="199"/>
      <c r="K720" s="199"/>
      <c r="L720" s="207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272"/>
      <c r="D721" s="199"/>
      <c r="E721" s="199"/>
      <c r="F721" s="199"/>
      <c r="G721" s="199"/>
      <c r="H721" s="199"/>
      <c r="I721" s="199"/>
      <c r="J721" s="199"/>
      <c r="K721" s="199"/>
      <c r="L721" s="207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272"/>
      <c r="D722" s="199"/>
      <c r="E722" s="199"/>
      <c r="F722" s="199"/>
      <c r="G722" s="199"/>
      <c r="H722" s="199"/>
      <c r="I722" s="199"/>
      <c r="J722" s="199"/>
      <c r="K722" s="199"/>
      <c r="L722" s="207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272"/>
      <c r="D723" s="199"/>
      <c r="E723" s="199"/>
      <c r="F723" s="199"/>
      <c r="G723" s="199"/>
      <c r="H723" s="199"/>
      <c r="I723" s="199"/>
      <c r="J723" s="199"/>
      <c r="K723" s="199"/>
      <c r="L723" s="207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272"/>
      <c r="D724" s="199"/>
      <c r="E724" s="199"/>
      <c r="F724" s="199"/>
      <c r="G724" s="199"/>
      <c r="H724" s="199"/>
      <c r="I724" s="199"/>
      <c r="J724" s="199"/>
      <c r="K724" s="199"/>
      <c r="L724" s="207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272"/>
      <c r="D725" s="199"/>
      <c r="E725" s="199"/>
      <c r="F725" s="199"/>
      <c r="G725" s="199"/>
      <c r="H725" s="199"/>
      <c r="I725" s="199"/>
      <c r="J725" s="199"/>
      <c r="K725" s="199"/>
      <c r="L725" s="207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272"/>
      <c r="D726" s="199"/>
      <c r="E726" s="199"/>
      <c r="F726" s="199"/>
      <c r="G726" s="199"/>
      <c r="H726" s="199"/>
      <c r="I726" s="199"/>
      <c r="J726" s="199"/>
      <c r="K726" s="199"/>
      <c r="L726" s="207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272"/>
      <c r="D727" s="199"/>
      <c r="E727" s="199"/>
      <c r="F727" s="199"/>
      <c r="G727" s="199"/>
      <c r="H727" s="199"/>
      <c r="I727" s="199"/>
      <c r="J727" s="199"/>
      <c r="K727" s="199"/>
      <c r="L727" s="207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272"/>
      <c r="D728" s="199"/>
      <c r="E728" s="199"/>
      <c r="F728" s="199"/>
      <c r="G728" s="199"/>
      <c r="H728" s="199"/>
      <c r="I728" s="199"/>
      <c r="J728" s="199"/>
      <c r="K728" s="199"/>
      <c r="L728" s="207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272"/>
      <c r="D729" s="199"/>
      <c r="E729" s="199"/>
      <c r="F729" s="199"/>
      <c r="G729" s="199"/>
      <c r="H729" s="199"/>
      <c r="I729" s="199"/>
      <c r="J729" s="199"/>
      <c r="K729" s="199"/>
      <c r="L729" s="207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272"/>
      <c r="D730" s="199"/>
      <c r="E730" s="199"/>
      <c r="F730" s="199"/>
      <c r="G730" s="199"/>
      <c r="H730" s="199"/>
      <c r="I730" s="199"/>
      <c r="J730" s="199"/>
      <c r="K730" s="199"/>
      <c r="L730" s="207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272"/>
      <c r="D731" s="199"/>
      <c r="E731" s="199"/>
      <c r="F731" s="199"/>
      <c r="G731" s="199"/>
      <c r="H731" s="199"/>
      <c r="I731" s="199"/>
      <c r="J731" s="199"/>
      <c r="K731" s="199"/>
      <c r="L731" s="207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272"/>
      <c r="D732" s="199"/>
      <c r="E732" s="199"/>
      <c r="F732" s="199"/>
      <c r="G732" s="199"/>
      <c r="H732" s="199"/>
      <c r="I732" s="199"/>
      <c r="J732" s="199"/>
      <c r="K732" s="199"/>
      <c r="L732" s="207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272"/>
      <c r="D733" s="199"/>
      <c r="E733" s="199"/>
      <c r="F733" s="199"/>
      <c r="G733" s="199"/>
      <c r="H733" s="199"/>
      <c r="I733" s="199"/>
      <c r="J733" s="199"/>
      <c r="K733" s="199"/>
      <c r="L733" s="207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272"/>
      <c r="D734" s="199"/>
      <c r="E734" s="199"/>
      <c r="F734" s="199"/>
      <c r="G734" s="199"/>
      <c r="H734" s="199"/>
      <c r="I734" s="199"/>
      <c r="J734" s="199"/>
      <c r="K734" s="199"/>
      <c r="L734" s="207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272"/>
      <c r="D735" s="199"/>
      <c r="E735" s="199"/>
      <c r="F735" s="199"/>
      <c r="G735" s="199"/>
      <c r="H735" s="199"/>
      <c r="I735" s="199"/>
      <c r="J735" s="199"/>
      <c r="K735" s="199"/>
      <c r="L735" s="207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272"/>
      <c r="D736" s="199"/>
      <c r="E736" s="199"/>
      <c r="F736" s="199"/>
      <c r="G736" s="199"/>
      <c r="H736" s="199"/>
      <c r="I736" s="199"/>
      <c r="J736" s="199"/>
      <c r="K736" s="199"/>
      <c r="L736" s="207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272"/>
      <c r="D737" s="199"/>
      <c r="E737" s="199"/>
      <c r="F737" s="199"/>
      <c r="G737" s="199"/>
      <c r="H737" s="199"/>
      <c r="I737" s="199"/>
      <c r="J737" s="199"/>
      <c r="K737" s="199"/>
      <c r="L737" s="207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272"/>
      <c r="D738" s="199"/>
      <c r="E738" s="199"/>
      <c r="F738" s="199"/>
      <c r="G738" s="199"/>
      <c r="H738" s="199"/>
      <c r="I738" s="199"/>
      <c r="J738" s="199"/>
      <c r="K738" s="199"/>
      <c r="L738" s="207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272"/>
      <c r="D739" s="199"/>
      <c r="E739" s="199"/>
      <c r="F739" s="199"/>
      <c r="G739" s="199"/>
      <c r="H739" s="199"/>
      <c r="I739" s="199"/>
      <c r="J739" s="199"/>
      <c r="K739" s="199"/>
      <c r="L739" s="207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272"/>
      <c r="D740" s="199"/>
      <c r="E740" s="199"/>
      <c r="F740" s="199"/>
      <c r="G740" s="199"/>
      <c r="H740" s="199"/>
      <c r="I740" s="199"/>
      <c r="J740" s="199"/>
      <c r="K740" s="199"/>
      <c r="L740" s="207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272"/>
      <c r="D741" s="199"/>
      <c r="E741" s="199"/>
      <c r="F741" s="199"/>
      <c r="G741" s="199"/>
      <c r="H741" s="199"/>
      <c r="I741" s="199"/>
      <c r="J741" s="199"/>
      <c r="K741" s="199"/>
      <c r="L741" s="207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272"/>
      <c r="D742" s="199"/>
      <c r="E742" s="199"/>
      <c r="F742" s="199"/>
      <c r="G742" s="199"/>
      <c r="H742" s="199"/>
      <c r="I742" s="199"/>
      <c r="J742" s="199"/>
      <c r="K742" s="199"/>
      <c r="L742" s="207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272"/>
      <c r="D743" s="199"/>
      <c r="E743" s="199"/>
      <c r="F743" s="199"/>
      <c r="G743" s="199"/>
      <c r="H743" s="199"/>
      <c r="I743" s="199"/>
      <c r="J743" s="199"/>
      <c r="K743" s="199"/>
      <c r="L743" s="207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272"/>
      <c r="D744" s="199"/>
      <c r="E744" s="199"/>
      <c r="F744" s="199"/>
      <c r="G744" s="199"/>
      <c r="H744" s="199"/>
      <c r="I744" s="199"/>
      <c r="J744" s="199"/>
      <c r="K744" s="199"/>
      <c r="L744" s="207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272"/>
      <c r="D745" s="199"/>
      <c r="E745" s="199"/>
      <c r="F745" s="199"/>
      <c r="G745" s="199"/>
      <c r="H745" s="199"/>
      <c r="I745" s="199"/>
      <c r="J745" s="199"/>
      <c r="K745" s="199"/>
      <c r="L745" s="207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272"/>
      <c r="D746" s="199"/>
      <c r="E746" s="199"/>
      <c r="F746" s="199"/>
      <c r="G746" s="199"/>
      <c r="H746" s="199"/>
      <c r="I746" s="199"/>
      <c r="J746" s="199"/>
      <c r="K746" s="199"/>
      <c r="L746" s="207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272"/>
      <c r="D747" s="199"/>
      <c r="E747" s="199"/>
      <c r="F747" s="199"/>
      <c r="G747" s="199"/>
      <c r="H747" s="199"/>
      <c r="I747" s="199"/>
      <c r="J747" s="199"/>
      <c r="K747" s="199"/>
      <c r="L747" s="207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272"/>
      <c r="D748" s="199"/>
      <c r="E748" s="199"/>
      <c r="F748" s="199"/>
      <c r="G748" s="199"/>
      <c r="H748" s="199"/>
      <c r="I748" s="199"/>
      <c r="J748" s="199"/>
      <c r="K748" s="199"/>
      <c r="L748" s="207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272"/>
      <c r="D749" s="199"/>
      <c r="E749" s="199"/>
      <c r="F749" s="199"/>
      <c r="G749" s="199"/>
      <c r="H749" s="199"/>
      <c r="I749" s="199"/>
      <c r="J749" s="199"/>
      <c r="K749" s="199"/>
      <c r="L749" s="207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272"/>
      <c r="D750" s="199"/>
      <c r="E750" s="199"/>
      <c r="F750" s="199"/>
      <c r="G750" s="199"/>
      <c r="H750" s="199"/>
      <c r="I750" s="199"/>
      <c r="J750" s="199"/>
      <c r="K750" s="199"/>
      <c r="L750" s="207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272"/>
      <c r="D751" s="199"/>
      <c r="E751" s="199"/>
      <c r="F751" s="199"/>
      <c r="G751" s="199"/>
      <c r="H751" s="199"/>
      <c r="I751" s="199"/>
      <c r="J751" s="199"/>
      <c r="K751" s="199"/>
      <c r="L751" s="207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272"/>
      <c r="D752" s="199"/>
      <c r="E752" s="199"/>
      <c r="F752" s="199"/>
      <c r="G752" s="199"/>
      <c r="H752" s="199"/>
      <c r="I752" s="199"/>
      <c r="J752" s="199"/>
      <c r="K752" s="199"/>
      <c r="L752" s="207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272"/>
      <c r="D753" s="199"/>
      <c r="E753" s="199"/>
      <c r="F753" s="199"/>
      <c r="G753" s="199"/>
      <c r="H753" s="199"/>
      <c r="I753" s="199"/>
      <c r="J753" s="199"/>
      <c r="K753" s="199"/>
      <c r="L753" s="207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272"/>
      <c r="D754" s="199"/>
      <c r="E754" s="199"/>
      <c r="F754" s="199"/>
      <c r="G754" s="199"/>
      <c r="H754" s="199"/>
      <c r="I754" s="199"/>
      <c r="J754" s="199"/>
      <c r="K754" s="199"/>
      <c r="L754" s="207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272"/>
      <c r="D755" s="199"/>
      <c r="E755" s="199"/>
      <c r="F755" s="199"/>
      <c r="G755" s="199"/>
      <c r="H755" s="199"/>
      <c r="I755" s="199"/>
      <c r="J755" s="199"/>
      <c r="K755" s="199"/>
      <c r="L755" s="207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272"/>
      <c r="D756" s="199"/>
      <c r="E756" s="199"/>
      <c r="F756" s="199"/>
      <c r="G756" s="199"/>
      <c r="H756" s="199"/>
      <c r="I756" s="199"/>
      <c r="J756" s="199"/>
      <c r="K756" s="199"/>
      <c r="L756" s="207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272"/>
      <c r="D757" s="199"/>
      <c r="E757" s="199"/>
      <c r="F757" s="199"/>
      <c r="G757" s="199"/>
      <c r="H757" s="199"/>
      <c r="I757" s="199"/>
      <c r="J757" s="199"/>
      <c r="K757" s="199"/>
      <c r="L757" s="207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272"/>
      <c r="D758" s="199"/>
      <c r="E758" s="199"/>
      <c r="F758" s="199"/>
      <c r="G758" s="199"/>
      <c r="H758" s="199"/>
      <c r="I758" s="199"/>
      <c r="J758" s="199"/>
      <c r="K758" s="199"/>
      <c r="L758" s="207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272"/>
      <c r="D759" s="199"/>
      <c r="E759" s="199"/>
      <c r="F759" s="199"/>
      <c r="G759" s="199"/>
      <c r="H759" s="199"/>
      <c r="I759" s="199"/>
      <c r="J759" s="199"/>
      <c r="K759" s="199"/>
      <c r="L759" s="207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272"/>
      <c r="D760" s="199"/>
      <c r="E760" s="199"/>
      <c r="F760" s="199"/>
      <c r="G760" s="199"/>
      <c r="H760" s="199"/>
      <c r="I760" s="199"/>
      <c r="J760" s="199"/>
      <c r="K760" s="199"/>
      <c r="L760" s="207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272"/>
      <c r="D761" s="199"/>
      <c r="E761" s="199"/>
      <c r="F761" s="199"/>
      <c r="G761" s="199"/>
      <c r="H761" s="199"/>
      <c r="I761" s="199"/>
      <c r="J761" s="199"/>
      <c r="K761" s="199"/>
      <c r="L761" s="207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272"/>
      <c r="D762" s="199"/>
      <c r="E762" s="199"/>
      <c r="F762" s="199"/>
      <c r="G762" s="199"/>
      <c r="H762" s="199"/>
      <c r="I762" s="199"/>
      <c r="J762" s="199"/>
      <c r="K762" s="199"/>
      <c r="L762" s="207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272"/>
      <c r="D763" s="199"/>
      <c r="E763" s="199"/>
      <c r="F763" s="199"/>
      <c r="G763" s="199"/>
      <c r="H763" s="199"/>
      <c r="I763" s="199"/>
      <c r="J763" s="199"/>
      <c r="K763" s="199"/>
      <c r="L763" s="207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272"/>
      <c r="D764" s="199"/>
      <c r="E764" s="199"/>
      <c r="F764" s="199"/>
      <c r="G764" s="199"/>
      <c r="H764" s="199"/>
      <c r="I764" s="199"/>
      <c r="J764" s="199"/>
      <c r="K764" s="199"/>
      <c r="L764" s="207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272"/>
      <c r="D765" s="199"/>
      <c r="E765" s="199"/>
      <c r="F765" s="199"/>
      <c r="G765" s="199"/>
      <c r="H765" s="199"/>
      <c r="I765" s="199"/>
      <c r="J765" s="199"/>
      <c r="K765" s="199"/>
      <c r="L765" s="207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272"/>
      <c r="D766" s="199"/>
      <c r="E766" s="199"/>
      <c r="F766" s="199"/>
      <c r="G766" s="199"/>
      <c r="H766" s="199"/>
      <c r="I766" s="199"/>
      <c r="J766" s="199"/>
      <c r="K766" s="199"/>
      <c r="L766" s="207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272"/>
      <c r="D767" s="199"/>
      <c r="E767" s="199"/>
      <c r="F767" s="199"/>
      <c r="G767" s="199"/>
      <c r="H767" s="199"/>
      <c r="I767" s="199"/>
      <c r="J767" s="199"/>
      <c r="K767" s="199"/>
      <c r="L767" s="207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272"/>
      <c r="D768" s="199"/>
      <c r="E768" s="199"/>
      <c r="F768" s="199"/>
      <c r="G768" s="199"/>
      <c r="H768" s="199"/>
      <c r="I768" s="199"/>
      <c r="J768" s="199"/>
      <c r="K768" s="199"/>
      <c r="L768" s="207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272"/>
      <c r="D769" s="199"/>
      <c r="E769" s="199"/>
      <c r="F769" s="199"/>
      <c r="G769" s="199"/>
      <c r="H769" s="199"/>
      <c r="I769" s="199"/>
      <c r="J769" s="199"/>
      <c r="K769" s="199"/>
      <c r="L769" s="207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272"/>
      <c r="D770" s="199"/>
      <c r="E770" s="199"/>
      <c r="F770" s="199"/>
      <c r="G770" s="199"/>
      <c r="H770" s="199"/>
      <c r="I770" s="199"/>
      <c r="J770" s="199"/>
      <c r="K770" s="199"/>
      <c r="L770" s="207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272"/>
      <c r="D771" s="199"/>
      <c r="E771" s="199"/>
      <c r="F771" s="199"/>
      <c r="G771" s="199"/>
      <c r="H771" s="199"/>
      <c r="I771" s="199"/>
      <c r="J771" s="199"/>
      <c r="K771" s="199"/>
      <c r="L771" s="207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272"/>
      <c r="D772" s="199"/>
      <c r="E772" s="199"/>
      <c r="F772" s="199"/>
      <c r="G772" s="199"/>
      <c r="H772" s="199"/>
      <c r="I772" s="199"/>
      <c r="J772" s="199"/>
      <c r="K772" s="199"/>
      <c r="L772" s="207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272"/>
      <c r="D773" s="199"/>
      <c r="E773" s="199"/>
      <c r="F773" s="199"/>
      <c r="G773" s="199"/>
      <c r="H773" s="199"/>
      <c r="I773" s="199"/>
      <c r="J773" s="199"/>
      <c r="K773" s="199"/>
      <c r="L773" s="207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272"/>
      <c r="D774" s="199"/>
      <c r="E774" s="199"/>
      <c r="F774" s="199"/>
      <c r="G774" s="199"/>
      <c r="H774" s="199"/>
      <c r="I774" s="199"/>
      <c r="J774" s="199"/>
      <c r="K774" s="199"/>
      <c r="L774" s="207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272"/>
      <c r="D775" s="199"/>
      <c r="E775" s="199"/>
      <c r="F775" s="199"/>
      <c r="G775" s="199"/>
      <c r="H775" s="199"/>
      <c r="I775" s="199"/>
      <c r="J775" s="199"/>
      <c r="K775" s="199"/>
      <c r="L775" s="207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272"/>
      <c r="D776" s="199"/>
      <c r="E776" s="199"/>
      <c r="F776" s="199"/>
      <c r="G776" s="199"/>
      <c r="H776" s="199"/>
      <c r="I776" s="199"/>
      <c r="J776" s="199"/>
      <c r="K776" s="199"/>
      <c r="L776" s="207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272"/>
      <c r="D777" s="199"/>
      <c r="E777" s="199"/>
      <c r="F777" s="199"/>
      <c r="G777" s="199"/>
      <c r="H777" s="199"/>
      <c r="I777" s="199"/>
      <c r="J777" s="199"/>
      <c r="K777" s="199"/>
      <c r="L777" s="207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272"/>
      <c r="D778" s="199"/>
      <c r="E778" s="199"/>
      <c r="F778" s="199"/>
      <c r="G778" s="199"/>
      <c r="H778" s="199"/>
      <c r="I778" s="199"/>
      <c r="J778" s="199"/>
      <c r="K778" s="199"/>
      <c r="L778" s="207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272"/>
      <c r="D779" s="199"/>
      <c r="E779" s="199"/>
      <c r="F779" s="199"/>
      <c r="G779" s="199"/>
      <c r="H779" s="199"/>
      <c r="I779" s="199"/>
      <c r="J779" s="199"/>
      <c r="K779" s="199"/>
      <c r="L779" s="207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272"/>
      <c r="D780" s="199"/>
      <c r="E780" s="199"/>
      <c r="F780" s="199"/>
      <c r="G780" s="199"/>
      <c r="H780" s="199"/>
      <c r="I780" s="199"/>
      <c r="J780" s="199"/>
      <c r="K780" s="199"/>
      <c r="L780" s="207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272"/>
      <c r="D781" s="199"/>
      <c r="E781" s="199"/>
      <c r="F781" s="199"/>
      <c r="G781" s="199"/>
      <c r="H781" s="199"/>
      <c r="I781" s="199"/>
      <c r="J781" s="199"/>
      <c r="K781" s="199"/>
      <c r="L781" s="207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272"/>
      <c r="D782" s="199"/>
      <c r="E782" s="199"/>
      <c r="F782" s="199"/>
      <c r="G782" s="199"/>
      <c r="H782" s="199"/>
      <c r="I782" s="199"/>
      <c r="J782" s="199"/>
      <c r="K782" s="199"/>
      <c r="L782" s="207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272"/>
      <c r="D783" s="199"/>
      <c r="E783" s="199"/>
      <c r="F783" s="199"/>
      <c r="G783" s="199"/>
      <c r="H783" s="199"/>
      <c r="I783" s="199"/>
      <c r="J783" s="199"/>
      <c r="K783" s="199"/>
      <c r="L783" s="207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272"/>
      <c r="D784" s="199"/>
      <c r="E784" s="199"/>
      <c r="F784" s="199"/>
      <c r="G784" s="199"/>
      <c r="H784" s="199"/>
      <c r="I784" s="199"/>
      <c r="J784" s="199"/>
      <c r="K784" s="199"/>
      <c r="L784" s="207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272"/>
      <c r="D785" s="199"/>
      <c r="E785" s="199"/>
      <c r="F785" s="199"/>
      <c r="G785" s="199"/>
      <c r="H785" s="199"/>
      <c r="I785" s="199"/>
      <c r="J785" s="199"/>
      <c r="K785" s="199"/>
      <c r="L785" s="207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272"/>
      <c r="D786" s="199"/>
      <c r="E786" s="199"/>
      <c r="F786" s="199"/>
      <c r="G786" s="199"/>
      <c r="H786" s="199"/>
      <c r="I786" s="199"/>
      <c r="J786" s="199"/>
      <c r="K786" s="199"/>
      <c r="L786" s="207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272"/>
      <c r="D787" s="199"/>
      <c r="E787" s="199"/>
      <c r="F787" s="199"/>
      <c r="G787" s="199"/>
      <c r="H787" s="199"/>
      <c r="I787" s="199"/>
      <c r="J787" s="199"/>
      <c r="K787" s="199"/>
      <c r="L787" s="207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272"/>
      <c r="D788" s="199"/>
      <c r="E788" s="199"/>
      <c r="F788" s="199"/>
      <c r="G788" s="199"/>
      <c r="H788" s="199"/>
      <c r="I788" s="199"/>
      <c r="J788" s="199"/>
      <c r="K788" s="199"/>
      <c r="L788" s="207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272"/>
      <c r="D789" s="199"/>
      <c r="E789" s="199"/>
      <c r="F789" s="199"/>
      <c r="G789" s="199"/>
      <c r="H789" s="199"/>
      <c r="I789" s="199"/>
      <c r="J789" s="199"/>
      <c r="K789" s="199"/>
      <c r="L789" s="207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272"/>
      <c r="D790" s="199"/>
      <c r="E790" s="199"/>
      <c r="F790" s="199"/>
      <c r="G790" s="199"/>
      <c r="H790" s="199"/>
      <c r="I790" s="199"/>
      <c r="J790" s="199"/>
      <c r="K790" s="199"/>
      <c r="L790" s="207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272"/>
      <c r="D791" s="199"/>
      <c r="E791" s="199"/>
      <c r="F791" s="199"/>
      <c r="G791" s="199"/>
      <c r="H791" s="199"/>
      <c r="I791" s="199"/>
      <c r="J791" s="199"/>
      <c r="K791" s="199"/>
      <c r="L791" s="207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272"/>
      <c r="D792" s="199"/>
      <c r="E792" s="199"/>
      <c r="F792" s="199"/>
      <c r="G792" s="199"/>
      <c r="H792" s="199"/>
      <c r="I792" s="199"/>
      <c r="J792" s="199"/>
      <c r="K792" s="199"/>
      <c r="L792" s="207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272"/>
      <c r="D793" s="199"/>
      <c r="E793" s="199"/>
      <c r="F793" s="199"/>
      <c r="G793" s="199"/>
      <c r="H793" s="199"/>
      <c r="I793" s="199"/>
      <c r="J793" s="199"/>
      <c r="K793" s="199"/>
      <c r="L793" s="207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272"/>
      <c r="D794" s="199"/>
      <c r="E794" s="199"/>
      <c r="F794" s="199"/>
      <c r="G794" s="199"/>
      <c r="H794" s="199"/>
      <c r="I794" s="199"/>
      <c r="J794" s="199"/>
      <c r="K794" s="199"/>
      <c r="L794" s="207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272"/>
      <c r="D795" s="199"/>
      <c r="E795" s="199"/>
      <c r="F795" s="199"/>
      <c r="G795" s="199"/>
      <c r="H795" s="199"/>
      <c r="I795" s="199"/>
      <c r="J795" s="199"/>
      <c r="K795" s="199"/>
      <c r="L795" s="207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272"/>
      <c r="D796" s="199"/>
      <c r="E796" s="199"/>
      <c r="F796" s="199"/>
      <c r="G796" s="199"/>
      <c r="H796" s="199"/>
      <c r="I796" s="199"/>
      <c r="J796" s="199"/>
      <c r="K796" s="199"/>
      <c r="L796" s="207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272"/>
      <c r="D797" s="199"/>
      <c r="E797" s="199"/>
      <c r="F797" s="199"/>
      <c r="G797" s="199"/>
      <c r="H797" s="199"/>
      <c r="I797" s="199"/>
      <c r="J797" s="199"/>
      <c r="K797" s="199"/>
      <c r="L797" s="207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272"/>
      <c r="D798" s="199"/>
      <c r="E798" s="199"/>
      <c r="F798" s="199"/>
      <c r="G798" s="199"/>
      <c r="H798" s="199"/>
      <c r="I798" s="199"/>
      <c r="J798" s="199"/>
      <c r="K798" s="199"/>
      <c r="L798" s="207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272"/>
      <c r="D799" s="199"/>
      <c r="E799" s="199"/>
      <c r="F799" s="199"/>
      <c r="G799" s="199"/>
      <c r="H799" s="199"/>
      <c r="I799" s="199"/>
      <c r="J799" s="199"/>
      <c r="K799" s="199"/>
      <c r="L799" s="207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272"/>
      <c r="D800" s="199"/>
      <c r="E800" s="199"/>
      <c r="F800" s="199"/>
      <c r="G800" s="199"/>
      <c r="H800" s="199"/>
      <c r="I800" s="199"/>
      <c r="J800" s="199"/>
      <c r="K800" s="199"/>
      <c r="L800" s="207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272"/>
      <c r="D801" s="199"/>
      <c r="E801" s="199"/>
      <c r="F801" s="199"/>
      <c r="G801" s="199"/>
      <c r="H801" s="199"/>
      <c r="I801" s="199"/>
      <c r="J801" s="199"/>
      <c r="K801" s="199"/>
      <c r="L801" s="207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272"/>
      <c r="D802" s="199"/>
      <c r="E802" s="199"/>
      <c r="F802" s="199"/>
      <c r="G802" s="199"/>
      <c r="H802" s="199"/>
      <c r="I802" s="199"/>
      <c r="J802" s="199"/>
      <c r="K802" s="199"/>
      <c r="L802" s="207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272"/>
      <c r="D803" s="199"/>
      <c r="E803" s="199"/>
      <c r="F803" s="199"/>
      <c r="G803" s="199"/>
      <c r="H803" s="199"/>
      <c r="I803" s="199"/>
      <c r="J803" s="199"/>
      <c r="K803" s="199"/>
      <c r="L803" s="207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272"/>
      <c r="D804" s="199"/>
      <c r="E804" s="199"/>
      <c r="F804" s="199"/>
      <c r="G804" s="199"/>
      <c r="H804" s="199"/>
      <c r="I804" s="199"/>
      <c r="J804" s="199"/>
      <c r="K804" s="199"/>
      <c r="L804" s="207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272"/>
      <c r="D805" s="199"/>
      <c r="E805" s="199"/>
      <c r="F805" s="199"/>
      <c r="G805" s="199"/>
      <c r="H805" s="199"/>
      <c r="I805" s="199"/>
      <c r="J805" s="199"/>
      <c r="K805" s="199"/>
      <c r="L805" s="207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272"/>
      <c r="D806" s="199"/>
      <c r="E806" s="199"/>
      <c r="F806" s="199"/>
      <c r="G806" s="199"/>
      <c r="H806" s="199"/>
      <c r="I806" s="199"/>
      <c r="J806" s="199"/>
      <c r="K806" s="199"/>
      <c r="L806" s="207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272"/>
      <c r="D807" s="199"/>
      <c r="E807" s="199"/>
      <c r="F807" s="199"/>
      <c r="G807" s="199"/>
      <c r="H807" s="199"/>
      <c r="I807" s="199"/>
      <c r="J807" s="199"/>
      <c r="K807" s="199"/>
      <c r="L807" s="207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272"/>
      <c r="D808" s="199"/>
      <c r="E808" s="199"/>
      <c r="F808" s="199"/>
      <c r="G808" s="199"/>
      <c r="H808" s="199"/>
      <c r="I808" s="199"/>
      <c r="J808" s="199"/>
      <c r="K808" s="199"/>
      <c r="L808" s="207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272"/>
      <c r="D809" s="199"/>
      <c r="E809" s="199"/>
      <c r="F809" s="199"/>
      <c r="G809" s="199"/>
      <c r="H809" s="199"/>
      <c r="I809" s="199"/>
      <c r="J809" s="199"/>
      <c r="K809" s="199"/>
      <c r="L809" s="207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272"/>
      <c r="D810" s="199"/>
      <c r="E810" s="199"/>
      <c r="F810" s="199"/>
      <c r="G810" s="199"/>
      <c r="H810" s="199"/>
      <c r="I810" s="199"/>
      <c r="J810" s="199"/>
      <c r="K810" s="199"/>
      <c r="L810" s="207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272"/>
      <c r="D811" s="199"/>
      <c r="E811" s="199"/>
      <c r="F811" s="199"/>
      <c r="G811" s="199"/>
      <c r="H811" s="199"/>
      <c r="I811" s="199"/>
      <c r="J811" s="199"/>
      <c r="K811" s="199"/>
      <c r="L811" s="207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272"/>
      <c r="D812" s="199"/>
      <c r="E812" s="199"/>
      <c r="F812" s="199"/>
      <c r="G812" s="199"/>
      <c r="H812" s="199"/>
      <c r="I812" s="199"/>
      <c r="J812" s="199"/>
      <c r="K812" s="199"/>
      <c r="L812" s="207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272"/>
      <c r="D813" s="199"/>
      <c r="E813" s="199"/>
      <c r="F813" s="199"/>
      <c r="G813" s="199"/>
      <c r="H813" s="199"/>
      <c r="I813" s="199"/>
      <c r="J813" s="199"/>
      <c r="K813" s="199"/>
      <c r="L813" s="207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272"/>
      <c r="D814" s="199"/>
      <c r="E814" s="199"/>
      <c r="F814" s="199"/>
      <c r="G814" s="199"/>
      <c r="H814" s="199"/>
      <c r="I814" s="199"/>
      <c r="J814" s="199"/>
      <c r="K814" s="199"/>
      <c r="L814" s="207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272"/>
      <c r="D815" s="199"/>
      <c r="E815" s="199"/>
      <c r="F815" s="199"/>
      <c r="G815" s="199"/>
      <c r="H815" s="199"/>
      <c r="I815" s="199"/>
      <c r="J815" s="199"/>
      <c r="K815" s="199"/>
      <c r="L815" s="207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272"/>
      <c r="D816" s="199"/>
      <c r="E816" s="199"/>
      <c r="F816" s="199"/>
      <c r="G816" s="199"/>
      <c r="H816" s="199"/>
      <c r="I816" s="199"/>
      <c r="J816" s="199"/>
      <c r="K816" s="199"/>
      <c r="L816" s="207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272"/>
      <c r="D817" s="199"/>
      <c r="E817" s="199"/>
      <c r="F817" s="199"/>
      <c r="G817" s="199"/>
      <c r="H817" s="199"/>
      <c r="I817" s="199"/>
      <c r="J817" s="199"/>
      <c r="K817" s="199"/>
      <c r="L817" s="207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272"/>
      <c r="D818" s="199"/>
      <c r="E818" s="199"/>
      <c r="F818" s="199"/>
      <c r="G818" s="199"/>
      <c r="H818" s="199"/>
      <c r="I818" s="199"/>
      <c r="J818" s="199"/>
      <c r="K818" s="199"/>
      <c r="L818" s="207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272"/>
      <c r="D819" s="199"/>
      <c r="E819" s="199"/>
      <c r="F819" s="199"/>
      <c r="G819" s="199"/>
      <c r="H819" s="199"/>
      <c r="I819" s="199"/>
      <c r="J819" s="199"/>
      <c r="K819" s="199"/>
      <c r="L819" s="207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272"/>
      <c r="D820" s="199"/>
      <c r="E820" s="199"/>
      <c r="F820" s="199"/>
      <c r="G820" s="199"/>
      <c r="H820" s="199"/>
      <c r="I820" s="199"/>
      <c r="J820" s="199"/>
      <c r="K820" s="199"/>
      <c r="L820" s="207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272"/>
      <c r="D821" s="199"/>
      <c r="E821" s="199"/>
      <c r="F821" s="199"/>
      <c r="G821" s="199"/>
      <c r="H821" s="199"/>
      <c r="I821" s="199"/>
      <c r="J821" s="199"/>
      <c r="K821" s="199"/>
      <c r="L821" s="207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272"/>
      <c r="D822" s="199"/>
      <c r="E822" s="199"/>
      <c r="F822" s="199"/>
      <c r="G822" s="199"/>
      <c r="H822" s="199"/>
      <c r="I822" s="199"/>
      <c r="J822" s="199"/>
      <c r="K822" s="199"/>
      <c r="L822" s="207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272"/>
      <c r="D823" s="199"/>
      <c r="E823" s="199"/>
      <c r="F823" s="199"/>
      <c r="G823" s="199"/>
      <c r="H823" s="199"/>
      <c r="I823" s="199"/>
      <c r="J823" s="199"/>
      <c r="K823" s="199"/>
      <c r="L823" s="207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272"/>
      <c r="D824" s="199"/>
      <c r="E824" s="199"/>
      <c r="F824" s="199"/>
      <c r="G824" s="199"/>
      <c r="H824" s="199"/>
      <c r="I824" s="199"/>
      <c r="J824" s="199"/>
      <c r="K824" s="199"/>
      <c r="L824" s="207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272"/>
      <c r="D825" s="199"/>
      <c r="E825" s="199"/>
      <c r="F825" s="199"/>
      <c r="G825" s="199"/>
      <c r="H825" s="199"/>
      <c r="I825" s="199"/>
      <c r="J825" s="199"/>
      <c r="K825" s="199"/>
      <c r="L825" s="207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272"/>
      <c r="D826" s="199"/>
      <c r="E826" s="199"/>
      <c r="F826" s="199"/>
      <c r="G826" s="199"/>
      <c r="H826" s="199"/>
      <c r="I826" s="199"/>
      <c r="J826" s="199"/>
      <c r="K826" s="199"/>
      <c r="L826" s="207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272"/>
      <c r="D827" s="199"/>
      <c r="E827" s="199"/>
      <c r="F827" s="199"/>
      <c r="G827" s="199"/>
      <c r="H827" s="199"/>
      <c r="I827" s="199"/>
      <c r="J827" s="199"/>
      <c r="K827" s="199"/>
      <c r="L827" s="207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272"/>
      <c r="D828" s="199"/>
      <c r="E828" s="199"/>
      <c r="F828" s="199"/>
      <c r="G828" s="199"/>
      <c r="H828" s="199"/>
      <c r="I828" s="199"/>
      <c r="J828" s="199"/>
      <c r="K828" s="199"/>
      <c r="L828" s="207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272"/>
      <c r="D829" s="199"/>
      <c r="E829" s="199"/>
      <c r="F829" s="199"/>
      <c r="G829" s="199"/>
      <c r="H829" s="199"/>
      <c r="I829" s="199"/>
      <c r="J829" s="199"/>
      <c r="K829" s="199"/>
      <c r="L829" s="207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272"/>
      <c r="D830" s="199"/>
      <c r="E830" s="199"/>
      <c r="F830" s="199"/>
      <c r="G830" s="199"/>
      <c r="H830" s="199"/>
      <c r="I830" s="199"/>
      <c r="J830" s="199"/>
      <c r="K830" s="199"/>
      <c r="L830" s="207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272"/>
      <c r="D831" s="199"/>
      <c r="E831" s="199"/>
      <c r="F831" s="199"/>
      <c r="G831" s="199"/>
      <c r="H831" s="199"/>
      <c r="I831" s="199"/>
      <c r="J831" s="199"/>
      <c r="K831" s="199"/>
      <c r="L831" s="207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272"/>
      <c r="D832" s="199"/>
      <c r="E832" s="199"/>
      <c r="F832" s="199"/>
      <c r="G832" s="199"/>
      <c r="H832" s="199"/>
      <c r="I832" s="199"/>
      <c r="J832" s="199"/>
      <c r="K832" s="199"/>
      <c r="L832" s="207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272"/>
      <c r="D833" s="199"/>
      <c r="E833" s="199"/>
      <c r="F833" s="199"/>
      <c r="G833" s="199"/>
      <c r="H833" s="199"/>
      <c r="I833" s="199"/>
      <c r="J833" s="199"/>
      <c r="K833" s="199"/>
      <c r="L833" s="207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272"/>
      <c r="D834" s="199"/>
      <c r="E834" s="199"/>
      <c r="F834" s="199"/>
      <c r="G834" s="199"/>
      <c r="H834" s="199"/>
      <c r="I834" s="199"/>
      <c r="J834" s="199"/>
      <c r="K834" s="199"/>
      <c r="L834" s="207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272"/>
      <c r="D835" s="199"/>
      <c r="E835" s="199"/>
      <c r="F835" s="199"/>
      <c r="G835" s="199"/>
      <c r="H835" s="199"/>
      <c r="I835" s="199"/>
      <c r="J835" s="199"/>
      <c r="K835" s="199"/>
      <c r="L835" s="207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272"/>
      <c r="D836" s="199"/>
      <c r="E836" s="199"/>
      <c r="F836" s="199"/>
      <c r="G836" s="199"/>
      <c r="H836" s="199"/>
      <c r="I836" s="199"/>
      <c r="J836" s="199"/>
      <c r="K836" s="199"/>
      <c r="L836" s="207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272"/>
      <c r="D837" s="199"/>
      <c r="E837" s="199"/>
      <c r="F837" s="199"/>
      <c r="G837" s="199"/>
      <c r="H837" s="199"/>
      <c r="I837" s="199"/>
      <c r="J837" s="199"/>
      <c r="K837" s="199"/>
      <c r="L837" s="207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272"/>
      <c r="D838" s="199"/>
      <c r="E838" s="199"/>
      <c r="F838" s="199"/>
      <c r="G838" s="199"/>
      <c r="H838" s="199"/>
      <c r="I838" s="199"/>
      <c r="J838" s="199"/>
      <c r="K838" s="199"/>
      <c r="L838" s="207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272"/>
      <c r="D839" s="199"/>
      <c r="E839" s="199"/>
      <c r="F839" s="199"/>
      <c r="G839" s="199"/>
      <c r="H839" s="199"/>
      <c r="I839" s="199"/>
      <c r="J839" s="199"/>
      <c r="K839" s="199"/>
      <c r="L839" s="207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272"/>
      <c r="D840" s="199"/>
      <c r="E840" s="199"/>
      <c r="F840" s="199"/>
      <c r="G840" s="199"/>
      <c r="H840" s="199"/>
      <c r="I840" s="199"/>
      <c r="J840" s="199"/>
      <c r="K840" s="199"/>
      <c r="L840" s="207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272"/>
      <c r="D841" s="199"/>
      <c r="E841" s="199"/>
      <c r="F841" s="199"/>
      <c r="G841" s="199"/>
      <c r="H841" s="199"/>
      <c r="I841" s="199"/>
      <c r="J841" s="199"/>
      <c r="K841" s="199"/>
      <c r="L841" s="207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272"/>
      <c r="D842" s="199"/>
      <c r="E842" s="199"/>
      <c r="F842" s="199"/>
      <c r="G842" s="199"/>
      <c r="H842" s="199"/>
      <c r="I842" s="199"/>
      <c r="J842" s="199"/>
      <c r="K842" s="199"/>
      <c r="L842" s="207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272"/>
      <c r="D843" s="199"/>
      <c r="E843" s="199"/>
      <c r="F843" s="199"/>
      <c r="G843" s="199"/>
      <c r="H843" s="199"/>
      <c r="I843" s="199"/>
      <c r="J843" s="199"/>
      <c r="K843" s="199"/>
      <c r="L843" s="207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272"/>
      <c r="D844" s="199"/>
      <c r="E844" s="199"/>
      <c r="F844" s="199"/>
      <c r="G844" s="199"/>
      <c r="H844" s="199"/>
      <c r="I844" s="199"/>
      <c r="J844" s="199"/>
      <c r="K844" s="199"/>
      <c r="L844" s="207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272"/>
      <c r="D845" s="199"/>
      <c r="E845" s="199"/>
      <c r="F845" s="199"/>
      <c r="G845" s="199"/>
      <c r="H845" s="199"/>
      <c r="I845" s="199"/>
      <c r="J845" s="199"/>
      <c r="K845" s="199"/>
      <c r="L845" s="207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272"/>
      <c r="D846" s="199"/>
      <c r="E846" s="199"/>
      <c r="F846" s="199"/>
      <c r="G846" s="199"/>
      <c r="H846" s="199"/>
      <c r="I846" s="199"/>
      <c r="J846" s="199"/>
      <c r="K846" s="199"/>
      <c r="L846" s="207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272"/>
      <c r="D847" s="199"/>
      <c r="E847" s="199"/>
      <c r="F847" s="199"/>
      <c r="G847" s="199"/>
      <c r="H847" s="199"/>
      <c r="I847" s="199"/>
      <c r="J847" s="199"/>
      <c r="K847" s="199"/>
      <c r="L847" s="207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272"/>
      <c r="D848" s="199"/>
      <c r="E848" s="199"/>
      <c r="F848" s="199"/>
      <c r="G848" s="199"/>
      <c r="H848" s="199"/>
      <c r="I848" s="199"/>
      <c r="J848" s="199"/>
      <c r="K848" s="199"/>
      <c r="L848" s="207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272"/>
      <c r="D849" s="199"/>
      <c r="E849" s="199"/>
      <c r="F849" s="199"/>
      <c r="G849" s="199"/>
      <c r="H849" s="199"/>
      <c r="I849" s="199"/>
      <c r="J849" s="199"/>
      <c r="K849" s="199"/>
      <c r="L849" s="207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272"/>
      <c r="D850" s="199"/>
      <c r="E850" s="199"/>
      <c r="F850" s="199"/>
      <c r="G850" s="199"/>
      <c r="H850" s="199"/>
      <c r="I850" s="199"/>
      <c r="J850" s="199"/>
      <c r="K850" s="199"/>
      <c r="L850" s="207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272"/>
      <c r="D851" s="199"/>
      <c r="E851" s="199"/>
      <c r="F851" s="199"/>
      <c r="G851" s="199"/>
      <c r="H851" s="199"/>
      <c r="I851" s="199"/>
      <c r="J851" s="199"/>
      <c r="K851" s="199"/>
      <c r="L851" s="207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272"/>
      <c r="D852" s="199"/>
      <c r="E852" s="199"/>
      <c r="F852" s="199"/>
      <c r="G852" s="199"/>
      <c r="H852" s="199"/>
      <c r="I852" s="199"/>
      <c r="J852" s="199"/>
      <c r="K852" s="199"/>
      <c r="L852" s="207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272"/>
      <c r="D853" s="199"/>
      <c r="E853" s="199"/>
      <c r="F853" s="199"/>
      <c r="G853" s="199"/>
      <c r="H853" s="199"/>
      <c r="I853" s="199"/>
      <c r="J853" s="199"/>
      <c r="K853" s="199"/>
      <c r="L853" s="207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272"/>
      <c r="D854" s="199"/>
      <c r="E854" s="199"/>
      <c r="F854" s="199"/>
      <c r="G854" s="199"/>
      <c r="H854" s="199"/>
      <c r="I854" s="199"/>
      <c r="J854" s="199"/>
      <c r="K854" s="199"/>
      <c r="L854" s="207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272"/>
      <c r="D855" s="199"/>
      <c r="E855" s="199"/>
      <c r="F855" s="199"/>
      <c r="G855" s="199"/>
      <c r="H855" s="199"/>
      <c r="I855" s="199"/>
      <c r="J855" s="199"/>
      <c r="K855" s="199"/>
      <c r="L855" s="207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272"/>
      <c r="D856" s="199"/>
      <c r="E856" s="199"/>
      <c r="F856" s="199"/>
      <c r="G856" s="199"/>
      <c r="H856" s="199"/>
      <c r="I856" s="199"/>
      <c r="J856" s="199"/>
      <c r="K856" s="199"/>
      <c r="L856" s="207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272"/>
      <c r="D857" s="199"/>
      <c r="E857" s="199"/>
      <c r="F857" s="199"/>
      <c r="G857" s="199"/>
      <c r="H857" s="199"/>
      <c r="I857" s="199"/>
      <c r="J857" s="199"/>
      <c r="K857" s="199"/>
      <c r="L857" s="207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272"/>
      <c r="D858" s="199"/>
      <c r="E858" s="199"/>
      <c r="F858" s="199"/>
      <c r="G858" s="199"/>
      <c r="H858" s="199"/>
      <c r="I858" s="199"/>
      <c r="J858" s="199"/>
      <c r="K858" s="199"/>
      <c r="L858" s="207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272"/>
      <c r="D859" s="199"/>
      <c r="E859" s="199"/>
      <c r="F859" s="199"/>
      <c r="G859" s="199"/>
      <c r="H859" s="199"/>
      <c r="I859" s="199"/>
      <c r="J859" s="199"/>
      <c r="K859" s="199"/>
      <c r="L859" s="207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272"/>
      <c r="D860" s="199"/>
      <c r="E860" s="199"/>
      <c r="F860" s="199"/>
      <c r="G860" s="199"/>
      <c r="H860" s="199"/>
      <c r="I860" s="199"/>
      <c r="J860" s="199"/>
      <c r="K860" s="199"/>
      <c r="L860" s="207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272"/>
      <c r="D861" s="199"/>
      <c r="E861" s="199"/>
      <c r="F861" s="199"/>
      <c r="G861" s="199"/>
      <c r="H861" s="199"/>
      <c r="I861" s="199"/>
      <c r="J861" s="199"/>
      <c r="K861" s="199"/>
      <c r="L861" s="207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272"/>
      <c r="D862" s="199"/>
      <c r="E862" s="199"/>
      <c r="F862" s="199"/>
      <c r="G862" s="199"/>
      <c r="H862" s="199"/>
      <c r="I862" s="199"/>
      <c r="J862" s="199"/>
      <c r="K862" s="199"/>
      <c r="L862" s="207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272"/>
      <c r="D863" s="199"/>
      <c r="E863" s="199"/>
      <c r="F863" s="199"/>
      <c r="G863" s="199"/>
      <c r="H863" s="199"/>
      <c r="I863" s="199"/>
      <c r="J863" s="199"/>
      <c r="K863" s="199"/>
      <c r="L863" s="207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272"/>
      <c r="D864" s="199"/>
      <c r="E864" s="199"/>
      <c r="F864" s="199"/>
      <c r="G864" s="199"/>
      <c r="H864" s="199"/>
      <c r="I864" s="199"/>
      <c r="J864" s="199"/>
      <c r="K864" s="199"/>
      <c r="L864" s="207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272"/>
      <c r="D865" s="199"/>
      <c r="E865" s="199"/>
      <c r="F865" s="199"/>
      <c r="G865" s="199"/>
      <c r="H865" s="199"/>
      <c r="I865" s="199"/>
      <c r="J865" s="199"/>
      <c r="K865" s="199"/>
      <c r="L865" s="207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272"/>
      <c r="D866" s="199"/>
      <c r="E866" s="199"/>
      <c r="F866" s="199"/>
      <c r="G866" s="199"/>
      <c r="H866" s="199"/>
      <c r="I866" s="199"/>
      <c r="J866" s="199"/>
      <c r="K866" s="199"/>
      <c r="L866" s="207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272"/>
      <c r="D867" s="199"/>
      <c r="E867" s="199"/>
      <c r="F867" s="199"/>
      <c r="G867" s="199"/>
      <c r="H867" s="199"/>
      <c r="I867" s="199"/>
      <c r="J867" s="199"/>
      <c r="K867" s="199"/>
      <c r="L867" s="207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272"/>
      <c r="D868" s="199"/>
      <c r="E868" s="199"/>
      <c r="F868" s="199"/>
      <c r="G868" s="199"/>
      <c r="H868" s="199"/>
      <c r="I868" s="199"/>
      <c r="J868" s="199"/>
      <c r="K868" s="199"/>
      <c r="L868" s="207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272"/>
      <c r="D869" s="199"/>
      <c r="E869" s="199"/>
      <c r="F869" s="199"/>
      <c r="G869" s="199"/>
      <c r="H869" s="199"/>
      <c r="I869" s="199"/>
      <c r="J869" s="199"/>
      <c r="K869" s="199"/>
      <c r="L869" s="207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272"/>
      <c r="D870" s="199"/>
      <c r="E870" s="199"/>
      <c r="F870" s="199"/>
      <c r="G870" s="199"/>
      <c r="H870" s="199"/>
      <c r="I870" s="199"/>
      <c r="J870" s="199"/>
      <c r="K870" s="199"/>
      <c r="L870" s="207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272"/>
      <c r="D871" s="199"/>
      <c r="E871" s="199"/>
      <c r="F871" s="199"/>
      <c r="G871" s="199"/>
      <c r="H871" s="199"/>
      <c r="I871" s="199"/>
      <c r="J871" s="199"/>
      <c r="K871" s="199"/>
      <c r="L871" s="207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272"/>
      <c r="D872" s="199"/>
      <c r="E872" s="199"/>
      <c r="F872" s="199"/>
      <c r="G872" s="199"/>
      <c r="H872" s="199"/>
      <c r="I872" s="199"/>
      <c r="J872" s="199"/>
      <c r="K872" s="199"/>
      <c r="L872" s="207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272"/>
      <c r="D873" s="199"/>
      <c r="E873" s="199"/>
      <c r="F873" s="199"/>
      <c r="G873" s="199"/>
      <c r="H873" s="199"/>
      <c r="I873" s="199"/>
      <c r="J873" s="199"/>
      <c r="K873" s="199"/>
      <c r="L873" s="207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272"/>
      <c r="D874" s="199"/>
      <c r="E874" s="199"/>
      <c r="F874" s="199"/>
      <c r="G874" s="199"/>
      <c r="H874" s="199"/>
      <c r="I874" s="199"/>
      <c r="J874" s="199"/>
      <c r="K874" s="199"/>
      <c r="L874" s="207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272"/>
      <c r="D875" s="199"/>
      <c r="E875" s="199"/>
      <c r="F875" s="199"/>
      <c r="G875" s="199"/>
      <c r="H875" s="199"/>
      <c r="I875" s="199"/>
      <c r="J875" s="199"/>
      <c r="K875" s="199"/>
      <c r="L875" s="207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272"/>
      <c r="D876" s="199"/>
      <c r="E876" s="199"/>
      <c r="F876" s="199"/>
      <c r="G876" s="199"/>
      <c r="H876" s="199"/>
      <c r="I876" s="199"/>
      <c r="J876" s="199"/>
      <c r="K876" s="199"/>
      <c r="L876" s="207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272"/>
      <c r="D877" s="199"/>
      <c r="E877" s="199"/>
      <c r="F877" s="199"/>
      <c r="G877" s="199"/>
      <c r="H877" s="199"/>
      <c r="I877" s="199"/>
      <c r="J877" s="199"/>
      <c r="K877" s="199"/>
      <c r="L877" s="207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272"/>
      <c r="D878" s="199"/>
      <c r="E878" s="199"/>
      <c r="F878" s="199"/>
      <c r="G878" s="199"/>
      <c r="H878" s="199"/>
      <c r="I878" s="199"/>
      <c r="J878" s="199"/>
      <c r="K878" s="199"/>
      <c r="L878" s="207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272"/>
      <c r="D879" s="199"/>
      <c r="E879" s="199"/>
      <c r="F879" s="199"/>
      <c r="G879" s="199"/>
      <c r="H879" s="199"/>
      <c r="I879" s="199"/>
      <c r="J879" s="199"/>
      <c r="K879" s="199"/>
      <c r="L879" s="207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272"/>
      <c r="D880" s="199"/>
      <c r="E880" s="199"/>
      <c r="F880" s="199"/>
      <c r="G880" s="199"/>
      <c r="H880" s="199"/>
      <c r="I880" s="199"/>
      <c r="J880" s="199"/>
      <c r="K880" s="199"/>
      <c r="L880" s="207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272"/>
      <c r="D881" s="199"/>
      <c r="E881" s="199"/>
      <c r="F881" s="199"/>
      <c r="G881" s="199"/>
      <c r="H881" s="199"/>
      <c r="I881" s="199"/>
      <c r="J881" s="199"/>
      <c r="K881" s="199"/>
      <c r="L881" s="207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272"/>
      <c r="D882" s="199"/>
      <c r="E882" s="199"/>
      <c r="F882" s="199"/>
      <c r="G882" s="199"/>
      <c r="H882" s="199"/>
      <c r="I882" s="199"/>
      <c r="J882" s="199"/>
      <c r="K882" s="199"/>
      <c r="L882" s="207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272"/>
      <c r="D883" s="199"/>
      <c r="E883" s="199"/>
      <c r="F883" s="199"/>
      <c r="G883" s="199"/>
      <c r="H883" s="199"/>
      <c r="I883" s="199"/>
      <c r="J883" s="199"/>
      <c r="K883" s="199"/>
      <c r="L883" s="207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272"/>
      <c r="D884" s="199"/>
      <c r="E884" s="199"/>
      <c r="F884" s="199"/>
      <c r="G884" s="199"/>
      <c r="H884" s="199"/>
      <c r="I884" s="199"/>
      <c r="J884" s="199"/>
      <c r="K884" s="199"/>
      <c r="L884" s="207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272"/>
      <c r="D885" s="199"/>
      <c r="E885" s="199"/>
      <c r="F885" s="199"/>
      <c r="G885" s="199"/>
      <c r="H885" s="199"/>
      <c r="I885" s="199"/>
      <c r="J885" s="199"/>
      <c r="K885" s="199"/>
      <c r="L885" s="207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272"/>
      <c r="D886" s="199"/>
      <c r="E886" s="199"/>
      <c r="F886" s="199"/>
      <c r="G886" s="199"/>
      <c r="H886" s="199"/>
      <c r="I886" s="199"/>
      <c r="J886" s="199"/>
      <c r="K886" s="199"/>
      <c r="L886" s="207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272"/>
      <c r="D887" s="199"/>
      <c r="E887" s="199"/>
      <c r="F887" s="199"/>
      <c r="G887" s="199"/>
      <c r="H887" s="199"/>
      <c r="I887" s="199"/>
      <c r="J887" s="199"/>
      <c r="K887" s="199"/>
      <c r="L887" s="207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272"/>
      <c r="D888" s="199"/>
      <c r="E888" s="199"/>
      <c r="F888" s="199"/>
      <c r="G888" s="199"/>
      <c r="H888" s="199"/>
      <c r="I888" s="199"/>
      <c r="J888" s="199"/>
      <c r="K888" s="199"/>
      <c r="L888" s="207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272"/>
      <c r="D889" s="199"/>
      <c r="E889" s="199"/>
      <c r="F889" s="199"/>
      <c r="G889" s="199"/>
      <c r="H889" s="199"/>
      <c r="I889" s="199"/>
      <c r="J889" s="199"/>
      <c r="K889" s="199"/>
      <c r="L889" s="207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272"/>
      <c r="D890" s="199"/>
      <c r="E890" s="199"/>
      <c r="F890" s="199"/>
      <c r="G890" s="199"/>
      <c r="H890" s="199"/>
      <c r="I890" s="199"/>
      <c r="J890" s="199"/>
      <c r="K890" s="199"/>
      <c r="L890" s="207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272"/>
      <c r="D891" s="199"/>
      <c r="E891" s="199"/>
      <c r="F891" s="199"/>
      <c r="G891" s="199"/>
      <c r="H891" s="199"/>
      <c r="I891" s="199"/>
      <c r="J891" s="199"/>
      <c r="K891" s="199"/>
      <c r="L891" s="207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272"/>
      <c r="D892" s="199"/>
      <c r="E892" s="199"/>
      <c r="F892" s="199"/>
      <c r="G892" s="199"/>
      <c r="H892" s="199"/>
      <c r="I892" s="199"/>
      <c r="J892" s="199"/>
      <c r="K892" s="199"/>
      <c r="L892" s="207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272"/>
      <c r="D893" s="199"/>
      <c r="E893" s="199"/>
      <c r="F893" s="199"/>
      <c r="G893" s="199"/>
      <c r="H893" s="199"/>
      <c r="I893" s="199"/>
      <c r="J893" s="199"/>
      <c r="K893" s="199"/>
      <c r="L893" s="207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272"/>
      <c r="D894" s="199"/>
      <c r="E894" s="199"/>
      <c r="F894" s="199"/>
      <c r="G894" s="199"/>
      <c r="H894" s="199"/>
      <c r="I894" s="199"/>
      <c r="J894" s="199"/>
      <c r="K894" s="199"/>
      <c r="L894" s="207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272"/>
      <c r="D895" s="199"/>
      <c r="E895" s="199"/>
      <c r="F895" s="199"/>
      <c r="G895" s="199"/>
      <c r="H895" s="199"/>
      <c r="I895" s="199"/>
      <c r="J895" s="199"/>
      <c r="K895" s="199"/>
      <c r="L895" s="207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272"/>
      <c r="D896" s="199"/>
      <c r="E896" s="199"/>
      <c r="F896" s="199"/>
      <c r="G896" s="199"/>
      <c r="H896" s="199"/>
      <c r="I896" s="199"/>
      <c r="J896" s="199"/>
      <c r="K896" s="199"/>
      <c r="L896" s="207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272"/>
      <c r="D897" s="199"/>
      <c r="E897" s="199"/>
      <c r="F897" s="199"/>
      <c r="G897" s="199"/>
      <c r="H897" s="199"/>
      <c r="I897" s="199"/>
      <c r="J897" s="199"/>
      <c r="K897" s="199"/>
      <c r="L897" s="207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272"/>
      <c r="D898" s="199"/>
      <c r="E898" s="199"/>
      <c r="F898" s="199"/>
      <c r="G898" s="199"/>
      <c r="H898" s="199"/>
      <c r="I898" s="199"/>
      <c r="J898" s="199"/>
      <c r="K898" s="199"/>
      <c r="L898" s="207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272"/>
      <c r="D899" s="199"/>
      <c r="E899" s="199"/>
      <c r="F899" s="199"/>
      <c r="G899" s="199"/>
      <c r="H899" s="199"/>
      <c r="I899" s="199"/>
      <c r="J899" s="199"/>
      <c r="K899" s="199"/>
      <c r="L899" s="207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272"/>
      <c r="D900" s="199"/>
      <c r="E900" s="199"/>
      <c r="F900" s="199"/>
      <c r="G900" s="199"/>
      <c r="H900" s="199"/>
      <c r="I900" s="199"/>
      <c r="J900" s="199"/>
      <c r="K900" s="199"/>
      <c r="L900" s="207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272"/>
      <c r="D901" s="199"/>
      <c r="E901" s="199"/>
      <c r="F901" s="199"/>
      <c r="G901" s="199"/>
      <c r="H901" s="199"/>
      <c r="I901" s="199"/>
      <c r="J901" s="199"/>
      <c r="K901" s="199"/>
      <c r="L901" s="207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272"/>
      <c r="D902" s="199"/>
      <c r="E902" s="199"/>
      <c r="F902" s="199"/>
      <c r="G902" s="199"/>
      <c r="H902" s="199"/>
      <c r="I902" s="199"/>
      <c r="J902" s="199"/>
      <c r="K902" s="199"/>
      <c r="L902" s="207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272"/>
      <c r="D903" s="199"/>
      <c r="E903" s="199"/>
      <c r="F903" s="199"/>
      <c r="G903" s="199"/>
      <c r="H903" s="199"/>
      <c r="I903" s="199"/>
      <c r="J903" s="199"/>
      <c r="K903" s="199"/>
      <c r="L903" s="207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272"/>
      <c r="D904" s="199"/>
      <c r="E904" s="199"/>
      <c r="F904" s="199"/>
      <c r="G904" s="199"/>
      <c r="H904" s="199"/>
      <c r="I904" s="199"/>
      <c r="J904" s="199"/>
      <c r="K904" s="199"/>
      <c r="L904" s="207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272"/>
      <c r="D905" s="199"/>
      <c r="E905" s="199"/>
      <c r="F905" s="199"/>
      <c r="G905" s="199"/>
      <c r="H905" s="199"/>
      <c r="I905" s="199"/>
      <c r="J905" s="199"/>
      <c r="K905" s="199"/>
      <c r="L905" s="207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272"/>
      <c r="D906" s="199"/>
      <c r="E906" s="199"/>
      <c r="F906" s="199"/>
      <c r="G906" s="199"/>
      <c r="H906" s="199"/>
      <c r="I906" s="199"/>
      <c r="J906" s="199"/>
      <c r="K906" s="199"/>
      <c r="L906" s="207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272"/>
      <c r="D907" s="199"/>
      <c r="E907" s="199"/>
      <c r="F907" s="199"/>
      <c r="G907" s="199"/>
      <c r="H907" s="199"/>
      <c r="I907" s="199"/>
      <c r="J907" s="199"/>
      <c r="K907" s="199"/>
      <c r="L907" s="207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272"/>
      <c r="D908" s="199"/>
      <c r="E908" s="199"/>
      <c r="F908" s="199"/>
      <c r="G908" s="199"/>
      <c r="H908" s="199"/>
      <c r="I908" s="199"/>
      <c r="J908" s="199"/>
      <c r="K908" s="199"/>
      <c r="L908" s="207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272"/>
      <c r="D909" s="199"/>
      <c r="E909" s="199"/>
      <c r="F909" s="199"/>
      <c r="G909" s="199"/>
      <c r="H909" s="199"/>
      <c r="I909" s="199"/>
      <c r="J909" s="199"/>
      <c r="K909" s="199"/>
      <c r="L909" s="207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272"/>
      <c r="D910" s="199"/>
      <c r="E910" s="199"/>
      <c r="F910" s="199"/>
      <c r="G910" s="199"/>
      <c r="H910" s="199"/>
      <c r="I910" s="199"/>
      <c r="J910" s="199"/>
      <c r="K910" s="199"/>
      <c r="L910" s="207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272"/>
      <c r="D911" s="199"/>
      <c r="E911" s="199"/>
      <c r="F911" s="199"/>
      <c r="G911" s="199"/>
      <c r="H911" s="199"/>
      <c r="I911" s="199"/>
      <c r="J911" s="199"/>
      <c r="K911" s="199"/>
      <c r="L911" s="207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272"/>
      <c r="D912" s="199"/>
      <c r="E912" s="199"/>
      <c r="F912" s="199"/>
      <c r="G912" s="199"/>
      <c r="H912" s="199"/>
      <c r="I912" s="199"/>
      <c r="J912" s="199"/>
      <c r="K912" s="199"/>
      <c r="L912" s="207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272"/>
      <c r="D913" s="199"/>
      <c r="E913" s="199"/>
      <c r="F913" s="199"/>
      <c r="G913" s="199"/>
      <c r="H913" s="199"/>
      <c r="I913" s="199"/>
      <c r="J913" s="199"/>
      <c r="K913" s="199"/>
      <c r="L913" s="207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272"/>
      <c r="D914" s="199"/>
      <c r="E914" s="199"/>
      <c r="F914" s="199"/>
      <c r="G914" s="199"/>
      <c r="H914" s="199"/>
      <c r="I914" s="199"/>
      <c r="J914" s="199"/>
      <c r="K914" s="199"/>
      <c r="L914" s="207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272"/>
      <c r="D915" s="199"/>
      <c r="E915" s="199"/>
      <c r="F915" s="199"/>
      <c r="G915" s="199"/>
      <c r="H915" s="199"/>
      <c r="I915" s="199"/>
      <c r="J915" s="199"/>
      <c r="K915" s="199"/>
      <c r="L915" s="207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272"/>
      <c r="D916" s="199"/>
      <c r="E916" s="199"/>
      <c r="F916" s="199"/>
      <c r="G916" s="199"/>
      <c r="H916" s="199"/>
      <c r="I916" s="199"/>
      <c r="J916" s="199"/>
      <c r="K916" s="199"/>
      <c r="L916" s="207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272"/>
      <c r="D917" s="199"/>
      <c r="E917" s="199"/>
      <c r="F917" s="199"/>
      <c r="G917" s="199"/>
      <c r="H917" s="199"/>
      <c r="I917" s="199"/>
      <c r="J917" s="199"/>
      <c r="K917" s="199"/>
      <c r="L917" s="207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272"/>
      <c r="D918" s="199"/>
      <c r="E918" s="199"/>
      <c r="F918" s="199"/>
      <c r="G918" s="199"/>
      <c r="H918" s="199"/>
      <c r="I918" s="199"/>
      <c r="J918" s="199"/>
      <c r="K918" s="199"/>
      <c r="L918" s="207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272"/>
      <c r="D919" s="199"/>
      <c r="E919" s="199"/>
      <c r="F919" s="199"/>
      <c r="G919" s="199"/>
      <c r="H919" s="199"/>
      <c r="I919" s="199"/>
      <c r="J919" s="199"/>
      <c r="K919" s="199"/>
      <c r="L919" s="207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272"/>
      <c r="D920" s="199"/>
      <c r="E920" s="199"/>
      <c r="F920" s="199"/>
      <c r="G920" s="199"/>
      <c r="H920" s="199"/>
      <c r="I920" s="199"/>
      <c r="J920" s="199"/>
      <c r="K920" s="199"/>
      <c r="L920" s="207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272"/>
      <c r="D921" s="199"/>
      <c r="E921" s="199"/>
      <c r="F921" s="199"/>
      <c r="G921" s="199"/>
      <c r="H921" s="199"/>
      <c r="I921" s="199"/>
      <c r="J921" s="199"/>
      <c r="K921" s="199"/>
      <c r="L921" s="207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272"/>
      <c r="D922" s="199"/>
      <c r="E922" s="199"/>
      <c r="F922" s="199"/>
      <c r="G922" s="199"/>
      <c r="H922" s="199"/>
      <c r="I922" s="199"/>
      <c r="J922" s="199"/>
      <c r="K922" s="199"/>
      <c r="L922" s="207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272"/>
      <c r="D923" s="199"/>
      <c r="E923" s="199"/>
      <c r="F923" s="199"/>
      <c r="G923" s="199"/>
      <c r="H923" s="199"/>
      <c r="I923" s="199"/>
      <c r="J923" s="199"/>
      <c r="K923" s="199"/>
      <c r="L923" s="207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272"/>
      <c r="D924" s="199"/>
      <c r="E924" s="199"/>
      <c r="F924" s="199"/>
      <c r="G924" s="199"/>
      <c r="H924" s="199"/>
      <c r="I924" s="199"/>
      <c r="J924" s="199"/>
      <c r="K924" s="199"/>
      <c r="L924" s="207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272"/>
      <c r="D925" s="199"/>
      <c r="E925" s="199"/>
      <c r="F925" s="199"/>
      <c r="G925" s="199"/>
      <c r="H925" s="199"/>
      <c r="I925" s="199"/>
      <c r="J925" s="199"/>
      <c r="K925" s="199"/>
      <c r="L925" s="207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272"/>
      <c r="D926" s="199"/>
      <c r="E926" s="199"/>
      <c r="F926" s="199"/>
      <c r="G926" s="199"/>
      <c r="H926" s="199"/>
      <c r="I926" s="199"/>
      <c r="J926" s="199"/>
      <c r="K926" s="199"/>
      <c r="L926" s="207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272"/>
      <c r="D927" s="199"/>
      <c r="E927" s="199"/>
      <c r="F927" s="199"/>
      <c r="G927" s="199"/>
      <c r="H927" s="199"/>
      <c r="I927" s="199"/>
      <c r="J927" s="199"/>
      <c r="K927" s="199"/>
      <c r="L927" s="207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272"/>
      <c r="D928" s="199"/>
      <c r="E928" s="199"/>
      <c r="F928" s="199"/>
      <c r="G928" s="199"/>
      <c r="H928" s="199"/>
      <c r="I928" s="199"/>
      <c r="J928" s="199"/>
      <c r="K928" s="199"/>
      <c r="L928" s="207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272"/>
      <c r="D929" s="199"/>
      <c r="E929" s="199"/>
      <c r="F929" s="199"/>
      <c r="G929" s="199"/>
      <c r="H929" s="199"/>
      <c r="I929" s="199"/>
      <c r="J929" s="199"/>
      <c r="K929" s="199"/>
      <c r="L929" s="207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272"/>
      <c r="D930" s="199"/>
      <c r="E930" s="199"/>
      <c r="F930" s="199"/>
      <c r="G930" s="199"/>
      <c r="H930" s="199"/>
      <c r="I930" s="199"/>
      <c r="J930" s="199"/>
      <c r="K930" s="199"/>
      <c r="L930" s="207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272"/>
      <c r="D931" s="199"/>
      <c r="E931" s="199"/>
      <c r="F931" s="199"/>
      <c r="G931" s="199"/>
      <c r="H931" s="199"/>
      <c r="I931" s="199"/>
      <c r="J931" s="199"/>
      <c r="K931" s="199"/>
      <c r="L931" s="207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272"/>
      <c r="D932" s="199"/>
      <c r="E932" s="199"/>
      <c r="F932" s="199"/>
      <c r="G932" s="199"/>
      <c r="H932" s="199"/>
      <c r="I932" s="199"/>
      <c r="J932" s="199"/>
      <c r="K932" s="199"/>
      <c r="L932" s="207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272"/>
      <c r="D933" s="199"/>
      <c r="E933" s="199"/>
      <c r="F933" s="199"/>
      <c r="G933" s="199"/>
      <c r="H933" s="199"/>
      <c r="I933" s="199"/>
      <c r="J933" s="199"/>
      <c r="K933" s="199"/>
      <c r="L933" s="207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272"/>
      <c r="D934" s="199"/>
      <c r="E934" s="199"/>
      <c r="F934" s="199"/>
      <c r="G934" s="199"/>
      <c r="H934" s="199"/>
      <c r="I934" s="199"/>
      <c r="J934" s="199"/>
      <c r="K934" s="199"/>
      <c r="L934" s="207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272"/>
      <c r="D935" s="199"/>
      <c r="E935" s="199"/>
      <c r="F935" s="199"/>
      <c r="G935" s="199"/>
      <c r="H935" s="199"/>
      <c r="I935" s="199"/>
      <c r="J935" s="199"/>
      <c r="K935" s="199"/>
      <c r="L935" s="207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272"/>
      <c r="D936" s="199"/>
      <c r="E936" s="199"/>
      <c r="F936" s="199"/>
      <c r="G936" s="199"/>
      <c r="H936" s="199"/>
      <c r="I936" s="199"/>
      <c r="J936" s="199"/>
      <c r="K936" s="199"/>
      <c r="L936" s="207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272"/>
      <c r="D937" s="199"/>
      <c r="E937" s="199"/>
      <c r="F937" s="199"/>
      <c r="G937" s="199"/>
      <c r="H937" s="199"/>
      <c r="I937" s="199"/>
      <c r="J937" s="199"/>
      <c r="K937" s="199"/>
      <c r="L937" s="207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272"/>
      <c r="D938" s="199"/>
      <c r="E938" s="199"/>
      <c r="F938" s="199"/>
      <c r="G938" s="199"/>
      <c r="H938" s="199"/>
      <c r="I938" s="199"/>
      <c r="J938" s="199"/>
      <c r="K938" s="199"/>
      <c r="L938" s="207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272"/>
      <c r="D939" s="199"/>
      <c r="E939" s="199"/>
      <c r="F939" s="199"/>
      <c r="G939" s="199"/>
      <c r="H939" s="199"/>
      <c r="I939" s="199"/>
      <c r="J939" s="199"/>
      <c r="K939" s="199"/>
      <c r="L939" s="207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272"/>
      <c r="D940" s="199"/>
      <c r="E940" s="199"/>
      <c r="F940" s="199"/>
      <c r="G940" s="199"/>
      <c r="H940" s="199"/>
      <c r="I940" s="199"/>
      <c r="J940" s="199"/>
      <c r="K940" s="199"/>
      <c r="L940" s="207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272"/>
      <c r="D941" s="199"/>
      <c r="E941" s="199"/>
      <c r="F941" s="199"/>
      <c r="G941" s="199"/>
      <c r="H941" s="199"/>
      <c r="I941" s="199"/>
      <c r="J941" s="199"/>
      <c r="K941" s="199"/>
      <c r="L941" s="207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272"/>
      <c r="D942" s="199"/>
      <c r="E942" s="199"/>
      <c r="F942" s="199"/>
      <c r="G942" s="199"/>
      <c r="H942" s="199"/>
      <c r="I942" s="199"/>
      <c r="J942" s="199"/>
      <c r="K942" s="199"/>
      <c r="L942" s="207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272"/>
      <c r="D943" s="199"/>
      <c r="E943" s="199"/>
      <c r="F943" s="199"/>
      <c r="G943" s="199"/>
      <c r="H943" s="199"/>
      <c r="I943" s="199"/>
      <c r="J943" s="199"/>
      <c r="K943" s="199"/>
      <c r="L943" s="207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272"/>
      <c r="D944" s="199"/>
      <c r="E944" s="199"/>
      <c r="F944" s="199"/>
      <c r="G944" s="199"/>
      <c r="H944" s="199"/>
      <c r="I944" s="199"/>
      <c r="J944" s="199"/>
      <c r="K944" s="199"/>
      <c r="L944" s="207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272"/>
      <c r="D945" s="199"/>
      <c r="E945" s="199"/>
      <c r="F945" s="199"/>
      <c r="G945" s="199"/>
      <c r="H945" s="199"/>
      <c r="I945" s="199"/>
      <c r="J945" s="199"/>
      <c r="K945" s="199"/>
      <c r="L945" s="207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272"/>
      <c r="D946" s="199"/>
      <c r="E946" s="199"/>
      <c r="F946" s="199"/>
      <c r="G946" s="199"/>
      <c r="H946" s="199"/>
      <c r="I946" s="199"/>
      <c r="J946" s="199"/>
      <c r="K946" s="199"/>
      <c r="L946" s="207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272"/>
      <c r="D947" s="199"/>
      <c r="E947" s="199"/>
      <c r="F947" s="199"/>
      <c r="G947" s="199"/>
      <c r="H947" s="199"/>
      <c r="I947" s="199"/>
      <c r="J947" s="199"/>
      <c r="K947" s="199"/>
      <c r="L947" s="207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272"/>
      <c r="D948" s="199"/>
      <c r="E948" s="199"/>
      <c r="F948" s="199"/>
      <c r="G948" s="199"/>
      <c r="H948" s="199"/>
      <c r="I948" s="199"/>
      <c r="J948" s="199"/>
      <c r="K948" s="199"/>
      <c r="L948" s="207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272"/>
      <c r="D949" s="199"/>
      <c r="E949" s="199"/>
      <c r="F949" s="199"/>
      <c r="G949" s="199"/>
      <c r="H949" s="199"/>
      <c r="I949" s="199"/>
      <c r="J949" s="199"/>
      <c r="K949" s="199"/>
      <c r="L949" s="207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272"/>
      <c r="D950" s="199"/>
      <c r="E950" s="199"/>
      <c r="F950" s="199"/>
      <c r="G950" s="199"/>
      <c r="H950" s="199"/>
      <c r="I950" s="199"/>
      <c r="J950" s="199"/>
      <c r="K950" s="199"/>
      <c r="L950" s="207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272"/>
      <c r="D951" s="199"/>
      <c r="E951" s="199"/>
      <c r="F951" s="199"/>
      <c r="G951" s="199"/>
      <c r="H951" s="199"/>
      <c r="I951" s="199"/>
      <c r="J951" s="199"/>
      <c r="K951" s="199"/>
      <c r="L951" s="207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272"/>
      <c r="D952" s="199"/>
      <c r="E952" s="199"/>
      <c r="F952" s="199"/>
      <c r="G952" s="199"/>
      <c r="H952" s="199"/>
      <c r="I952" s="199"/>
      <c r="J952" s="199"/>
      <c r="K952" s="199"/>
      <c r="L952" s="207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272"/>
      <c r="D953" s="199"/>
      <c r="E953" s="199"/>
      <c r="F953" s="199"/>
      <c r="G953" s="199"/>
      <c r="H953" s="199"/>
      <c r="I953" s="199"/>
      <c r="J953" s="199"/>
      <c r="K953" s="199"/>
      <c r="L953" s="207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272"/>
      <c r="D954" s="199"/>
      <c r="E954" s="199"/>
      <c r="F954" s="199"/>
      <c r="G954" s="199"/>
      <c r="H954" s="199"/>
      <c r="I954" s="199"/>
      <c r="J954" s="199"/>
      <c r="K954" s="199"/>
      <c r="L954" s="207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272"/>
      <c r="D955" s="199"/>
      <c r="E955" s="199"/>
      <c r="F955" s="199"/>
      <c r="G955" s="199"/>
      <c r="H955" s="199"/>
      <c r="I955" s="199"/>
      <c r="J955" s="199"/>
      <c r="K955" s="199"/>
      <c r="L955" s="207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272"/>
      <c r="D956" s="199"/>
      <c r="E956" s="199"/>
      <c r="F956" s="199"/>
      <c r="G956" s="199"/>
      <c r="H956" s="199"/>
      <c r="I956" s="199"/>
      <c r="J956" s="199"/>
      <c r="K956" s="199"/>
      <c r="L956" s="207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272"/>
      <c r="D957" s="199"/>
      <c r="E957" s="199"/>
      <c r="F957" s="199"/>
      <c r="G957" s="199"/>
      <c r="H957" s="199"/>
      <c r="I957" s="199"/>
      <c r="J957" s="199"/>
      <c r="K957" s="199"/>
      <c r="L957" s="207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272"/>
      <c r="D958" s="199"/>
      <c r="E958" s="199"/>
      <c r="F958" s="199"/>
      <c r="G958" s="199"/>
      <c r="H958" s="199"/>
      <c r="I958" s="199"/>
      <c r="J958" s="199"/>
      <c r="K958" s="199"/>
      <c r="L958" s="207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272"/>
      <c r="D959" s="199"/>
      <c r="E959" s="199"/>
      <c r="F959" s="199"/>
      <c r="G959" s="199"/>
      <c r="H959" s="199"/>
      <c r="I959" s="199"/>
      <c r="J959" s="199"/>
      <c r="K959" s="199"/>
      <c r="L959" s="207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272"/>
      <c r="D960" s="199"/>
      <c r="E960" s="199"/>
      <c r="F960" s="199"/>
      <c r="G960" s="199"/>
      <c r="H960" s="199"/>
      <c r="I960" s="199"/>
      <c r="J960" s="199"/>
      <c r="K960" s="199"/>
      <c r="L960" s="207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272"/>
      <c r="D961" s="199"/>
      <c r="E961" s="199"/>
      <c r="F961" s="199"/>
      <c r="G961" s="199"/>
      <c r="H961" s="199"/>
      <c r="I961" s="199"/>
      <c r="J961" s="199"/>
      <c r="K961" s="199"/>
      <c r="L961" s="207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272"/>
      <c r="D962" s="199"/>
      <c r="E962" s="199"/>
      <c r="F962" s="199"/>
      <c r="G962" s="199"/>
      <c r="H962" s="199"/>
      <c r="I962" s="199"/>
      <c r="J962" s="199"/>
      <c r="K962" s="199"/>
      <c r="L962" s="207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272"/>
      <c r="D963" s="199"/>
      <c r="E963" s="199"/>
      <c r="F963" s="199"/>
      <c r="G963" s="199"/>
      <c r="H963" s="199"/>
      <c r="I963" s="199"/>
      <c r="J963" s="199"/>
      <c r="K963" s="199"/>
      <c r="L963" s="207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272"/>
      <c r="D964" s="199"/>
      <c r="E964" s="199"/>
      <c r="F964" s="199"/>
      <c r="G964" s="199"/>
      <c r="H964" s="199"/>
      <c r="I964" s="199"/>
      <c r="J964" s="199"/>
      <c r="K964" s="199"/>
      <c r="L964" s="207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272"/>
      <c r="D965" s="199"/>
      <c r="E965" s="199"/>
      <c r="F965" s="199"/>
      <c r="G965" s="199"/>
      <c r="H965" s="199"/>
      <c r="I965" s="199"/>
      <c r="J965" s="199"/>
      <c r="K965" s="199"/>
      <c r="L965" s="207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272"/>
      <c r="D966" s="199"/>
      <c r="E966" s="199"/>
      <c r="F966" s="199"/>
      <c r="G966" s="199"/>
      <c r="H966" s="199"/>
      <c r="I966" s="199"/>
      <c r="J966" s="199"/>
      <c r="K966" s="199"/>
      <c r="L966" s="207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272"/>
      <c r="D967" s="199"/>
      <c r="E967" s="199"/>
      <c r="F967" s="199"/>
      <c r="G967" s="199"/>
      <c r="H967" s="199"/>
      <c r="I967" s="199"/>
      <c r="J967" s="199"/>
      <c r="K967" s="199"/>
      <c r="L967" s="207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272"/>
      <c r="D968" s="199"/>
      <c r="E968" s="199"/>
      <c r="F968" s="199"/>
      <c r="G968" s="199"/>
      <c r="H968" s="199"/>
      <c r="I968" s="199"/>
      <c r="J968" s="199"/>
      <c r="K968" s="199"/>
      <c r="L968" s="207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272"/>
      <c r="D969" s="199"/>
      <c r="E969" s="199"/>
      <c r="F969" s="199"/>
      <c r="G969" s="199"/>
      <c r="H969" s="199"/>
      <c r="I969" s="199"/>
      <c r="J969" s="199"/>
      <c r="K969" s="199"/>
      <c r="L969" s="207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272"/>
      <c r="D970" s="199"/>
      <c r="E970" s="199"/>
      <c r="F970" s="199"/>
      <c r="G970" s="199"/>
      <c r="H970" s="199"/>
      <c r="I970" s="199"/>
      <c r="J970" s="199"/>
      <c r="K970" s="199"/>
      <c r="L970" s="207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272"/>
      <c r="D971" s="199"/>
      <c r="E971" s="199"/>
      <c r="F971" s="199"/>
      <c r="G971" s="199"/>
      <c r="H971" s="199"/>
      <c r="I971" s="199"/>
      <c r="J971" s="199"/>
      <c r="K971" s="199"/>
      <c r="L971" s="207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272"/>
      <c r="D972" s="199"/>
      <c r="E972" s="199"/>
      <c r="F972" s="199"/>
      <c r="G972" s="199"/>
      <c r="H972" s="199"/>
      <c r="I972" s="199"/>
      <c r="J972" s="199"/>
      <c r="K972" s="199"/>
      <c r="L972" s="207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272"/>
      <c r="D973" s="199"/>
      <c r="E973" s="199"/>
      <c r="F973" s="199"/>
      <c r="G973" s="199"/>
      <c r="H973" s="199"/>
      <c r="I973" s="199"/>
      <c r="J973" s="199"/>
      <c r="K973" s="199"/>
      <c r="L973" s="207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272"/>
      <c r="D974" s="199"/>
      <c r="E974" s="199"/>
      <c r="F974" s="199"/>
      <c r="G974" s="199"/>
      <c r="H974" s="199"/>
      <c r="I974" s="199"/>
      <c r="J974" s="199"/>
      <c r="K974" s="199"/>
      <c r="L974" s="207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272"/>
      <c r="D975" s="199"/>
      <c r="E975" s="199"/>
      <c r="F975" s="199"/>
      <c r="G975" s="199"/>
      <c r="H975" s="199"/>
      <c r="I975" s="199"/>
      <c r="J975" s="199"/>
      <c r="K975" s="199"/>
      <c r="L975" s="207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272"/>
      <c r="D976" s="199"/>
      <c r="E976" s="199"/>
      <c r="F976" s="199"/>
      <c r="G976" s="199"/>
      <c r="H976" s="199"/>
      <c r="I976" s="199"/>
      <c r="J976" s="199"/>
      <c r="K976" s="199"/>
      <c r="L976" s="207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272"/>
      <c r="D977" s="199"/>
      <c r="E977" s="199"/>
      <c r="F977" s="199"/>
      <c r="G977" s="199"/>
      <c r="H977" s="199"/>
      <c r="I977" s="199"/>
      <c r="J977" s="199"/>
      <c r="K977" s="199"/>
      <c r="L977" s="207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272"/>
      <c r="D978" s="199"/>
      <c r="E978" s="199"/>
      <c r="F978" s="199"/>
      <c r="G978" s="199"/>
      <c r="H978" s="199"/>
      <c r="I978" s="199"/>
      <c r="J978" s="199"/>
      <c r="K978" s="199"/>
      <c r="L978" s="207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272"/>
      <c r="D979" s="199"/>
      <c r="E979" s="199"/>
      <c r="F979" s="199"/>
      <c r="G979" s="199"/>
      <c r="H979" s="199"/>
      <c r="I979" s="199"/>
      <c r="J979" s="199"/>
      <c r="K979" s="199"/>
      <c r="L979" s="207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272"/>
      <c r="D980" s="199"/>
      <c r="E980" s="199"/>
      <c r="F980" s="199"/>
      <c r="G980" s="199"/>
      <c r="H980" s="199"/>
      <c r="I980" s="199"/>
      <c r="J980" s="199"/>
      <c r="K980" s="199"/>
      <c r="L980" s="207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272"/>
      <c r="D981" s="199"/>
      <c r="E981" s="199"/>
      <c r="F981" s="199"/>
      <c r="G981" s="199"/>
      <c r="H981" s="199"/>
      <c r="I981" s="199"/>
      <c r="J981" s="199"/>
      <c r="K981" s="199"/>
      <c r="L981" s="207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272"/>
      <c r="D982" s="199"/>
      <c r="E982" s="199"/>
      <c r="F982" s="199"/>
      <c r="G982" s="199"/>
      <c r="H982" s="199"/>
      <c r="I982" s="199"/>
      <c r="J982" s="199"/>
      <c r="K982" s="199"/>
      <c r="L982" s="207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272"/>
      <c r="D983" s="199"/>
      <c r="E983" s="199"/>
      <c r="F983" s="199"/>
      <c r="G983" s="199"/>
      <c r="H983" s="199"/>
      <c r="I983" s="199"/>
      <c r="J983" s="199"/>
      <c r="K983" s="199"/>
      <c r="L983" s="207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272"/>
      <c r="D984" s="199"/>
      <c r="E984" s="199"/>
      <c r="F984" s="199"/>
      <c r="G984" s="199"/>
      <c r="H984" s="199"/>
      <c r="I984" s="199"/>
      <c r="J984" s="199"/>
      <c r="K984" s="199"/>
      <c r="L984" s="207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272"/>
      <c r="D985" s="199"/>
      <c r="E985" s="199"/>
      <c r="F985" s="199"/>
      <c r="G985" s="199"/>
      <c r="H985" s="199"/>
      <c r="I985" s="199"/>
      <c r="J985" s="199"/>
      <c r="K985" s="199"/>
      <c r="L985" s="207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272"/>
      <c r="D986" s="199"/>
      <c r="E986" s="199"/>
      <c r="F986" s="199"/>
      <c r="G986" s="199"/>
      <c r="H986" s="199"/>
      <c r="I986" s="199"/>
      <c r="J986" s="199"/>
      <c r="K986" s="199"/>
      <c r="L986" s="207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272"/>
      <c r="D987" s="199"/>
      <c r="E987" s="199"/>
      <c r="F987" s="199"/>
      <c r="G987" s="199"/>
      <c r="H987" s="199"/>
      <c r="I987" s="199"/>
      <c r="J987" s="199"/>
      <c r="K987" s="199"/>
      <c r="L987" s="207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272"/>
      <c r="D988" s="199"/>
      <c r="E988" s="199"/>
      <c r="F988" s="199"/>
      <c r="G988" s="199"/>
      <c r="H988" s="199"/>
      <c r="I988" s="199"/>
      <c r="J988" s="199"/>
      <c r="K988" s="199"/>
      <c r="L988" s="207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272"/>
      <c r="D989" s="199"/>
      <c r="E989" s="199"/>
      <c r="F989" s="199"/>
      <c r="G989" s="199"/>
      <c r="H989" s="199"/>
      <c r="I989" s="199"/>
      <c r="J989" s="199"/>
      <c r="K989" s="199"/>
      <c r="L989" s="207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272"/>
      <c r="D990" s="199"/>
      <c r="E990" s="199"/>
      <c r="F990" s="199"/>
      <c r="G990" s="199"/>
      <c r="H990" s="199"/>
      <c r="I990" s="199"/>
      <c r="J990" s="199"/>
      <c r="K990" s="199"/>
      <c r="L990" s="207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272"/>
      <c r="D991" s="199"/>
      <c r="E991" s="199"/>
      <c r="F991" s="199"/>
      <c r="G991" s="199"/>
      <c r="H991" s="199"/>
      <c r="I991" s="199"/>
      <c r="J991" s="199"/>
      <c r="K991" s="199"/>
      <c r="L991" s="207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272"/>
      <c r="D992" s="199"/>
      <c r="E992" s="199"/>
      <c r="F992" s="199"/>
      <c r="G992" s="199"/>
      <c r="H992" s="199"/>
      <c r="I992" s="199"/>
      <c r="J992" s="199"/>
      <c r="K992" s="199"/>
      <c r="L992" s="207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272"/>
      <c r="D993" s="199"/>
      <c r="E993" s="199"/>
      <c r="F993" s="199"/>
      <c r="G993" s="199"/>
      <c r="H993" s="199"/>
      <c r="I993" s="199"/>
      <c r="J993" s="199"/>
      <c r="K993" s="199"/>
      <c r="L993" s="207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272"/>
      <c r="D994" s="199"/>
      <c r="E994" s="199"/>
      <c r="F994" s="199"/>
      <c r="G994" s="199"/>
      <c r="H994" s="199"/>
      <c r="I994" s="199"/>
      <c r="J994" s="199"/>
      <c r="K994" s="199"/>
      <c r="L994" s="207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272"/>
      <c r="D995" s="199"/>
      <c r="E995" s="199"/>
      <c r="F995" s="199"/>
      <c r="G995" s="199"/>
      <c r="H995" s="199"/>
      <c r="I995" s="199"/>
      <c r="J995" s="199"/>
      <c r="K995" s="199"/>
      <c r="L995" s="207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272"/>
      <c r="D996" s="199"/>
      <c r="E996" s="199"/>
      <c r="F996" s="199"/>
      <c r="G996" s="199"/>
      <c r="H996" s="199"/>
      <c r="I996" s="199"/>
      <c r="J996" s="199"/>
      <c r="K996" s="199"/>
      <c r="L996" s="207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272"/>
      <c r="D997" s="199"/>
      <c r="E997" s="199"/>
      <c r="F997" s="199"/>
      <c r="G997" s="199"/>
      <c r="H997" s="199"/>
      <c r="I997" s="199"/>
      <c r="J997" s="199"/>
      <c r="K997" s="199"/>
      <c r="L997" s="207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272"/>
      <c r="D998" s="199"/>
      <c r="E998" s="199"/>
      <c r="F998" s="199"/>
      <c r="G998" s="199"/>
      <c r="H998" s="199"/>
      <c r="I998" s="199"/>
      <c r="J998" s="199"/>
      <c r="K998" s="199"/>
      <c r="L998" s="207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272"/>
      <c r="D999" s="199"/>
      <c r="E999" s="199"/>
      <c r="F999" s="199"/>
      <c r="G999" s="199"/>
      <c r="H999" s="199"/>
      <c r="I999" s="199"/>
      <c r="J999" s="199"/>
      <c r="K999" s="199"/>
      <c r="L999" s="207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272"/>
      <c r="D1000" s="199"/>
      <c r="E1000" s="199"/>
      <c r="F1000" s="199"/>
      <c r="G1000" s="199"/>
      <c r="H1000" s="199"/>
      <c r="I1000" s="199"/>
      <c r="J1000" s="199"/>
      <c r="K1000" s="199"/>
      <c r="L1000" s="207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272"/>
      <c r="D1001" s="199"/>
      <c r="E1001" s="199"/>
      <c r="F1001" s="199"/>
      <c r="G1001" s="199"/>
      <c r="H1001" s="199"/>
      <c r="I1001" s="199"/>
      <c r="J1001" s="199"/>
      <c r="K1001" s="199"/>
      <c r="L1001" s="207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272"/>
      <c r="D1002" s="199"/>
      <c r="E1002" s="199"/>
      <c r="F1002" s="199"/>
      <c r="G1002" s="199"/>
      <c r="H1002" s="199"/>
      <c r="I1002" s="199"/>
      <c r="J1002" s="199"/>
      <c r="K1002" s="199"/>
      <c r="L1002" s="207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272"/>
      <c r="D1003" s="199"/>
      <c r="E1003" s="199"/>
      <c r="F1003" s="199"/>
      <c r="G1003" s="199"/>
      <c r="H1003" s="199"/>
      <c r="I1003" s="199"/>
      <c r="J1003" s="199"/>
      <c r="K1003" s="199"/>
      <c r="L1003" s="207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272"/>
      <c r="D1004" s="199"/>
      <c r="E1004" s="199"/>
      <c r="F1004" s="199"/>
      <c r="G1004" s="199"/>
      <c r="H1004" s="199"/>
      <c r="I1004" s="199"/>
      <c r="J1004" s="199"/>
      <c r="K1004" s="199"/>
      <c r="L1004" s="207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272"/>
      <c r="D1005" s="199"/>
      <c r="E1005" s="199"/>
      <c r="F1005" s="199"/>
      <c r="G1005" s="199"/>
      <c r="H1005" s="199"/>
      <c r="I1005" s="199"/>
      <c r="J1005" s="199"/>
      <c r="K1005" s="199"/>
      <c r="L1005" s="207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272"/>
      <c r="D1006" s="199"/>
      <c r="E1006" s="199"/>
      <c r="F1006" s="199"/>
      <c r="G1006" s="199"/>
      <c r="H1006" s="199"/>
      <c r="I1006" s="199"/>
      <c r="J1006" s="199"/>
      <c r="K1006" s="199"/>
      <c r="L1006" s="207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272"/>
      <c r="D1007" s="199"/>
      <c r="E1007" s="199"/>
      <c r="F1007" s="199"/>
      <c r="G1007" s="199"/>
      <c r="H1007" s="199"/>
      <c r="I1007" s="199"/>
      <c r="J1007" s="199"/>
      <c r="K1007" s="199"/>
      <c r="L1007" s="207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272"/>
      <c r="D1008" s="199"/>
      <c r="E1008" s="199"/>
      <c r="F1008" s="199"/>
      <c r="G1008" s="199"/>
      <c r="H1008" s="199"/>
      <c r="I1008" s="199"/>
      <c r="J1008" s="199"/>
      <c r="K1008" s="199"/>
      <c r="L1008" s="207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272"/>
      <c r="D1009" s="199"/>
      <c r="E1009" s="199"/>
      <c r="F1009" s="199"/>
      <c r="G1009" s="199"/>
      <c r="H1009" s="199"/>
      <c r="I1009" s="199"/>
      <c r="J1009" s="199"/>
      <c r="K1009" s="199"/>
      <c r="L1009" s="207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272"/>
      <c r="D1010" s="199"/>
      <c r="E1010" s="199"/>
      <c r="F1010" s="199"/>
      <c r="G1010" s="199"/>
      <c r="H1010" s="199"/>
      <c r="I1010" s="199"/>
      <c r="J1010" s="199"/>
      <c r="K1010" s="199"/>
      <c r="L1010" s="207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272"/>
      <c r="D1011" s="199"/>
      <c r="E1011" s="199"/>
      <c r="F1011" s="199"/>
      <c r="G1011" s="199"/>
      <c r="H1011" s="199"/>
      <c r="I1011" s="199"/>
      <c r="J1011" s="199"/>
      <c r="K1011" s="199"/>
      <c r="L1011" s="207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272"/>
      <c r="D1012" s="199"/>
      <c r="E1012" s="199"/>
      <c r="F1012" s="199"/>
      <c r="G1012" s="199"/>
      <c r="H1012" s="199"/>
      <c r="I1012" s="199"/>
      <c r="J1012" s="199"/>
      <c r="K1012" s="199"/>
      <c r="L1012" s="207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272"/>
      <c r="D1013" s="199"/>
      <c r="E1013" s="199"/>
      <c r="F1013" s="199"/>
      <c r="G1013" s="199"/>
      <c r="H1013" s="199"/>
      <c r="I1013" s="199"/>
      <c r="J1013" s="199"/>
      <c r="K1013" s="199"/>
      <c r="L1013" s="207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272"/>
      <c r="D1014" s="199"/>
      <c r="E1014" s="199"/>
      <c r="F1014" s="199"/>
      <c r="G1014" s="199"/>
      <c r="H1014" s="199"/>
      <c r="I1014" s="199"/>
      <c r="J1014" s="199"/>
      <c r="K1014" s="199"/>
      <c r="L1014" s="207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272"/>
      <c r="D1015" s="199"/>
      <c r="E1015" s="199"/>
      <c r="F1015" s="199"/>
      <c r="G1015" s="199"/>
      <c r="H1015" s="199"/>
      <c r="I1015" s="199"/>
      <c r="J1015" s="199"/>
      <c r="K1015" s="199"/>
      <c r="L1015" s="207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272"/>
      <c r="D1016" s="199"/>
      <c r="E1016" s="199"/>
      <c r="F1016" s="199"/>
      <c r="G1016" s="199"/>
      <c r="H1016" s="199"/>
      <c r="I1016" s="199"/>
      <c r="J1016" s="199"/>
      <c r="K1016" s="199"/>
      <c r="L1016" s="207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272"/>
      <c r="D1017" s="199"/>
      <c r="E1017" s="199"/>
      <c r="F1017" s="199"/>
      <c r="G1017" s="199"/>
      <c r="H1017" s="199"/>
      <c r="I1017" s="199"/>
      <c r="J1017" s="199"/>
      <c r="K1017" s="199"/>
      <c r="L1017" s="207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272"/>
      <c r="D1018" s="199"/>
      <c r="E1018" s="199"/>
      <c r="F1018" s="199"/>
      <c r="G1018" s="199"/>
      <c r="H1018" s="199"/>
      <c r="I1018" s="199"/>
      <c r="J1018" s="199"/>
      <c r="K1018" s="199"/>
      <c r="L1018" s="207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272"/>
      <c r="D1019" s="199"/>
      <c r="E1019" s="199"/>
      <c r="F1019" s="199"/>
      <c r="G1019" s="199"/>
      <c r="H1019" s="199"/>
      <c r="I1019" s="199"/>
      <c r="J1019" s="199"/>
      <c r="K1019" s="199"/>
      <c r="L1019" s="207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272"/>
      <c r="D1020" s="199"/>
      <c r="E1020" s="199"/>
      <c r="F1020" s="199"/>
      <c r="G1020" s="199"/>
      <c r="H1020" s="199"/>
      <c r="I1020" s="199"/>
      <c r="J1020" s="199"/>
      <c r="K1020" s="199"/>
      <c r="L1020" s="207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272"/>
      <c r="D1021" s="199"/>
      <c r="E1021" s="199"/>
      <c r="F1021" s="199"/>
      <c r="G1021" s="199"/>
      <c r="H1021" s="199"/>
      <c r="I1021" s="199"/>
      <c r="J1021" s="199"/>
      <c r="K1021" s="199"/>
      <c r="L1021" s="207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272"/>
      <c r="D1022" s="199"/>
      <c r="E1022" s="199"/>
      <c r="F1022" s="199"/>
      <c r="G1022" s="199"/>
      <c r="H1022" s="199"/>
      <c r="I1022" s="199"/>
      <c r="J1022" s="199"/>
      <c r="K1022" s="199"/>
      <c r="L1022" s="207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272"/>
      <c r="D1023" s="199"/>
      <c r="E1023" s="199"/>
      <c r="F1023" s="199"/>
      <c r="G1023" s="199"/>
      <c r="H1023" s="199"/>
      <c r="I1023" s="199"/>
      <c r="J1023" s="199"/>
      <c r="K1023" s="199"/>
      <c r="L1023" s="207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272"/>
      <c r="D1024" s="199"/>
      <c r="E1024" s="199"/>
      <c r="F1024" s="199"/>
      <c r="G1024" s="199"/>
      <c r="H1024" s="199"/>
      <c r="I1024" s="199"/>
      <c r="J1024" s="199"/>
      <c r="K1024" s="199"/>
      <c r="L1024" s="207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272"/>
      <c r="D1025" s="199"/>
      <c r="E1025" s="199"/>
      <c r="F1025" s="199"/>
      <c r="G1025" s="199"/>
      <c r="H1025" s="199"/>
      <c r="I1025" s="199"/>
      <c r="J1025" s="199"/>
      <c r="K1025" s="199"/>
      <c r="L1025" s="207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272"/>
      <c r="D1026" s="199"/>
      <c r="E1026" s="199"/>
      <c r="F1026" s="199"/>
      <c r="G1026" s="199"/>
      <c r="H1026" s="199"/>
      <c r="I1026" s="199"/>
      <c r="J1026" s="199"/>
      <c r="K1026" s="199"/>
      <c r="L1026" s="207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272"/>
      <c r="D1027" s="199"/>
      <c r="E1027" s="199"/>
      <c r="F1027" s="199"/>
      <c r="G1027" s="199"/>
      <c r="H1027" s="199"/>
      <c r="I1027" s="199"/>
      <c r="J1027" s="199"/>
      <c r="K1027" s="199"/>
      <c r="L1027" s="207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272"/>
      <c r="D1028" s="199"/>
      <c r="E1028" s="199"/>
      <c r="F1028" s="199"/>
      <c r="G1028" s="199"/>
      <c r="H1028" s="199"/>
      <c r="I1028" s="199"/>
      <c r="J1028" s="199"/>
      <c r="K1028" s="199"/>
      <c r="L1028" s="207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272"/>
      <c r="D1029" s="199"/>
      <c r="E1029" s="199"/>
      <c r="F1029" s="199"/>
      <c r="G1029" s="199"/>
      <c r="H1029" s="199"/>
      <c r="I1029" s="199"/>
      <c r="J1029" s="199"/>
      <c r="K1029" s="199"/>
      <c r="L1029" s="207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272"/>
      <c r="D1030" s="199"/>
      <c r="E1030" s="199"/>
      <c r="F1030" s="199"/>
      <c r="G1030" s="199"/>
      <c r="H1030" s="199"/>
      <c r="I1030" s="199"/>
      <c r="J1030" s="199"/>
      <c r="K1030" s="199"/>
      <c r="L1030" s="207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272"/>
      <c r="D1031" s="199"/>
      <c r="E1031" s="199"/>
      <c r="F1031" s="199"/>
      <c r="G1031" s="199"/>
      <c r="H1031" s="199"/>
      <c r="I1031" s="199"/>
      <c r="J1031" s="199"/>
      <c r="K1031" s="199"/>
      <c r="L1031" s="207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272"/>
      <c r="D1032" s="199"/>
      <c r="E1032" s="199"/>
      <c r="F1032" s="199"/>
      <c r="G1032" s="199"/>
      <c r="H1032" s="199"/>
      <c r="I1032" s="199"/>
      <c r="J1032" s="199"/>
      <c r="K1032" s="199"/>
      <c r="L1032" s="207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272"/>
      <c r="D1033" s="199"/>
      <c r="E1033" s="199"/>
      <c r="F1033" s="199"/>
      <c r="G1033" s="199"/>
      <c r="H1033" s="199"/>
      <c r="I1033" s="199"/>
      <c r="J1033" s="199"/>
      <c r="K1033" s="199"/>
      <c r="L1033" s="207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272"/>
      <c r="D1034" s="199"/>
      <c r="E1034" s="199"/>
      <c r="F1034" s="199"/>
      <c r="G1034" s="199"/>
      <c r="H1034" s="199"/>
      <c r="I1034" s="199"/>
      <c r="J1034" s="199"/>
      <c r="K1034" s="199"/>
      <c r="L1034" s="207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272"/>
      <c r="D1035" s="199"/>
      <c r="E1035" s="199"/>
      <c r="F1035" s="199"/>
      <c r="G1035" s="199"/>
      <c r="H1035" s="199"/>
      <c r="I1035" s="199"/>
      <c r="J1035" s="199"/>
      <c r="K1035" s="199"/>
      <c r="L1035" s="207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272"/>
      <c r="D1036" s="199"/>
      <c r="E1036" s="199"/>
      <c r="F1036" s="199"/>
      <c r="G1036" s="199"/>
      <c r="H1036" s="199"/>
      <c r="I1036" s="199"/>
      <c r="J1036" s="199"/>
      <c r="K1036" s="199"/>
      <c r="L1036" s="207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272"/>
      <c r="D1037" s="199"/>
      <c r="E1037" s="199"/>
      <c r="F1037" s="199"/>
      <c r="G1037" s="199"/>
      <c r="H1037" s="199"/>
      <c r="I1037" s="199"/>
      <c r="J1037" s="199"/>
      <c r="K1037" s="199"/>
      <c r="L1037" s="207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272"/>
      <c r="D1038" s="199"/>
      <c r="E1038" s="199"/>
      <c r="F1038" s="199"/>
      <c r="G1038" s="199"/>
      <c r="H1038" s="199"/>
      <c r="I1038" s="199"/>
      <c r="J1038" s="199"/>
      <c r="K1038" s="199"/>
      <c r="L1038" s="207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272"/>
      <c r="D1039" s="199"/>
      <c r="E1039" s="199"/>
      <c r="F1039" s="199"/>
      <c r="G1039" s="199"/>
      <c r="H1039" s="199"/>
      <c r="I1039" s="199"/>
      <c r="J1039" s="199"/>
      <c r="K1039" s="199"/>
      <c r="L1039" s="207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272"/>
      <c r="D1040" s="199"/>
      <c r="E1040" s="199"/>
      <c r="F1040" s="199"/>
      <c r="G1040" s="199"/>
      <c r="H1040" s="199"/>
      <c r="I1040" s="199"/>
      <c r="J1040" s="199"/>
      <c r="K1040" s="199"/>
      <c r="L1040" s="207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272"/>
      <c r="D1041" s="199"/>
      <c r="E1041" s="199"/>
      <c r="F1041" s="199"/>
      <c r="G1041" s="199"/>
      <c r="H1041" s="199"/>
      <c r="I1041" s="199"/>
      <c r="J1041" s="199"/>
      <c r="K1041" s="199"/>
      <c r="L1041" s="207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272"/>
      <c r="D1042" s="199"/>
      <c r="E1042" s="199"/>
      <c r="F1042" s="199"/>
      <c r="G1042" s="199"/>
      <c r="H1042" s="199"/>
      <c r="I1042" s="199"/>
      <c r="J1042" s="199"/>
      <c r="K1042" s="199"/>
      <c r="L1042" s="207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272"/>
      <c r="D1043" s="199"/>
      <c r="E1043" s="199"/>
      <c r="F1043" s="199"/>
      <c r="G1043" s="199"/>
      <c r="H1043" s="199"/>
      <c r="I1043" s="199"/>
      <c r="J1043" s="199"/>
      <c r="K1043" s="199"/>
      <c r="L1043" s="207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272"/>
      <c r="D1044" s="199"/>
      <c r="E1044" s="199"/>
      <c r="F1044" s="199"/>
      <c r="G1044" s="199"/>
      <c r="H1044" s="199"/>
      <c r="I1044" s="199"/>
      <c r="J1044" s="199"/>
      <c r="K1044" s="199"/>
      <c r="L1044" s="207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272"/>
      <c r="D1045" s="199"/>
      <c r="E1045" s="199"/>
      <c r="F1045" s="199"/>
      <c r="G1045" s="199"/>
      <c r="H1045" s="199"/>
      <c r="I1045" s="199"/>
      <c r="J1045" s="199"/>
      <c r="K1045" s="199"/>
      <c r="L1045" s="207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272"/>
      <c r="D1046" s="199"/>
      <c r="E1046" s="199"/>
      <c r="F1046" s="199"/>
      <c r="G1046" s="199"/>
      <c r="H1046" s="199"/>
      <c r="I1046" s="199"/>
      <c r="J1046" s="199"/>
      <c r="K1046" s="199"/>
      <c r="L1046" s="207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272"/>
      <c r="D1047" s="199"/>
      <c r="E1047" s="199"/>
      <c r="F1047" s="199"/>
      <c r="G1047" s="199"/>
      <c r="H1047" s="199"/>
      <c r="I1047" s="199"/>
      <c r="J1047" s="199"/>
      <c r="K1047" s="199"/>
      <c r="L1047" s="207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272"/>
      <c r="D1048" s="199"/>
      <c r="E1048" s="199"/>
      <c r="F1048" s="199"/>
      <c r="G1048" s="199"/>
      <c r="H1048" s="199"/>
      <c r="I1048" s="199"/>
      <c r="J1048" s="199"/>
      <c r="K1048" s="199"/>
      <c r="L1048" s="207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272"/>
      <c r="D1049" s="199"/>
      <c r="E1049" s="199"/>
      <c r="F1049" s="199"/>
      <c r="G1049" s="199"/>
      <c r="H1049" s="199"/>
      <c r="I1049" s="199"/>
      <c r="J1049" s="199"/>
      <c r="K1049" s="199"/>
      <c r="L1049" s="207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272"/>
      <c r="D1050" s="199"/>
      <c r="E1050" s="199"/>
      <c r="F1050" s="199"/>
      <c r="G1050" s="199"/>
      <c r="H1050" s="199"/>
      <c r="I1050" s="199"/>
      <c r="J1050" s="199"/>
      <c r="K1050" s="199"/>
      <c r="L1050" s="207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272"/>
      <c r="D1051" s="199"/>
      <c r="E1051" s="199"/>
      <c r="F1051" s="199"/>
      <c r="G1051" s="199"/>
      <c r="H1051" s="199"/>
      <c r="I1051" s="199"/>
      <c r="J1051" s="199"/>
      <c r="K1051" s="199"/>
      <c r="L1051" s="207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272"/>
      <c r="D1052" s="199"/>
      <c r="E1052" s="199"/>
      <c r="F1052" s="199"/>
      <c r="G1052" s="199"/>
      <c r="H1052" s="199"/>
      <c r="I1052" s="199"/>
      <c r="J1052" s="199"/>
      <c r="K1052" s="199"/>
      <c r="L1052" s="207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272"/>
      <c r="D1053" s="199"/>
      <c r="E1053" s="199"/>
      <c r="F1053" s="199"/>
      <c r="G1053" s="199"/>
      <c r="H1053" s="199"/>
      <c r="I1053" s="199"/>
      <c r="J1053" s="199"/>
      <c r="K1053" s="199"/>
      <c r="L1053" s="207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272"/>
      <c r="D1054" s="199"/>
      <c r="E1054" s="199"/>
      <c r="F1054" s="199"/>
      <c r="G1054" s="199"/>
      <c r="H1054" s="199"/>
      <c r="I1054" s="199"/>
      <c r="J1054" s="199"/>
      <c r="K1054" s="199"/>
      <c r="L1054" s="207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272"/>
      <c r="D1055" s="199"/>
      <c r="E1055" s="199"/>
      <c r="F1055" s="199"/>
      <c r="G1055" s="199"/>
      <c r="H1055" s="199"/>
      <c r="I1055" s="199"/>
      <c r="J1055" s="199"/>
      <c r="K1055" s="199"/>
      <c r="L1055" s="207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272"/>
      <c r="D1056" s="199"/>
      <c r="E1056" s="199"/>
      <c r="F1056" s="199"/>
      <c r="G1056" s="199"/>
      <c r="H1056" s="199"/>
      <c r="I1056" s="199"/>
      <c r="J1056" s="199"/>
      <c r="K1056" s="199"/>
      <c r="L1056" s="207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272"/>
      <c r="D1057" s="199"/>
      <c r="E1057" s="199"/>
      <c r="F1057" s="199"/>
      <c r="G1057" s="199"/>
      <c r="H1057" s="199"/>
      <c r="I1057" s="199"/>
      <c r="J1057" s="199"/>
      <c r="K1057" s="199"/>
      <c r="L1057" s="207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272"/>
      <c r="D1058" s="199"/>
      <c r="E1058" s="199"/>
      <c r="F1058" s="199"/>
      <c r="G1058" s="199"/>
      <c r="H1058" s="199"/>
      <c r="I1058" s="199"/>
      <c r="J1058" s="199"/>
      <c r="K1058" s="199"/>
      <c r="L1058" s="207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272"/>
      <c r="D1059" s="199"/>
      <c r="E1059" s="199"/>
      <c r="F1059" s="199"/>
      <c r="G1059" s="199"/>
      <c r="H1059" s="199"/>
      <c r="I1059" s="199"/>
      <c r="J1059" s="199"/>
      <c r="K1059" s="199"/>
      <c r="L1059" s="207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272"/>
      <c r="D1060" s="199"/>
      <c r="E1060" s="199"/>
      <c r="F1060" s="199"/>
      <c r="G1060" s="199"/>
      <c r="H1060" s="199"/>
      <c r="I1060" s="199"/>
      <c r="J1060" s="199"/>
      <c r="K1060" s="199"/>
      <c r="L1060" s="207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272"/>
      <c r="D1061" s="199"/>
      <c r="E1061" s="199"/>
      <c r="F1061" s="199"/>
      <c r="G1061" s="199"/>
      <c r="H1061" s="199"/>
      <c r="I1061" s="199"/>
      <c r="J1061" s="199"/>
      <c r="K1061" s="199"/>
      <c r="L1061" s="207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272"/>
      <c r="D1062" s="199"/>
      <c r="E1062" s="199"/>
      <c r="F1062" s="199"/>
      <c r="G1062" s="199"/>
      <c r="H1062" s="199"/>
      <c r="I1062" s="199"/>
      <c r="J1062" s="199"/>
      <c r="K1062" s="199"/>
      <c r="L1062" s="207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272"/>
      <c r="D1063" s="199"/>
      <c r="E1063" s="199"/>
      <c r="F1063" s="199"/>
      <c r="G1063" s="199"/>
      <c r="H1063" s="199"/>
      <c r="I1063" s="199"/>
      <c r="J1063" s="199"/>
      <c r="K1063" s="199"/>
      <c r="L1063" s="207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272"/>
      <c r="D1064" s="199"/>
      <c r="E1064" s="199"/>
      <c r="F1064" s="199"/>
      <c r="G1064" s="199"/>
      <c r="H1064" s="199"/>
      <c r="I1064" s="199"/>
      <c r="J1064" s="199"/>
      <c r="K1064" s="199"/>
      <c r="L1064" s="207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272"/>
      <c r="D1065" s="199"/>
      <c r="E1065" s="199"/>
      <c r="F1065" s="199"/>
      <c r="G1065" s="199"/>
      <c r="H1065" s="199"/>
      <c r="I1065" s="199"/>
      <c r="J1065" s="199"/>
      <c r="K1065" s="199"/>
      <c r="L1065" s="207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272"/>
      <c r="D1066" s="199"/>
      <c r="E1066" s="199"/>
      <c r="F1066" s="199"/>
      <c r="G1066" s="199"/>
      <c r="H1066" s="199"/>
      <c r="I1066" s="199"/>
      <c r="J1066" s="199"/>
      <c r="K1066" s="199"/>
      <c r="L1066" s="207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272"/>
      <c r="D1067" s="199"/>
      <c r="E1067" s="199"/>
      <c r="F1067" s="199"/>
      <c r="G1067" s="199"/>
      <c r="H1067" s="199"/>
      <c r="I1067" s="199"/>
      <c r="J1067" s="199"/>
      <c r="K1067" s="199"/>
      <c r="L1067" s="207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272"/>
      <c r="D1068" s="199"/>
      <c r="E1068" s="199"/>
      <c r="F1068" s="199"/>
      <c r="G1068" s="199"/>
      <c r="H1068" s="199"/>
      <c r="I1068" s="199"/>
      <c r="J1068" s="199"/>
      <c r="K1068" s="199"/>
      <c r="L1068" s="207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272"/>
      <c r="D1069" s="199"/>
      <c r="E1069" s="199"/>
      <c r="F1069" s="199"/>
      <c r="G1069" s="199"/>
      <c r="H1069" s="199"/>
      <c r="I1069" s="199"/>
      <c r="J1069" s="199"/>
      <c r="K1069" s="199"/>
      <c r="L1069" s="207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272"/>
      <c r="D1070" s="199"/>
      <c r="E1070" s="199"/>
      <c r="F1070" s="199"/>
      <c r="G1070" s="199"/>
      <c r="H1070" s="199"/>
      <c r="I1070" s="199"/>
      <c r="J1070" s="199"/>
      <c r="K1070" s="199"/>
      <c r="L1070" s="207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272"/>
      <c r="D1071" s="199"/>
      <c r="E1071" s="199"/>
      <c r="F1071" s="199"/>
      <c r="G1071" s="199"/>
      <c r="H1071" s="199"/>
      <c r="I1071" s="199"/>
      <c r="J1071" s="199"/>
      <c r="K1071" s="199"/>
      <c r="L1071" s="207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272"/>
      <c r="D1072" s="199"/>
      <c r="E1072" s="199"/>
      <c r="F1072" s="199"/>
      <c r="G1072" s="199"/>
      <c r="H1072" s="199"/>
      <c r="I1072" s="199"/>
      <c r="J1072" s="199"/>
      <c r="K1072" s="199"/>
      <c r="L1072" s="207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272"/>
      <c r="D1073" s="199"/>
      <c r="E1073" s="199"/>
      <c r="F1073" s="199"/>
      <c r="G1073" s="199"/>
      <c r="H1073" s="199"/>
      <c r="I1073" s="199"/>
      <c r="J1073" s="199"/>
      <c r="K1073" s="199"/>
      <c r="L1073" s="207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272"/>
      <c r="D1074" s="199"/>
      <c r="E1074" s="199"/>
      <c r="F1074" s="199"/>
      <c r="G1074" s="199"/>
      <c r="H1074" s="199"/>
      <c r="I1074" s="199"/>
      <c r="J1074" s="199"/>
      <c r="K1074" s="199"/>
      <c r="L1074" s="207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272"/>
      <c r="D1075" s="199"/>
      <c r="E1075" s="199"/>
      <c r="F1075" s="199"/>
      <c r="G1075" s="199"/>
      <c r="H1075" s="199"/>
      <c r="I1075" s="199"/>
      <c r="J1075" s="199"/>
      <c r="K1075" s="199"/>
      <c r="L1075" s="207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272"/>
      <c r="D1076" s="199"/>
      <c r="E1076" s="199"/>
      <c r="F1076" s="199"/>
      <c r="G1076" s="199"/>
      <c r="H1076" s="199"/>
      <c r="I1076" s="199"/>
      <c r="J1076" s="199"/>
      <c r="K1076" s="199"/>
      <c r="L1076" s="207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272"/>
      <c r="D1077" s="199"/>
      <c r="E1077" s="199"/>
      <c r="F1077" s="199"/>
      <c r="G1077" s="199"/>
      <c r="H1077" s="199"/>
      <c r="I1077" s="199"/>
      <c r="J1077" s="199"/>
      <c r="K1077" s="199"/>
      <c r="L1077" s="207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272"/>
      <c r="D1078" s="199"/>
      <c r="E1078" s="199"/>
      <c r="F1078" s="199"/>
      <c r="G1078" s="199"/>
      <c r="H1078" s="199"/>
      <c r="I1078" s="199"/>
      <c r="J1078" s="199"/>
      <c r="K1078" s="199"/>
      <c r="L1078" s="207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272"/>
      <c r="D1079" s="199"/>
      <c r="E1079" s="199"/>
      <c r="F1079" s="199"/>
      <c r="G1079" s="199"/>
      <c r="H1079" s="199"/>
      <c r="I1079" s="199"/>
      <c r="J1079" s="199"/>
      <c r="K1079" s="199"/>
      <c r="L1079" s="207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272"/>
      <c r="D1080" s="199"/>
      <c r="E1080" s="199"/>
      <c r="F1080" s="199"/>
      <c r="G1080" s="199"/>
      <c r="H1080" s="199"/>
      <c r="I1080" s="199"/>
      <c r="J1080" s="199"/>
      <c r="K1080" s="199"/>
      <c r="L1080" s="207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272"/>
      <c r="D1081" s="199"/>
      <c r="E1081" s="199"/>
      <c r="F1081" s="199"/>
      <c r="G1081" s="199"/>
      <c r="H1081" s="199"/>
      <c r="I1081" s="199"/>
      <c r="J1081" s="199"/>
      <c r="K1081" s="199"/>
      <c r="L1081" s="207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272"/>
      <c r="D1082" s="199"/>
      <c r="E1082" s="199"/>
      <c r="F1082" s="199"/>
      <c r="G1082" s="199"/>
      <c r="H1082" s="199"/>
      <c r="I1082" s="199"/>
      <c r="J1082" s="199"/>
      <c r="K1082" s="199"/>
      <c r="L1082" s="207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272"/>
      <c r="D1083" s="199"/>
      <c r="E1083" s="199"/>
      <c r="F1083" s="199"/>
      <c r="G1083" s="199"/>
      <c r="H1083" s="199"/>
      <c r="I1083" s="199"/>
      <c r="J1083" s="199"/>
      <c r="K1083" s="199"/>
      <c r="L1083" s="207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272"/>
      <c r="D1084" s="199"/>
      <c r="E1084" s="199"/>
      <c r="F1084" s="199"/>
      <c r="G1084" s="199"/>
      <c r="H1084" s="199"/>
      <c r="I1084" s="199"/>
      <c r="J1084" s="199"/>
      <c r="K1084" s="199"/>
      <c r="L1084" s="207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272"/>
      <c r="D1085" s="199"/>
      <c r="E1085" s="199"/>
      <c r="F1085" s="199"/>
      <c r="G1085" s="199"/>
      <c r="H1085" s="199"/>
      <c r="I1085" s="199"/>
      <c r="J1085" s="199"/>
      <c r="K1085" s="199"/>
      <c r="L1085" s="207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272"/>
      <c r="D1086" s="199"/>
      <c r="E1086" s="199"/>
      <c r="F1086" s="199"/>
      <c r="G1086" s="199"/>
      <c r="H1086" s="199"/>
      <c r="I1086" s="199"/>
      <c r="J1086" s="199"/>
      <c r="K1086" s="199"/>
      <c r="L1086" s="207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272"/>
      <c r="D1087" s="199"/>
      <c r="E1087" s="199"/>
      <c r="F1087" s="199"/>
      <c r="G1087" s="199"/>
      <c r="H1087" s="199"/>
      <c r="I1087" s="199"/>
      <c r="J1087" s="199"/>
      <c r="K1087" s="199"/>
      <c r="L1087" s="207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272"/>
      <c r="D1088" s="199"/>
      <c r="E1088" s="199"/>
      <c r="F1088" s="199"/>
      <c r="G1088" s="199"/>
      <c r="H1088" s="199"/>
      <c r="I1088" s="199"/>
      <c r="J1088" s="199"/>
      <c r="K1088" s="199"/>
      <c r="L1088" s="207"/>
      <c r="M1088" s="199"/>
      <c r="N1088" s="199"/>
      <c r="O1088" s="199"/>
      <c r="P1088" s="199"/>
      <c r="Q1088" s="199"/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4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22.7109375" style="177" customWidth="1"/>
    <col min="4" max="4" width="9.85546875" style="177" customWidth="1"/>
    <col min="5" max="11" width="9.7109375" style="177" customWidth="1"/>
    <col min="12" max="16384" width="11.42578125" style="177"/>
  </cols>
  <sheetData>
    <row r="1" spans="1:17" ht="15" x14ac:dyDescent="0.2">
      <c r="A1" s="175" t="s">
        <v>481</v>
      </c>
      <c r="B1" s="175" t="s">
        <v>32</v>
      </c>
      <c r="D1" s="223"/>
      <c r="I1" s="178"/>
    </row>
    <row r="2" spans="1:17" ht="15" x14ac:dyDescent="0.2">
      <c r="A2" s="175">
        <v>2</v>
      </c>
      <c r="B2" s="211" t="s">
        <v>575</v>
      </c>
      <c r="D2" s="223"/>
      <c r="I2" s="178"/>
    </row>
    <row r="3" spans="1:17" s="183" customFormat="1" ht="15" x14ac:dyDescent="0.25">
      <c r="A3" s="252" t="s">
        <v>99</v>
      </c>
      <c r="B3" s="182" t="s">
        <v>60</v>
      </c>
      <c r="I3" s="184"/>
    </row>
    <row r="4" spans="1:17" s="181" customFormat="1" ht="15" customHeight="1" x14ac:dyDescent="0.2">
      <c r="A4" s="186" t="s">
        <v>706</v>
      </c>
      <c r="B4" s="214" t="s">
        <v>707</v>
      </c>
      <c r="C4" s="187"/>
      <c r="D4" s="273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49" t="s">
        <v>120</v>
      </c>
      <c r="C6" s="450"/>
      <c r="D6" s="189" t="s">
        <v>121</v>
      </c>
      <c r="E6" s="190" t="s">
        <v>549</v>
      </c>
      <c r="F6" s="190" t="s">
        <v>550</v>
      </c>
      <c r="G6" s="190" t="s">
        <v>551</v>
      </c>
      <c r="H6" s="190" t="s">
        <v>552</v>
      </c>
      <c r="I6" s="190" t="s">
        <v>555</v>
      </c>
      <c r="J6" s="190" t="s">
        <v>553</v>
      </c>
      <c r="K6" s="191" t="s">
        <v>556</v>
      </c>
      <c r="L6" s="274"/>
      <c r="M6" s="192"/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8" t="s">
        <v>649</v>
      </c>
      <c r="F7" s="197"/>
      <c r="G7" s="197"/>
      <c r="H7" s="197"/>
      <c r="I7" s="197"/>
      <c r="J7" s="197"/>
      <c r="K7" s="197"/>
      <c r="L7" s="199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26" t="s">
        <v>139</v>
      </c>
      <c r="D8" s="227" t="s">
        <v>110</v>
      </c>
      <c r="E8" s="235">
        <v>0.88496449312771797</v>
      </c>
      <c r="F8" s="235">
        <v>2.9745055609993702</v>
      </c>
      <c r="G8" s="235">
        <v>46.348196415948401</v>
      </c>
      <c r="H8" s="235">
        <v>1.12347192093764</v>
      </c>
      <c r="I8" s="235">
        <v>44.766507192067195</v>
      </c>
      <c r="J8" s="235">
        <v>0.17537320707020898</v>
      </c>
      <c r="K8" s="235">
        <v>268.21871013884601</v>
      </c>
      <c r="L8" s="199"/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26" t="s">
        <v>129</v>
      </c>
      <c r="D9" s="227" t="s">
        <v>110</v>
      </c>
      <c r="E9" s="235">
        <v>0.13986804671588299</v>
      </c>
      <c r="F9" s="235">
        <v>1.64879295257253</v>
      </c>
      <c r="G9" s="235">
        <v>7.0883936610867</v>
      </c>
      <c r="H9" s="235">
        <v>0.71857889024687194</v>
      </c>
      <c r="I9" s="235">
        <v>2.6903487575355496</v>
      </c>
      <c r="J9" s="235">
        <v>0.23164097831327998</v>
      </c>
      <c r="K9" s="235">
        <v>65.412029474482296</v>
      </c>
      <c r="L9" s="199"/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26" t="s">
        <v>124</v>
      </c>
      <c r="D10" s="227" t="s">
        <v>110</v>
      </c>
      <c r="E10" s="235">
        <v>0.50758200032585399</v>
      </c>
      <c r="F10" s="235">
        <v>4.5561784968921604</v>
      </c>
      <c r="G10" s="235">
        <v>22.363563973965601</v>
      </c>
      <c r="H10" s="235">
        <v>5.3115386194163099</v>
      </c>
      <c r="I10" s="235">
        <v>10.0727149410948</v>
      </c>
      <c r="J10" s="235">
        <v>0.199262261164418</v>
      </c>
      <c r="K10" s="235">
        <v>158.28093540576498</v>
      </c>
      <c r="L10" s="199"/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26" t="s">
        <v>125</v>
      </c>
      <c r="D11" s="227" t="s">
        <v>110</v>
      </c>
      <c r="E11" s="235">
        <v>0.54620331596725391</v>
      </c>
      <c r="F11" s="235">
        <v>10.394586303469499</v>
      </c>
      <c r="G11" s="235">
        <v>39.836541964756201</v>
      </c>
      <c r="H11" s="235">
        <v>0.43045387211446096</v>
      </c>
      <c r="I11" s="235">
        <v>18.453726157416</v>
      </c>
      <c r="J11" s="235">
        <v>0.20178114274148398</v>
      </c>
      <c r="K11" s="235">
        <v>57.309239453467598</v>
      </c>
      <c r="L11" s="199"/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26" t="s">
        <v>146</v>
      </c>
      <c r="D12" s="227" t="s">
        <v>110</v>
      </c>
      <c r="E12" s="235">
        <v>0.19591109292289702</v>
      </c>
      <c r="F12" s="235">
        <v>4.7461474143971403</v>
      </c>
      <c r="G12" s="235">
        <v>2.8590681936359701</v>
      </c>
      <c r="H12" s="235">
        <v>3.1552522531612097</v>
      </c>
      <c r="I12" s="235">
        <v>9.4467797092131605</v>
      </c>
      <c r="J12" s="235">
        <v>0.16475213820912299</v>
      </c>
      <c r="K12" s="235">
        <v>51.701565099193999</v>
      </c>
      <c r="L12" s="199"/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26" t="s">
        <v>141</v>
      </c>
      <c r="D13" s="227" t="s">
        <v>110</v>
      </c>
      <c r="E13" s="235">
        <v>0.80413542726973797</v>
      </c>
      <c r="F13" s="235">
        <v>7.0704745710562102</v>
      </c>
      <c r="G13" s="235">
        <v>12.440222997441701</v>
      </c>
      <c r="H13" s="235">
        <v>1.62902265718523</v>
      </c>
      <c r="I13" s="235">
        <v>14.597991185470001</v>
      </c>
      <c r="J13" s="235">
        <v>0.58077218386311702</v>
      </c>
      <c r="K13" s="235">
        <v>36.185114134003904</v>
      </c>
      <c r="L13" s="199"/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26" t="s">
        <v>145</v>
      </c>
      <c r="D14" s="227" t="s">
        <v>110</v>
      </c>
      <c r="E14" s="235">
        <v>0.23976126179456</v>
      </c>
      <c r="F14" s="235">
        <v>2.9658781426444003</v>
      </c>
      <c r="G14" s="235">
        <v>18.483460852467601</v>
      </c>
      <c r="H14" s="235">
        <v>0.29930920763872398</v>
      </c>
      <c r="I14" s="235">
        <v>16.180701400788799</v>
      </c>
      <c r="J14" s="235">
        <v>0.40204551306674802</v>
      </c>
      <c r="K14" s="235">
        <v>47.982331336034896</v>
      </c>
      <c r="L14" s="199"/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26" t="s">
        <v>148</v>
      </c>
      <c r="D15" s="227" t="s">
        <v>110</v>
      </c>
      <c r="E15" s="235">
        <v>0.21541497636285301</v>
      </c>
      <c r="F15" s="235">
        <v>2.1948714275097898</v>
      </c>
      <c r="G15" s="235">
        <v>8.5220095639612694</v>
      </c>
      <c r="H15" s="235">
        <v>1.2009578463452799</v>
      </c>
      <c r="I15" s="235">
        <v>11.011920295778101</v>
      </c>
      <c r="J15" s="235">
        <v>0.463912091151785</v>
      </c>
      <c r="K15" s="235">
        <v>68.504990593059205</v>
      </c>
      <c r="L15" s="199"/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26" t="s">
        <v>130</v>
      </c>
      <c r="D16" s="227" t="s">
        <v>110</v>
      </c>
      <c r="E16" s="235">
        <v>0.76900895084645005</v>
      </c>
      <c r="F16" s="235">
        <v>2.6459625548121899</v>
      </c>
      <c r="G16" s="235">
        <v>11.435195684094401</v>
      </c>
      <c r="H16" s="235">
        <v>0.19907434478535199</v>
      </c>
      <c r="I16" s="235">
        <v>12.4444569994271</v>
      </c>
      <c r="J16" s="235">
        <v>0.19515085309731001</v>
      </c>
      <c r="K16" s="235">
        <v>36.061145989570498</v>
      </c>
      <c r="L16" s="199"/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26" t="s">
        <v>128</v>
      </c>
      <c r="D17" s="227" t="s">
        <v>110</v>
      </c>
      <c r="E17" s="235">
        <v>8.415487476044729E-3</v>
      </c>
      <c r="F17" s="235">
        <v>1.0592073524813399</v>
      </c>
      <c r="G17" s="235">
        <v>78.397490933018688</v>
      </c>
      <c r="H17" s="235">
        <v>0</v>
      </c>
      <c r="I17" s="235">
        <v>8.4903456390586314</v>
      </c>
      <c r="J17" s="235">
        <v>1.9110851306725498</v>
      </c>
      <c r="K17" s="235">
        <v>0.94107900806573397</v>
      </c>
      <c r="L17" s="199"/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26" t="s">
        <v>365</v>
      </c>
      <c r="D18" s="227" t="s">
        <v>110</v>
      </c>
      <c r="E18" s="235">
        <v>2.6609622615816099E-2</v>
      </c>
      <c r="F18" s="235">
        <v>4.4399129400424098</v>
      </c>
      <c r="G18" s="235">
        <v>9.7981597163356593</v>
      </c>
      <c r="H18" s="235">
        <v>2.4228886907817899E-2</v>
      </c>
      <c r="I18" s="235">
        <v>5.66142797763299E-2</v>
      </c>
      <c r="J18" s="235">
        <v>0.42276719323678902</v>
      </c>
      <c r="K18" s="235">
        <v>7.6218227063559194</v>
      </c>
      <c r="L18" s="199"/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26" t="s">
        <v>133</v>
      </c>
      <c r="D19" s="227" t="s">
        <v>110</v>
      </c>
      <c r="E19" s="235">
        <v>0.17717856762433801</v>
      </c>
      <c r="F19" s="235">
        <v>2.7007673353593402</v>
      </c>
      <c r="G19" s="235">
        <v>19.853054753671699</v>
      </c>
      <c r="H19" s="235">
        <v>9.9812020149920105E-2</v>
      </c>
      <c r="I19" s="235">
        <v>6.9912356531838</v>
      </c>
      <c r="J19" s="235">
        <v>0.155475104554744</v>
      </c>
      <c r="K19" s="235">
        <v>2.3320448172804298</v>
      </c>
      <c r="L19" s="199"/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26" t="s">
        <v>392</v>
      </c>
      <c r="D20" s="227" t="s">
        <v>110</v>
      </c>
      <c r="E20" s="235">
        <v>3.8816679668921703E-2</v>
      </c>
      <c r="F20" s="235">
        <v>0.64477660874762399</v>
      </c>
      <c r="G20" s="235">
        <v>0.81478230416745201</v>
      </c>
      <c r="H20" s="235">
        <v>0.66001517581872604</v>
      </c>
      <c r="I20" s="235">
        <v>0.19269999313539299</v>
      </c>
      <c r="J20" s="235">
        <v>4.2476274542156196E-2</v>
      </c>
      <c r="K20" s="235">
        <v>0.90337199765835896</v>
      </c>
      <c r="L20" s="199"/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26" t="s">
        <v>529</v>
      </c>
      <c r="D21" s="227" t="s">
        <v>110</v>
      </c>
      <c r="E21" s="235">
        <v>0.11762695647344699</v>
      </c>
      <c r="F21" s="235">
        <v>1.3905798323741401</v>
      </c>
      <c r="G21" s="235">
        <v>2.8857885172877702</v>
      </c>
      <c r="H21" s="235">
        <v>0.23307089814291898</v>
      </c>
      <c r="I21" s="235">
        <v>11.093968216611399</v>
      </c>
      <c r="J21" s="235">
        <v>6.8328868257531192E-2</v>
      </c>
      <c r="K21" s="235">
        <v>10.9903993738899</v>
      </c>
      <c r="L21" s="199"/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26" t="s">
        <v>153</v>
      </c>
      <c r="D22" s="227" t="s">
        <v>110</v>
      </c>
      <c r="E22" s="235">
        <v>6.7688294764026907E-2</v>
      </c>
      <c r="F22" s="235">
        <v>3.0337558570742198</v>
      </c>
      <c r="G22" s="235">
        <v>2.8760687193645897</v>
      </c>
      <c r="H22" s="235">
        <v>1.3127363150029001</v>
      </c>
      <c r="I22" s="235">
        <v>3.2268742552469099</v>
      </c>
      <c r="J22" s="235">
        <v>0.26862136709394602</v>
      </c>
      <c r="K22" s="235">
        <v>12.2671471172292</v>
      </c>
      <c r="L22" s="199"/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26" t="s">
        <v>366</v>
      </c>
      <c r="D23" s="227" t="s">
        <v>110</v>
      </c>
      <c r="E23" s="235">
        <v>2.7971525967512602E-3</v>
      </c>
      <c r="F23" s="235">
        <v>0.19510982408268002</v>
      </c>
      <c r="G23" s="235">
        <v>4.4860301225256496</v>
      </c>
      <c r="H23" s="235">
        <v>2.9302999349245799E-2</v>
      </c>
      <c r="I23" s="235">
        <v>0.15834284213871602</v>
      </c>
      <c r="J23" s="235">
        <v>5.7414615945781899E-2</v>
      </c>
      <c r="K23" s="235">
        <v>40.485213916929894</v>
      </c>
      <c r="L23" s="199"/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26" t="s">
        <v>140</v>
      </c>
      <c r="D24" s="227" t="s">
        <v>110</v>
      </c>
      <c r="E24" s="235">
        <v>9.9642268217618804E-3</v>
      </c>
      <c r="F24" s="235">
        <v>0.49052919217873303</v>
      </c>
      <c r="G24" s="235">
        <v>1.14555019226635</v>
      </c>
      <c r="H24" s="235">
        <v>0</v>
      </c>
      <c r="I24" s="235">
        <v>2.8625737047676099</v>
      </c>
      <c r="J24" s="235">
        <v>1.6495982090649399</v>
      </c>
      <c r="K24" s="235">
        <v>2.1120655405788598</v>
      </c>
      <c r="L24" s="199"/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26" t="s">
        <v>149</v>
      </c>
      <c r="D25" s="227" t="s">
        <v>110</v>
      </c>
      <c r="E25" s="235">
        <v>4.7604945162853804E-3</v>
      </c>
      <c r="F25" s="235">
        <v>0.14522702379036201</v>
      </c>
      <c r="G25" s="235">
        <v>1.77874913466412</v>
      </c>
      <c r="H25" s="235">
        <v>1.97256121160507E-2</v>
      </c>
      <c r="I25" s="235">
        <v>0.64042887793988401</v>
      </c>
      <c r="J25" s="235">
        <v>0.212673538600331</v>
      </c>
      <c r="K25" s="235">
        <v>1.61285847201127</v>
      </c>
      <c r="L25" s="199"/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26" t="s">
        <v>473</v>
      </c>
      <c r="D26" s="227" t="s">
        <v>110</v>
      </c>
      <c r="E26" s="235">
        <v>2.72536230875484E-2</v>
      </c>
      <c r="F26" s="235">
        <v>17.9680154443509</v>
      </c>
      <c r="G26" s="235">
        <v>13.259627472523199</v>
      </c>
      <c r="H26" s="235">
        <v>8.8648972778778798E-2</v>
      </c>
      <c r="I26" s="235">
        <v>0.40503448966203098</v>
      </c>
      <c r="J26" s="235">
        <v>1.6774703878031899E-2</v>
      </c>
      <c r="K26" s="235">
        <v>0.88849431838845994</v>
      </c>
      <c r="L26" s="199"/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26" t="s">
        <v>607</v>
      </c>
      <c r="D27" s="227" t="s">
        <v>110</v>
      </c>
      <c r="E27" s="235">
        <v>0</v>
      </c>
      <c r="F27" s="235">
        <v>0</v>
      </c>
      <c r="G27" s="235">
        <v>0</v>
      </c>
      <c r="H27" s="235">
        <v>0</v>
      </c>
      <c r="I27" s="235">
        <v>0.13973427314649201</v>
      </c>
      <c r="J27" s="235">
        <v>1.5815471317751802E-2</v>
      </c>
      <c r="K27" s="235">
        <v>32.312784969682099</v>
      </c>
      <c r="L27" s="199"/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26" t="s">
        <v>143</v>
      </c>
      <c r="D28" s="227" t="s">
        <v>110</v>
      </c>
      <c r="E28" s="235">
        <v>0.65299081147294302</v>
      </c>
      <c r="F28" s="235">
        <v>4.8078328903961305</v>
      </c>
      <c r="G28" s="235">
        <v>31.141893451540199</v>
      </c>
      <c r="H28" s="235">
        <v>1.72437368681373</v>
      </c>
      <c r="I28" s="235">
        <v>103.432040844011</v>
      </c>
      <c r="J28" s="235">
        <v>5.0981977893070001</v>
      </c>
      <c r="K28" s="235">
        <v>94.095518221756194</v>
      </c>
      <c r="L28" s="199"/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44" t="s">
        <v>112</v>
      </c>
      <c r="D29" s="228" t="s">
        <v>110</v>
      </c>
      <c r="E29" s="236">
        <v>5.4369514824511</v>
      </c>
      <c r="F29" s="236">
        <v>76.0731117252312</v>
      </c>
      <c r="G29" s="236">
        <v>335.81384862472299</v>
      </c>
      <c r="H29" s="236">
        <v>18.259574178911201</v>
      </c>
      <c r="I29" s="236">
        <v>277.35503970746902</v>
      </c>
      <c r="J29" s="236">
        <v>12.533918635149</v>
      </c>
      <c r="K29" s="236">
        <v>996.21886208424996</v>
      </c>
      <c r="L29" s="199"/>
      <c r="M29" s="199"/>
      <c r="N29" s="199"/>
      <c r="O29" s="199"/>
      <c r="P29" s="199"/>
      <c r="Q29" s="199"/>
    </row>
    <row r="30" spans="1:17" s="179" customFormat="1" ht="30" customHeight="1" x14ac:dyDescent="0.2">
      <c r="A30" s="206"/>
      <c r="C30" s="197"/>
      <c r="D30" s="197"/>
      <c r="E30" s="198" t="s">
        <v>652</v>
      </c>
      <c r="F30" s="197"/>
      <c r="G30" s="197"/>
      <c r="H30" s="197"/>
      <c r="I30" s="197"/>
      <c r="J30" s="197"/>
      <c r="K30" s="197"/>
      <c r="L30" s="207"/>
      <c r="M30" s="207"/>
      <c r="N30" s="207"/>
      <c r="O30" s="207"/>
      <c r="P30" s="207"/>
      <c r="Q30" s="207"/>
    </row>
    <row r="31" spans="1:17" ht="15" customHeight="1" x14ac:dyDescent="0.2">
      <c r="A31" s="200">
        <v>23</v>
      </c>
      <c r="B31" s="199"/>
      <c r="C31" s="226" t="s">
        <v>139</v>
      </c>
      <c r="D31" s="227" t="s">
        <v>110</v>
      </c>
      <c r="E31" s="203">
        <v>0.26638380782343302</v>
      </c>
      <c r="F31" s="203">
        <v>14.8520116107038</v>
      </c>
      <c r="G31" s="203">
        <v>30.882151643363702</v>
      </c>
      <c r="H31" s="203">
        <v>1.07892183901443</v>
      </c>
      <c r="I31" s="203">
        <v>82.709539910221707</v>
      </c>
      <c r="J31" s="203">
        <v>0.33055347514275701</v>
      </c>
      <c r="K31" s="203">
        <v>332.80253387644996</v>
      </c>
      <c r="L31" s="199"/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26" t="s">
        <v>124</v>
      </c>
      <c r="D32" s="227" t="s">
        <v>110</v>
      </c>
      <c r="E32" s="203">
        <v>0.46412911451405198</v>
      </c>
      <c r="F32" s="203">
        <v>12.4249610258868</v>
      </c>
      <c r="G32" s="203">
        <v>25.205244875198602</v>
      </c>
      <c r="H32" s="203">
        <v>16.396015481308098</v>
      </c>
      <c r="I32" s="203">
        <v>14.885908237657301</v>
      </c>
      <c r="J32" s="203">
        <v>0.30043101235931197</v>
      </c>
      <c r="K32" s="203">
        <v>90.933374547288196</v>
      </c>
      <c r="L32" s="199"/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26" t="s">
        <v>146</v>
      </c>
      <c r="D33" s="227" t="s">
        <v>110</v>
      </c>
      <c r="E33" s="203">
        <v>0.13515124914186799</v>
      </c>
      <c r="F33" s="203">
        <v>7.7708924031816595</v>
      </c>
      <c r="G33" s="203">
        <v>7.6191641539538892</v>
      </c>
      <c r="H33" s="203">
        <v>0.91198495460666196</v>
      </c>
      <c r="I33" s="203">
        <v>10.948968262501198</v>
      </c>
      <c r="J33" s="203">
        <v>0.29101689742841502</v>
      </c>
      <c r="K33" s="203">
        <v>27.470286259178703</v>
      </c>
      <c r="L33" s="199"/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26" t="s">
        <v>125</v>
      </c>
      <c r="D34" s="227" t="s">
        <v>110</v>
      </c>
      <c r="E34" s="203">
        <v>0.39935998940044798</v>
      </c>
      <c r="F34" s="203">
        <v>16.948959873900801</v>
      </c>
      <c r="G34" s="203">
        <v>21.8715150264205</v>
      </c>
      <c r="H34" s="203">
        <v>0.64179706614799004</v>
      </c>
      <c r="I34" s="203">
        <v>49.112153785192199</v>
      </c>
      <c r="J34" s="203">
        <v>0.176125650185321</v>
      </c>
      <c r="K34" s="203">
        <v>30.1966733030063</v>
      </c>
      <c r="L34" s="199"/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26" t="s">
        <v>145</v>
      </c>
      <c r="D35" s="227" t="s">
        <v>110</v>
      </c>
      <c r="E35" s="203">
        <v>0.372494004871536</v>
      </c>
      <c r="F35" s="203">
        <v>5.8583548342879901</v>
      </c>
      <c r="G35" s="203">
        <v>17.400862761226701</v>
      </c>
      <c r="H35" s="203">
        <v>0.48196262313930599</v>
      </c>
      <c r="I35" s="203">
        <v>14.589698406058901</v>
      </c>
      <c r="J35" s="203">
        <v>0.30548138643429296</v>
      </c>
      <c r="K35" s="203">
        <v>64.364791713393501</v>
      </c>
      <c r="L35" s="199"/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26" t="s">
        <v>129</v>
      </c>
      <c r="D36" s="227" t="s">
        <v>110</v>
      </c>
      <c r="E36" s="203">
        <v>0.24761632888068</v>
      </c>
      <c r="F36" s="203">
        <v>3.3396894023061701</v>
      </c>
      <c r="G36" s="203">
        <v>9.1818949790652304</v>
      </c>
      <c r="H36" s="203">
        <v>0.41941785525099901</v>
      </c>
      <c r="I36" s="203">
        <v>3.5649795819926799</v>
      </c>
      <c r="J36" s="203">
        <v>0.22012004505277699</v>
      </c>
      <c r="K36" s="203">
        <v>18.385394988716701</v>
      </c>
      <c r="L36" s="199"/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26" t="s">
        <v>608</v>
      </c>
      <c r="D37" s="227" t="s">
        <v>110</v>
      </c>
      <c r="E37" s="203">
        <v>0</v>
      </c>
      <c r="F37" s="203">
        <v>3.8714428106433898E-3</v>
      </c>
      <c r="G37" s="203">
        <v>1.5657156363735599E-2</v>
      </c>
      <c r="H37" s="203">
        <v>0</v>
      </c>
      <c r="I37" s="203">
        <v>0.119693867333599</v>
      </c>
      <c r="J37" s="203">
        <v>0</v>
      </c>
      <c r="K37" s="203">
        <v>168.90084096761998</v>
      </c>
      <c r="L37" s="199"/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26" t="s">
        <v>141</v>
      </c>
      <c r="D38" s="227" t="s">
        <v>110</v>
      </c>
      <c r="E38" s="203">
        <v>0.40918243649118302</v>
      </c>
      <c r="F38" s="203">
        <v>13.5015825238651</v>
      </c>
      <c r="G38" s="203">
        <v>14.628650676199701</v>
      </c>
      <c r="H38" s="203">
        <v>1.87108998442329</v>
      </c>
      <c r="I38" s="203">
        <v>19.926405623564399</v>
      </c>
      <c r="J38" s="203">
        <v>0.72550247764806208</v>
      </c>
      <c r="K38" s="203">
        <v>24.643377913932799</v>
      </c>
      <c r="L38" s="199"/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26" t="s">
        <v>148</v>
      </c>
      <c r="D39" s="227" t="s">
        <v>110</v>
      </c>
      <c r="E39" s="203">
        <v>5.8706787462343001E-2</v>
      </c>
      <c r="F39" s="203">
        <v>17.9651570072668</v>
      </c>
      <c r="G39" s="203">
        <v>7.8846753503411602</v>
      </c>
      <c r="H39" s="203">
        <v>0.508995184032208</v>
      </c>
      <c r="I39" s="203">
        <v>15.534505656745599</v>
      </c>
      <c r="J39" s="203">
        <v>0.71263101756892</v>
      </c>
      <c r="K39" s="203">
        <v>48.704962007776899</v>
      </c>
      <c r="L39" s="199"/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26" t="s">
        <v>130</v>
      </c>
      <c r="D40" s="227" t="s">
        <v>110</v>
      </c>
      <c r="E40" s="203">
        <v>0.31967805663692</v>
      </c>
      <c r="F40" s="203">
        <v>10.2755204766134</v>
      </c>
      <c r="G40" s="203">
        <v>4.6110491921380294</v>
      </c>
      <c r="H40" s="203">
        <v>0.46457049517036503</v>
      </c>
      <c r="I40" s="203">
        <v>16.769679757477302</v>
      </c>
      <c r="J40" s="203">
        <v>0.31977013255067599</v>
      </c>
      <c r="K40" s="203">
        <v>12.453045218451299</v>
      </c>
      <c r="L40" s="199"/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26" t="s">
        <v>128</v>
      </c>
      <c r="D41" s="227" t="s">
        <v>110</v>
      </c>
      <c r="E41" s="203">
        <v>5.2007403687790006E-2</v>
      </c>
      <c r="F41" s="203">
        <v>0.77082941451684306</v>
      </c>
      <c r="G41" s="203">
        <v>53.803854309323398</v>
      </c>
      <c r="H41" s="203">
        <v>4.2103115218929503E-3</v>
      </c>
      <c r="I41" s="203">
        <v>24.1990399096922</v>
      </c>
      <c r="J41" s="203">
        <v>1.1549847151583699</v>
      </c>
      <c r="K41" s="203">
        <v>0.29384790210905798</v>
      </c>
      <c r="L41" s="199"/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26" t="s">
        <v>133</v>
      </c>
      <c r="D42" s="227" t="s">
        <v>110</v>
      </c>
      <c r="E42" s="203">
        <v>0.19351445665022601</v>
      </c>
      <c r="F42" s="203">
        <v>5.6857085638354503</v>
      </c>
      <c r="G42" s="203">
        <v>21.793005851925798</v>
      </c>
      <c r="H42" s="203">
        <v>7.0493206462347802E-2</v>
      </c>
      <c r="I42" s="203">
        <v>7.6229794013627696</v>
      </c>
      <c r="J42" s="203">
        <v>0.20210566521877801</v>
      </c>
      <c r="K42" s="203">
        <v>2.6891873836816997</v>
      </c>
      <c r="L42" s="199"/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26" t="s">
        <v>701</v>
      </c>
      <c r="D43" s="227" t="s">
        <v>110</v>
      </c>
      <c r="E43" s="203">
        <v>1.71852942981649E-3</v>
      </c>
      <c r="F43" s="203">
        <v>7.0492431932507702E-4</v>
      </c>
      <c r="G43" s="203">
        <v>6.2864366830557003E-2</v>
      </c>
      <c r="H43" s="203">
        <v>0</v>
      </c>
      <c r="I43" s="203">
        <v>0.49933040981934601</v>
      </c>
      <c r="J43" s="203">
        <v>5.3505826297795605E-3</v>
      </c>
      <c r="K43" s="203">
        <v>73.238597157121504</v>
      </c>
      <c r="L43" s="199"/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26" t="s">
        <v>607</v>
      </c>
      <c r="D44" s="227" t="s">
        <v>110</v>
      </c>
      <c r="E44" s="203">
        <v>2.23185640235907E-4</v>
      </c>
      <c r="F44" s="203">
        <v>0</v>
      </c>
      <c r="G44" s="203">
        <v>0</v>
      </c>
      <c r="H44" s="203">
        <v>0</v>
      </c>
      <c r="I44" s="203">
        <v>0.27302152183716399</v>
      </c>
      <c r="J44" s="203">
        <v>5.1824568547246298E-3</v>
      </c>
      <c r="K44" s="203">
        <v>73.6886118044645</v>
      </c>
      <c r="L44" s="199"/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26" t="s">
        <v>131</v>
      </c>
      <c r="D45" s="227" t="s">
        <v>110</v>
      </c>
      <c r="E45" s="203">
        <v>0.10980652677674099</v>
      </c>
      <c r="F45" s="203">
        <v>2.01543044948221</v>
      </c>
      <c r="G45" s="203">
        <v>1.6407309837967801</v>
      </c>
      <c r="H45" s="203">
        <v>0.60667834621070493</v>
      </c>
      <c r="I45" s="203">
        <v>1.88896034564291</v>
      </c>
      <c r="J45" s="203">
        <v>0.13007704677552701</v>
      </c>
      <c r="K45" s="203">
        <v>4.3223504999839601</v>
      </c>
      <c r="L45" s="199"/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26" t="s">
        <v>529</v>
      </c>
      <c r="D46" s="227" t="s">
        <v>110</v>
      </c>
      <c r="E46" s="203">
        <v>0.21585448762037898</v>
      </c>
      <c r="F46" s="203">
        <v>4.1728016838911799</v>
      </c>
      <c r="G46" s="203">
        <v>4.6598552028538194</v>
      </c>
      <c r="H46" s="203">
        <v>0.17327202604351</v>
      </c>
      <c r="I46" s="203">
        <v>10.881560078164201</v>
      </c>
      <c r="J46" s="203">
        <v>9.0419141915337412E-2</v>
      </c>
      <c r="K46" s="203">
        <v>11.5952345944527</v>
      </c>
      <c r="L46" s="199"/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26" t="s">
        <v>392</v>
      </c>
      <c r="D47" s="227" t="s">
        <v>110</v>
      </c>
      <c r="E47" s="203">
        <v>6.5875839914842305E-2</v>
      </c>
      <c r="F47" s="203">
        <v>3.2539092525764302</v>
      </c>
      <c r="G47" s="203">
        <v>0.88770004101676603</v>
      </c>
      <c r="H47" s="203">
        <v>0.102955888757317</v>
      </c>
      <c r="I47" s="203">
        <v>0.270431261101795</v>
      </c>
      <c r="J47" s="203">
        <v>3.2036415415741502E-2</v>
      </c>
      <c r="K47" s="203">
        <v>1.0316754042232898</v>
      </c>
      <c r="L47" s="199"/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26" t="s">
        <v>473</v>
      </c>
      <c r="D48" s="227" t="s">
        <v>110</v>
      </c>
      <c r="E48" s="203">
        <v>3.3548489026959602E-2</v>
      </c>
      <c r="F48" s="203">
        <v>19.929487535750798</v>
      </c>
      <c r="G48" s="203">
        <v>9.3047857031377212</v>
      </c>
      <c r="H48" s="203">
        <v>0.15422725243046198</v>
      </c>
      <c r="I48" s="203">
        <v>1.19705255352532</v>
      </c>
      <c r="J48" s="203">
        <v>1.6928146943620299</v>
      </c>
      <c r="K48" s="203">
        <v>1.08782917338125</v>
      </c>
      <c r="L48" s="199"/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26" t="s">
        <v>153</v>
      </c>
      <c r="D49" s="227" t="s">
        <v>110</v>
      </c>
      <c r="E49" s="203">
        <v>5.1410042045583998E-2</v>
      </c>
      <c r="F49" s="203">
        <v>3.7099785649190298</v>
      </c>
      <c r="G49" s="203">
        <v>2.1595178669477799</v>
      </c>
      <c r="H49" s="203">
        <v>0.721183080123868</v>
      </c>
      <c r="I49" s="203">
        <v>4.6147302493283595</v>
      </c>
      <c r="J49" s="203">
        <v>0.17775274529669299</v>
      </c>
      <c r="K49" s="203">
        <v>12.413818867776198</v>
      </c>
      <c r="L49" s="199"/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26" t="s">
        <v>140</v>
      </c>
      <c r="D50" s="227" t="s">
        <v>110</v>
      </c>
      <c r="E50" s="203">
        <v>4.2967184417342401E-3</v>
      </c>
      <c r="F50" s="203">
        <v>6.0465191840652896E-2</v>
      </c>
      <c r="G50" s="203">
        <v>2.5824261873990801</v>
      </c>
      <c r="H50" s="203">
        <v>0</v>
      </c>
      <c r="I50" s="203">
        <v>3.2287715189509898</v>
      </c>
      <c r="J50" s="203">
        <v>1.1740908886591501</v>
      </c>
      <c r="K50" s="203">
        <v>3.53069838107705</v>
      </c>
      <c r="L50" s="199"/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26" t="s">
        <v>143</v>
      </c>
      <c r="D51" s="227" t="s">
        <v>110</v>
      </c>
      <c r="E51" s="203">
        <v>0.35718777345694402</v>
      </c>
      <c r="F51" s="203">
        <v>18.490868835367401</v>
      </c>
      <c r="G51" s="203">
        <v>40.5978604654862</v>
      </c>
      <c r="H51" s="203">
        <v>0.72354400247259398</v>
      </c>
      <c r="I51" s="203">
        <v>116.90291100584101</v>
      </c>
      <c r="J51" s="203">
        <v>5.2721200472035896</v>
      </c>
      <c r="K51" s="203">
        <v>62.4514505286934</v>
      </c>
      <c r="L51" s="199"/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44" t="s">
        <v>112</v>
      </c>
      <c r="D52" s="228" t="s">
        <v>110</v>
      </c>
      <c r="E52" s="205">
        <v>3.75814522791371</v>
      </c>
      <c r="F52" s="205">
        <v>161.031185017323</v>
      </c>
      <c r="G52" s="205">
        <v>276.79346679298902</v>
      </c>
      <c r="H52" s="205">
        <v>25.331319597116</v>
      </c>
      <c r="I52" s="205">
        <v>399.74032134401102</v>
      </c>
      <c r="J52" s="205">
        <v>13.318566493860301</v>
      </c>
      <c r="K52" s="205">
        <v>1065.1985824927799</v>
      </c>
      <c r="L52" s="199"/>
      <c r="M52" s="199"/>
      <c r="N52" s="199"/>
      <c r="O52" s="199"/>
      <c r="P52" s="199"/>
      <c r="Q52" s="199"/>
    </row>
    <row r="53" spans="1:17" ht="30" customHeight="1" x14ac:dyDescent="0.2">
      <c r="A53" s="206"/>
      <c r="C53" s="197"/>
      <c r="D53" s="197"/>
      <c r="E53" s="198" t="s">
        <v>653</v>
      </c>
      <c r="F53" s="197"/>
      <c r="G53" s="197"/>
      <c r="H53" s="197"/>
      <c r="I53" s="197"/>
      <c r="J53" s="197"/>
      <c r="K53" s="197"/>
      <c r="L53" s="199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26" t="s">
        <v>139</v>
      </c>
      <c r="D54" s="227" t="s">
        <v>117</v>
      </c>
      <c r="E54" s="203">
        <v>9.1359999999999992</v>
      </c>
      <c r="F54" s="203">
        <v>7.1890000000000001</v>
      </c>
      <c r="G54" s="203">
        <v>42.536999999999999</v>
      </c>
      <c r="H54" s="203">
        <v>5.3129999999999997</v>
      </c>
      <c r="I54" s="203">
        <v>297.68400000000003</v>
      </c>
      <c r="J54" s="203">
        <v>0.373</v>
      </c>
      <c r="K54" s="203">
        <v>261.47399999999999</v>
      </c>
      <c r="L54" s="199"/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26" t="s">
        <v>125</v>
      </c>
      <c r="D55" s="227" t="s">
        <v>117</v>
      </c>
      <c r="E55" s="203">
        <v>3.4540000000000002</v>
      </c>
      <c r="F55" s="203">
        <v>9.6329999999999991</v>
      </c>
      <c r="G55" s="203">
        <v>35.694000000000003</v>
      </c>
      <c r="H55" s="203">
        <v>2.036</v>
      </c>
      <c r="I55" s="203">
        <v>113.205</v>
      </c>
      <c r="J55" s="203">
        <v>0.33900000000000002</v>
      </c>
      <c r="K55" s="203">
        <v>73.947999999999993</v>
      </c>
      <c r="L55" s="199"/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26" t="s">
        <v>146</v>
      </c>
      <c r="D56" s="227" t="s">
        <v>117</v>
      </c>
      <c r="E56" s="203">
        <v>0.72699999999999998</v>
      </c>
      <c r="F56" s="203">
        <v>4.1399999999999997</v>
      </c>
      <c r="G56" s="203">
        <v>2.645</v>
      </c>
      <c r="H56" s="203">
        <v>14.925000000000001</v>
      </c>
      <c r="I56" s="203">
        <v>50.819000000000003</v>
      </c>
      <c r="J56" s="203">
        <v>0.315</v>
      </c>
      <c r="K56" s="203">
        <v>79.712999999999994</v>
      </c>
      <c r="L56" s="199"/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26" t="s">
        <v>129</v>
      </c>
      <c r="D57" s="227" t="s">
        <v>117</v>
      </c>
      <c r="E57" s="203">
        <v>0.73899999999999999</v>
      </c>
      <c r="F57" s="203">
        <v>2.1150000000000002</v>
      </c>
      <c r="G57" s="203">
        <v>6.1749999999999998</v>
      </c>
      <c r="H57" s="203">
        <v>3.399</v>
      </c>
      <c r="I57" s="203">
        <v>16.256</v>
      </c>
      <c r="J57" s="203">
        <v>0.36099999999999999</v>
      </c>
      <c r="K57" s="203">
        <v>51.829000000000001</v>
      </c>
      <c r="L57" s="199"/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26" t="s">
        <v>145</v>
      </c>
      <c r="D58" s="227" t="s">
        <v>117</v>
      </c>
      <c r="E58" s="203">
        <v>1.7170000000000001</v>
      </c>
      <c r="F58" s="203">
        <v>5.5129999999999999</v>
      </c>
      <c r="G58" s="203">
        <v>17.259</v>
      </c>
      <c r="H58" s="203">
        <v>1.4159999999999999</v>
      </c>
      <c r="I58" s="203">
        <v>97.882000000000005</v>
      </c>
      <c r="J58" s="203">
        <v>0.68400000000000005</v>
      </c>
      <c r="K58" s="203">
        <v>58.405000000000001</v>
      </c>
      <c r="L58" s="199"/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26" t="s">
        <v>130</v>
      </c>
      <c r="D59" s="227" t="s">
        <v>117</v>
      </c>
      <c r="E59" s="203">
        <v>3.7330000000000001</v>
      </c>
      <c r="F59" s="203">
        <v>5.673</v>
      </c>
      <c r="G59" s="203">
        <v>11.115</v>
      </c>
      <c r="H59" s="203">
        <v>0.94099999999999995</v>
      </c>
      <c r="I59" s="203">
        <v>72.31</v>
      </c>
      <c r="J59" s="203">
        <v>0.35899999999999999</v>
      </c>
      <c r="K59" s="203">
        <v>56.834000000000003</v>
      </c>
      <c r="L59" s="199"/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26" t="s">
        <v>124</v>
      </c>
      <c r="D60" s="227" t="s">
        <v>117</v>
      </c>
      <c r="E60" s="203">
        <v>2.8380000000000001</v>
      </c>
      <c r="F60" s="203">
        <v>10.989000000000001</v>
      </c>
      <c r="G60" s="203">
        <v>19.253</v>
      </c>
      <c r="H60" s="203">
        <v>25.123000000000001</v>
      </c>
      <c r="I60" s="203">
        <v>58.651000000000003</v>
      </c>
      <c r="J60" s="203">
        <v>0.34899999999999998</v>
      </c>
      <c r="K60" s="203">
        <v>143.71799999999999</v>
      </c>
      <c r="L60" s="199"/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26" t="s">
        <v>148</v>
      </c>
      <c r="D61" s="227" t="s">
        <v>117</v>
      </c>
      <c r="E61" s="203">
        <v>1.2150000000000001</v>
      </c>
      <c r="F61" s="203">
        <v>6.1239999999999997</v>
      </c>
      <c r="G61" s="203">
        <v>7.96</v>
      </c>
      <c r="H61" s="203">
        <v>5.68</v>
      </c>
      <c r="I61" s="203">
        <v>71.831000000000003</v>
      </c>
      <c r="J61" s="203">
        <v>0.96399999999999997</v>
      </c>
      <c r="K61" s="203">
        <v>69.423000000000002</v>
      </c>
      <c r="L61" s="199"/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26" t="s">
        <v>141</v>
      </c>
      <c r="D62" s="227" t="s">
        <v>117</v>
      </c>
      <c r="E62" s="203">
        <v>4.2089999999999996</v>
      </c>
      <c r="F62" s="203">
        <v>14.231999999999999</v>
      </c>
      <c r="G62" s="203">
        <v>11.025</v>
      </c>
      <c r="H62" s="203">
        <v>7.7050000000000001</v>
      </c>
      <c r="I62" s="203">
        <v>84.034999999999997</v>
      </c>
      <c r="J62" s="203">
        <v>1.147</v>
      </c>
      <c r="K62" s="203">
        <v>52.951000000000001</v>
      </c>
      <c r="L62" s="199"/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26" t="s">
        <v>153</v>
      </c>
      <c r="D63" s="227" t="s">
        <v>117</v>
      </c>
      <c r="E63" s="203">
        <v>0.39300000000000002</v>
      </c>
      <c r="F63" s="203">
        <v>3.4039999999999999</v>
      </c>
      <c r="G63" s="203">
        <v>2.6589999999999998</v>
      </c>
      <c r="H63" s="203">
        <v>6.2089999999999996</v>
      </c>
      <c r="I63" s="203">
        <v>28.332999999999998</v>
      </c>
      <c r="J63" s="203">
        <v>0.57499999999999996</v>
      </c>
      <c r="K63" s="203">
        <v>12.673999999999999</v>
      </c>
      <c r="L63" s="199"/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26" t="s">
        <v>529</v>
      </c>
      <c r="D64" s="227" t="s">
        <v>117</v>
      </c>
      <c r="E64" s="203">
        <v>0.79800000000000004</v>
      </c>
      <c r="F64" s="203">
        <v>1.583</v>
      </c>
      <c r="G64" s="203">
        <v>2.5609999999999999</v>
      </c>
      <c r="H64" s="203">
        <v>1.1020000000000001</v>
      </c>
      <c r="I64" s="203">
        <v>58.13</v>
      </c>
      <c r="J64" s="203">
        <v>0.11799999999999999</v>
      </c>
      <c r="K64" s="203">
        <v>13.401999999999999</v>
      </c>
      <c r="L64" s="199"/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26" t="s">
        <v>133</v>
      </c>
      <c r="D65" s="227" t="s">
        <v>117</v>
      </c>
      <c r="E65" s="203">
        <v>0.628</v>
      </c>
      <c r="F65" s="203">
        <v>2.7389999999999999</v>
      </c>
      <c r="G65" s="203">
        <v>19.347000000000001</v>
      </c>
      <c r="H65" s="203">
        <v>0.47199999999999998</v>
      </c>
      <c r="I65" s="203">
        <v>41.024000000000001</v>
      </c>
      <c r="J65" s="203">
        <v>0.27100000000000002</v>
      </c>
      <c r="K65" s="203">
        <v>1.958</v>
      </c>
      <c r="L65" s="199"/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26" t="s">
        <v>128</v>
      </c>
      <c r="D66" s="227" t="s">
        <v>117</v>
      </c>
      <c r="E66" s="203">
        <v>5.0999999999999997E-2</v>
      </c>
      <c r="F66" s="203">
        <v>0.67500000000000004</v>
      </c>
      <c r="G66" s="203">
        <v>79.861999999999995</v>
      </c>
      <c r="H66" s="203">
        <v>0</v>
      </c>
      <c r="I66" s="203">
        <v>51.497</v>
      </c>
      <c r="J66" s="203">
        <v>3.4079999999999999</v>
      </c>
      <c r="K66" s="203">
        <v>0.54200000000000004</v>
      </c>
      <c r="L66" s="199"/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26" t="s">
        <v>392</v>
      </c>
      <c r="D67" s="227" t="s">
        <v>117</v>
      </c>
      <c r="E67" s="203">
        <v>0.20899999999999999</v>
      </c>
      <c r="F67" s="203">
        <v>1.2370000000000001</v>
      </c>
      <c r="G67" s="203">
        <v>0.70199999999999996</v>
      </c>
      <c r="H67" s="203">
        <v>3.121</v>
      </c>
      <c r="I67" s="203">
        <v>1.82</v>
      </c>
      <c r="J67" s="203">
        <v>8.2000000000000003E-2</v>
      </c>
      <c r="K67" s="203">
        <v>2.1880000000000002</v>
      </c>
      <c r="L67" s="199"/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26" t="s">
        <v>140</v>
      </c>
      <c r="D68" s="227" t="s">
        <v>117</v>
      </c>
      <c r="E68" s="203">
        <v>5.8000000000000003E-2</v>
      </c>
      <c r="F68" s="203">
        <v>0.97399999999999998</v>
      </c>
      <c r="G68" s="203">
        <v>0.996</v>
      </c>
      <c r="H68" s="203">
        <v>0</v>
      </c>
      <c r="I68" s="203">
        <v>18.105</v>
      </c>
      <c r="J68" s="203">
        <v>2.9620000000000002</v>
      </c>
      <c r="K68" s="203">
        <v>2.9220000000000002</v>
      </c>
      <c r="L68" s="199"/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26" t="s">
        <v>365</v>
      </c>
      <c r="D69" s="227" t="s">
        <v>117</v>
      </c>
      <c r="E69" s="203">
        <v>0.11700000000000001</v>
      </c>
      <c r="F69" s="203">
        <v>5.1619999999999999</v>
      </c>
      <c r="G69" s="203">
        <v>8.4209999999999994</v>
      </c>
      <c r="H69" s="203">
        <v>0.114</v>
      </c>
      <c r="I69" s="203">
        <v>0.20899999999999999</v>
      </c>
      <c r="J69" s="203">
        <v>0.85499999999999998</v>
      </c>
      <c r="K69" s="203">
        <v>9.5190000000000001</v>
      </c>
      <c r="L69" s="199"/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26" t="s">
        <v>654</v>
      </c>
      <c r="D70" s="227" t="s">
        <v>117</v>
      </c>
      <c r="E70" s="203">
        <v>0</v>
      </c>
      <c r="F70" s="203">
        <v>0</v>
      </c>
      <c r="G70" s="203">
        <v>2.7E-2</v>
      </c>
      <c r="H70" s="203">
        <v>0</v>
      </c>
      <c r="I70" s="203">
        <v>71.350999999999999</v>
      </c>
      <c r="J70" s="203">
        <v>0</v>
      </c>
      <c r="K70" s="203">
        <v>0</v>
      </c>
      <c r="L70" s="199"/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26" t="s">
        <v>530</v>
      </c>
      <c r="D71" s="227" t="s">
        <v>117</v>
      </c>
      <c r="E71" s="203">
        <v>0.81899999999999995</v>
      </c>
      <c r="F71" s="203">
        <v>0.50700000000000001</v>
      </c>
      <c r="G71" s="203">
        <v>3.1259999999999999</v>
      </c>
      <c r="H71" s="203">
        <v>1.2090000000000001</v>
      </c>
      <c r="I71" s="203">
        <v>14.657</v>
      </c>
      <c r="J71" s="203">
        <v>3.3000000000000002E-2</v>
      </c>
      <c r="K71" s="203">
        <v>3.9289999999999998</v>
      </c>
      <c r="L71" s="199"/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26" t="s">
        <v>533</v>
      </c>
      <c r="D72" s="227" t="s">
        <v>117</v>
      </c>
      <c r="E72" s="203">
        <v>6.4000000000000001E-2</v>
      </c>
      <c r="F72" s="203">
        <v>0.95199999999999996</v>
      </c>
      <c r="G72" s="203">
        <v>0.44</v>
      </c>
      <c r="H72" s="203">
        <v>0.63800000000000001</v>
      </c>
      <c r="I72" s="203">
        <v>1.8009999999999999</v>
      </c>
      <c r="J72" s="203">
        <v>2.4E-2</v>
      </c>
      <c r="K72" s="203">
        <v>0.437</v>
      </c>
      <c r="L72" s="199"/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26" t="s">
        <v>131</v>
      </c>
      <c r="D73" s="227" t="s">
        <v>117</v>
      </c>
      <c r="E73" s="203">
        <v>0.503</v>
      </c>
      <c r="F73" s="203">
        <v>1.724</v>
      </c>
      <c r="G73" s="203">
        <v>5.0330000000000004</v>
      </c>
      <c r="H73" s="203">
        <v>1.262</v>
      </c>
      <c r="I73" s="203">
        <v>3.1819999999999999</v>
      </c>
      <c r="J73" s="203">
        <v>0.21</v>
      </c>
      <c r="K73" s="203">
        <v>13.170999999999999</v>
      </c>
      <c r="L73" s="199"/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26" t="s">
        <v>143</v>
      </c>
      <c r="D74" s="227" t="s">
        <v>117</v>
      </c>
      <c r="E74" s="203">
        <v>2.1800000000000002</v>
      </c>
      <c r="F74" s="203">
        <v>11.85</v>
      </c>
      <c r="G74" s="203">
        <v>35.884999999999998</v>
      </c>
      <c r="H74" s="203">
        <v>5.6959999999999997</v>
      </c>
      <c r="I74" s="203">
        <v>555.61199999999997</v>
      </c>
      <c r="J74" s="203">
        <v>9.2629999999999999</v>
      </c>
      <c r="K74" s="203">
        <v>120.53100000000001</v>
      </c>
      <c r="L74" s="199"/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44" t="s">
        <v>112</v>
      </c>
      <c r="D75" s="228" t="s">
        <v>117</v>
      </c>
      <c r="E75" s="205">
        <v>33.588000000000001</v>
      </c>
      <c r="F75" s="205">
        <v>96.415000000000006</v>
      </c>
      <c r="G75" s="205">
        <v>312.72199999999998</v>
      </c>
      <c r="H75" s="205">
        <v>86.361000000000004</v>
      </c>
      <c r="I75" s="205">
        <v>1708.394</v>
      </c>
      <c r="J75" s="205">
        <v>22.692</v>
      </c>
      <c r="K75" s="205">
        <v>1029.568</v>
      </c>
      <c r="L75" s="199"/>
      <c r="M75" s="199"/>
      <c r="N75" s="199"/>
      <c r="O75" s="199"/>
      <c r="P75" s="199"/>
      <c r="Q75" s="199"/>
    </row>
    <row r="76" spans="1:17" ht="30" customHeight="1" x14ac:dyDescent="0.2">
      <c r="A76" s="206"/>
      <c r="C76" s="197"/>
      <c r="D76" s="197"/>
      <c r="E76" s="198" t="s">
        <v>655</v>
      </c>
      <c r="F76" s="197"/>
      <c r="G76" s="197"/>
      <c r="H76" s="197"/>
      <c r="I76" s="197"/>
      <c r="J76" s="197"/>
      <c r="K76" s="197"/>
      <c r="L76" s="199"/>
      <c r="M76" s="199"/>
      <c r="N76" s="199"/>
      <c r="O76" s="199"/>
      <c r="P76" s="199"/>
      <c r="Q76" s="199"/>
    </row>
    <row r="77" spans="1:17" ht="15" customHeight="1" x14ac:dyDescent="0.2">
      <c r="A77" s="200">
        <v>67</v>
      </c>
      <c r="B77" s="199"/>
      <c r="C77" s="226" t="s">
        <v>139</v>
      </c>
      <c r="D77" s="227" t="s">
        <v>117</v>
      </c>
      <c r="E77" s="203">
        <v>2.0880000000000001</v>
      </c>
      <c r="F77" s="203">
        <v>15.965999999999999</v>
      </c>
      <c r="G77" s="203">
        <v>39.198999999999998</v>
      </c>
      <c r="H77" s="203">
        <v>5.484</v>
      </c>
      <c r="I77" s="203">
        <v>587.81700000000001</v>
      </c>
      <c r="J77" s="203">
        <v>0.77300000000000002</v>
      </c>
      <c r="K77" s="203">
        <v>660.70100000000002</v>
      </c>
      <c r="L77" s="199"/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26" t="s">
        <v>125</v>
      </c>
      <c r="D78" s="227" t="s">
        <v>117</v>
      </c>
      <c r="E78" s="203">
        <v>2.2280000000000002</v>
      </c>
      <c r="F78" s="203">
        <v>13.042999999999999</v>
      </c>
      <c r="G78" s="203">
        <v>27.268000000000001</v>
      </c>
      <c r="H78" s="203">
        <v>3.262</v>
      </c>
      <c r="I78" s="203">
        <v>333.39600000000002</v>
      </c>
      <c r="J78" s="203">
        <v>0.36299999999999999</v>
      </c>
      <c r="K78" s="203">
        <v>55.555999999999997</v>
      </c>
      <c r="L78" s="199"/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26" t="s">
        <v>146</v>
      </c>
      <c r="D79" s="227" t="s">
        <v>117</v>
      </c>
      <c r="E79" s="203">
        <v>1.401</v>
      </c>
      <c r="F79" s="203">
        <v>5.5380000000000003</v>
      </c>
      <c r="G79" s="203">
        <v>9.1120000000000001</v>
      </c>
      <c r="H79" s="203">
        <v>4.6360000000000001</v>
      </c>
      <c r="I79" s="203">
        <v>65.796000000000006</v>
      </c>
      <c r="J79" s="203">
        <v>0.78500000000000003</v>
      </c>
      <c r="K79" s="203">
        <v>54.45</v>
      </c>
      <c r="L79" s="199"/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26" t="s">
        <v>124</v>
      </c>
      <c r="D80" s="227" t="s">
        <v>117</v>
      </c>
      <c r="E80" s="203">
        <v>3.4889999999999999</v>
      </c>
      <c r="F80" s="203">
        <v>13.262</v>
      </c>
      <c r="G80" s="203">
        <v>30.757999999999999</v>
      </c>
      <c r="H80" s="203">
        <v>83.337999999999994</v>
      </c>
      <c r="I80" s="203">
        <v>101.045</v>
      </c>
      <c r="J80" s="203">
        <v>0.60899999999999999</v>
      </c>
      <c r="K80" s="203">
        <v>202.506</v>
      </c>
      <c r="L80" s="199"/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26" t="s">
        <v>145</v>
      </c>
      <c r="D81" s="227" t="s">
        <v>117</v>
      </c>
      <c r="E81" s="203">
        <v>3.1549999999999998</v>
      </c>
      <c r="F81" s="203">
        <v>6.9930000000000003</v>
      </c>
      <c r="G81" s="203">
        <v>23.047000000000001</v>
      </c>
      <c r="H81" s="203">
        <v>2.4489999999999998</v>
      </c>
      <c r="I81" s="203">
        <v>97.346999999999994</v>
      </c>
      <c r="J81" s="203">
        <v>0.58099999999999996</v>
      </c>
      <c r="K81" s="203">
        <v>121.79600000000001</v>
      </c>
      <c r="L81" s="199"/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26" t="s">
        <v>130</v>
      </c>
      <c r="D82" s="227" t="s">
        <v>117</v>
      </c>
      <c r="E82" s="203">
        <v>2.081</v>
      </c>
      <c r="F82" s="203">
        <v>8.4580000000000002</v>
      </c>
      <c r="G82" s="203">
        <v>6.0140000000000002</v>
      </c>
      <c r="H82" s="203">
        <v>2.3610000000000002</v>
      </c>
      <c r="I82" s="203">
        <v>104.04600000000001</v>
      </c>
      <c r="J82" s="203">
        <v>0.59899999999999998</v>
      </c>
      <c r="K82" s="203">
        <v>19.038</v>
      </c>
      <c r="L82" s="199"/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26" t="s">
        <v>148</v>
      </c>
      <c r="D83" s="227" t="s">
        <v>117</v>
      </c>
      <c r="E83" s="203">
        <v>0.48399999999999999</v>
      </c>
      <c r="F83" s="203">
        <v>12.962</v>
      </c>
      <c r="G83" s="203">
        <v>9.7349999999999994</v>
      </c>
      <c r="H83" s="203">
        <v>2.5870000000000002</v>
      </c>
      <c r="I83" s="203">
        <v>99.83</v>
      </c>
      <c r="J83" s="203">
        <v>1.6240000000000001</v>
      </c>
      <c r="K83" s="203">
        <v>85.608000000000004</v>
      </c>
      <c r="L83" s="199"/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26" t="s">
        <v>141</v>
      </c>
      <c r="D84" s="227" t="s">
        <v>117</v>
      </c>
      <c r="E84" s="203">
        <v>3.2120000000000002</v>
      </c>
      <c r="F84" s="203">
        <v>18.082000000000001</v>
      </c>
      <c r="G84" s="203">
        <v>17.367000000000001</v>
      </c>
      <c r="H84" s="203">
        <v>9.5109999999999992</v>
      </c>
      <c r="I84" s="203">
        <v>123.423</v>
      </c>
      <c r="J84" s="203">
        <v>1.984</v>
      </c>
      <c r="K84" s="203">
        <v>35.859000000000002</v>
      </c>
      <c r="L84" s="199"/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26" t="s">
        <v>129</v>
      </c>
      <c r="D85" s="227" t="s">
        <v>117</v>
      </c>
      <c r="E85" s="203">
        <v>1.53</v>
      </c>
      <c r="F85" s="203">
        <v>2.8239999999999998</v>
      </c>
      <c r="G85" s="203">
        <v>11.256</v>
      </c>
      <c r="H85" s="203">
        <v>2.1309999999999998</v>
      </c>
      <c r="I85" s="203">
        <v>17.565000000000001</v>
      </c>
      <c r="J85" s="203">
        <v>0.42199999999999999</v>
      </c>
      <c r="K85" s="203">
        <v>27.670999999999999</v>
      </c>
      <c r="L85" s="199"/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26" t="s">
        <v>133</v>
      </c>
      <c r="D86" s="227" t="s">
        <v>117</v>
      </c>
      <c r="E86" s="203">
        <v>0.76200000000000001</v>
      </c>
      <c r="F86" s="203">
        <v>4.766</v>
      </c>
      <c r="G86" s="203">
        <v>30.524000000000001</v>
      </c>
      <c r="H86" s="203">
        <v>0.35899999999999999</v>
      </c>
      <c r="I86" s="203">
        <v>41.448999999999998</v>
      </c>
      <c r="J86" s="203">
        <v>0.39400000000000002</v>
      </c>
      <c r="K86" s="203">
        <v>4.944</v>
      </c>
      <c r="L86" s="199"/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26" t="s">
        <v>128</v>
      </c>
      <c r="D87" s="227" t="s">
        <v>117</v>
      </c>
      <c r="E87" s="203">
        <v>0.31900000000000001</v>
      </c>
      <c r="F87" s="203">
        <v>0.80500000000000005</v>
      </c>
      <c r="G87" s="203">
        <v>75.837000000000003</v>
      </c>
      <c r="H87" s="203">
        <v>2.1000000000000001E-2</v>
      </c>
      <c r="I87" s="203">
        <v>137.44300000000001</v>
      </c>
      <c r="J87" s="203">
        <v>2.1819999999999999</v>
      </c>
      <c r="K87" s="203">
        <v>0.17299999999999999</v>
      </c>
      <c r="L87" s="199"/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26" t="s">
        <v>153</v>
      </c>
      <c r="D88" s="227" t="s">
        <v>117</v>
      </c>
      <c r="E88" s="203">
        <v>0.19400000000000001</v>
      </c>
      <c r="F88" s="203">
        <v>3.1419999999999999</v>
      </c>
      <c r="G88" s="203">
        <v>2.3820000000000001</v>
      </c>
      <c r="H88" s="203">
        <v>3.665</v>
      </c>
      <c r="I88" s="203">
        <v>34.195999999999998</v>
      </c>
      <c r="J88" s="203">
        <v>0.38</v>
      </c>
      <c r="K88" s="203">
        <v>19.712</v>
      </c>
      <c r="L88" s="199"/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26" t="s">
        <v>529</v>
      </c>
      <c r="D89" s="227" t="s">
        <v>117</v>
      </c>
      <c r="E89" s="203">
        <v>1.0900000000000001</v>
      </c>
      <c r="F89" s="203">
        <v>3.484</v>
      </c>
      <c r="G89" s="203">
        <v>5.7450000000000001</v>
      </c>
      <c r="H89" s="203">
        <v>0.88200000000000001</v>
      </c>
      <c r="I89" s="203">
        <v>60.087000000000003</v>
      </c>
      <c r="J89" s="203">
        <v>0.20399999999999999</v>
      </c>
      <c r="K89" s="203">
        <v>17.808</v>
      </c>
      <c r="L89" s="199"/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26" t="s">
        <v>392</v>
      </c>
      <c r="D90" s="227" t="s">
        <v>117</v>
      </c>
      <c r="E90" s="203">
        <v>0.55700000000000005</v>
      </c>
      <c r="F90" s="203">
        <v>1.4510000000000001</v>
      </c>
      <c r="G90" s="203">
        <v>1.083</v>
      </c>
      <c r="H90" s="203">
        <v>0.52200000000000002</v>
      </c>
      <c r="I90" s="203">
        <v>1.8680000000000001</v>
      </c>
      <c r="J90" s="203">
        <v>7.3999999999999996E-2</v>
      </c>
      <c r="K90" s="203">
        <v>2.0499999999999998</v>
      </c>
      <c r="L90" s="199"/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26" t="s">
        <v>608</v>
      </c>
      <c r="D91" s="227" t="s">
        <v>117</v>
      </c>
      <c r="E91" s="203">
        <v>0</v>
      </c>
      <c r="F91" s="203">
        <v>1.6E-2</v>
      </c>
      <c r="G91" s="203">
        <v>0.02</v>
      </c>
      <c r="H91" s="203">
        <v>0</v>
      </c>
      <c r="I91" s="203">
        <v>1.776</v>
      </c>
      <c r="J91" s="203">
        <v>0</v>
      </c>
      <c r="K91" s="203">
        <v>182.767</v>
      </c>
      <c r="L91" s="199"/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26" t="s">
        <v>131</v>
      </c>
      <c r="D92" s="227" t="s">
        <v>117</v>
      </c>
      <c r="E92" s="203">
        <v>0.627</v>
      </c>
      <c r="F92" s="203">
        <v>2.1139999999999999</v>
      </c>
      <c r="G92" s="203">
        <v>1.966</v>
      </c>
      <c r="H92" s="203">
        <v>3.0830000000000002</v>
      </c>
      <c r="I92" s="203">
        <v>8.8059999999999992</v>
      </c>
      <c r="J92" s="203">
        <v>0.33100000000000002</v>
      </c>
      <c r="K92" s="203">
        <v>5.7190000000000003</v>
      </c>
      <c r="L92" s="199"/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26" t="s">
        <v>473</v>
      </c>
      <c r="D93" s="227" t="s">
        <v>117</v>
      </c>
      <c r="E93" s="203">
        <v>0.23699999999999999</v>
      </c>
      <c r="F93" s="203">
        <v>4.383</v>
      </c>
      <c r="G93" s="203">
        <v>11.340999999999999</v>
      </c>
      <c r="H93" s="203">
        <v>0.78400000000000003</v>
      </c>
      <c r="I93" s="203">
        <v>7.51</v>
      </c>
      <c r="J93" s="203">
        <v>5.0750000000000002</v>
      </c>
      <c r="K93" s="203">
        <v>0.97</v>
      </c>
      <c r="L93" s="199"/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26" t="s">
        <v>701</v>
      </c>
      <c r="D94" s="227" t="s">
        <v>117</v>
      </c>
      <c r="E94" s="203">
        <v>8.0000000000000002E-3</v>
      </c>
      <c r="F94" s="203">
        <v>3.0000000000000001E-3</v>
      </c>
      <c r="G94" s="203">
        <v>7.5999999999999998E-2</v>
      </c>
      <c r="H94" s="203">
        <v>0</v>
      </c>
      <c r="I94" s="203">
        <v>3.2450000000000001</v>
      </c>
      <c r="J94" s="203">
        <v>0.01</v>
      </c>
      <c r="K94" s="203">
        <v>79.069999999999993</v>
      </c>
      <c r="L94" s="199"/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26" t="s">
        <v>140</v>
      </c>
      <c r="D95" s="227" t="s">
        <v>117</v>
      </c>
      <c r="E95" s="203">
        <v>2.8000000000000001E-2</v>
      </c>
      <c r="F95" s="203">
        <v>0.13100000000000001</v>
      </c>
      <c r="G95" s="203">
        <v>3.1160000000000001</v>
      </c>
      <c r="H95" s="203">
        <v>0</v>
      </c>
      <c r="I95" s="203">
        <v>20.376000000000001</v>
      </c>
      <c r="J95" s="203">
        <v>2.2200000000000002</v>
      </c>
      <c r="K95" s="203">
        <v>9.2159999999999993</v>
      </c>
      <c r="L95" s="199"/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26" t="s">
        <v>607</v>
      </c>
      <c r="D96" s="227" t="s">
        <v>117</v>
      </c>
      <c r="E96" s="203">
        <v>1E-3</v>
      </c>
      <c r="F96" s="203">
        <v>0</v>
      </c>
      <c r="G96" s="203">
        <v>0</v>
      </c>
      <c r="H96" s="203">
        <v>0</v>
      </c>
      <c r="I96" s="203">
        <v>1.923</v>
      </c>
      <c r="J96" s="203">
        <v>0.01</v>
      </c>
      <c r="K96" s="203">
        <v>79.682000000000002</v>
      </c>
      <c r="L96" s="199"/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26" t="s">
        <v>143</v>
      </c>
      <c r="D97" s="227" t="s">
        <v>117</v>
      </c>
      <c r="E97" s="203">
        <v>2.625</v>
      </c>
      <c r="F97" s="203">
        <v>12.385999999999999</v>
      </c>
      <c r="G97" s="203">
        <v>48.875</v>
      </c>
      <c r="H97" s="203">
        <v>3.6669999999999998</v>
      </c>
      <c r="I97" s="203">
        <v>799.31500000000005</v>
      </c>
      <c r="J97" s="203">
        <v>10.051</v>
      </c>
      <c r="K97" s="203">
        <v>104.26</v>
      </c>
      <c r="L97" s="199"/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44" t="s">
        <v>112</v>
      </c>
      <c r="D98" s="228" t="s">
        <v>117</v>
      </c>
      <c r="E98" s="205">
        <v>26.116</v>
      </c>
      <c r="F98" s="205">
        <v>129.809</v>
      </c>
      <c r="G98" s="205">
        <v>354.721</v>
      </c>
      <c r="H98" s="205">
        <v>128.74199999999999</v>
      </c>
      <c r="I98" s="205">
        <v>2648.259</v>
      </c>
      <c r="J98" s="205">
        <v>28.670999999999999</v>
      </c>
      <c r="K98" s="205">
        <v>1769.556</v>
      </c>
      <c r="L98" s="199"/>
      <c r="M98" s="199"/>
      <c r="N98" s="199"/>
      <c r="O98" s="199"/>
      <c r="P98" s="199"/>
      <c r="Q98" s="199"/>
    </row>
    <row r="99" spans="1:17" x14ac:dyDescent="0.2">
      <c r="A99" s="207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  <c r="Q99" s="199"/>
    </row>
    <row r="100" spans="1:17" x14ac:dyDescent="0.2">
      <c r="A100" s="207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</row>
    <row r="101" spans="1:17" x14ac:dyDescent="0.2">
      <c r="A101" s="207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</row>
    <row r="102" spans="1:17" x14ac:dyDescent="0.2">
      <c r="A102" s="207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</row>
    <row r="103" spans="1:17" x14ac:dyDescent="0.2">
      <c r="A103" s="207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</row>
    <row r="104" spans="1:17" x14ac:dyDescent="0.2">
      <c r="A104" s="207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</row>
    <row r="105" spans="1:17" x14ac:dyDescent="0.2">
      <c r="A105" s="207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</row>
    <row r="106" spans="1:17" x14ac:dyDescent="0.2">
      <c r="A106" s="207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</row>
    <row r="107" spans="1:17" x14ac:dyDescent="0.2">
      <c r="A107" s="207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</row>
    <row r="108" spans="1:17" x14ac:dyDescent="0.2">
      <c r="A108" s="207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</row>
    <row r="109" spans="1:17" x14ac:dyDescent="0.2">
      <c r="A109" s="207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</row>
    <row r="110" spans="1:17" x14ac:dyDescent="0.2">
      <c r="A110" s="207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</row>
    <row r="111" spans="1:17" x14ac:dyDescent="0.2">
      <c r="A111" s="207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</row>
    <row r="112" spans="1:17" x14ac:dyDescent="0.2">
      <c r="A112" s="207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</row>
    <row r="113" spans="1:17" x14ac:dyDescent="0.2">
      <c r="A113" s="207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</row>
    <row r="114" spans="1:17" x14ac:dyDescent="0.2">
      <c r="A114" s="207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</row>
    <row r="115" spans="1:17" x14ac:dyDescent="0.2">
      <c r="A115" s="207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</row>
    <row r="116" spans="1:17" x14ac:dyDescent="0.2">
      <c r="A116" s="207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</row>
    <row r="117" spans="1:17" x14ac:dyDescent="0.2">
      <c r="A117" s="207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</row>
    <row r="118" spans="1:17" x14ac:dyDescent="0.2">
      <c r="A118" s="207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</row>
    <row r="119" spans="1:17" x14ac:dyDescent="0.2">
      <c r="A119" s="207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</row>
    <row r="120" spans="1:17" x14ac:dyDescent="0.2">
      <c r="A120" s="207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</row>
    <row r="121" spans="1:17" x14ac:dyDescent="0.2">
      <c r="A121" s="207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</row>
    <row r="122" spans="1:17" x14ac:dyDescent="0.2">
      <c r="A122" s="207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</row>
    <row r="123" spans="1:17" x14ac:dyDescent="0.2">
      <c r="A123" s="207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</row>
    <row r="124" spans="1:17" x14ac:dyDescent="0.2">
      <c r="A124" s="207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</row>
    <row r="125" spans="1:17" x14ac:dyDescent="0.2">
      <c r="A125" s="207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</row>
    <row r="126" spans="1:17" x14ac:dyDescent="0.2">
      <c r="A126" s="207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</row>
    <row r="127" spans="1:17" x14ac:dyDescent="0.2">
      <c r="A127" s="207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</row>
    <row r="128" spans="1:17" x14ac:dyDescent="0.2">
      <c r="A128" s="207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</row>
    <row r="129" spans="1:17" x14ac:dyDescent="0.2">
      <c r="A129" s="207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</row>
    <row r="130" spans="1:17" x14ac:dyDescent="0.2">
      <c r="A130" s="207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</row>
    <row r="131" spans="1:17" x14ac:dyDescent="0.2">
      <c r="A131" s="207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</row>
    <row r="132" spans="1:17" x14ac:dyDescent="0.2">
      <c r="A132" s="207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</row>
    <row r="133" spans="1:17" x14ac:dyDescent="0.2">
      <c r="A133" s="207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</row>
    <row r="134" spans="1:17" x14ac:dyDescent="0.2">
      <c r="A134" s="207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</row>
    <row r="135" spans="1:17" x14ac:dyDescent="0.2">
      <c r="A135" s="207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</row>
    <row r="136" spans="1:17" x14ac:dyDescent="0.2">
      <c r="A136" s="207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</row>
    <row r="137" spans="1:17" x14ac:dyDescent="0.2">
      <c r="A137" s="207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</row>
    <row r="138" spans="1:17" x14ac:dyDescent="0.2">
      <c r="A138" s="207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</row>
    <row r="139" spans="1:17" x14ac:dyDescent="0.2">
      <c r="A139" s="207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</row>
    <row r="140" spans="1:17" x14ac:dyDescent="0.2">
      <c r="A140" s="207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</row>
    <row r="141" spans="1:17" x14ac:dyDescent="0.2">
      <c r="A141" s="207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</row>
    <row r="142" spans="1:17" x14ac:dyDescent="0.2">
      <c r="A142" s="207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</row>
    <row r="143" spans="1:17" x14ac:dyDescent="0.2">
      <c r="A143" s="207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</row>
    <row r="144" spans="1:17" x14ac:dyDescent="0.2">
      <c r="A144" s="207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</row>
    <row r="145" spans="1:17" x14ac:dyDescent="0.2">
      <c r="A145" s="207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</row>
    <row r="146" spans="1:17" x14ac:dyDescent="0.2">
      <c r="A146" s="207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</row>
    <row r="147" spans="1:17" x14ac:dyDescent="0.2">
      <c r="A147" s="207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</row>
    <row r="148" spans="1:17" x14ac:dyDescent="0.2">
      <c r="A148" s="207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</row>
    <row r="149" spans="1:17" x14ac:dyDescent="0.2">
      <c r="A149" s="207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</row>
    <row r="150" spans="1:17" x14ac:dyDescent="0.2">
      <c r="A150" s="207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</row>
    <row r="151" spans="1:17" x14ac:dyDescent="0.2">
      <c r="A151" s="207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</row>
    <row r="152" spans="1:17" x14ac:dyDescent="0.2">
      <c r="A152" s="207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</row>
    <row r="153" spans="1:17" x14ac:dyDescent="0.2">
      <c r="A153" s="207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</row>
    <row r="154" spans="1:17" x14ac:dyDescent="0.2">
      <c r="A154" s="207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</row>
    <row r="155" spans="1:17" x14ac:dyDescent="0.2">
      <c r="A155" s="207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</row>
    <row r="156" spans="1:17" x14ac:dyDescent="0.2">
      <c r="A156" s="207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</row>
    <row r="157" spans="1:17" x14ac:dyDescent="0.2">
      <c r="A157" s="207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</row>
    <row r="158" spans="1:17" x14ac:dyDescent="0.2">
      <c r="A158" s="207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</row>
    <row r="159" spans="1:17" x14ac:dyDescent="0.2">
      <c r="A159" s="207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</row>
    <row r="160" spans="1:17" x14ac:dyDescent="0.2">
      <c r="A160" s="207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</row>
    <row r="161" spans="1:17" x14ac:dyDescent="0.2">
      <c r="A161" s="207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</row>
    <row r="162" spans="1:17" x14ac:dyDescent="0.2">
      <c r="A162" s="207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</row>
    <row r="163" spans="1:17" x14ac:dyDescent="0.2">
      <c r="A163" s="207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</row>
    <row r="164" spans="1:17" x14ac:dyDescent="0.2">
      <c r="A164" s="207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</row>
    <row r="165" spans="1:17" x14ac:dyDescent="0.2">
      <c r="A165" s="207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</row>
    <row r="166" spans="1:17" x14ac:dyDescent="0.2">
      <c r="A166" s="207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</row>
    <row r="167" spans="1:17" x14ac:dyDescent="0.2">
      <c r="A167" s="207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</row>
    <row r="168" spans="1:17" x14ac:dyDescent="0.2">
      <c r="A168" s="207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</row>
    <row r="169" spans="1:17" x14ac:dyDescent="0.2">
      <c r="A169" s="207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</row>
    <row r="170" spans="1:17" x14ac:dyDescent="0.2">
      <c r="A170" s="207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</row>
    <row r="171" spans="1:17" x14ac:dyDescent="0.2">
      <c r="A171" s="207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</row>
    <row r="172" spans="1:17" x14ac:dyDescent="0.2">
      <c r="A172" s="207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</row>
    <row r="173" spans="1:17" x14ac:dyDescent="0.2">
      <c r="A173" s="207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</row>
    <row r="174" spans="1:17" x14ac:dyDescent="0.2">
      <c r="A174" s="207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</row>
    <row r="175" spans="1:17" x14ac:dyDescent="0.2">
      <c r="A175" s="207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</row>
    <row r="176" spans="1:17" x14ac:dyDescent="0.2">
      <c r="A176" s="207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</row>
    <row r="177" spans="1:17" x14ac:dyDescent="0.2">
      <c r="A177" s="207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</row>
    <row r="178" spans="1:17" x14ac:dyDescent="0.2">
      <c r="A178" s="207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</row>
    <row r="179" spans="1:17" x14ac:dyDescent="0.2">
      <c r="A179" s="207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</row>
    <row r="180" spans="1:17" x14ac:dyDescent="0.2">
      <c r="A180" s="207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</row>
    <row r="181" spans="1:17" x14ac:dyDescent="0.2">
      <c r="A181" s="207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</row>
    <row r="182" spans="1:17" x14ac:dyDescent="0.2">
      <c r="A182" s="207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</row>
    <row r="183" spans="1:17" x14ac:dyDescent="0.2">
      <c r="A183" s="207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</row>
    <row r="184" spans="1:17" x14ac:dyDescent="0.2">
      <c r="A184" s="207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</row>
    <row r="185" spans="1:17" x14ac:dyDescent="0.2">
      <c r="A185" s="207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</row>
    <row r="186" spans="1:17" x14ac:dyDescent="0.2">
      <c r="A186" s="207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</row>
    <row r="187" spans="1:17" x14ac:dyDescent="0.2">
      <c r="A187" s="207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</row>
    <row r="188" spans="1:17" x14ac:dyDescent="0.2">
      <c r="A188" s="207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</row>
    <row r="189" spans="1:17" x14ac:dyDescent="0.2">
      <c r="A189" s="207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</row>
    <row r="190" spans="1:17" x14ac:dyDescent="0.2">
      <c r="A190" s="207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</row>
    <row r="191" spans="1:17" x14ac:dyDescent="0.2">
      <c r="A191" s="207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</row>
    <row r="192" spans="1:17" x14ac:dyDescent="0.2">
      <c r="A192" s="207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</row>
    <row r="193" spans="1:17" x14ac:dyDescent="0.2">
      <c r="A193" s="207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</row>
    <row r="194" spans="1:17" x14ac:dyDescent="0.2">
      <c r="A194" s="207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</row>
    <row r="195" spans="1:17" x14ac:dyDescent="0.2">
      <c r="A195" s="207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</row>
    <row r="196" spans="1:17" x14ac:dyDescent="0.2">
      <c r="A196" s="207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</row>
    <row r="197" spans="1:17" x14ac:dyDescent="0.2">
      <c r="A197" s="207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</row>
    <row r="198" spans="1:17" x14ac:dyDescent="0.2">
      <c r="A198" s="207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</row>
    <row r="199" spans="1:17" x14ac:dyDescent="0.2">
      <c r="A199" s="207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</row>
    <row r="200" spans="1:17" x14ac:dyDescent="0.2">
      <c r="A200" s="207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</row>
    <row r="201" spans="1:17" x14ac:dyDescent="0.2">
      <c r="A201" s="207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</row>
    <row r="202" spans="1:17" x14ac:dyDescent="0.2">
      <c r="A202" s="207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</row>
    <row r="203" spans="1:17" x14ac:dyDescent="0.2">
      <c r="A203" s="207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</row>
    <row r="204" spans="1:17" x14ac:dyDescent="0.2">
      <c r="A204" s="207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</row>
    <row r="205" spans="1:17" x14ac:dyDescent="0.2">
      <c r="A205" s="207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</row>
    <row r="206" spans="1:17" x14ac:dyDescent="0.2">
      <c r="A206" s="207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</row>
    <row r="207" spans="1:17" x14ac:dyDescent="0.2">
      <c r="A207" s="207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</row>
    <row r="208" spans="1:17" x14ac:dyDescent="0.2">
      <c r="A208" s="207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</row>
    <row r="209" spans="1:17" x14ac:dyDescent="0.2">
      <c r="A209" s="207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</row>
    <row r="210" spans="1:17" x14ac:dyDescent="0.2">
      <c r="A210" s="207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</row>
    <row r="211" spans="1:17" x14ac:dyDescent="0.2">
      <c r="A211" s="207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</row>
    <row r="212" spans="1:17" x14ac:dyDescent="0.2">
      <c r="A212" s="207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</row>
    <row r="213" spans="1:17" x14ac:dyDescent="0.2">
      <c r="A213" s="207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</row>
    <row r="214" spans="1:17" x14ac:dyDescent="0.2">
      <c r="A214" s="207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</row>
    <row r="215" spans="1:17" x14ac:dyDescent="0.2">
      <c r="A215" s="207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</row>
    <row r="216" spans="1:17" x14ac:dyDescent="0.2">
      <c r="A216" s="207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</row>
    <row r="217" spans="1:17" x14ac:dyDescent="0.2">
      <c r="A217" s="207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</row>
    <row r="218" spans="1:17" x14ac:dyDescent="0.2">
      <c r="A218" s="207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</row>
    <row r="219" spans="1:17" x14ac:dyDescent="0.2">
      <c r="A219" s="207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</row>
    <row r="220" spans="1:17" x14ac:dyDescent="0.2">
      <c r="A220" s="207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</row>
    <row r="221" spans="1:17" x14ac:dyDescent="0.2">
      <c r="A221" s="207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</row>
    <row r="222" spans="1:17" x14ac:dyDescent="0.2">
      <c r="A222" s="207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</row>
    <row r="223" spans="1:17" x14ac:dyDescent="0.2">
      <c r="A223" s="207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</row>
    <row r="224" spans="1:17" x14ac:dyDescent="0.2">
      <c r="A224" s="207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</row>
    <row r="225" spans="1:17" x14ac:dyDescent="0.2">
      <c r="A225" s="207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</row>
    <row r="226" spans="1:17" x14ac:dyDescent="0.2">
      <c r="A226" s="207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</row>
    <row r="227" spans="1:17" x14ac:dyDescent="0.2">
      <c r="A227" s="207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</row>
    <row r="228" spans="1:17" x14ac:dyDescent="0.2">
      <c r="A228" s="207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  <c r="Q1088" s="199"/>
    </row>
    <row r="1089" spans="1:17" x14ac:dyDescent="0.2">
      <c r="A1089" s="207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  <c r="Q1089" s="199"/>
    </row>
    <row r="1090" spans="1:17" x14ac:dyDescent="0.2">
      <c r="A1090" s="207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  <c r="Q1090" s="199"/>
    </row>
    <row r="1091" spans="1:17" x14ac:dyDescent="0.2">
      <c r="A1091" s="207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  <c r="Q1091" s="199"/>
    </row>
    <row r="1092" spans="1:17" x14ac:dyDescent="0.2">
      <c r="A1092" s="207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  <c r="Q1092" s="199"/>
    </row>
    <row r="1093" spans="1:17" x14ac:dyDescent="0.2">
      <c r="A1093" s="207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  <c r="Q1093" s="199"/>
    </row>
    <row r="1094" spans="1:17" x14ac:dyDescent="0.2">
      <c r="A1094" s="207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  <c r="Q1094" s="199"/>
    </row>
    <row r="1095" spans="1:17" x14ac:dyDescent="0.2">
      <c r="A1095" s="207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  <c r="Q1095" s="199"/>
    </row>
    <row r="1096" spans="1:17" x14ac:dyDescent="0.2">
      <c r="A1096" s="207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  <c r="Q1096" s="199"/>
    </row>
    <row r="1097" spans="1:17" x14ac:dyDescent="0.2">
      <c r="A1097" s="207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  <c r="Q1097" s="199"/>
    </row>
    <row r="1098" spans="1:17" x14ac:dyDescent="0.2">
      <c r="A1098" s="207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  <c r="Q1098" s="199"/>
    </row>
    <row r="1099" spans="1:17" x14ac:dyDescent="0.2">
      <c r="A1099" s="207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  <c r="Q1099" s="199"/>
    </row>
    <row r="1100" spans="1:17" x14ac:dyDescent="0.2">
      <c r="A1100" s="207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  <c r="Q1100" s="199"/>
    </row>
    <row r="1101" spans="1:17" x14ac:dyDescent="0.2">
      <c r="A1101" s="207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  <c r="Q1101" s="199"/>
    </row>
    <row r="1102" spans="1:17" x14ac:dyDescent="0.2">
      <c r="A1102" s="207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  <c r="Q1102" s="199"/>
    </row>
    <row r="1103" spans="1:17" x14ac:dyDescent="0.2">
      <c r="A1103" s="207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  <c r="Q1103" s="199"/>
    </row>
    <row r="1104" spans="1:17" x14ac:dyDescent="0.2">
      <c r="A1104" s="207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  <c r="Q1104" s="199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4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21.7109375" style="177" customWidth="1"/>
    <col min="4" max="4" width="9.85546875" style="177" customWidth="1"/>
    <col min="5" max="10" width="10.7109375" style="177" customWidth="1"/>
    <col min="11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D1" s="223"/>
    </row>
    <row r="2" spans="1:17" ht="15" x14ac:dyDescent="0.2">
      <c r="A2" s="175">
        <v>2</v>
      </c>
      <c r="B2" s="211" t="s">
        <v>575</v>
      </c>
      <c r="C2" s="176"/>
      <c r="D2" s="223"/>
    </row>
    <row r="3" spans="1:17" s="183" customFormat="1" ht="15" x14ac:dyDescent="0.25">
      <c r="A3" s="252" t="s">
        <v>708</v>
      </c>
      <c r="B3" s="182" t="s">
        <v>60</v>
      </c>
      <c r="C3" s="213"/>
    </row>
    <row r="4" spans="1:17" s="181" customFormat="1" ht="15" customHeight="1" x14ac:dyDescent="0.2">
      <c r="A4" s="186" t="s">
        <v>709</v>
      </c>
      <c r="B4" s="214" t="s">
        <v>710</v>
      </c>
      <c r="C4" s="214"/>
      <c r="D4" s="273"/>
    </row>
    <row r="5" spans="1:17" ht="15.75" customHeight="1" x14ac:dyDescent="0.35">
      <c r="B5" s="188"/>
    </row>
    <row r="6" spans="1:17" s="193" customFormat="1" ht="25.5" customHeight="1" x14ac:dyDescent="0.2">
      <c r="A6" s="225" t="s">
        <v>108</v>
      </c>
      <c r="B6" s="449" t="s">
        <v>120</v>
      </c>
      <c r="C6" s="450"/>
      <c r="D6" s="189" t="s">
        <v>121</v>
      </c>
      <c r="E6" s="190" t="s">
        <v>557</v>
      </c>
      <c r="F6" s="190" t="s">
        <v>554</v>
      </c>
      <c r="G6" s="190" t="s">
        <v>558</v>
      </c>
      <c r="H6" s="190" t="s">
        <v>559</v>
      </c>
      <c r="I6" s="190" t="s">
        <v>560</v>
      </c>
      <c r="J6" s="191" t="s">
        <v>354</v>
      </c>
      <c r="K6" s="274"/>
      <c r="L6" s="192"/>
      <c r="M6" s="192"/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8" t="s">
        <v>649</v>
      </c>
      <c r="F7" s="197"/>
      <c r="G7" s="197"/>
      <c r="H7" s="197"/>
      <c r="I7" s="197"/>
      <c r="J7" s="197"/>
      <c r="K7" s="199"/>
      <c r="L7" s="199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26" t="s">
        <v>139</v>
      </c>
      <c r="D8" s="227" t="s">
        <v>110</v>
      </c>
      <c r="E8" s="203">
        <v>8.6321884248943501</v>
      </c>
      <c r="F8" s="203">
        <v>24.396562177018399</v>
      </c>
      <c r="G8" s="203">
        <v>19.844627414503098</v>
      </c>
      <c r="H8" s="203">
        <v>13.1051685031789</v>
      </c>
      <c r="I8" s="203">
        <v>342.49232149309103</v>
      </c>
      <c r="J8" s="203">
        <v>772.96259694168202</v>
      </c>
      <c r="K8" s="199"/>
      <c r="L8" s="199"/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26" t="s">
        <v>129</v>
      </c>
      <c r="D9" s="227" t="s">
        <v>110</v>
      </c>
      <c r="E9" s="203">
        <v>0.816490382140864</v>
      </c>
      <c r="F9" s="203">
        <v>0.69269022685152692</v>
      </c>
      <c r="G9" s="203">
        <v>1.14784764968232</v>
      </c>
      <c r="H9" s="203">
        <v>2.21108278112193</v>
      </c>
      <c r="I9" s="203">
        <v>460.89181529037603</v>
      </c>
      <c r="J9" s="203">
        <v>543.68957909112601</v>
      </c>
      <c r="K9" s="199"/>
      <c r="L9" s="199"/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26" t="s">
        <v>124</v>
      </c>
      <c r="D10" s="227" t="s">
        <v>110</v>
      </c>
      <c r="E10" s="203">
        <v>2.6635632667410198</v>
      </c>
      <c r="F10" s="203">
        <v>26.681873471828801</v>
      </c>
      <c r="G10" s="203">
        <v>1.7205716537442199</v>
      </c>
      <c r="H10" s="203">
        <v>2.07148497762442</v>
      </c>
      <c r="I10" s="203">
        <v>198.07984050716098</v>
      </c>
      <c r="J10" s="203">
        <v>432.50910957572398</v>
      </c>
      <c r="K10" s="199"/>
      <c r="L10" s="199"/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26" t="s">
        <v>125</v>
      </c>
      <c r="D11" s="227" t="s">
        <v>110</v>
      </c>
      <c r="E11" s="203">
        <v>7.0576755526922499</v>
      </c>
      <c r="F11" s="203">
        <v>30.828238792854201</v>
      </c>
      <c r="G11" s="203">
        <v>36.770682814949303</v>
      </c>
      <c r="H11" s="203">
        <v>4.3041838722074601</v>
      </c>
      <c r="I11" s="203">
        <v>60.990389550584396</v>
      </c>
      <c r="J11" s="203">
        <v>267.12370279321999</v>
      </c>
      <c r="K11" s="199"/>
      <c r="L11" s="199"/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26" t="s">
        <v>146</v>
      </c>
      <c r="D12" s="227" t="s">
        <v>110</v>
      </c>
      <c r="E12" s="203">
        <v>8.3804895474447409</v>
      </c>
      <c r="F12" s="203">
        <v>2.7181833256512502</v>
      </c>
      <c r="G12" s="203">
        <v>6.8799036056415801</v>
      </c>
      <c r="H12" s="203">
        <v>4.7774322897754598</v>
      </c>
      <c r="I12" s="203">
        <v>147.707092196844</v>
      </c>
      <c r="J12" s="203">
        <v>242.73257686609099</v>
      </c>
      <c r="K12" s="199"/>
      <c r="L12" s="199"/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26" t="s">
        <v>141</v>
      </c>
      <c r="D13" s="227" t="s">
        <v>110</v>
      </c>
      <c r="E13" s="203">
        <v>9.6507992033075602</v>
      </c>
      <c r="F13" s="203">
        <v>6.82106290709575</v>
      </c>
      <c r="G13" s="203">
        <v>5.5080919624748006</v>
      </c>
      <c r="H13" s="203">
        <v>4.9360956566993401</v>
      </c>
      <c r="I13" s="203">
        <v>133.35536760612999</v>
      </c>
      <c r="J13" s="203">
        <v>233.57915049199801</v>
      </c>
      <c r="K13" s="199"/>
      <c r="L13" s="199"/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26" t="s">
        <v>145</v>
      </c>
      <c r="D14" s="227" t="s">
        <v>110</v>
      </c>
      <c r="E14" s="203">
        <v>3.0918817026159497</v>
      </c>
      <c r="F14" s="203">
        <v>10.679724143561499</v>
      </c>
      <c r="G14" s="203">
        <v>9.579956272556899</v>
      </c>
      <c r="H14" s="203">
        <v>4.8442698620943005</v>
      </c>
      <c r="I14" s="203">
        <v>52.253840147549596</v>
      </c>
      <c r="J14" s="203">
        <v>167.003159842814</v>
      </c>
      <c r="K14" s="199"/>
      <c r="L14" s="199"/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26" t="s">
        <v>148</v>
      </c>
      <c r="D15" s="227" t="s">
        <v>110</v>
      </c>
      <c r="E15" s="203">
        <v>5.9653183691677896</v>
      </c>
      <c r="F15" s="203">
        <v>6.8444405198915703</v>
      </c>
      <c r="G15" s="203">
        <v>13.114512974363901</v>
      </c>
      <c r="H15" s="203">
        <v>14.2326875701551</v>
      </c>
      <c r="I15" s="203">
        <v>22.334304119506001</v>
      </c>
      <c r="J15" s="203">
        <v>154.60534034725299</v>
      </c>
      <c r="K15" s="199"/>
      <c r="L15" s="199"/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26" t="s">
        <v>130</v>
      </c>
      <c r="D16" s="227" t="s">
        <v>110</v>
      </c>
      <c r="E16" s="203">
        <v>33.952577218139695</v>
      </c>
      <c r="F16" s="203">
        <v>17.915569482016902</v>
      </c>
      <c r="G16" s="203">
        <v>3.3155084392402601</v>
      </c>
      <c r="H16" s="203">
        <v>2.9463668071443299</v>
      </c>
      <c r="I16" s="203">
        <v>4.91680947386984</v>
      </c>
      <c r="J16" s="203">
        <v>126.79682679704401</v>
      </c>
      <c r="K16" s="199"/>
      <c r="L16" s="199"/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26" t="s">
        <v>128</v>
      </c>
      <c r="D17" s="227" t="s">
        <v>110</v>
      </c>
      <c r="E17" s="203">
        <v>0.56479183114333709</v>
      </c>
      <c r="F17" s="203">
        <v>4.2526616259196697</v>
      </c>
      <c r="G17" s="203">
        <v>0.180751882541972</v>
      </c>
      <c r="H17" s="203">
        <v>3.3345637463421798</v>
      </c>
      <c r="I17" s="203">
        <v>1.18674909552274E-2</v>
      </c>
      <c r="J17" s="203">
        <v>99.152260127675405</v>
      </c>
      <c r="K17" s="199"/>
      <c r="L17" s="199"/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26" t="s">
        <v>365</v>
      </c>
      <c r="D18" s="227" t="s">
        <v>110</v>
      </c>
      <c r="E18" s="203">
        <v>9.2912887846262907E-2</v>
      </c>
      <c r="F18" s="203">
        <v>1.95933863343836</v>
      </c>
      <c r="G18" s="203">
        <v>0.52166311462394399</v>
      </c>
      <c r="H18" s="203">
        <v>0.34818049578833304</v>
      </c>
      <c r="I18" s="203">
        <v>39.786773749911703</v>
      </c>
      <c r="J18" s="203">
        <v>65.098984226879296</v>
      </c>
      <c r="K18" s="199"/>
      <c r="L18" s="199"/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26" t="s">
        <v>133</v>
      </c>
      <c r="D19" s="227" t="s">
        <v>110</v>
      </c>
      <c r="E19" s="203">
        <v>4.3523348905644701</v>
      </c>
      <c r="F19" s="203">
        <v>11.508778043998801</v>
      </c>
      <c r="G19" s="203">
        <v>3.4537103617370297</v>
      </c>
      <c r="H19" s="203">
        <v>1.00000619565297</v>
      </c>
      <c r="I19" s="203">
        <v>8.941302249584</v>
      </c>
      <c r="J19" s="203">
        <v>61.565699993361605</v>
      </c>
      <c r="K19" s="199"/>
      <c r="L19" s="199"/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26" t="s">
        <v>392</v>
      </c>
      <c r="D20" s="227" t="s">
        <v>110</v>
      </c>
      <c r="E20" s="203">
        <v>0.47869282483120601</v>
      </c>
      <c r="F20" s="203">
        <v>6.4546347203193299</v>
      </c>
      <c r="G20" s="203">
        <v>0.98887514851713498</v>
      </c>
      <c r="H20" s="203">
        <v>0.66756032344849403</v>
      </c>
      <c r="I20" s="203">
        <v>48.341812213990401</v>
      </c>
      <c r="J20" s="203">
        <v>60.228514264845202</v>
      </c>
      <c r="K20" s="199"/>
      <c r="L20" s="199"/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26" t="s">
        <v>529</v>
      </c>
      <c r="D21" s="227" t="s">
        <v>110</v>
      </c>
      <c r="E21" s="203">
        <v>9.2496432979830896</v>
      </c>
      <c r="F21" s="203">
        <v>6.1149942194836502</v>
      </c>
      <c r="G21" s="203">
        <v>1.026142473852</v>
      </c>
      <c r="H21" s="203">
        <v>2.5777261037043298</v>
      </c>
      <c r="I21" s="203">
        <v>6.5958946731664101</v>
      </c>
      <c r="J21" s="203">
        <v>52.344163431226498</v>
      </c>
      <c r="K21" s="199"/>
      <c r="L21" s="199"/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26" t="s">
        <v>153</v>
      </c>
      <c r="D22" s="227" t="s">
        <v>110</v>
      </c>
      <c r="E22" s="203">
        <v>0.74423297441940306</v>
      </c>
      <c r="F22" s="203">
        <v>2.4341327200644298</v>
      </c>
      <c r="G22" s="203">
        <v>3.8512320541692002</v>
      </c>
      <c r="H22" s="203">
        <v>3.3780761146366598</v>
      </c>
      <c r="I22" s="203">
        <v>18.353569974235498</v>
      </c>
      <c r="J22" s="203">
        <v>51.814135763300996</v>
      </c>
      <c r="K22" s="199"/>
      <c r="L22" s="199"/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26" t="s">
        <v>366</v>
      </c>
      <c r="D23" s="227" t="s">
        <v>110</v>
      </c>
      <c r="E23" s="203">
        <v>2.5860506479880901E-2</v>
      </c>
      <c r="F23" s="203">
        <v>1.7572863130092601E-2</v>
      </c>
      <c r="G23" s="203">
        <v>0.16183482821011699</v>
      </c>
      <c r="H23" s="203">
        <v>0.95212433403055796</v>
      </c>
      <c r="I23" s="203">
        <v>4.2320999544331002E-2</v>
      </c>
      <c r="J23" s="203">
        <v>46.613925004963697</v>
      </c>
      <c r="K23" s="199"/>
      <c r="L23" s="199"/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26" t="s">
        <v>140</v>
      </c>
      <c r="D24" s="227" t="s">
        <v>110</v>
      </c>
      <c r="E24" s="203">
        <v>0.47021202675234297</v>
      </c>
      <c r="F24" s="203">
        <v>20.988696880104399</v>
      </c>
      <c r="G24" s="203">
        <v>0.34326065490695901</v>
      </c>
      <c r="H24" s="203">
        <v>4.1977132712496399</v>
      </c>
      <c r="I24" s="203">
        <v>12.235254908651399</v>
      </c>
      <c r="J24" s="203">
        <v>46.505418807342998</v>
      </c>
      <c r="K24" s="199"/>
      <c r="L24" s="199"/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26" t="s">
        <v>149</v>
      </c>
      <c r="D25" s="227" t="s">
        <v>110</v>
      </c>
      <c r="E25" s="203">
        <v>9.9213008984094506E-2</v>
      </c>
      <c r="F25" s="203">
        <v>16.998012081332302</v>
      </c>
      <c r="G25" s="203">
        <v>0.16676391755427999</v>
      </c>
      <c r="H25" s="203">
        <v>0.38029413961111802</v>
      </c>
      <c r="I25" s="203">
        <v>17.0955322813602</v>
      </c>
      <c r="J25" s="203">
        <v>39.154238582480296</v>
      </c>
      <c r="K25" s="199"/>
      <c r="L25" s="199"/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26" t="s">
        <v>473</v>
      </c>
      <c r="D26" s="227" t="s">
        <v>110</v>
      </c>
      <c r="E26" s="203">
        <v>0.121822140991558</v>
      </c>
      <c r="F26" s="203">
        <v>0.25430572606595897</v>
      </c>
      <c r="G26" s="203">
        <v>0.31168434846549703</v>
      </c>
      <c r="H26" s="203">
        <v>0.74209787100914604</v>
      </c>
      <c r="I26" s="203">
        <v>1.37235149370094</v>
      </c>
      <c r="J26" s="203">
        <v>35.456110604902094</v>
      </c>
      <c r="K26" s="199"/>
      <c r="L26" s="199"/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26" t="s">
        <v>607</v>
      </c>
      <c r="D27" s="227" t="s">
        <v>110</v>
      </c>
      <c r="E27" s="203">
        <v>1.16308380767201</v>
      </c>
      <c r="F27" s="203">
        <v>0.92257531432986195</v>
      </c>
      <c r="G27" s="203">
        <v>2.2661538089798799E-2</v>
      </c>
      <c r="H27" s="203">
        <v>1.83315350933718E-3</v>
      </c>
      <c r="I27" s="203">
        <v>0</v>
      </c>
      <c r="J27" s="203">
        <v>34.578488527747403</v>
      </c>
      <c r="K27" s="199"/>
      <c r="L27" s="199"/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26" t="s">
        <v>143</v>
      </c>
      <c r="D28" s="227" t="s">
        <v>110</v>
      </c>
      <c r="E28" s="203">
        <v>11.073406697182799</v>
      </c>
      <c r="F28" s="203">
        <v>28.695198273214</v>
      </c>
      <c r="G28" s="203">
        <v>9.4010723582346607</v>
      </c>
      <c r="H28" s="203">
        <v>13.608864110231099</v>
      </c>
      <c r="I28" s="203">
        <v>33.520434417478604</v>
      </c>
      <c r="J28" s="203">
        <v>337.25182355163798</v>
      </c>
      <c r="K28" s="199"/>
      <c r="L28" s="199"/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44" t="s">
        <v>112</v>
      </c>
      <c r="D29" s="228" t="s">
        <v>110</v>
      </c>
      <c r="E29" s="205">
        <v>108.647190561995</v>
      </c>
      <c r="F29" s="205">
        <v>228.17924614817099</v>
      </c>
      <c r="G29" s="205">
        <v>118.31135546805901</v>
      </c>
      <c r="H29" s="205">
        <v>84.617812179215008</v>
      </c>
      <c r="I29" s="205">
        <v>1609.3188948376901</v>
      </c>
      <c r="J29" s="205">
        <v>3870.7658056333103</v>
      </c>
      <c r="K29" s="199"/>
      <c r="L29" s="199"/>
      <c r="M29" s="199"/>
      <c r="N29" s="199"/>
      <c r="O29" s="199"/>
      <c r="P29" s="199"/>
      <c r="Q29" s="199"/>
    </row>
    <row r="30" spans="1:17" s="179" customFormat="1" ht="30" customHeight="1" x14ac:dyDescent="0.2">
      <c r="A30" s="206"/>
      <c r="C30" s="197"/>
      <c r="D30" s="197"/>
      <c r="E30" s="198" t="s">
        <v>652</v>
      </c>
      <c r="F30" s="197"/>
      <c r="G30" s="197"/>
      <c r="H30" s="197"/>
      <c r="I30" s="197"/>
      <c r="J30" s="197"/>
      <c r="K30" s="207"/>
      <c r="L30" s="207"/>
      <c r="M30" s="207"/>
      <c r="N30" s="207"/>
      <c r="O30" s="207"/>
      <c r="P30" s="207"/>
      <c r="Q30" s="207"/>
    </row>
    <row r="31" spans="1:17" ht="15" customHeight="1" x14ac:dyDescent="0.2">
      <c r="A31" s="200">
        <v>23</v>
      </c>
      <c r="B31" s="199"/>
      <c r="C31" s="226" t="s">
        <v>139</v>
      </c>
      <c r="D31" s="227" t="s">
        <v>110</v>
      </c>
      <c r="E31" s="203">
        <v>12.833592382366801</v>
      </c>
      <c r="F31" s="203">
        <v>41.1494653353232</v>
      </c>
      <c r="G31" s="203">
        <v>13.991159444474</v>
      </c>
      <c r="H31" s="203">
        <v>15.661553410888901</v>
      </c>
      <c r="I31" s="203">
        <v>304.475150041392</v>
      </c>
      <c r="J31" s="203">
        <v>851.03301677716502</v>
      </c>
      <c r="K31" s="199"/>
      <c r="L31" s="199"/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26" t="s">
        <v>124</v>
      </c>
      <c r="D32" s="227" t="s">
        <v>110</v>
      </c>
      <c r="E32" s="203">
        <v>7.9105087550033506</v>
      </c>
      <c r="F32" s="203">
        <v>86.5533356040185</v>
      </c>
      <c r="G32" s="203">
        <v>3.1658189319199099</v>
      </c>
      <c r="H32" s="203">
        <v>3.80110075895008</v>
      </c>
      <c r="I32" s="203">
        <v>84.233336623891404</v>
      </c>
      <c r="J32" s="203">
        <v>346.27416496799503</v>
      </c>
      <c r="K32" s="199"/>
      <c r="L32" s="199"/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26" t="s">
        <v>146</v>
      </c>
      <c r="D33" s="227" t="s">
        <v>110</v>
      </c>
      <c r="E33" s="203">
        <v>6.1137429188225099</v>
      </c>
      <c r="F33" s="203">
        <v>4.1395686695585496</v>
      </c>
      <c r="G33" s="203">
        <v>3.9575873048021299</v>
      </c>
      <c r="H33" s="203">
        <v>3.4582939987797401</v>
      </c>
      <c r="I33" s="203">
        <v>239.11709881087501</v>
      </c>
      <c r="J33" s="203">
        <v>311.93375588283101</v>
      </c>
      <c r="K33" s="199"/>
      <c r="L33" s="199"/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26" t="s">
        <v>125</v>
      </c>
      <c r="D34" s="227" t="s">
        <v>110</v>
      </c>
      <c r="E34" s="203">
        <v>10.7404130335006</v>
      </c>
      <c r="F34" s="203">
        <v>63.289817673787702</v>
      </c>
      <c r="G34" s="203">
        <v>14.527843245774701</v>
      </c>
      <c r="H34" s="203">
        <v>4.9336407478515607</v>
      </c>
      <c r="I34" s="203">
        <v>37.3215943957658</v>
      </c>
      <c r="J34" s="203">
        <v>250.15989379093401</v>
      </c>
      <c r="K34" s="199"/>
      <c r="L34" s="199"/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26" t="s">
        <v>145</v>
      </c>
      <c r="D35" s="227" t="s">
        <v>110</v>
      </c>
      <c r="E35" s="203">
        <v>5.07951406284434</v>
      </c>
      <c r="F35" s="203">
        <v>104.367260334951</v>
      </c>
      <c r="G35" s="203">
        <v>6.6568593622088104</v>
      </c>
      <c r="H35" s="203">
        <v>6.9725198047595702</v>
      </c>
      <c r="I35" s="203">
        <v>18.548061343109801</v>
      </c>
      <c r="J35" s="203">
        <v>244.99786063728601</v>
      </c>
      <c r="K35" s="199"/>
      <c r="L35" s="199"/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26" t="s">
        <v>129</v>
      </c>
      <c r="D36" s="227" t="s">
        <v>110</v>
      </c>
      <c r="E36" s="203">
        <v>3.8625948649520101</v>
      </c>
      <c r="F36" s="203">
        <v>4.4225237631552901</v>
      </c>
      <c r="G36" s="203">
        <v>1.09388500999686</v>
      </c>
      <c r="H36" s="203">
        <v>2.5995592665804304</v>
      </c>
      <c r="I36" s="203">
        <v>122.94403295492299</v>
      </c>
      <c r="J36" s="203">
        <v>170.28170904087298</v>
      </c>
      <c r="K36" s="199"/>
      <c r="L36" s="199"/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26" t="s">
        <v>608</v>
      </c>
      <c r="D37" s="227" t="s">
        <v>110</v>
      </c>
      <c r="E37" s="203">
        <v>9.4511300772690508E-3</v>
      </c>
      <c r="F37" s="203">
        <v>0.501166652281961</v>
      </c>
      <c r="G37" s="203">
        <v>8.2574675742281306E-2</v>
      </c>
      <c r="H37" s="203">
        <v>1.25172193372194E-2</v>
      </c>
      <c r="I37" s="203">
        <v>0.127350475849455</v>
      </c>
      <c r="J37" s="203">
        <v>169.77312358741599</v>
      </c>
      <c r="K37" s="199"/>
      <c r="L37" s="199"/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26" t="s">
        <v>141</v>
      </c>
      <c r="D38" s="227" t="s">
        <v>110</v>
      </c>
      <c r="E38" s="203">
        <v>3.7480176867683297</v>
      </c>
      <c r="F38" s="203">
        <v>9.0119256453126706</v>
      </c>
      <c r="G38" s="203">
        <v>4.2607356403780106</v>
      </c>
      <c r="H38" s="203">
        <v>4.6754100936533396</v>
      </c>
      <c r="I38" s="203">
        <v>70.466964392680808</v>
      </c>
      <c r="J38" s="203">
        <v>167.86884509491802</v>
      </c>
      <c r="K38" s="199"/>
      <c r="L38" s="199"/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26" t="s">
        <v>148</v>
      </c>
      <c r="D39" s="227" t="s">
        <v>110</v>
      </c>
      <c r="E39" s="203">
        <v>9.3440239964565901</v>
      </c>
      <c r="F39" s="203">
        <v>34.234466954332902</v>
      </c>
      <c r="G39" s="203">
        <v>7.1227859982090305</v>
      </c>
      <c r="H39" s="203">
        <v>13.360428826888199</v>
      </c>
      <c r="I39" s="203">
        <v>10.917607208487599</v>
      </c>
      <c r="J39" s="203">
        <v>166.34894599556802</v>
      </c>
      <c r="K39" s="199"/>
      <c r="L39" s="199"/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26" t="s">
        <v>130</v>
      </c>
      <c r="D40" s="227" t="s">
        <v>110</v>
      </c>
      <c r="E40" s="203">
        <v>25.049733105029699</v>
      </c>
      <c r="F40" s="203">
        <v>52.410400438921499</v>
      </c>
      <c r="G40" s="203">
        <v>4.2046085943633997</v>
      </c>
      <c r="H40" s="203">
        <v>2.6930684419222399</v>
      </c>
      <c r="I40" s="203">
        <v>6.4822099186018907</v>
      </c>
      <c r="J40" s="203">
        <v>136.053333827877</v>
      </c>
      <c r="K40" s="199"/>
      <c r="L40" s="199"/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26" t="s">
        <v>128</v>
      </c>
      <c r="D41" s="227" t="s">
        <v>110</v>
      </c>
      <c r="E41" s="203">
        <v>0.15633287290890102</v>
      </c>
      <c r="F41" s="203">
        <v>13.867483836466398</v>
      </c>
      <c r="G41" s="203">
        <v>1.0618633826779902</v>
      </c>
      <c r="H41" s="203">
        <v>3.0545744447307102</v>
      </c>
      <c r="I41" s="203">
        <v>3.35464742492117E-2</v>
      </c>
      <c r="J41" s="203">
        <v>98.452574977042701</v>
      </c>
      <c r="K41" s="199"/>
      <c r="L41" s="199"/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26" t="s">
        <v>133</v>
      </c>
      <c r="D42" s="227" t="s">
        <v>110</v>
      </c>
      <c r="E42" s="203">
        <v>3.7968619871282301</v>
      </c>
      <c r="F42" s="203">
        <v>17.026907839088501</v>
      </c>
      <c r="G42" s="203">
        <v>1.1718961089904001</v>
      </c>
      <c r="H42" s="203">
        <v>1.9570618051941</v>
      </c>
      <c r="I42" s="203">
        <v>27.6352840234002</v>
      </c>
      <c r="J42" s="203">
        <v>89.845006292938507</v>
      </c>
      <c r="K42" s="199"/>
      <c r="L42" s="199"/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26" t="s">
        <v>701</v>
      </c>
      <c r="D43" s="227" t="s">
        <v>110</v>
      </c>
      <c r="E43" s="203">
        <v>0.53202685863606103</v>
      </c>
      <c r="F43" s="203">
        <v>1.2083084462777398</v>
      </c>
      <c r="G43" s="203">
        <v>0.22473746893367702</v>
      </c>
      <c r="H43" s="203">
        <v>4.7738932064185696E-2</v>
      </c>
      <c r="I43" s="203">
        <v>0</v>
      </c>
      <c r="J43" s="203">
        <v>75.821377676061999</v>
      </c>
      <c r="K43" s="199"/>
      <c r="L43" s="199"/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26" t="s">
        <v>607</v>
      </c>
      <c r="D44" s="227" t="s">
        <v>110</v>
      </c>
      <c r="E44" s="203">
        <v>0.40659251476642699</v>
      </c>
      <c r="F44" s="203">
        <v>1.13071971460735</v>
      </c>
      <c r="G44" s="203">
        <v>1.28678138097144E-2</v>
      </c>
      <c r="H44" s="203">
        <v>7.4981322834130398E-3</v>
      </c>
      <c r="I44" s="203">
        <v>0</v>
      </c>
      <c r="J44" s="203">
        <v>75.524717144263505</v>
      </c>
      <c r="K44" s="199"/>
      <c r="L44" s="199"/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26" t="s">
        <v>131</v>
      </c>
      <c r="D45" s="227" t="s">
        <v>110</v>
      </c>
      <c r="E45" s="203">
        <v>2.5181586112895702</v>
      </c>
      <c r="F45" s="203">
        <v>3.0522456961373599</v>
      </c>
      <c r="G45" s="203">
        <v>0.81439543077305798</v>
      </c>
      <c r="H45" s="203">
        <v>0.81354349842639606</v>
      </c>
      <c r="I45" s="203">
        <v>45.744194436664095</v>
      </c>
      <c r="J45" s="203">
        <v>63.656571871959301</v>
      </c>
      <c r="K45" s="199"/>
      <c r="L45" s="199"/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26" t="s">
        <v>529</v>
      </c>
      <c r="D46" s="227" t="s">
        <v>110</v>
      </c>
      <c r="E46" s="203">
        <v>3.2080621388758499</v>
      </c>
      <c r="F46" s="203">
        <v>12.043559969490099</v>
      </c>
      <c r="G46" s="203">
        <v>0.64439606596253807</v>
      </c>
      <c r="H46" s="203">
        <v>3.4318217306674601</v>
      </c>
      <c r="I46" s="203">
        <v>8.0763875253510502</v>
      </c>
      <c r="J46" s="203">
        <v>59.193224645288097</v>
      </c>
      <c r="K46" s="199"/>
      <c r="L46" s="199"/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26" t="s">
        <v>392</v>
      </c>
      <c r="D47" s="227" t="s">
        <v>110</v>
      </c>
      <c r="E47" s="203">
        <v>2.9310838147098797</v>
      </c>
      <c r="F47" s="203">
        <v>7.2874881695478102</v>
      </c>
      <c r="G47" s="203">
        <v>0.97211462264775406</v>
      </c>
      <c r="H47" s="203">
        <v>1.26308693983687</v>
      </c>
      <c r="I47" s="203">
        <v>31.082672477509899</v>
      </c>
      <c r="J47" s="203">
        <v>49.181030127258396</v>
      </c>
      <c r="K47" s="199"/>
      <c r="L47" s="199"/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26" t="s">
        <v>473</v>
      </c>
      <c r="D48" s="227" t="s">
        <v>110</v>
      </c>
      <c r="E48" s="203">
        <v>7.3094079787453289E-2</v>
      </c>
      <c r="F48" s="203">
        <v>0.58380837768537397</v>
      </c>
      <c r="G48" s="203">
        <v>0.32002371838532701</v>
      </c>
      <c r="H48" s="203">
        <v>0.86453663123461699</v>
      </c>
      <c r="I48" s="203">
        <v>12.6612244317565</v>
      </c>
      <c r="J48" s="203">
        <v>47.9024326404638</v>
      </c>
      <c r="K48" s="199"/>
      <c r="L48" s="199"/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26" t="s">
        <v>153</v>
      </c>
      <c r="D49" s="227" t="s">
        <v>110</v>
      </c>
      <c r="E49" s="203">
        <v>1.7129509393945601</v>
      </c>
      <c r="F49" s="203">
        <v>3.9786322715851603</v>
      </c>
      <c r="G49" s="203">
        <v>1.6641875956071401</v>
      </c>
      <c r="H49" s="203">
        <v>4.5351801569733494</v>
      </c>
      <c r="I49" s="203">
        <v>10.307401224143399</v>
      </c>
      <c r="J49" s="203">
        <v>46.046743604141199</v>
      </c>
      <c r="K49" s="199"/>
      <c r="L49" s="199"/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26" t="s">
        <v>140</v>
      </c>
      <c r="D50" s="227" t="s">
        <v>110</v>
      </c>
      <c r="E50" s="203">
        <v>0.33392534937851504</v>
      </c>
      <c r="F50" s="203">
        <v>22.254551228889198</v>
      </c>
      <c r="G50" s="203">
        <v>0.276594150034566</v>
      </c>
      <c r="H50" s="203">
        <v>1.4350866445795101</v>
      </c>
      <c r="I50" s="203">
        <v>10.197078939692</v>
      </c>
      <c r="J50" s="203">
        <v>45.0779851989425</v>
      </c>
      <c r="K50" s="199"/>
      <c r="L50" s="199"/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26" t="s">
        <v>143</v>
      </c>
      <c r="D51" s="227" t="s">
        <v>110</v>
      </c>
      <c r="E51" s="203">
        <v>14.6017868467277</v>
      </c>
      <c r="F51" s="203">
        <v>64.119193500187805</v>
      </c>
      <c r="G51" s="203">
        <v>10.0552522584171</v>
      </c>
      <c r="H51" s="203">
        <v>20.935076157267599</v>
      </c>
      <c r="I51" s="203">
        <v>21.7111656112173</v>
      </c>
      <c r="J51" s="203">
        <v>376.218417032339</v>
      </c>
      <c r="K51" s="199"/>
      <c r="L51" s="199"/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44" t="s">
        <v>112</v>
      </c>
      <c r="D52" s="228" t="s">
        <v>110</v>
      </c>
      <c r="E52" s="205">
        <v>114.962467949425</v>
      </c>
      <c r="F52" s="205">
        <v>546.63283012160707</v>
      </c>
      <c r="G52" s="205">
        <v>76.282186824108408</v>
      </c>
      <c r="H52" s="205">
        <v>96.513297642869503</v>
      </c>
      <c r="I52" s="205">
        <v>1062.0823613095599</v>
      </c>
      <c r="J52" s="205">
        <v>3841.6447308135603</v>
      </c>
      <c r="K52" s="199"/>
      <c r="L52" s="199"/>
      <c r="M52" s="199"/>
      <c r="N52" s="199"/>
      <c r="O52" s="199"/>
      <c r="P52" s="199"/>
      <c r="Q52" s="199"/>
    </row>
    <row r="53" spans="1:17" ht="30" customHeight="1" x14ac:dyDescent="0.2">
      <c r="A53" s="206"/>
      <c r="C53" s="197"/>
      <c r="D53" s="197"/>
      <c r="E53" s="198" t="s">
        <v>653</v>
      </c>
      <c r="F53" s="197"/>
      <c r="G53" s="197"/>
      <c r="H53" s="197"/>
      <c r="I53" s="197"/>
      <c r="J53" s="197"/>
      <c r="K53" s="199"/>
      <c r="L53" s="199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26" t="s">
        <v>139</v>
      </c>
      <c r="D54" s="227" t="s">
        <v>117</v>
      </c>
      <c r="E54" s="203">
        <v>132.45400000000001</v>
      </c>
      <c r="F54" s="203">
        <v>11.628</v>
      </c>
      <c r="G54" s="203">
        <v>163.99299999999999</v>
      </c>
      <c r="H54" s="203">
        <v>103.245</v>
      </c>
      <c r="I54" s="203">
        <v>2324.652</v>
      </c>
      <c r="J54" s="203">
        <v>3359.6779999999999</v>
      </c>
      <c r="K54" s="199"/>
      <c r="L54" s="199"/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26" t="s">
        <v>125</v>
      </c>
      <c r="D55" s="227" t="s">
        <v>117</v>
      </c>
      <c r="E55" s="203">
        <v>65.879000000000005</v>
      </c>
      <c r="F55" s="203">
        <v>15.782999999999999</v>
      </c>
      <c r="G55" s="203">
        <v>235.33600000000001</v>
      </c>
      <c r="H55" s="203">
        <v>26.736000000000001</v>
      </c>
      <c r="I55" s="203">
        <v>322.46800000000002</v>
      </c>
      <c r="J55" s="203">
        <v>904.51099999999997</v>
      </c>
      <c r="K55" s="199"/>
      <c r="L55" s="199"/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26" t="s">
        <v>146</v>
      </c>
      <c r="D56" s="227" t="s">
        <v>117</v>
      </c>
      <c r="E56" s="203">
        <v>81.37</v>
      </c>
      <c r="F56" s="203">
        <v>1.6120000000000001</v>
      </c>
      <c r="G56" s="203">
        <v>59.296999999999997</v>
      </c>
      <c r="H56" s="203">
        <v>30.704999999999998</v>
      </c>
      <c r="I56" s="203">
        <v>395.10599999999999</v>
      </c>
      <c r="J56" s="203">
        <v>721.37400000000002</v>
      </c>
      <c r="K56" s="199"/>
      <c r="L56" s="199"/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26" t="s">
        <v>129</v>
      </c>
      <c r="D57" s="227" t="s">
        <v>117</v>
      </c>
      <c r="E57" s="203">
        <v>9.0410000000000004</v>
      </c>
      <c r="F57" s="203">
        <v>0.48099999999999998</v>
      </c>
      <c r="G57" s="203">
        <v>15.944000000000001</v>
      </c>
      <c r="H57" s="203">
        <v>14.569000000000001</v>
      </c>
      <c r="I57" s="203">
        <v>555.68100000000004</v>
      </c>
      <c r="J57" s="203">
        <v>676.59</v>
      </c>
      <c r="K57" s="199"/>
      <c r="L57" s="199"/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26" t="s">
        <v>145</v>
      </c>
      <c r="D58" s="227" t="s">
        <v>117</v>
      </c>
      <c r="E58" s="203">
        <v>52.023000000000003</v>
      </c>
      <c r="F58" s="203">
        <v>5.59</v>
      </c>
      <c r="G58" s="203">
        <v>94.637</v>
      </c>
      <c r="H58" s="203">
        <v>29.789000000000001</v>
      </c>
      <c r="I58" s="203">
        <v>269.73500000000001</v>
      </c>
      <c r="J58" s="203">
        <v>634.65</v>
      </c>
      <c r="K58" s="199"/>
      <c r="L58" s="199"/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26" t="s">
        <v>130</v>
      </c>
      <c r="D59" s="227" t="s">
        <v>117</v>
      </c>
      <c r="E59" s="203">
        <v>330.05799999999999</v>
      </c>
      <c r="F59" s="203">
        <v>10.163</v>
      </c>
      <c r="G59" s="203">
        <v>46.606999999999999</v>
      </c>
      <c r="H59" s="203">
        <v>16.652999999999999</v>
      </c>
      <c r="I59" s="203">
        <v>54.841999999999999</v>
      </c>
      <c r="J59" s="203">
        <v>609.28800000000001</v>
      </c>
      <c r="K59" s="199"/>
      <c r="L59" s="199"/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26" t="s">
        <v>124</v>
      </c>
      <c r="D60" s="227" t="s">
        <v>117</v>
      </c>
      <c r="E60" s="203">
        <v>22.22</v>
      </c>
      <c r="F60" s="203">
        <v>12.355</v>
      </c>
      <c r="G60" s="203">
        <v>23.617000000000001</v>
      </c>
      <c r="H60" s="203">
        <v>14.781000000000001</v>
      </c>
      <c r="I60" s="203">
        <v>263.19600000000003</v>
      </c>
      <c r="J60" s="203">
        <v>597.09</v>
      </c>
      <c r="K60" s="199"/>
      <c r="L60" s="199"/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26" t="s">
        <v>148</v>
      </c>
      <c r="D61" s="227" t="s">
        <v>117</v>
      </c>
      <c r="E61" s="203">
        <v>43.55</v>
      </c>
      <c r="F61" s="203">
        <v>4.4820000000000002</v>
      </c>
      <c r="G61" s="203">
        <v>142.405</v>
      </c>
      <c r="H61" s="203">
        <v>106.88200000000001</v>
      </c>
      <c r="I61" s="203">
        <v>119.102</v>
      </c>
      <c r="J61" s="203">
        <v>579.61800000000005</v>
      </c>
      <c r="K61" s="199"/>
      <c r="L61" s="199"/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26" t="s">
        <v>141</v>
      </c>
      <c r="D62" s="227" t="s">
        <v>117</v>
      </c>
      <c r="E62" s="203">
        <v>91.320999999999998</v>
      </c>
      <c r="F62" s="203">
        <v>2.9670000000000001</v>
      </c>
      <c r="G62" s="203">
        <v>53.328000000000003</v>
      </c>
      <c r="H62" s="203">
        <v>29.614000000000001</v>
      </c>
      <c r="I62" s="203">
        <v>206.30099999999999</v>
      </c>
      <c r="J62" s="203">
        <v>558.83500000000004</v>
      </c>
      <c r="K62" s="199"/>
      <c r="L62" s="199"/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26" t="s">
        <v>153</v>
      </c>
      <c r="D63" s="227" t="s">
        <v>117</v>
      </c>
      <c r="E63" s="203">
        <v>7.0549999999999997</v>
      </c>
      <c r="F63" s="203">
        <v>1.421</v>
      </c>
      <c r="G63" s="203">
        <v>26.062000000000001</v>
      </c>
      <c r="H63" s="203">
        <v>33.520000000000003</v>
      </c>
      <c r="I63" s="203">
        <v>123.871</v>
      </c>
      <c r="J63" s="203">
        <v>246.17599999999999</v>
      </c>
      <c r="K63" s="199"/>
      <c r="L63" s="199"/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26" t="s">
        <v>529</v>
      </c>
      <c r="D64" s="227" t="s">
        <v>117</v>
      </c>
      <c r="E64" s="203">
        <v>88.200999999999993</v>
      </c>
      <c r="F64" s="203">
        <v>3.0710000000000002</v>
      </c>
      <c r="G64" s="203">
        <v>7.5880000000000001</v>
      </c>
      <c r="H64" s="203">
        <v>16.574000000000002</v>
      </c>
      <c r="I64" s="203">
        <v>41.781999999999996</v>
      </c>
      <c r="J64" s="203">
        <v>234.91</v>
      </c>
      <c r="K64" s="199"/>
      <c r="L64" s="199"/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26" t="s">
        <v>133</v>
      </c>
      <c r="D65" s="227" t="s">
        <v>117</v>
      </c>
      <c r="E65" s="203">
        <v>41.42</v>
      </c>
      <c r="F65" s="203">
        <v>6.952</v>
      </c>
      <c r="G65" s="203">
        <v>22.373000000000001</v>
      </c>
      <c r="H65" s="203">
        <v>4.923</v>
      </c>
      <c r="I65" s="203">
        <v>40.481999999999999</v>
      </c>
      <c r="J65" s="203">
        <v>182.589</v>
      </c>
      <c r="K65" s="199"/>
      <c r="L65" s="199"/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26" t="s">
        <v>128</v>
      </c>
      <c r="D66" s="227" t="s">
        <v>117</v>
      </c>
      <c r="E66" s="203">
        <v>4.0640000000000001</v>
      </c>
      <c r="F66" s="203">
        <v>1.6120000000000001</v>
      </c>
      <c r="G66" s="203">
        <v>1.59</v>
      </c>
      <c r="H66" s="203">
        <v>31.001999999999999</v>
      </c>
      <c r="I66" s="203">
        <v>0.87</v>
      </c>
      <c r="J66" s="203">
        <v>175.173</v>
      </c>
      <c r="K66" s="199"/>
      <c r="L66" s="199"/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26" t="s">
        <v>392</v>
      </c>
      <c r="D67" s="227" t="s">
        <v>117</v>
      </c>
      <c r="E67" s="203">
        <v>3.4489999999999998</v>
      </c>
      <c r="F67" s="203">
        <v>2.6850000000000001</v>
      </c>
      <c r="G67" s="203">
        <v>9.766</v>
      </c>
      <c r="H67" s="203">
        <v>5.335</v>
      </c>
      <c r="I67" s="203">
        <v>105.215</v>
      </c>
      <c r="J67" s="203">
        <v>135.809</v>
      </c>
      <c r="K67" s="199"/>
      <c r="L67" s="199"/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26" t="s">
        <v>140</v>
      </c>
      <c r="D68" s="227" t="s">
        <v>117</v>
      </c>
      <c r="E68" s="203">
        <v>3.802</v>
      </c>
      <c r="F68" s="203">
        <v>12.707000000000001</v>
      </c>
      <c r="G68" s="203">
        <v>3.1840000000000002</v>
      </c>
      <c r="H68" s="203">
        <v>31.893999999999998</v>
      </c>
      <c r="I68" s="203">
        <v>14.647</v>
      </c>
      <c r="J68" s="203">
        <v>92.251000000000005</v>
      </c>
      <c r="K68" s="199"/>
      <c r="L68" s="199"/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26" t="s">
        <v>365</v>
      </c>
      <c r="D69" s="227" t="s">
        <v>117</v>
      </c>
      <c r="E69" s="203">
        <v>0.84399999999999997</v>
      </c>
      <c r="F69" s="203">
        <v>1.173</v>
      </c>
      <c r="G69" s="203">
        <v>5.7409999999999997</v>
      </c>
      <c r="H69" s="203">
        <v>2.5030000000000001</v>
      </c>
      <c r="I69" s="203">
        <v>47.463000000000001</v>
      </c>
      <c r="J69" s="203">
        <v>82.120999999999995</v>
      </c>
      <c r="K69" s="199"/>
      <c r="L69" s="199"/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26" t="s">
        <v>654</v>
      </c>
      <c r="D70" s="227" t="s">
        <v>117</v>
      </c>
      <c r="E70" s="203">
        <v>4.3929999999999998</v>
      </c>
      <c r="F70" s="203">
        <v>0</v>
      </c>
      <c r="G70" s="203">
        <v>0.17599999999999999</v>
      </c>
      <c r="H70" s="203">
        <v>0</v>
      </c>
      <c r="I70" s="203">
        <v>0</v>
      </c>
      <c r="J70" s="203">
        <v>75.947000000000003</v>
      </c>
      <c r="K70" s="199"/>
      <c r="L70" s="199"/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26" t="s">
        <v>530</v>
      </c>
      <c r="D71" s="227" t="s">
        <v>117</v>
      </c>
      <c r="E71" s="203">
        <v>20.312999999999999</v>
      </c>
      <c r="F71" s="203">
        <v>0.55900000000000005</v>
      </c>
      <c r="G71" s="203">
        <v>18.061</v>
      </c>
      <c r="H71" s="203">
        <v>2.3860000000000001</v>
      </c>
      <c r="I71" s="203">
        <v>9.4819999999999993</v>
      </c>
      <c r="J71" s="203">
        <v>75.081000000000003</v>
      </c>
      <c r="K71" s="199"/>
      <c r="L71" s="199"/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26" t="s">
        <v>533</v>
      </c>
      <c r="D72" s="227" t="s">
        <v>117</v>
      </c>
      <c r="E72" s="203">
        <v>23.978000000000002</v>
      </c>
      <c r="F72" s="203">
        <v>2.5999999999999999E-2</v>
      </c>
      <c r="G72" s="203">
        <v>17.562999999999999</v>
      </c>
      <c r="H72" s="203">
        <v>9.4410000000000007</v>
      </c>
      <c r="I72" s="203">
        <v>16.687999999999999</v>
      </c>
      <c r="J72" s="203">
        <v>72.052000000000007</v>
      </c>
      <c r="K72" s="199"/>
      <c r="L72" s="199"/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26" t="s">
        <v>131</v>
      </c>
      <c r="D73" s="227" t="s">
        <v>117</v>
      </c>
      <c r="E73" s="203">
        <v>10.596</v>
      </c>
      <c r="F73" s="203">
        <v>2.323</v>
      </c>
      <c r="G73" s="203">
        <v>18.713000000000001</v>
      </c>
      <c r="H73" s="203">
        <v>7.9050000000000002</v>
      </c>
      <c r="I73" s="203">
        <v>6.3209999999999997</v>
      </c>
      <c r="J73" s="203">
        <v>70.942999999999998</v>
      </c>
      <c r="K73" s="199"/>
      <c r="L73" s="199"/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26" t="s">
        <v>143</v>
      </c>
      <c r="D74" s="227" t="s">
        <v>117</v>
      </c>
      <c r="E74" s="203">
        <v>57.584000000000003</v>
      </c>
      <c r="F74" s="203">
        <v>21.222000000000001</v>
      </c>
      <c r="G74" s="203">
        <v>68.582999999999998</v>
      </c>
      <c r="H74" s="203">
        <v>77.998000000000005</v>
      </c>
      <c r="I74" s="203">
        <v>92.168000000000006</v>
      </c>
      <c r="J74" s="203">
        <v>1058.5719999999999</v>
      </c>
      <c r="K74" s="199"/>
      <c r="L74" s="199"/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44" t="s">
        <v>112</v>
      </c>
      <c r="D75" s="228" t="s">
        <v>117</v>
      </c>
      <c r="E75" s="205">
        <v>1093.615</v>
      </c>
      <c r="F75" s="205">
        <v>118.812</v>
      </c>
      <c r="G75" s="205">
        <v>1034.5640000000001</v>
      </c>
      <c r="H75" s="205">
        <v>596.45500000000004</v>
      </c>
      <c r="I75" s="205">
        <v>5010.0720000000001</v>
      </c>
      <c r="J75" s="205">
        <v>11143.258</v>
      </c>
      <c r="K75" s="199"/>
      <c r="L75" s="199"/>
      <c r="M75" s="199"/>
      <c r="N75" s="199"/>
      <c r="O75" s="199"/>
      <c r="P75" s="199"/>
      <c r="Q75" s="199"/>
    </row>
    <row r="76" spans="1:17" s="179" customFormat="1" ht="30" customHeight="1" x14ac:dyDescent="0.2">
      <c r="A76" s="206"/>
      <c r="C76" s="197"/>
      <c r="D76" s="197"/>
      <c r="E76" s="198" t="s">
        <v>655</v>
      </c>
      <c r="F76" s="197"/>
      <c r="G76" s="197"/>
      <c r="H76" s="197"/>
      <c r="I76" s="197"/>
      <c r="J76" s="197"/>
      <c r="K76" s="207"/>
      <c r="L76" s="207"/>
      <c r="M76" s="20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26" t="s">
        <v>139</v>
      </c>
      <c r="D77" s="227" t="s">
        <v>117</v>
      </c>
      <c r="E77" s="203">
        <v>275.78699999999998</v>
      </c>
      <c r="F77" s="203">
        <v>26.55</v>
      </c>
      <c r="G77" s="203">
        <v>224.60300000000001</v>
      </c>
      <c r="H77" s="203">
        <v>119.274</v>
      </c>
      <c r="I77" s="203">
        <v>3118.4450000000002</v>
      </c>
      <c r="J77" s="203">
        <v>5076.6869999999999</v>
      </c>
      <c r="K77" s="199"/>
      <c r="L77" s="199"/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26" t="s">
        <v>125</v>
      </c>
      <c r="D78" s="227" t="s">
        <v>117</v>
      </c>
      <c r="E78" s="203">
        <v>115.51300000000001</v>
      </c>
      <c r="F78" s="203">
        <v>33.463000000000001</v>
      </c>
      <c r="G78" s="203">
        <v>218.92</v>
      </c>
      <c r="H78" s="203">
        <v>31.997</v>
      </c>
      <c r="I78" s="203">
        <v>227.66399999999999</v>
      </c>
      <c r="J78" s="203">
        <v>1062.673</v>
      </c>
      <c r="K78" s="199"/>
      <c r="L78" s="199"/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26" t="s">
        <v>146</v>
      </c>
      <c r="D79" s="227" t="s">
        <v>117</v>
      </c>
      <c r="E79" s="203">
        <v>53.488</v>
      </c>
      <c r="F79" s="203">
        <v>2.835</v>
      </c>
      <c r="G79" s="203">
        <v>55.881999999999998</v>
      </c>
      <c r="H79" s="203">
        <v>27.635000000000002</v>
      </c>
      <c r="I79" s="203">
        <v>726.53899999999999</v>
      </c>
      <c r="J79" s="203">
        <v>1008.097</v>
      </c>
      <c r="K79" s="199"/>
      <c r="L79" s="199"/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26" t="s">
        <v>124</v>
      </c>
      <c r="D80" s="227" t="s">
        <v>117</v>
      </c>
      <c r="E80" s="203">
        <v>80.012</v>
      </c>
      <c r="F80" s="203">
        <v>34.694000000000003</v>
      </c>
      <c r="G80" s="203">
        <v>55.56</v>
      </c>
      <c r="H80" s="203">
        <v>27.59</v>
      </c>
      <c r="I80" s="203">
        <v>262.26499999999999</v>
      </c>
      <c r="J80" s="203">
        <v>895.12800000000004</v>
      </c>
      <c r="K80" s="199"/>
      <c r="L80" s="199"/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26" t="s">
        <v>145</v>
      </c>
      <c r="D81" s="227" t="s">
        <v>117</v>
      </c>
      <c r="E81" s="203">
        <v>101.602</v>
      </c>
      <c r="F81" s="203">
        <v>47.62</v>
      </c>
      <c r="G81" s="203">
        <v>92.671999999999997</v>
      </c>
      <c r="H81" s="203">
        <v>44.262</v>
      </c>
      <c r="I81" s="203">
        <v>173.80799999999999</v>
      </c>
      <c r="J81" s="203">
        <v>715.33199999999999</v>
      </c>
      <c r="K81" s="199"/>
      <c r="L81" s="199"/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26" t="s">
        <v>130</v>
      </c>
      <c r="D82" s="227" t="s">
        <v>117</v>
      </c>
      <c r="E82" s="203">
        <v>338.09699999999998</v>
      </c>
      <c r="F82" s="203">
        <v>28.73</v>
      </c>
      <c r="G82" s="203">
        <v>68.543000000000006</v>
      </c>
      <c r="H82" s="203">
        <v>17.847000000000001</v>
      </c>
      <c r="I82" s="203">
        <v>57.015000000000001</v>
      </c>
      <c r="J82" s="203">
        <v>652.82899999999995</v>
      </c>
      <c r="K82" s="199"/>
      <c r="L82" s="199"/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26" t="s">
        <v>148</v>
      </c>
      <c r="D83" s="227" t="s">
        <v>117</v>
      </c>
      <c r="E83" s="203">
        <v>91.334999999999994</v>
      </c>
      <c r="F83" s="203">
        <v>15.521000000000001</v>
      </c>
      <c r="G83" s="203">
        <v>118.294</v>
      </c>
      <c r="H83" s="203">
        <v>84.957999999999998</v>
      </c>
      <c r="I83" s="203">
        <v>75.430000000000007</v>
      </c>
      <c r="J83" s="203">
        <v>598.36800000000005</v>
      </c>
      <c r="K83" s="199"/>
      <c r="L83" s="199"/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26" t="s">
        <v>141</v>
      </c>
      <c r="D84" s="227" t="s">
        <v>117</v>
      </c>
      <c r="E84" s="203">
        <v>38.847999999999999</v>
      </c>
      <c r="F84" s="203">
        <v>5.3330000000000002</v>
      </c>
      <c r="G84" s="203">
        <v>58.076999999999998</v>
      </c>
      <c r="H84" s="203">
        <v>29.991</v>
      </c>
      <c r="I84" s="203">
        <v>211.06</v>
      </c>
      <c r="J84" s="203">
        <v>552.74699999999996</v>
      </c>
      <c r="K84" s="199"/>
      <c r="L84" s="199"/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26" t="s">
        <v>129</v>
      </c>
      <c r="D85" s="227" t="s">
        <v>117</v>
      </c>
      <c r="E85" s="203">
        <v>45.82</v>
      </c>
      <c r="F85" s="203">
        <v>3.069</v>
      </c>
      <c r="G85" s="203">
        <v>16.613</v>
      </c>
      <c r="H85" s="203">
        <v>17.170999999999999</v>
      </c>
      <c r="I85" s="203">
        <v>318.589</v>
      </c>
      <c r="J85" s="203">
        <v>464.661</v>
      </c>
      <c r="K85" s="199"/>
      <c r="L85" s="199"/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26" t="s">
        <v>133</v>
      </c>
      <c r="D86" s="227" t="s">
        <v>117</v>
      </c>
      <c r="E86" s="203">
        <v>44.445</v>
      </c>
      <c r="F86" s="203">
        <v>9.4019999999999992</v>
      </c>
      <c r="G86" s="203">
        <v>21.169</v>
      </c>
      <c r="H86" s="203">
        <v>12.022</v>
      </c>
      <c r="I86" s="203">
        <v>118.517</v>
      </c>
      <c r="J86" s="203">
        <v>288.75299999999999</v>
      </c>
      <c r="K86" s="199"/>
      <c r="L86" s="199"/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26" t="s">
        <v>128</v>
      </c>
      <c r="D87" s="227" t="s">
        <v>117</v>
      </c>
      <c r="E87" s="203">
        <v>1.163</v>
      </c>
      <c r="F87" s="203">
        <v>8.0210000000000008</v>
      </c>
      <c r="G87" s="203">
        <v>10.497999999999999</v>
      </c>
      <c r="H87" s="203">
        <v>28.808</v>
      </c>
      <c r="I87" s="203">
        <v>1.5680000000000001</v>
      </c>
      <c r="J87" s="203">
        <v>266.83800000000002</v>
      </c>
      <c r="K87" s="199"/>
      <c r="L87" s="199"/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26" t="s">
        <v>153</v>
      </c>
      <c r="D88" s="227" t="s">
        <v>117</v>
      </c>
      <c r="E88" s="203">
        <v>14.981</v>
      </c>
      <c r="F88" s="203">
        <v>2.4319999999999999</v>
      </c>
      <c r="G88" s="203">
        <v>22.253</v>
      </c>
      <c r="H88" s="203">
        <v>43.823999999999998</v>
      </c>
      <c r="I88" s="203">
        <v>101.012</v>
      </c>
      <c r="J88" s="203">
        <v>248.173</v>
      </c>
      <c r="K88" s="199"/>
      <c r="L88" s="199"/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26" t="s">
        <v>529</v>
      </c>
      <c r="D89" s="227" t="s">
        <v>117</v>
      </c>
      <c r="E89" s="203">
        <v>35.682000000000002</v>
      </c>
      <c r="F89" s="203">
        <v>4.8390000000000004</v>
      </c>
      <c r="G89" s="203">
        <v>5.4909999999999997</v>
      </c>
      <c r="H89" s="203">
        <v>25.492999999999999</v>
      </c>
      <c r="I89" s="203">
        <v>85.77</v>
      </c>
      <c r="J89" s="203">
        <v>246.57499999999999</v>
      </c>
      <c r="K89" s="199"/>
      <c r="L89" s="199"/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26" t="s">
        <v>392</v>
      </c>
      <c r="D90" s="227" t="s">
        <v>117</v>
      </c>
      <c r="E90" s="203">
        <v>30.742999999999999</v>
      </c>
      <c r="F90" s="203">
        <v>3.073</v>
      </c>
      <c r="G90" s="203">
        <v>11.574</v>
      </c>
      <c r="H90" s="203">
        <v>9</v>
      </c>
      <c r="I90" s="203">
        <v>182.03399999999999</v>
      </c>
      <c r="J90" s="203">
        <v>244.029</v>
      </c>
      <c r="K90" s="199"/>
      <c r="L90" s="199"/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26" t="s">
        <v>608</v>
      </c>
      <c r="D91" s="227" t="s">
        <v>117</v>
      </c>
      <c r="E91" s="203">
        <v>7.1999999999999995E-2</v>
      </c>
      <c r="F91" s="203">
        <v>0.30299999999999999</v>
      </c>
      <c r="G91" s="203">
        <v>1.472</v>
      </c>
      <c r="H91" s="203">
        <v>0.04</v>
      </c>
      <c r="I91" s="203">
        <v>13.859</v>
      </c>
      <c r="J91" s="203">
        <v>200.32499999999999</v>
      </c>
      <c r="K91" s="199"/>
      <c r="L91" s="199"/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26" t="s">
        <v>131</v>
      </c>
      <c r="D92" s="227" t="s">
        <v>117</v>
      </c>
      <c r="E92" s="203">
        <v>24.78</v>
      </c>
      <c r="F92" s="203">
        <v>1.782</v>
      </c>
      <c r="G92" s="203">
        <v>16.446000000000002</v>
      </c>
      <c r="H92" s="203">
        <v>4.6689999999999996</v>
      </c>
      <c r="I92" s="203">
        <v>120.669</v>
      </c>
      <c r="J92" s="203">
        <v>190.99199999999999</v>
      </c>
      <c r="K92" s="199"/>
      <c r="L92" s="199"/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26" t="s">
        <v>473</v>
      </c>
      <c r="D93" s="227" t="s">
        <v>117</v>
      </c>
      <c r="E93" s="203">
        <v>1.69</v>
      </c>
      <c r="F93" s="203">
        <v>0.32500000000000001</v>
      </c>
      <c r="G93" s="203">
        <v>2.9409999999999998</v>
      </c>
      <c r="H93" s="203">
        <v>4.8049999999999997</v>
      </c>
      <c r="I93" s="203">
        <v>99.885999999999996</v>
      </c>
      <c r="J93" s="203">
        <v>139.947</v>
      </c>
      <c r="K93" s="199"/>
      <c r="L93" s="199"/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26" t="s">
        <v>701</v>
      </c>
      <c r="D94" s="227" t="s">
        <v>117</v>
      </c>
      <c r="E94" s="203">
        <v>6.5529999999999999</v>
      </c>
      <c r="F94" s="203">
        <v>0.82799999999999996</v>
      </c>
      <c r="G94" s="203">
        <v>1.4510000000000001</v>
      </c>
      <c r="H94" s="203">
        <v>0.186</v>
      </c>
      <c r="I94" s="203">
        <v>0</v>
      </c>
      <c r="J94" s="203">
        <v>91.43</v>
      </c>
      <c r="K94" s="199"/>
      <c r="L94" s="199"/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26" t="s">
        <v>140</v>
      </c>
      <c r="D95" s="227" t="s">
        <v>117</v>
      </c>
      <c r="E95" s="203">
        <v>2.4049999999999998</v>
      </c>
      <c r="F95" s="203">
        <v>12.885</v>
      </c>
      <c r="G95" s="203">
        <v>3.774</v>
      </c>
      <c r="H95" s="203">
        <v>9.0809999999999995</v>
      </c>
      <c r="I95" s="203">
        <v>25.606000000000002</v>
      </c>
      <c r="J95" s="203">
        <v>88.837999999999994</v>
      </c>
      <c r="K95" s="199"/>
      <c r="L95" s="199"/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26" t="s">
        <v>607</v>
      </c>
      <c r="D96" s="227" t="s">
        <v>117</v>
      </c>
      <c r="E96" s="203">
        <v>5.08</v>
      </c>
      <c r="F96" s="203">
        <v>0.77500000000000002</v>
      </c>
      <c r="G96" s="203">
        <v>7.8E-2</v>
      </c>
      <c r="H96" s="203">
        <v>4.3999999999999997E-2</v>
      </c>
      <c r="I96" s="203">
        <v>0</v>
      </c>
      <c r="J96" s="203">
        <v>87.593000000000004</v>
      </c>
      <c r="K96" s="199"/>
      <c r="L96" s="199"/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26" t="s">
        <v>143</v>
      </c>
      <c r="D97" s="227" t="s">
        <v>117</v>
      </c>
      <c r="E97" s="203">
        <v>165.24799999999999</v>
      </c>
      <c r="F97" s="203">
        <v>32.511000000000003</v>
      </c>
      <c r="G97" s="203">
        <v>149.85</v>
      </c>
      <c r="H97" s="203">
        <v>128.797</v>
      </c>
      <c r="I97" s="203">
        <v>85.828000000000003</v>
      </c>
      <c r="J97" s="203">
        <v>1543.413</v>
      </c>
      <c r="K97" s="199"/>
      <c r="L97" s="199"/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44" t="s">
        <v>112</v>
      </c>
      <c r="D98" s="228" t="s">
        <v>117</v>
      </c>
      <c r="E98" s="205">
        <v>1473.3440000000001</v>
      </c>
      <c r="F98" s="205">
        <v>274.99099999999999</v>
      </c>
      <c r="G98" s="205">
        <v>1156.1610000000001</v>
      </c>
      <c r="H98" s="205">
        <v>667.49400000000003</v>
      </c>
      <c r="I98" s="205">
        <v>6005.5640000000003</v>
      </c>
      <c r="J98" s="205">
        <v>14663.428</v>
      </c>
      <c r="K98" s="199"/>
      <c r="L98" s="199"/>
      <c r="M98" s="199"/>
      <c r="N98" s="199"/>
      <c r="O98" s="199"/>
      <c r="P98" s="199"/>
      <c r="Q98" s="199"/>
    </row>
    <row r="99" spans="1:17" x14ac:dyDescent="0.2">
      <c r="A99" s="207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  <c r="Q99" s="199"/>
    </row>
    <row r="100" spans="1:17" x14ac:dyDescent="0.2">
      <c r="A100" s="207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</row>
    <row r="101" spans="1:17" x14ac:dyDescent="0.2">
      <c r="A101" s="207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</row>
    <row r="102" spans="1:17" x14ac:dyDescent="0.2">
      <c r="A102" s="207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</row>
    <row r="103" spans="1:17" x14ac:dyDescent="0.2">
      <c r="A103" s="207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</row>
    <row r="104" spans="1:17" x14ac:dyDescent="0.2">
      <c r="A104" s="207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</row>
    <row r="105" spans="1:17" x14ac:dyDescent="0.2">
      <c r="A105" s="207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</row>
    <row r="106" spans="1:17" x14ac:dyDescent="0.2">
      <c r="A106" s="207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</row>
    <row r="107" spans="1:17" x14ac:dyDescent="0.2">
      <c r="A107" s="207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</row>
    <row r="108" spans="1:17" x14ac:dyDescent="0.2">
      <c r="A108" s="207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</row>
    <row r="109" spans="1:17" x14ac:dyDescent="0.2">
      <c r="A109" s="207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</row>
    <row r="110" spans="1:17" x14ac:dyDescent="0.2">
      <c r="A110" s="207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</row>
    <row r="111" spans="1:17" x14ac:dyDescent="0.2">
      <c r="A111" s="207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</row>
    <row r="112" spans="1:17" x14ac:dyDescent="0.2">
      <c r="A112" s="207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</row>
    <row r="113" spans="1:17" x14ac:dyDescent="0.2">
      <c r="A113" s="207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</row>
    <row r="114" spans="1:17" x14ac:dyDescent="0.2">
      <c r="A114" s="207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</row>
    <row r="115" spans="1:17" x14ac:dyDescent="0.2">
      <c r="A115" s="207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</row>
    <row r="116" spans="1:17" x14ac:dyDescent="0.2">
      <c r="A116" s="207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</row>
    <row r="117" spans="1:17" x14ac:dyDescent="0.2">
      <c r="A117" s="207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</row>
    <row r="118" spans="1:17" x14ac:dyDescent="0.2">
      <c r="A118" s="207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</row>
    <row r="119" spans="1:17" x14ac:dyDescent="0.2">
      <c r="A119" s="207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</row>
    <row r="120" spans="1:17" x14ac:dyDescent="0.2">
      <c r="A120" s="207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</row>
    <row r="121" spans="1:17" x14ac:dyDescent="0.2">
      <c r="A121" s="207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</row>
    <row r="122" spans="1:17" x14ac:dyDescent="0.2">
      <c r="A122" s="207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</row>
    <row r="123" spans="1:17" x14ac:dyDescent="0.2">
      <c r="A123" s="207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</row>
    <row r="124" spans="1:17" x14ac:dyDescent="0.2">
      <c r="A124" s="207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</row>
    <row r="125" spans="1:17" x14ac:dyDescent="0.2">
      <c r="A125" s="207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</row>
    <row r="126" spans="1:17" x14ac:dyDescent="0.2">
      <c r="A126" s="207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</row>
    <row r="127" spans="1:17" x14ac:dyDescent="0.2">
      <c r="A127" s="207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</row>
    <row r="128" spans="1:17" x14ac:dyDescent="0.2">
      <c r="A128" s="207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</row>
    <row r="129" spans="1:17" x14ac:dyDescent="0.2">
      <c r="A129" s="207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</row>
    <row r="130" spans="1:17" x14ac:dyDescent="0.2">
      <c r="A130" s="207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</row>
    <row r="131" spans="1:17" x14ac:dyDescent="0.2">
      <c r="A131" s="207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</row>
    <row r="132" spans="1:17" x14ac:dyDescent="0.2">
      <c r="A132" s="207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</row>
    <row r="133" spans="1:17" x14ac:dyDescent="0.2">
      <c r="A133" s="207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</row>
    <row r="134" spans="1:17" x14ac:dyDescent="0.2">
      <c r="A134" s="207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</row>
    <row r="135" spans="1:17" x14ac:dyDescent="0.2">
      <c r="A135" s="207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</row>
    <row r="136" spans="1:17" x14ac:dyDescent="0.2">
      <c r="A136" s="207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</row>
    <row r="137" spans="1:17" x14ac:dyDescent="0.2">
      <c r="A137" s="207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</row>
    <row r="138" spans="1:17" x14ac:dyDescent="0.2">
      <c r="A138" s="207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</row>
    <row r="139" spans="1:17" x14ac:dyDescent="0.2">
      <c r="A139" s="207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</row>
    <row r="140" spans="1:17" x14ac:dyDescent="0.2">
      <c r="A140" s="207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</row>
    <row r="141" spans="1:17" x14ac:dyDescent="0.2">
      <c r="A141" s="207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</row>
    <row r="142" spans="1:17" x14ac:dyDescent="0.2">
      <c r="A142" s="207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</row>
    <row r="143" spans="1:17" x14ac:dyDescent="0.2">
      <c r="A143" s="207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</row>
    <row r="144" spans="1:17" x14ac:dyDescent="0.2">
      <c r="A144" s="207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</row>
    <row r="145" spans="1:17" x14ac:dyDescent="0.2">
      <c r="A145" s="207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</row>
    <row r="146" spans="1:17" x14ac:dyDescent="0.2">
      <c r="A146" s="207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</row>
    <row r="147" spans="1:17" x14ac:dyDescent="0.2">
      <c r="A147" s="207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</row>
    <row r="148" spans="1:17" x14ac:dyDescent="0.2">
      <c r="A148" s="207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</row>
    <row r="149" spans="1:17" x14ac:dyDescent="0.2">
      <c r="A149" s="207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</row>
    <row r="150" spans="1:17" x14ac:dyDescent="0.2">
      <c r="A150" s="207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</row>
    <row r="151" spans="1:17" x14ac:dyDescent="0.2">
      <c r="A151" s="207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</row>
    <row r="152" spans="1:17" x14ac:dyDescent="0.2">
      <c r="A152" s="207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</row>
    <row r="153" spans="1:17" x14ac:dyDescent="0.2">
      <c r="A153" s="207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</row>
    <row r="154" spans="1:17" x14ac:dyDescent="0.2">
      <c r="A154" s="207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</row>
    <row r="155" spans="1:17" x14ac:dyDescent="0.2">
      <c r="A155" s="207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</row>
    <row r="156" spans="1:17" x14ac:dyDescent="0.2">
      <c r="A156" s="207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</row>
    <row r="157" spans="1:17" x14ac:dyDescent="0.2">
      <c r="A157" s="207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</row>
    <row r="158" spans="1:17" x14ac:dyDescent="0.2">
      <c r="A158" s="207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</row>
    <row r="159" spans="1:17" x14ac:dyDescent="0.2">
      <c r="A159" s="207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</row>
    <row r="160" spans="1:17" x14ac:dyDescent="0.2">
      <c r="A160" s="207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</row>
    <row r="161" spans="1:17" x14ac:dyDescent="0.2">
      <c r="A161" s="207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</row>
    <row r="162" spans="1:17" x14ac:dyDescent="0.2">
      <c r="A162" s="207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</row>
    <row r="163" spans="1:17" x14ac:dyDescent="0.2">
      <c r="A163" s="207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</row>
    <row r="164" spans="1:17" x14ac:dyDescent="0.2">
      <c r="A164" s="207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</row>
    <row r="165" spans="1:17" x14ac:dyDescent="0.2">
      <c r="A165" s="207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</row>
    <row r="166" spans="1:17" x14ac:dyDescent="0.2">
      <c r="A166" s="207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</row>
    <row r="167" spans="1:17" x14ac:dyDescent="0.2">
      <c r="A167" s="207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</row>
    <row r="168" spans="1:17" x14ac:dyDescent="0.2">
      <c r="A168" s="207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</row>
    <row r="169" spans="1:17" x14ac:dyDescent="0.2">
      <c r="A169" s="207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</row>
    <row r="170" spans="1:17" x14ac:dyDescent="0.2">
      <c r="A170" s="207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</row>
    <row r="171" spans="1:17" x14ac:dyDescent="0.2">
      <c r="A171" s="207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</row>
    <row r="172" spans="1:17" x14ac:dyDescent="0.2">
      <c r="A172" s="207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</row>
    <row r="173" spans="1:17" x14ac:dyDescent="0.2">
      <c r="A173" s="207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</row>
    <row r="174" spans="1:17" x14ac:dyDescent="0.2">
      <c r="A174" s="207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</row>
    <row r="175" spans="1:17" x14ac:dyDescent="0.2">
      <c r="A175" s="207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</row>
    <row r="176" spans="1:17" x14ac:dyDescent="0.2">
      <c r="A176" s="207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</row>
    <row r="177" spans="1:17" x14ac:dyDescent="0.2">
      <c r="A177" s="207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</row>
    <row r="178" spans="1:17" x14ac:dyDescent="0.2">
      <c r="A178" s="207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</row>
    <row r="179" spans="1:17" x14ac:dyDescent="0.2">
      <c r="A179" s="207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</row>
    <row r="180" spans="1:17" x14ac:dyDescent="0.2">
      <c r="A180" s="207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</row>
    <row r="181" spans="1:17" x14ac:dyDescent="0.2">
      <c r="A181" s="207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</row>
    <row r="182" spans="1:17" x14ac:dyDescent="0.2">
      <c r="A182" s="207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</row>
    <row r="183" spans="1:17" x14ac:dyDescent="0.2">
      <c r="A183" s="207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</row>
    <row r="184" spans="1:17" x14ac:dyDescent="0.2">
      <c r="A184" s="207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</row>
    <row r="185" spans="1:17" x14ac:dyDescent="0.2">
      <c r="A185" s="207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</row>
    <row r="186" spans="1:17" x14ac:dyDescent="0.2">
      <c r="A186" s="207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</row>
    <row r="187" spans="1:17" x14ac:dyDescent="0.2">
      <c r="A187" s="207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</row>
    <row r="188" spans="1:17" x14ac:dyDescent="0.2">
      <c r="A188" s="207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</row>
    <row r="189" spans="1:17" x14ac:dyDescent="0.2">
      <c r="A189" s="207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</row>
    <row r="190" spans="1:17" x14ac:dyDescent="0.2">
      <c r="A190" s="207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</row>
    <row r="191" spans="1:17" x14ac:dyDescent="0.2">
      <c r="A191" s="207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</row>
    <row r="192" spans="1:17" x14ac:dyDescent="0.2">
      <c r="A192" s="207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</row>
    <row r="193" spans="1:17" x14ac:dyDescent="0.2">
      <c r="A193" s="207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</row>
    <row r="194" spans="1:17" x14ac:dyDescent="0.2">
      <c r="A194" s="207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</row>
    <row r="195" spans="1:17" x14ac:dyDescent="0.2">
      <c r="A195" s="207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</row>
    <row r="196" spans="1:17" x14ac:dyDescent="0.2">
      <c r="A196" s="207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</row>
    <row r="197" spans="1:17" x14ac:dyDescent="0.2">
      <c r="A197" s="207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</row>
    <row r="198" spans="1:17" x14ac:dyDescent="0.2">
      <c r="A198" s="207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</row>
    <row r="199" spans="1:17" x14ac:dyDescent="0.2">
      <c r="A199" s="207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</row>
    <row r="200" spans="1:17" x14ac:dyDescent="0.2">
      <c r="A200" s="207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</row>
    <row r="201" spans="1:17" x14ac:dyDescent="0.2">
      <c r="A201" s="207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</row>
    <row r="202" spans="1:17" x14ac:dyDescent="0.2">
      <c r="A202" s="207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</row>
    <row r="203" spans="1:17" x14ac:dyDescent="0.2">
      <c r="A203" s="207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</row>
    <row r="204" spans="1:17" x14ac:dyDescent="0.2">
      <c r="A204" s="207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</row>
    <row r="205" spans="1:17" x14ac:dyDescent="0.2">
      <c r="A205" s="207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</row>
    <row r="206" spans="1:17" x14ac:dyDescent="0.2">
      <c r="A206" s="207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</row>
    <row r="207" spans="1:17" x14ac:dyDescent="0.2">
      <c r="A207" s="207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</row>
    <row r="208" spans="1:17" x14ac:dyDescent="0.2">
      <c r="A208" s="207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</row>
    <row r="209" spans="1:17" x14ac:dyDescent="0.2">
      <c r="A209" s="207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</row>
    <row r="210" spans="1:17" x14ac:dyDescent="0.2">
      <c r="A210" s="207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</row>
    <row r="211" spans="1:17" x14ac:dyDescent="0.2">
      <c r="A211" s="207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</row>
    <row r="212" spans="1:17" x14ac:dyDescent="0.2">
      <c r="A212" s="207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</row>
    <row r="213" spans="1:17" x14ac:dyDescent="0.2">
      <c r="A213" s="207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</row>
    <row r="214" spans="1:17" x14ac:dyDescent="0.2">
      <c r="A214" s="207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</row>
    <row r="215" spans="1:17" x14ac:dyDescent="0.2">
      <c r="A215" s="207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</row>
    <row r="216" spans="1:17" x14ac:dyDescent="0.2">
      <c r="A216" s="207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</row>
    <row r="217" spans="1:17" x14ac:dyDescent="0.2">
      <c r="A217" s="207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</row>
    <row r="218" spans="1:17" x14ac:dyDescent="0.2">
      <c r="A218" s="207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</row>
    <row r="219" spans="1:17" x14ac:dyDescent="0.2">
      <c r="A219" s="207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</row>
    <row r="220" spans="1:17" x14ac:dyDescent="0.2">
      <c r="A220" s="207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</row>
    <row r="221" spans="1:17" x14ac:dyDescent="0.2">
      <c r="A221" s="207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</row>
    <row r="222" spans="1:17" x14ac:dyDescent="0.2">
      <c r="A222" s="207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</row>
    <row r="223" spans="1:17" x14ac:dyDescent="0.2">
      <c r="A223" s="207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</row>
    <row r="224" spans="1:17" x14ac:dyDescent="0.2">
      <c r="A224" s="207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</row>
    <row r="225" spans="1:17" x14ac:dyDescent="0.2">
      <c r="A225" s="207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</row>
    <row r="226" spans="1:17" x14ac:dyDescent="0.2">
      <c r="A226" s="207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</row>
    <row r="227" spans="1:17" x14ac:dyDescent="0.2">
      <c r="A227" s="207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</row>
    <row r="228" spans="1:17" x14ac:dyDescent="0.2">
      <c r="A228" s="207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  <c r="Q1088" s="199"/>
    </row>
    <row r="1089" spans="1:17" x14ac:dyDescent="0.2">
      <c r="A1089" s="207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  <c r="Q1089" s="199"/>
    </row>
    <row r="1090" spans="1:17" x14ac:dyDescent="0.2">
      <c r="A1090" s="207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  <c r="Q1090" s="199"/>
    </row>
    <row r="1091" spans="1:17" x14ac:dyDescent="0.2">
      <c r="A1091" s="207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  <c r="Q1091" s="199"/>
    </row>
    <row r="1092" spans="1:17" x14ac:dyDescent="0.2">
      <c r="A1092" s="207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  <c r="Q1092" s="199"/>
    </row>
    <row r="1093" spans="1:17" x14ac:dyDescent="0.2">
      <c r="A1093" s="207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  <c r="Q1093" s="199"/>
    </row>
    <row r="1094" spans="1:17" x14ac:dyDescent="0.2">
      <c r="A1094" s="207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  <c r="Q1094" s="199"/>
    </row>
    <row r="1095" spans="1:17" x14ac:dyDescent="0.2">
      <c r="A1095" s="207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  <c r="Q1095" s="199"/>
    </row>
    <row r="1096" spans="1:17" x14ac:dyDescent="0.2">
      <c r="A1096" s="207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  <c r="Q1096" s="199"/>
    </row>
    <row r="1097" spans="1:17" x14ac:dyDescent="0.2">
      <c r="A1097" s="207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  <c r="Q1097" s="199"/>
    </row>
    <row r="1098" spans="1:17" x14ac:dyDescent="0.2">
      <c r="A1098" s="207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  <c r="Q1098" s="199"/>
    </row>
    <row r="1099" spans="1:17" x14ac:dyDescent="0.2">
      <c r="A1099" s="207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  <c r="Q1099" s="199"/>
    </row>
    <row r="1100" spans="1:17" x14ac:dyDescent="0.2">
      <c r="A1100" s="207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  <c r="Q1100" s="199"/>
    </row>
    <row r="1101" spans="1:17" x14ac:dyDescent="0.2">
      <c r="A1101" s="207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  <c r="Q1101" s="199"/>
    </row>
    <row r="1102" spans="1:17" x14ac:dyDescent="0.2">
      <c r="A1102" s="207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  <c r="Q1102" s="199"/>
    </row>
    <row r="1103" spans="1:17" x14ac:dyDescent="0.2">
      <c r="A1103" s="207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  <c r="Q1103" s="199"/>
    </row>
    <row r="1104" spans="1:17" x14ac:dyDescent="0.2">
      <c r="A1104" s="207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  <c r="Q1104" s="199"/>
    </row>
  </sheetData>
  <mergeCells count="1">
    <mergeCell ref="B6:C6"/>
  </mergeCells>
  <pageMargins left="0.51181102362204722" right="0.51181102362204722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48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4.7109375" style="177" customWidth="1"/>
    <col min="4" max="4" width="36.7109375" style="177" customWidth="1"/>
    <col min="5" max="5" width="9.85546875" style="177" customWidth="1"/>
    <col min="6" max="12" width="9.28515625" style="177" customWidth="1"/>
    <col min="13" max="13" width="9.2851562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575</v>
      </c>
      <c r="C2" s="176"/>
      <c r="E2" s="223"/>
      <c r="J2" s="178"/>
    </row>
    <row r="3" spans="1:17" ht="15" x14ac:dyDescent="0.2">
      <c r="A3" s="252" t="s">
        <v>100</v>
      </c>
      <c r="B3" s="182" t="s">
        <v>67</v>
      </c>
      <c r="C3" s="176"/>
      <c r="E3" s="223"/>
      <c r="J3" s="178"/>
    </row>
    <row r="4" spans="1:17" s="181" customFormat="1" ht="14.25" x14ac:dyDescent="0.2">
      <c r="A4" s="186" t="s">
        <v>711</v>
      </c>
      <c r="B4" s="186" t="s">
        <v>47</v>
      </c>
      <c r="C4" s="212"/>
      <c r="J4" s="215"/>
      <c r="M4" s="216"/>
    </row>
    <row r="5" spans="1:17" ht="15" customHeight="1" x14ac:dyDescent="0.2">
      <c r="A5" s="177"/>
      <c r="E5" s="224"/>
      <c r="M5" s="177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37" t="s">
        <v>158</v>
      </c>
      <c r="D8" s="238" t="s">
        <v>159</v>
      </c>
      <c r="E8" s="227" t="s">
        <v>117</v>
      </c>
      <c r="F8" s="203">
        <v>84.747100000000003</v>
      </c>
      <c r="G8" s="203">
        <v>76.06819999999999</v>
      </c>
      <c r="H8" s="203">
        <v>78.781499999999994</v>
      </c>
      <c r="I8" s="203">
        <v>79.080699999999993</v>
      </c>
      <c r="J8" s="203">
        <v>80.574100000000001</v>
      </c>
      <c r="K8" s="203">
        <v>77.416699999999992</v>
      </c>
      <c r="L8" s="203">
        <v>74.067700000000002</v>
      </c>
      <c r="M8" s="203">
        <v>73.348500000000001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37" t="s">
        <v>172</v>
      </c>
      <c r="D9" s="238" t="s">
        <v>173</v>
      </c>
      <c r="E9" s="227" t="s">
        <v>117</v>
      </c>
      <c r="F9" s="203">
        <v>398.93040000000002</v>
      </c>
      <c r="G9" s="203">
        <v>416.19549999999998</v>
      </c>
      <c r="H9" s="203">
        <v>493.66809999999998</v>
      </c>
      <c r="I9" s="203">
        <v>587.75969999999995</v>
      </c>
      <c r="J9" s="203">
        <v>552.31740000000002</v>
      </c>
      <c r="K9" s="203">
        <v>494.63799999999998</v>
      </c>
      <c r="L9" s="203">
        <v>392.24859999999995</v>
      </c>
      <c r="M9" s="203">
        <v>389.01659999999998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37" t="s">
        <v>174</v>
      </c>
      <c r="D10" s="238" t="s">
        <v>175</v>
      </c>
      <c r="E10" s="227" t="s">
        <v>117</v>
      </c>
      <c r="F10" s="203">
        <v>218.68940000000001</v>
      </c>
      <c r="G10" s="203">
        <v>218.5044</v>
      </c>
      <c r="H10" s="203">
        <v>223.32060000000001</v>
      </c>
      <c r="I10" s="203">
        <v>238.76070000000001</v>
      </c>
      <c r="J10" s="203">
        <v>241.43510000000001</v>
      </c>
      <c r="K10" s="203">
        <v>249.71539999999999</v>
      </c>
      <c r="L10" s="203">
        <v>279.45740000000001</v>
      </c>
      <c r="M10" s="203">
        <v>290.35179999999997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37" t="s">
        <v>176</v>
      </c>
      <c r="D11" s="238" t="s">
        <v>177</v>
      </c>
      <c r="E11" s="227" t="s">
        <v>117</v>
      </c>
      <c r="F11" s="203">
        <v>615.54489999999998</v>
      </c>
      <c r="G11" s="203">
        <v>608.84069999999997</v>
      </c>
      <c r="H11" s="203">
        <v>666.9828</v>
      </c>
      <c r="I11" s="203">
        <v>714.67019999999991</v>
      </c>
      <c r="J11" s="203">
        <v>725.22460000000001</v>
      </c>
      <c r="K11" s="203">
        <v>778.5942</v>
      </c>
      <c r="L11" s="203">
        <v>826.24069999999995</v>
      </c>
      <c r="M11" s="203">
        <v>806.76519999999994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37" t="s">
        <v>178</v>
      </c>
      <c r="D12" s="238" t="s">
        <v>179</v>
      </c>
      <c r="E12" s="227" t="s">
        <v>117</v>
      </c>
      <c r="F12" s="203">
        <v>1918.6935000000001</v>
      </c>
      <c r="G12" s="203">
        <v>1924.9646</v>
      </c>
      <c r="H12" s="203">
        <v>2020.2006000000001</v>
      </c>
      <c r="I12" s="203">
        <v>2062.4423999999999</v>
      </c>
      <c r="J12" s="203">
        <v>2124.6725000000001</v>
      </c>
      <c r="K12" s="203">
        <v>2193.8516</v>
      </c>
      <c r="L12" s="203">
        <v>2221.9198999999999</v>
      </c>
      <c r="M12" s="203">
        <v>2357.2841000000003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37" t="s">
        <v>180</v>
      </c>
      <c r="D13" s="238" t="s">
        <v>181</v>
      </c>
      <c r="E13" s="227" t="s">
        <v>117</v>
      </c>
      <c r="F13" s="203">
        <v>876.21359999999993</v>
      </c>
      <c r="G13" s="203">
        <v>792.22739999999999</v>
      </c>
      <c r="H13" s="203">
        <v>766.66890000000001</v>
      </c>
      <c r="I13" s="203">
        <v>763.44069999999999</v>
      </c>
      <c r="J13" s="203">
        <v>740.47580000000005</v>
      </c>
      <c r="K13" s="203">
        <v>811.1708000000001</v>
      </c>
      <c r="L13" s="203">
        <v>780.00109999999995</v>
      </c>
      <c r="M13" s="203">
        <v>800.63519999999994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37" t="s">
        <v>182</v>
      </c>
      <c r="D14" s="238" t="s">
        <v>183</v>
      </c>
      <c r="E14" s="227" t="s">
        <v>117</v>
      </c>
      <c r="F14" s="203">
        <v>1103.0646000000002</v>
      </c>
      <c r="G14" s="203">
        <v>1078.6099999999999</v>
      </c>
      <c r="H14" s="203">
        <v>1128.4706999999999</v>
      </c>
      <c r="I14" s="203">
        <v>1141.5199</v>
      </c>
      <c r="J14" s="203">
        <v>1154.585</v>
      </c>
      <c r="K14" s="203">
        <v>1200.8072999999999</v>
      </c>
      <c r="L14" s="203">
        <v>1231.5452</v>
      </c>
      <c r="M14" s="203">
        <v>1276.4068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37" t="s">
        <v>184</v>
      </c>
      <c r="D15" s="238" t="s">
        <v>185</v>
      </c>
      <c r="E15" s="227" t="s">
        <v>117</v>
      </c>
      <c r="F15" s="203">
        <v>1749.6551999999999</v>
      </c>
      <c r="G15" s="203">
        <v>1638.8713</v>
      </c>
      <c r="H15" s="203">
        <v>1835.9335000000001</v>
      </c>
      <c r="I15" s="203">
        <v>1844.2681</v>
      </c>
      <c r="J15" s="203">
        <v>1763.01</v>
      </c>
      <c r="K15" s="203">
        <v>1731.7238</v>
      </c>
      <c r="L15" s="203">
        <v>1777.0873000000001</v>
      </c>
      <c r="M15" s="203">
        <v>1892.7791000000002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452" t="s">
        <v>112</v>
      </c>
      <c r="D16" s="453"/>
      <c r="E16" s="228" t="s">
        <v>117</v>
      </c>
      <c r="F16" s="205">
        <v>6965.5387000000001</v>
      </c>
      <c r="G16" s="205">
        <v>6754.2820999999994</v>
      </c>
      <c r="H16" s="205">
        <v>7214.0267000000003</v>
      </c>
      <c r="I16" s="205">
        <v>7431.9424000000008</v>
      </c>
      <c r="J16" s="205">
        <v>7382.2945</v>
      </c>
      <c r="K16" s="205">
        <v>7537.9178000000002</v>
      </c>
      <c r="L16" s="205">
        <v>7582.5679</v>
      </c>
      <c r="M16" s="205">
        <v>7886.5873000000001</v>
      </c>
      <c r="N16" s="199"/>
      <c r="O16" s="199"/>
      <c r="P16" s="199"/>
      <c r="Q16" s="199"/>
    </row>
    <row r="17" spans="1:17" s="179" customFormat="1" ht="30" customHeight="1" x14ac:dyDescent="0.2">
      <c r="A17" s="206"/>
      <c r="C17" s="197"/>
      <c r="D17" s="197"/>
      <c r="E17" s="197"/>
      <c r="F17" s="198" t="s">
        <v>591</v>
      </c>
      <c r="G17" s="197"/>
      <c r="H17" s="197"/>
      <c r="I17" s="197"/>
      <c r="J17" s="197"/>
      <c r="K17" s="197"/>
      <c r="L17" s="197"/>
      <c r="M17" s="197"/>
      <c r="N17" s="207"/>
      <c r="O17" s="207"/>
      <c r="P17" s="207"/>
      <c r="Q17" s="207"/>
    </row>
    <row r="18" spans="1:17" ht="15" customHeight="1" x14ac:dyDescent="0.2">
      <c r="A18" s="200">
        <v>10</v>
      </c>
      <c r="B18" s="199"/>
      <c r="C18" s="237" t="s">
        <v>158</v>
      </c>
      <c r="D18" s="238" t="s">
        <v>159</v>
      </c>
      <c r="E18" s="227" t="s">
        <v>117</v>
      </c>
      <c r="F18" s="235">
        <v>27.117098000000002</v>
      </c>
      <c r="G18" s="235">
        <v>23.274978999999998</v>
      </c>
      <c r="H18" s="235">
        <v>22.786621</v>
      </c>
      <c r="I18" s="235">
        <v>22.859869999999997</v>
      </c>
      <c r="J18" s="235">
        <v>23.485593000000001</v>
      </c>
      <c r="K18" s="235">
        <v>22.712133999999999</v>
      </c>
      <c r="L18" s="235">
        <v>22.064280999999998</v>
      </c>
      <c r="M18" s="235">
        <v>22.428828000000003</v>
      </c>
      <c r="N18" s="199"/>
      <c r="O18" s="199"/>
      <c r="P18" s="199"/>
      <c r="Q18" s="199"/>
    </row>
    <row r="19" spans="1:17" ht="15" customHeight="1" x14ac:dyDescent="0.2">
      <c r="A19" s="200">
        <v>11</v>
      </c>
      <c r="B19" s="199"/>
      <c r="C19" s="237" t="s">
        <v>172</v>
      </c>
      <c r="D19" s="238" t="s">
        <v>173</v>
      </c>
      <c r="E19" s="227" t="s">
        <v>117</v>
      </c>
      <c r="F19" s="235">
        <v>3.3809149999999999</v>
      </c>
      <c r="G19" s="235">
        <v>3.7807789999999999</v>
      </c>
      <c r="H19" s="235">
        <v>3.7150340000000002</v>
      </c>
      <c r="I19" s="235">
        <v>3.4133679999999997</v>
      </c>
      <c r="J19" s="235">
        <v>4.1814869999999997</v>
      </c>
      <c r="K19" s="235">
        <v>5.4989030000000003</v>
      </c>
      <c r="L19" s="235">
        <v>7.5112670000000001</v>
      </c>
      <c r="M19" s="235">
        <v>9.5138420000000004</v>
      </c>
      <c r="N19" s="199"/>
      <c r="O19" s="199"/>
      <c r="P19" s="199"/>
      <c r="Q19" s="199"/>
    </row>
    <row r="20" spans="1:17" ht="15" customHeight="1" x14ac:dyDescent="0.2">
      <c r="A20" s="200">
        <v>12</v>
      </c>
      <c r="B20" s="199"/>
      <c r="C20" s="237" t="s">
        <v>174</v>
      </c>
      <c r="D20" s="238" t="s">
        <v>175</v>
      </c>
      <c r="E20" s="227" t="s">
        <v>117</v>
      </c>
      <c r="F20" s="235">
        <v>8.3032420000000009</v>
      </c>
      <c r="G20" s="235">
        <v>9.271529000000001</v>
      </c>
      <c r="H20" s="235">
        <v>12.800675999999999</v>
      </c>
      <c r="I20" s="235">
        <v>14.191424999999999</v>
      </c>
      <c r="J20" s="235">
        <v>18.052681</v>
      </c>
      <c r="K20" s="235">
        <v>19.592097000000003</v>
      </c>
      <c r="L20" s="235">
        <v>22.266331999999998</v>
      </c>
      <c r="M20" s="235">
        <v>22.671617999999999</v>
      </c>
      <c r="N20" s="199"/>
      <c r="O20" s="199"/>
      <c r="P20" s="199"/>
      <c r="Q20" s="199"/>
    </row>
    <row r="21" spans="1:17" ht="15" customHeight="1" x14ac:dyDescent="0.2">
      <c r="A21" s="200">
        <v>13</v>
      </c>
      <c r="B21" s="199"/>
      <c r="C21" s="237" t="s">
        <v>176</v>
      </c>
      <c r="D21" s="238" t="s">
        <v>177</v>
      </c>
      <c r="E21" s="227" t="s">
        <v>117</v>
      </c>
      <c r="F21" s="235">
        <v>23.074343000000002</v>
      </c>
      <c r="G21" s="235">
        <v>23.274853999999998</v>
      </c>
      <c r="H21" s="235">
        <v>33.441423</v>
      </c>
      <c r="I21" s="235">
        <v>44.777417999999997</v>
      </c>
      <c r="J21" s="235">
        <v>43.479790000000001</v>
      </c>
      <c r="K21" s="235">
        <v>44.254292999999997</v>
      </c>
      <c r="L21" s="235">
        <v>50.912093999999996</v>
      </c>
      <c r="M21" s="235">
        <v>60.261367</v>
      </c>
      <c r="N21" s="199"/>
      <c r="O21" s="199"/>
      <c r="P21" s="199"/>
      <c r="Q21" s="199"/>
    </row>
    <row r="22" spans="1:17" ht="15" customHeight="1" x14ac:dyDescent="0.2">
      <c r="A22" s="200">
        <v>14</v>
      </c>
      <c r="B22" s="199"/>
      <c r="C22" s="237" t="s">
        <v>178</v>
      </c>
      <c r="D22" s="238" t="s">
        <v>179</v>
      </c>
      <c r="E22" s="227" t="s">
        <v>117</v>
      </c>
      <c r="F22" s="235">
        <v>55.409836999999996</v>
      </c>
      <c r="G22" s="235">
        <v>56.463466999999994</v>
      </c>
      <c r="H22" s="235">
        <v>58.937463999999999</v>
      </c>
      <c r="I22" s="235">
        <v>75.954592999999988</v>
      </c>
      <c r="J22" s="235">
        <v>81.103734000000003</v>
      </c>
      <c r="K22" s="235">
        <v>78.834831000000008</v>
      </c>
      <c r="L22" s="235">
        <v>84.363575999999995</v>
      </c>
      <c r="M22" s="235">
        <v>100.87903299999999</v>
      </c>
      <c r="N22" s="199"/>
      <c r="O22" s="199"/>
      <c r="P22" s="199"/>
      <c r="Q22" s="199"/>
    </row>
    <row r="23" spans="1:17" ht="15" customHeight="1" x14ac:dyDescent="0.2">
      <c r="A23" s="200">
        <v>15</v>
      </c>
      <c r="B23" s="199"/>
      <c r="C23" s="237" t="s">
        <v>180</v>
      </c>
      <c r="D23" s="238" t="s">
        <v>181</v>
      </c>
      <c r="E23" s="227" t="s">
        <v>117</v>
      </c>
      <c r="F23" s="235">
        <v>172.44094200000001</v>
      </c>
      <c r="G23" s="235">
        <v>128.017492</v>
      </c>
      <c r="H23" s="235">
        <v>87.927323000000001</v>
      </c>
      <c r="I23" s="235">
        <v>90.689426000000012</v>
      </c>
      <c r="J23" s="235">
        <v>82.746085999999991</v>
      </c>
      <c r="K23" s="235">
        <v>89.700530000000001</v>
      </c>
      <c r="L23" s="235">
        <v>96.639728000000005</v>
      </c>
      <c r="M23" s="235">
        <v>98.721206000000009</v>
      </c>
      <c r="N23" s="199"/>
      <c r="O23" s="199"/>
      <c r="P23" s="199"/>
      <c r="Q23" s="199"/>
    </row>
    <row r="24" spans="1:17" ht="15" customHeight="1" x14ac:dyDescent="0.2">
      <c r="A24" s="200">
        <v>16</v>
      </c>
      <c r="B24" s="199"/>
      <c r="C24" s="237" t="s">
        <v>182</v>
      </c>
      <c r="D24" s="238" t="s">
        <v>183</v>
      </c>
      <c r="E24" s="227" t="s">
        <v>117</v>
      </c>
      <c r="F24" s="235">
        <v>53.390022999999999</v>
      </c>
      <c r="G24" s="235">
        <v>42.173481000000002</v>
      </c>
      <c r="H24" s="235">
        <v>50.933320000000002</v>
      </c>
      <c r="I24" s="235">
        <v>57.687249999999999</v>
      </c>
      <c r="J24" s="235">
        <v>75.982208999999997</v>
      </c>
      <c r="K24" s="235">
        <v>90.763046000000003</v>
      </c>
      <c r="L24" s="235">
        <v>80.400475999999998</v>
      </c>
      <c r="M24" s="235">
        <v>75.973284000000007</v>
      </c>
      <c r="N24" s="199"/>
      <c r="O24" s="199"/>
      <c r="P24" s="199"/>
      <c r="Q24" s="199"/>
    </row>
    <row r="25" spans="1:17" ht="15" customHeight="1" x14ac:dyDescent="0.2">
      <c r="A25" s="200">
        <v>17</v>
      </c>
      <c r="B25" s="199"/>
      <c r="C25" s="237" t="s">
        <v>184</v>
      </c>
      <c r="D25" s="238" t="s">
        <v>185</v>
      </c>
      <c r="E25" s="227" t="s">
        <v>117</v>
      </c>
      <c r="F25" s="235">
        <v>70.956118000000004</v>
      </c>
      <c r="G25" s="235">
        <v>41.593634999999999</v>
      </c>
      <c r="H25" s="235">
        <v>87.134400999999997</v>
      </c>
      <c r="I25" s="235">
        <v>83.201752999999997</v>
      </c>
      <c r="J25" s="235">
        <v>95.017804999999996</v>
      </c>
      <c r="K25" s="235">
        <v>79.830341000000004</v>
      </c>
      <c r="L25" s="235">
        <v>84.614028000000005</v>
      </c>
      <c r="M25" s="235">
        <v>99.149228000000008</v>
      </c>
      <c r="N25" s="199"/>
      <c r="O25" s="199"/>
      <c r="P25" s="199"/>
      <c r="Q25" s="199"/>
    </row>
    <row r="26" spans="1:17" ht="15" customHeight="1" x14ac:dyDescent="0.2">
      <c r="A26" s="200">
        <v>18</v>
      </c>
      <c r="B26" s="199"/>
      <c r="C26" s="452" t="s">
        <v>112</v>
      </c>
      <c r="D26" s="453"/>
      <c r="E26" s="228" t="s">
        <v>117</v>
      </c>
      <c r="F26" s="236">
        <v>414.072518</v>
      </c>
      <c r="G26" s="236">
        <v>327.85021599999999</v>
      </c>
      <c r="H26" s="236">
        <v>357.67626200000001</v>
      </c>
      <c r="I26" s="236">
        <v>392.775103</v>
      </c>
      <c r="J26" s="236">
        <v>424.04938500000003</v>
      </c>
      <c r="K26" s="236">
        <v>431.18617499999999</v>
      </c>
      <c r="L26" s="236">
        <v>448.77178200000003</v>
      </c>
      <c r="M26" s="236">
        <v>489.59840600000001</v>
      </c>
      <c r="N26" s="199"/>
      <c r="O26" s="199"/>
      <c r="P26" s="199"/>
      <c r="Q26" s="199"/>
    </row>
    <row r="27" spans="1:17" s="179" customFormat="1" ht="30" customHeight="1" x14ac:dyDescent="0.2">
      <c r="A27" s="206"/>
      <c r="C27" s="197"/>
      <c r="D27" s="197"/>
      <c r="E27" s="197"/>
      <c r="F27" s="198" t="s">
        <v>659</v>
      </c>
      <c r="G27" s="197"/>
      <c r="H27" s="197"/>
      <c r="I27" s="197"/>
      <c r="J27" s="197"/>
      <c r="K27" s="197"/>
      <c r="L27" s="197"/>
      <c r="M27" s="197"/>
      <c r="N27" s="207"/>
      <c r="O27" s="207"/>
      <c r="P27" s="207"/>
      <c r="Q27" s="207"/>
    </row>
    <row r="28" spans="1:17" ht="15" customHeight="1" x14ac:dyDescent="0.2">
      <c r="A28" s="200">
        <v>19</v>
      </c>
      <c r="B28" s="199"/>
      <c r="C28" s="237" t="s">
        <v>158</v>
      </c>
      <c r="D28" s="238" t="s">
        <v>159</v>
      </c>
      <c r="E28" s="227" t="s">
        <v>117</v>
      </c>
      <c r="F28" s="203">
        <f t="shared" ref="F28:M36" si="0">F8-F18</f>
        <v>57.630002000000005</v>
      </c>
      <c r="G28" s="203">
        <f t="shared" si="0"/>
        <v>52.793220999999988</v>
      </c>
      <c r="H28" s="203">
        <f t="shared" si="0"/>
        <v>55.994878999999997</v>
      </c>
      <c r="I28" s="203">
        <f t="shared" si="0"/>
        <v>56.220829999999992</v>
      </c>
      <c r="J28" s="203">
        <f t="shared" si="0"/>
        <v>57.088507</v>
      </c>
      <c r="K28" s="203">
        <f t="shared" si="0"/>
        <v>54.704565999999993</v>
      </c>
      <c r="L28" s="203">
        <f t="shared" si="0"/>
        <v>52.003419000000008</v>
      </c>
      <c r="M28" s="203">
        <f t="shared" si="0"/>
        <v>50.919671999999998</v>
      </c>
      <c r="N28" s="199"/>
      <c r="O28" s="199"/>
      <c r="P28" s="199"/>
      <c r="Q28" s="199"/>
    </row>
    <row r="29" spans="1:17" ht="15" customHeight="1" x14ac:dyDescent="0.2">
      <c r="A29" s="200">
        <v>20</v>
      </c>
      <c r="B29" s="199"/>
      <c r="C29" s="237" t="s">
        <v>172</v>
      </c>
      <c r="D29" s="238" t="s">
        <v>173</v>
      </c>
      <c r="E29" s="227" t="s">
        <v>117</v>
      </c>
      <c r="F29" s="203">
        <f t="shared" si="0"/>
        <v>395.549485</v>
      </c>
      <c r="G29" s="203">
        <f t="shared" si="0"/>
        <v>412.41472099999999</v>
      </c>
      <c r="H29" s="203">
        <f t="shared" si="0"/>
        <v>489.95306599999998</v>
      </c>
      <c r="I29" s="203">
        <f t="shared" si="0"/>
        <v>584.34633199999996</v>
      </c>
      <c r="J29" s="203">
        <f t="shared" si="0"/>
        <v>548.13591300000007</v>
      </c>
      <c r="K29" s="203">
        <f t="shared" si="0"/>
        <v>489.13909699999999</v>
      </c>
      <c r="L29" s="203">
        <f t="shared" si="0"/>
        <v>384.73733299999998</v>
      </c>
      <c r="M29" s="203">
        <f t="shared" si="0"/>
        <v>379.50275799999997</v>
      </c>
      <c r="N29" s="199"/>
      <c r="O29" s="199"/>
      <c r="P29" s="199"/>
      <c r="Q29" s="199"/>
    </row>
    <row r="30" spans="1:17" ht="15" customHeight="1" x14ac:dyDescent="0.2">
      <c r="A30" s="200">
        <v>21</v>
      </c>
      <c r="B30" s="199"/>
      <c r="C30" s="237" t="s">
        <v>174</v>
      </c>
      <c r="D30" s="238" t="s">
        <v>175</v>
      </c>
      <c r="E30" s="227" t="s">
        <v>117</v>
      </c>
      <c r="F30" s="203">
        <f t="shared" si="0"/>
        <v>210.38615799999999</v>
      </c>
      <c r="G30" s="203">
        <f t="shared" si="0"/>
        <v>209.23287099999999</v>
      </c>
      <c r="H30" s="203">
        <f t="shared" si="0"/>
        <v>210.519924</v>
      </c>
      <c r="I30" s="203">
        <f t="shared" si="0"/>
        <v>224.569275</v>
      </c>
      <c r="J30" s="203">
        <f t="shared" si="0"/>
        <v>223.382419</v>
      </c>
      <c r="K30" s="203">
        <f t="shared" si="0"/>
        <v>230.12330299999999</v>
      </c>
      <c r="L30" s="203">
        <f t="shared" si="0"/>
        <v>257.19106800000003</v>
      </c>
      <c r="M30" s="203">
        <f t="shared" si="0"/>
        <v>267.68018199999995</v>
      </c>
      <c r="N30" s="199"/>
      <c r="O30" s="199"/>
      <c r="P30" s="199"/>
      <c r="Q30" s="199"/>
    </row>
    <row r="31" spans="1:17" ht="15" customHeight="1" x14ac:dyDescent="0.2">
      <c r="A31" s="200">
        <v>22</v>
      </c>
      <c r="B31" s="199"/>
      <c r="C31" s="237" t="s">
        <v>176</v>
      </c>
      <c r="D31" s="238" t="s">
        <v>177</v>
      </c>
      <c r="E31" s="227" t="s">
        <v>117</v>
      </c>
      <c r="F31" s="203">
        <f t="shared" si="0"/>
        <v>592.47055699999999</v>
      </c>
      <c r="G31" s="203">
        <f t="shared" si="0"/>
        <v>585.56584599999996</v>
      </c>
      <c r="H31" s="203">
        <f t="shared" si="0"/>
        <v>633.54137700000001</v>
      </c>
      <c r="I31" s="203">
        <f t="shared" si="0"/>
        <v>669.8927819999999</v>
      </c>
      <c r="J31" s="203">
        <f t="shared" si="0"/>
        <v>681.74481000000003</v>
      </c>
      <c r="K31" s="203">
        <f t="shared" si="0"/>
        <v>734.33990700000004</v>
      </c>
      <c r="L31" s="203">
        <f t="shared" si="0"/>
        <v>775.32860599999992</v>
      </c>
      <c r="M31" s="203">
        <f t="shared" si="0"/>
        <v>746.50383299999999</v>
      </c>
      <c r="N31" s="199"/>
      <c r="O31" s="199"/>
      <c r="P31" s="199"/>
      <c r="Q31" s="199"/>
    </row>
    <row r="32" spans="1:17" ht="15" customHeight="1" x14ac:dyDescent="0.2">
      <c r="A32" s="200">
        <v>23</v>
      </c>
      <c r="B32" s="199"/>
      <c r="C32" s="237" t="s">
        <v>178</v>
      </c>
      <c r="D32" s="238" t="s">
        <v>179</v>
      </c>
      <c r="E32" s="227" t="s">
        <v>117</v>
      </c>
      <c r="F32" s="203">
        <f t="shared" si="0"/>
        <v>1863.2836630000002</v>
      </c>
      <c r="G32" s="203">
        <f t="shared" si="0"/>
        <v>1868.501133</v>
      </c>
      <c r="H32" s="203">
        <f t="shared" si="0"/>
        <v>1961.263136</v>
      </c>
      <c r="I32" s="203">
        <f t="shared" si="0"/>
        <v>1986.487807</v>
      </c>
      <c r="J32" s="203">
        <f t="shared" si="0"/>
        <v>2043.5687660000001</v>
      </c>
      <c r="K32" s="203">
        <f t="shared" si="0"/>
        <v>2115.0167689999998</v>
      </c>
      <c r="L32" s="203">
        <f t="shared" si="0"/>
        <v>2137.5563239999997</v>
      </c>
      <c r="M32" s="203">
        <f t="shared" si="0"/>
        <v>2256.4050670000001</v>
      </c>
      <c r="N32" s="199"/>
      <c r="O32" s="199"/>
      <c r="P32" s="199"/>
      <c r="Q32" s="199"/>
    </row>
    <row r="33" spans="1:17" ht="15" customHeight="1" x14ac:dyDescent="0.2">
      <c r="A33" s="200">
        <v>24</v>
      </c>
      <c r="B33" s="199"/>
      <c r="C33" s="237" t="s">
        <v>180</v>
      </c>
      <c r="D33" s="238" t="s">
        <v>181</v>
      </c>
      <c r="E33" s="227" t="s">
        <v>117</v>
      </c>
      <c r="F33" s="203">
        <f t="shared" si="0"/>
        <v>703.77265799999986</v>
      </c>
      <c r="G33" s="203">
        <f t="shared" si="0"/>
        <v>664.20990800000004</v>
      </c>
      <c r="H33" s="203">
        <f t="shared" si="0"/>
        <v>678.74157700000001</v>
      </c>
      <c r="I33" s="203">
        <f t="shared" si="0"/>
        <v>672.75127399999997</v>
      </c>
      <c r="J33" s="203">
        <f t="shared" si="0"/>
        <v>657.72971400000006</v>
      </c>
      <c r="K33" s="203">
        <f t="shared" si="0"/>
        <v>721.47027000000014</v>
      </c>
      <c r="L33" s="203">
        <f t="shared" si="0"/>
        <v>683.36137199999996</v>
      </c>
      <c r="M33" s="203">
        <f t="shared" si="0"/>
        <v>701.91399399999989</v>
      </c>
      <c r="N33" s="199"/>
      <c r="O33" s="199"/>
      <c r="P33" s="199"/>
      <c r="Q33" s="199"/>
    </row>
    <row r="34" spans="1:17" ht="15" customHeight="1" x14ac:dyDescent="0.2">
      <c r="A34" s="200">
        <v>25</v>
      </c>
      <c r="B34" s="199"/>
      <c r="C34" s="237" t="s">
        <v>182</v>
      </c>
      <c r="D34" s="238" t="s">
        <v>183</v>
      </c>
      <c r="E34" s="227" t="s">
        <v>117</v>
      </c>
      <c r="F34" s="203">
        <f t="shared" si="0"/>
        <v>1049.6745770000002</v>
      </c>
      <c r="G34" s="203">
        <f t="shared" si="0"/>
        <v>1036.4365189999999</v>
      </c>
      <c r="H34" s="203">
        <f t="shared" si="0"/>
        <v>1077.5373799999998</v>
      </c>
      <c r="I34" s="203">
        <f t="shared" si="0"/>
        <v>1083.8326500000001</v>
      </c>
      <c r="J34" s="203">
        <f t="shared" si="0"/>
        <v>1078.602791</v>
      </c>
      <c r="K34" s="203">
        <f t="shared" si="0"/>
        <v>1110.0442539999999</v>
      </c>
      <c r="L34" s="203">
        <f t="shared" si="0"/>
        <v>1151.144724</v>
      </c>
      <c r="M34" s="203">
        <f t="shared" si="0"/>
        <v>1200.4335160000001</v>
      </c>
      <c r="N34" s="199"/>
      <c r="O34" s="199"/>
      <c r="P34" s="199"/>
      <c r="Q34" s="199"/>
    </row>
    <row r="35" spans="1:17" ht="15" customHeight="1" x14ac:dyDescent="0.2">
      <c r="A35" s="200">
        <v>26</v>
      </c>
      <c r="B35" s="199"/>
      <c r="C35" s="237" t="s">
        <v>184</v>
      </c>
      <c r="D35" s="238" t="s">
        <v>185</v>
      </c>
      <c r="E35" s="227" t="s">
        <v>117</v>
      </c>
      <c r="F35" s="203">
        <f t="shared" si="0"/>
        <v>1678.6990819999999</v>
      </c>
      <c r="G35" s="203">
        <f t="shared" si="0"/>
        <v>1597.2776650000001</v>
      </c>
      <c r="H35" s="203">
        <f t="shared" si="0"/>
        <v>1748.7990990000001</v>
      </c>
      <c r="I35" s="203">
        <f t="shared" si="0"/>
        <v>1761.066347</v>
      </c>
      <c r="J35" s="203">
        <f t="shared" si="0"/>
        <v>1667.992195</v>
      </c>
      <c r="K35" s="203">
        <f t="shared" si="0"/>
        <v>1651.8934589999999</v>
      </c>
      <c r="L35" s="203">
        <f t="shared" si="0"/>
        <v>1692.4732720000002</v>
      </c>
      <c r="M35" s="203">
        <f t="shared" si="0"/>
        <v>1793.6298720000002</v>
      </c>
      <c r="N35" s="199"/>
      <c r="O35" s="199"/>
      <c r="P35" s="199"/>
      <c r="Q35" s="199"/>
    </row>
    <row r="36" spans="1:17" ht="15" customHeight="1" x14ac:dyDescent="0.2">
      <c r="A36" s="200">
        <v>27</v>
      </c>
      <c r="B36" s="199"/>
      <c r="C36" s="452" t="s">
        <v>112</v>
      </c>
      <c r="D36" s="453"/>
      <c r="E36" s="228" t="s">
        <v>117</v>
      </c>
      <c r="F36" s="205">
        <f t="shared" si="0"/>
        <v>6551.4661820000001</v>
      </c>
      <c r="G36" s="205">
        <f t="shared" si="0"/>
        <v>6426.4318839999996</v>
      </c>
      <c r="H36" s="205">
        <f t="shared" si="0"/>
        <v>6856.3504380000004</v>
      </c>
      <c r="I36" s="205">
        <f t="shared" si="0"/>
        <v>7039.1672970000009</v>
      </c>
      <c r="J36" s="205">
        <f t="shared" si="0"/>
        <v>6958.2451149999997</v>
      </c>
      <c r="K36" s="205">
        <f t="shared" si="0"/>
        <v>7106.7316250000003</v>
      </c>
      <c r="L36" s="205">
        <f t="shared" si="0"/>
        <v>7133.7961180000002</v>
      </c>
      <c r="M36" s="205">
        <f t="shared" si="0"/>
        <v>7396.9888940000001</v>
      </c>
      <c r="N36" s="199"/>
      <c r="O36" s="199"/>
      <c r="P36" s="199"/>
      <c r="Q36" s="199"/>
    </row>
    <row r="37" spans="1:17" s="179" customFormat="1" ht="30" customHeight="1" x14ac:dyDescent="0.2">
      <c r="A37" s="206"/>
      <c r="C37" s="197"/>
      <c r="D37" s="197"/>
      <c r="E37" s="197"/>
      <c r="F37" s="198" t="s">
        <v>712</v>
      </c>
      <c r="G37" s="197"/>
      <c r="H37" s="197"/>
      <c r="I37" s="197"/>
      <c r="J37" s="197"/>
      <c r="K37" s="197"/>
      <c r="L37" s="197"/>
      <c r="M37" s="197"/>
      <c r="N37" s="207"/>
      <c r="O37" s="207"/>
      <c r="P37" s="207"/>
      <c r="Q37" s="207"/>
    </row>
    <row r="38" spans="1:17" ht="15" customHeight="1" x14ac:dyDescent="0.2">
      <c r="A38" s="200">
        <v>28</v>
      </c>
      <c r="B38" s="199"/>
      <c r="C38" s="237" t="s">
        <v>158</v>
      </c>
      <c r="D38" s="238" t="s">
        <v>159</v>
      </c>
      <c r="E38" s="227" t="s">
        <v>190</v>
      </c>
      <c r="F38" s="253">
        <f t="shared" ref="F38:M46" si="1">F28/F$36*100</f>
        <v>0.87965045379211571</v>
      </c>
      <c r="G38" s="253">
        <f t="shared" si="1"/>
        <v>0.82150129267595917</v>
      </c>
      <c r="H38" s="253">
        <f t="shared" si="1"/>
        <v>0.81668636261150207</v>
      </c>
      <c r="I38" s="253">
        <f t="shared" si="1"/>
        <v>0.79868580512300869</v>
      </c>
      <c r="J38" s="253">
        <f t="shared" si="1"/>
        <v>0.82044403519119202</v>
      </c>
      <c r="K38" s="253">
        <f t="shared" si="1"/>
        <v>0.76975702596620832</v>
      </c>
      <c r="L38" s="253">
        <f t="shared" si="1"/>
        <v>0.72897259943811599</v>
      </c>
      <c r="M38" s="253">
        <f t="shared" si="1"/>
        <v>0.6883837833162495</v>
      </c>
      <c r="N38" s="199"/>
      <c r="O38" s="199"/>
      <c r="P38" s="199"/>
      <c r="Q38" s="199"/>
    </row>
    <row r="39" spans="1:17" ht="15" customHeight="1" x14ac:dyDescent="0.2">
      <c r="A39" s="200">
        <v>29</v>
      </c>
      <c r="B39" s="199"/>
      <c r="C39" s="237" t="s">
        <v>172</v>
      </c>
      <c r="D39" s="238" t="s">
        <v>173</v>
      </c>
      <c r="E39" s="227" t="s">
        <v>190</v>
      </c>
      <c r="F39" s="253">
        <f t="shared" si="1"/>
        <v>6.0375719573545688</v>
      </c>
      <c r="G39" s="253">
        <f t="shared" si="1"/>
        <v>6.4174759562424706</v>
      </c>
      <c r="H39" s="253">
        <f t="shared" si="1"/>
        <v>7.14597467603945</v>
      </c>
      <c r="I39" s="253">
        <f t="shared" si="1"/>
        <v>8.3013559323847943</v>
      </c>
      <c r="J39" s="253">
        <f t="shared" si="1"/>
        <v>7.8775022141484321</v>
      </c>
      <c r="K39" s="253">
        <f t="shared" si="1"/>
        <v>6.8827574025633762</v>
      </c>
      <c r="L39" s="253">
        <f t="shared" si="1"/>
        <v>5.3931641251875755</v>
      </c>
      <c r="M39" s="253">
        <f t="shared" si="1"/>
        <v>5.1305032823265453</v>
      </c>
      <c r="N39" s="199"/>
      <c r="O39" s="199"/>
      <c r="P39" s="199"/>
      <c r="Q39" s="199"/>
    </row>
    <row r="40" spans="1:17" ht="15" customHeight="1" x14ac:dyDescent="0.2">
      <c r="A40" s="200">
        <v>30</v>
      </c>
      <c r="B40" s="199"/>
      <c r="C40" s="237" t="s">
        <v>174</v>
      </c>
      <c r="D40" s="238" t="s">
        <v>175</v>
      </c>
      <c r="E40" s="227" t="s">
        <v>190</v>
      </c>
      <c r="F40" s="253">
        <f t="shared" si="1"/>
        <v>3.2112835837881764</v>
      </c>
      <c r="G40" s="253">
        <f t="shared" si="1"/>
        <v>3.2558171435836849</v>
      </c>
      <c r="H40" s="253">
        <f t="shared" si="1"/>
        <v>3.0704370481595267</v>
      </c>
      <c r="I40" s="253">
        <f t="shared" si="1"/>
        <v>3.1902818263135817</v>
      </c>
      <c r="J40" s="253">
        <f t="shared" si="1"/>
        <v>3.2103269618721959</v>
      </c>
      <c r="K40" s="253">
        <f t="shared" si="1"/>
        <v>3.2381031836136063</v>
      </c>
      <c r="L40" s="253">
        <f t="shared" si="1"/>
        <v>3.6052483663088624</v>
      </c>
      <c r="M40" s="253">
        <f t="shared" si="1"/>
        <v>3.618772257683478</v>
      </c>
      <c r="N40" s="199"/>
      <c r="O40" s="199"/>
      <c r="P40" s="199"/>
      <c r="Q40" s="199"/>
    </row>
    <row r="41" spans="1:17" ht="15" customHeight="1" x14ac:dyDescent="0.2">
      <c r="A41" s="200">
        <v>31</v>
      </c>
      <c r="B41" s="199"/>
      <c r="C41" s="237" t="s">
        <v>176</v>
      </c>
      <c r="D41" s="238" t="s">
        <v>177</v>
      </c>
      <c r="E41" s="227" t="s">
        <v>190</v>
      </c>
      <c r="F41" s="253">
        <f t="shared" si="1"/>
        <v>9.0433277153715448</v>
      </c>
      <c r="G41" s="253">
        <f t="shared" si="1"/>
        <v>9.1118346318723695</v>
      </c>
      <c r="H41" s="253">
        <f t="shared" si="1"/>
        <v>9.2402128906468821</v>
      </c>
      <c r="I41" s="253">
        <f t="shared" si="1"/>
        <v>9.5166481166813472</v>
      </c>
      <c r="J41" s="253">
        <f t="shared" si="1"/>
        <v>9.7976544190769008</v>
      </c>
      <c r="K41" s="253">
        <f t="shared" si="1"/>
        <v>10.333018689164303</v>
      </c>
      <c r="L41" s="253">
        <f t="shared" si="1"/>
        <v>10.868387506108986</v>
      </c>
      <c r="M41" s="253">
        <f t="shared" si="1"/>
        <v>10.091996131094907</v>
      </c>
      <c r="N41" s="199"/>
      <c r="O41" s="199"/>
      <c r="P41" s="199"/>
      <c r="Q41" s="199"/>
    </row>
    <row r="42" spans="1:17" ht="15" customHeight="1" x14ac:dyDescent="0.2">
      <c r="A42" s="200">
        <v>32</v>
      </c>
      <c r="B42" s="199"/>
      <c r="C42" s="237" t="s">
        <v>178</v>
      </c>
      <c r="D42" s="238" t="s">
        <v>179</v>
      </c>
      <c r="E42" s="227" t="s">
        <v>190</v>
      </c>
      <c r="F42" s="253">
        <f t="shared" si="1"/>
        <v>28.440712525073064</v>
      </c>
      <c r="G42" s="253">
        <f t="shared" si="1"/>
        <v>29.075249947829374</v>
      </c>
      <c r="H42" s="253">
        <f t="shared" si="1"/>
        <v>28.605059699546239</v>
      </c>
      <c r="I42" s="253">
        <f t="shared" si="1"/>
        <v>28.220494316801002</v>
      </c>
      <c r="J42" s="253">
        <f t="shared" si="1"/>
        <v>29.369025267515315</v>
      </c>
      <c r="K42" s="253">
        <f t="shared" si="1"/>
        <v>29.7607519265229</v>
      </c>
      <c r="L42" s="253">
        <f t="shared" si="1"/>
        <v>29.963798917753142</v>
      </c>
      <c r="M42" s="253">
        <f t="shared" si="1"/>
        <v>30.504372783772361</v>
      </c>
      <c r="N42" s="199"/>
      <c r="O42" s="199"/>
      <c r="P42" s="199"/>
      <c r="Q42" s="199"/>
    </row>
    <row r="43" spans="1:17" ht="15" customHeight="1" x14ac:dyDescent="0.2">
      <c r="A43" s="200">
        <v>33</v>
      </c>
      <c r="B43" s="199"/>
      <c r="C43" s="237" t="s">
        <v>180</v>
      </c>
      <c r="D43" s="238" t="s">
        <v>181</v>
      </c>
      <c r="E43" s="227" t="s">
        <v>190</v>
      </c>
      <c r="F43" s="253">
        <f t="shared" si="1"/>
        <v>10.742216145961324</v>
      </c>
      <c r="G43" s="253">
        <f t="shared" si="1"/>
        <v>10.335593996626574</v>
      </c>
      <c r="H43" s="253">
        <f t="shared" si="1"/>
        <v>9.8994586571626453</v>
      </c>
      <c r="I43" s="253">
        <f t="shared" si="1"/>
        <v>9.5572564994543825</v>
      </c>
      <c r="J43" s="253">
        <f t="shared" si="1"/>
        <v>9.4525229153270516</v>
      </c>
      <c r="K43" s="253">
        <f t="shared" si="1"/>
        <v>10.151927891325151</v>
      </c>
      <c r="L43" s="253">
        <f t="shared" si="1"/>
        <v>9.5792108534717162</v>
      </c>
      <c r="M43" s="253">
        <f t="shared" si="1"/>
        <v>9.4891854517904033</v>
      </c>
      <c r="N43" s="199"/>
      <c r="O43" s="199"/>
      <c r="P43" s="199"/>
      <c r="Q43" s="199"/>
    </row>
    <row r="44" spans="1:17" ht="15" customHeight="1" x14ac:dyDescent="0.2">
      <c r="A44" s="200">
        <v>34</v>
      </c>
      <c r="B44" s="199"/>
      <c r="C44" s="237" t="s">
        <v>182</v>
      </c>
      <c r="D44" s="238" t="s">
        <v>183</v>
      </c>
      <c r="E44" s="227" t="s">
        <v>190</v>
      </c>
      <c r="F44" s="253">
        <f t="shared" si="1"/>
        <v>16.021979627765713</v>
      </c>
      <c r="G44" s="253">
        <f t="shared" si="1"/>
        <v>16.127713445161291</v>
      </c>
      <c r="H44" s="253">
        <f t="shared" si="1"/>
        <v>15.715902939090695</v>
      </c>
      <c r="I44" s="253">
        <f t="shared" si="1"/>
        <v>15.397171345279931</v>
      </c>
      <c r="J44" s="253">
        <f t="shared" si="1"/>
        <v>15.501074957460737</v>
      </c>
      <c r="K44" s="253">
        <f t="shared" si="1"/>
        <v>15.619616900898517</v>
      </c>
      <c r="L44" s="253">
        <f t="shared" si="1"/>
        <v>16.136495982768988</v>
      </c>
      <c r="M44" s="253">
        <f t="shared" si="1"/>
        <v>16.228678090536551</v>
      </c>
      <c r="N44" s="199"/>
      <c r="O44" s="199"/>
      <c r="P44" s="199"/>
      <c r="Q44" s="199"/>
    </row>
    <row r="45" spans="1:17" ht="15" customHeight="1" x14ac:dyDescent="0.2">
      <c r="A45" s="200">
        <v>35</v>
      </c>
      <c r="B45" s="199"/>
      <c r="C45" s="237" t="s">
        <v>184</v>
      </c>
      <c r="D45" s="238" t="s">
        <v>185</v>
      </c>
      <c r="E45" s="227" t="s">
        <v>190</v>
      </c>
      <c r="F45" s="253">
        <f t="shared" si="1"/>
        <v>25.623257990893496</v>
      </c>
      <c r="G45" s="253">
        <f t="shared" si="1"/>
        <v>24.854813586008284</v>
      </c>
      <c r="H45" s="253">
        <f t="shared" si="1"/>
        <v>25.506267726743054</v>
      </c>
      <c r="I45" s="253">
        <f t="shared" si="1"/>
        <v>25.018106157961935</v>
      </c>
      <c r="J45" s="253">
        <f t="shared" si="1"/>
        <v>23.971449229408183</v>
      </c>
      <c r="K45" s="253">
        <f t="shared" si="1"/>
        <v>23.244066979945931</v>
      </c>
      <c r="L45" s="253">
        <f t="shared" si="1"/>
        <v>23.724721648962607</v>
      </c>
      <c r="M45" s="253">
        <f t="shared" si="1"/>
        <v>24.248108219479505</v>
      </c>
      <c r="N45" s="199"/>
      <c r="O45" s="199"/>
      <c r="P45" s="199"/>
      <c r="Q45" s="199"/>
    </row>
    <row r="46" spans="1:17" ht="15" customHeight="1" x14ac:dyDescent="0.2">
      <c r="A46" s="200">
        <v>36</v>
      </c>
      <c r="B46" s="199"/>
      <c r="C46" s="452" t="s">
        <v>112</v>
      </c>
      <c r="D46" s="453"/>
      <c r="E46" s="228" t="s">
        <v>190</v>
      </c>
      <c r="F46" s="230">
        <f t="shared" si="1"/>
        <v>100</v>
      </c>
      <c r="G46" s="230">
        <f t="shared" si="1"/>
        <v>100</v>
      </c>
      <c r="H46" s="230">
        <f t="shared" si="1"/>
        <v>100</v>
      </c>
      <c r="I46" s="230">
        <f t="shared" si="1"/>
        <v>100</v>
      </c>
      <c r="J46" s="230">
        <f t="shared" si="1"/>
        <v>100</v>
      </c>
      <c r="K46" s="230">
        <f t="shared" si="1"/>
        <v>100</v>
      </c>
      <c r="L46" s="230">
        <f t="shared" si="1"/>
        <v>100</v>
      </c>
      <c r="M46" s="230">
        <f t="shared" si="1"/>
        <v>100</v>
      </c>
      <c r="N46" s="199"/>
      <c r="O46" s="199"/>
      <c r="P46" s="199"/>
      <c r="Q46" s="199"/>
    </row>
    <row r="47" spans="1:17" s="179" customFormat="1" ht="30" customHeight="1" x14ac:dyDescent="0.2">
      <c r="A47" s="206"/>
      <c r="C47" s="197"/>
      <c r="D47" s="197"/>
      <c r="E47" s="197"/>
      <c r="F47" s="198" t="s">
        <v>204</v>
      </c>
      <c r="G47" s="197"/>
      <c r="H47" s="197"/>
      <c r="I47" s="197"/>
      <c r="J47" s="197"/>
      <c r="K47" s="197"/>
      <c r="L47" s="197"/>
      <c r="M47" s="197"/>
      <c r="N47" s="207"/>
      <c r="O47" s="207"/>
      <c r="P47" s="207"/>
      <c r="Q47" s="207"/>
    </row>
    <row r="48" spans="1:17" ht="15" customHeight="1" x14ac:dyDescent="0.2">
      <c r="A48" s="200">
        <v>37</v>
      </c>
      <c r="B48" s="199"/>
      <c r="C48" s="237" t="s">
        <v>158</v>
      </c>
      <c r="D48" s="238" t="s">
        <v>159</v>
      </c>
      <c r="E48" s="227" t="s">
        <v>110</v>
      </c>
      <c r="F48" s="203">
        <v>7.7383411329155196</v>
      </c>
      <c r="G48" s="203">
        <v>6.6924917652554301</v>
      </c>
      <c r="H48" s="203">
        <v>7.0324809054744497</v>
      </c>
      <c r="I48" s="203">
        <v>6.3006909949566499</v>
      </c>
      <c r="J48" s="203">
        <v>6.3247536946097496</v>
      </c>
      <c r="K48" s="203">
        <v>6.1420983030834506</v>
      </c>
      <c r="L48" s="203">
        <v>6.39471167909306</v>
      </c>
      <c r="M48" s="203">
        <v>6.1195087529048795</v>
      </c>
      <c r="N48" s="199"/>
      <c r="O48" s="199"/>
      <c r="P48" s="199"/>
      <c r="Q48" s="199"/>
    </row>
    <row r="49" spans="1:17" ht="15" customHeight="1" x14ac:dyDescent="0.2">
      <c r="A49" s="200">
        <v>38</v>
      </c>
      <c r="B49" s="199"/>
      <c r="C49" s="237" t="s">
        <v>172</v>
      </c>
      <c r="D49" s="238" t="s">
        <v>173</v>
      </c>
      <c r="E49" s="227" t="s">
        <v>110</v>
      </c>
      <c r="F49" s="203">
        <v>158.67963946514999</v>
      </c>
      <c r="G49" s="203">
        <v>160.244302959941</v>
      </c>
      <c r="H49" s="203">
        <v>196.481904056144</v>
      </c>
      <c r="I49" s="203">
        <v>241.397356355401</v>
      </c>
      <c r="J49" s="203">
        <v>215.53177823673201</v>
      </c>
      <c r="K49" s="203">
        <v>191.669150131495</v>
      </c>
      <c r="L49" s="203">
        <v>155.06584748271899</v>
      </c>
      <c r="M49" s="203">
        <v>154.676220296732</v>
      </c>
      <c r="N49" s="199"/>
      <c r="O49" s="199"/>
      <c r="P49" s="199"/>
      <c r="Q49" s="199"/>
    </row>
    <row r="50" spans="1:17" ht="15" customHeight="1" x14ac:dyDescent="0.2">
      <c r="A50" s="200">
        <v>39</v>
      </c>
      <c r="B50" s="199"/>
      <c r="C50" s="237" t="s">
        <v>174</v>
      </c>
      <c r="D50" s="238" t="s">
        <v>175</v>
      </c>
      <c r="E50" s="227" t="s">
        <v>110</v>
      </c>
      <c r="F50" s="203">
        <v>29.671400768681</v>
      </c>
      <c r="G50" s="203">
        <v>27.858271060734001</v>
      </c>
      <c r="H50" s="203">
        <v>30.359922333104098</v>
      </c>
      <c r="I50" s="203">
        <v>28.476436950316899</v>
      </c>
      <c r="J50" s="203">
        <v>30.280390548251198</v>
      </c>
      <c r="K50" s="203">
        <v>34.116952989262103</v>
      </c>
      <c r="L50" s="203">
        <v>33.365936677689405</v>
      </c>
      <c r="M50" s="203">
        <v>34.171743541943499</v>
      </c>
      <c r="N50" s="199"/>
      <c r="O50" s="199"/>
      <c r="P50" s="199"/>
      <c r="Q50" s="199"/>
    </row>
    <row r="51" spans="1:17" ht="15" customHeight="1" x14ac:dyDescent="0.2">
      <c r="A51" s="200">
        <v>40</v>
      </c>
      <c r="B51" s="199"/>
      <c r="C51" s="237" t="s">
        <v>176</v>
      </c>
      <c r="D51" s="238" t="s">
        <v>177</v>
      </c>
      <c r="E51" s="227" t="s">
        <v>110</v>
      </c>
      <c r="F51" s="203">
        <v>595.8785126008421</v>
      </c>
      <c r="G51" s="203">
        <v>577.21530594297894</v>
      </c>
      <c r="H51" s="203">
        <v>674.80738027831603</v>
      </c>
      <c r="I51" s="203">
        <v>691.80094770379401</v>
      </c>
      <c r="J51" s="203">
        <v>715.84940126709807</v>
      </c>
      <c r="K51" s="203">
        <v>785.88702933967409</v>
      </c>
      <c r="L51" s="203">
        <v>824.02965222761702</v>
      </c>
      <c r="M51" s="203">
        <v>809.92223840109898</v>
      </c>
      <c r="N51" s="199"/>
      <c r="O51" s="199"/>
      <c r="P51" s="199"/>
      <c r="Q51" s="199"/>
    </row>
    <row r="52" spans="1:17" ht="15" customHeight="1" x14ac:dyDescent="0.2">
      <c r="A52" s="200">
        <v>41</v>
      </c>
      <c r="B52" s="199"/>
      <c r="C52" s="237" t="s">
        <v>178</v>
      </c>
      <c r="D52" s="238" t="s">
        <v>179</v>
      </c>
      <c r="E52" s="227" t="s">
        <v>110</v>
      </c>
      <c r="F52" s="203">
        <v>303.33939887853501</v>
      </c>
      <c r="G52" s="203">
        <v>308.53587102953895</v>
      </c>
      <c r="H52" s="203">
        <v>342.11104958874699</v>
      </c>
      <c r="I52" s="203">
        <v>344.56523709247199</v>
      </c>
      <c r="J52" s="203">
        <v>352.20556133362999</v>
      </c>
      <c r="K52" s="203">
        <v>358.01970152450997</v>
      </c>
      <c r="L52" s="203">
        <v>350.055874476035</v>
      </c>
      <c r="M52" s="203">
        <v>375.61512443199996</v>
      </c>
      <c r="N52" s="199"/>
      <c r="O52" s="199"/>
      <c r="P52" s="199"/>
      <c r="Q52" s="199"/>
    </row>
    <row r="53" spans="1:17" ht="15" customHeight="1" x14ac:dyDescent="0.2">
      <c r="A53" s="200">
        <v>42</v>
      </c>
      <c r="B53" s="199"/>
      <c r="C53" s="237" t="s">
        <v>180</v>
      </c>
      <c r="D53" s="238" t="s">
        <v>181</v>
      </c>
      <c r="E53" s="227" t="s">
        <v>110</v>
      </c>
      <c r="F53" s="203">
        <v>114.25403986404</v>
      </c>
      <c r="G53" s="203">
        <v>103.382575027546</v>
      </c>
      <c r="H53" s="203">
        <v>109.858008601374</v>
      </c>
      <c r="I53" s="203">
        <v>113.363642379361</v>
      </c>
      <c r="J53" s="203">
        <v>100.433621961228</v>
      </c>
      <c r="K53" s="203">
        <v>167.26446317004999</v>
      </c>
      <c r="L53" s="203">
        <v>140.06225969856899</v>
      </c>
      <c r="M53" s="203">
        <v>122.36545305254199</v>
      </c>
      <c r="N53" s="199"/>
      <c r="O53" s="199"/>
      <c r="P53" s="199"/>
      <c r="Q53" s="199"/>
    </row>
    <row r="54" spans="1:17" ht="15" customHeight="1" x14ac:dyDescent="0.2">
      <c r="A54" s="200">
        <v>43</v>
      </c>
      <c r="B54" s="199"/>
      <c r="C54" s="237" t="s">
        <v>182</v>
      </c>
      <c r="D54" s="238" t="s">
        <v>183</v>
      </c>
      <c r="E54" s="227" t="s">
        <v>110</v>
      </c>
      <c r="F54" s="203">
        <v>141.34184021649997</v>
      </c>
      <c r="G54" s="203">
        <v>137.75855064260199</v>
      </c>
      <c r="H54" s="203">
        <v>147.05736419160002</v>
      </c>
      <c r="I54" s="203">
        <v>146.61577410250501</v>
      </c>
      <c r="J54" s="203">
        <v>146.394757880669</v>
      </c>
      <c r="K54" s="203">
        <v>153.69621482908099</v>
      </c>
      <c r="L54" s="203">
        <v>151.259076695527</v>
      </c>
      <c r="M54" s="203">
        <v>155.75751931405901</v>
      </c>
      <c r="N54" s="199"/>
      <c r="O54" s="199"/>
      <c r="P54" s="199"/>
      <c r="Q54" s="199"/>
    </row>
    <row r="55" spans="1:17" ht="15" customHeight="1" x14ac:dyDescent="0.2">
      <c r="A55" s="200">
        <v>44</v>
      </c>
      <c r="B55" s="199"/>
      <c r="C55" s="237" t="s">
        <v>184</v>
      </c>
      <c r="D55" s="238" t="s">
        <v>185</v>
      </c>
      <c r="E55" s="227" t="s">
        <v>110</v>
      </c>
      <c r="F55" s="203">
        <v>86.379739889492399</v>
      </c>
      <c r="G55" s="203">
        <v>87.584123404665704</v>
      </c>
      <c r="H55" s="203">
        <v>108.03783241207</v>
      </c>
      <c r="I55" s="203">
        <v>107.065882080949</v>
      </c>
      <c r="J55" s="203">
        <v>91.805547758597598</v>
      </c>
      <c r="K55" s="203">
        <v>89.095332683763388</v>
      </c>
      <c r="L55" s="203">
        <v>81.483700879906692</v>
      </c>
      <c r="M55" s="203">
        <v>94.45233501325221</v>
      </c>
      <c r="N55" s="199"/>
      <c r="O55" s="199"/>
      <c r="P55" s="199"/>
      <c r="Q55" s="199"/>
    </row>
    <row r="56" spans="1:17" ht="15" customHeight="1" x14ac:dyDescent="0.2">
      <c r="A56" s="200">
        <v>45</v>
      </c>
      <c r="B56" s="199"/>
      <c r="C56" s="452" t="s">
        <v>112</v>
      </c>
      <c r="D56" s="453"/>
      <c r="E56" s="228" t="s">
        <v>110</v>
      </c>
      <c r="F56" s="205">
        <v>1437.28291281616</v>
      </c>
      <c r="G56" s="205">
        <v>1409.2714918332601</v>
      </c>
      <c r="H56" s="205">
        <v>1615.7459423668301</v>
      </c>
      <c r="I56" s="205">
        <v>1679.5859676597599</v>
      </c>
      <c r="J56" s="205">
        <v>1658.82581268081</v>
      </c>
      <c r="K56" s="205">
        <v>1785.8909429709199</v>
      </c>
      <c r="L56" s="205">
        <v>1741.7170598171599</v>
      </c>
      <c r="M56" s="205">
        <v>1753.0801428045299</v>
      </c>
      <c r="N56" s="199"/>
      <c r="O56" s="199"/>
      <c r="P56" s="199"/>
      <c r="Q56" s="199"/>
    </row>
    <row r="57" spans="1:17" ht="30" customHeight="1" x14ac:dyDescent="0.2">
      <c r="A57" s="206"/>
      <c r="C57" s="197"/>
      <c r="D57" s="197"/>
      <c r="E57" s="197"/>
      <c r="F57" s="198" t="s">
        <v>591</v>
      </c>
      <c r="G57" s="197"/>
      <c r="H57" s="197"/>
      <c r="I57" s="197"/>
      <c r="J57" s="197"/>
      <c r="K57" s="197"/>
      <c r="L57" s="197"/>
      <c r="M57" s="197"/>
      <c r="N57" s="199"/>
      <c r="O57" s="199"/>
      <c r="P57" s="199"/>
      <c r="Q57" s="199"/>
    </row>
    <row r="58" spans="1:17" ht="15" customHeight="1" x14ac:dyDescent="0.2">
      <c r="A58" s="200">
        <v>46</v>
      </c>
      <c r="B58" s="199"/>
      <c r="C58" s="237" t="s">
        <v>158</v>
      </c>
      <c r="D58" s="238" t="s">
        <v>159</v>
      </c>
      <c r="E58" s="227" t="s">
        <v>110</v>
      </c>
      <c r="F58" s="235">
        <v>2.6253018519883997</v>
      </c>
      <c r="G58" s="235">
        <v>2.0330785003983101</v>
      </c>
      <c r="H58" s="235">
        <v>1.94167094682519</v>
      </c>
      <c r="I58" s="235">
        <v>1.8704148747271199</v>
      </c>
      <c r="J58" s="235">
        <v>1.7667013555320099</v>
      </c>
      <c r="K58" s="235">
        <v>1.8346164601863799</v>
      </c>
      <c r="L58" s="235">
        <v>2.16819092171015</v>
      </c>
      <c r="M58" s="235">
        <v>2.1209868170151998</v>
      </c>
      <c r="N58" s="199"/>
      <c r="O58" s="199"/>
      <c r="P58" s="199"/>
      <c r="Q58" s="199"/>
    </row>
    <row r="59" spans="1:17" ht="15" customHeight="1" x14ac:dyDescent="0.2">
      <c r="A59" s="200">
        <v>47</v>
      </c>
      <c r="B59" s="199"/>
      <c r="C59" s="237" t="s">
        <v>172</v>
      </c>
      <c r="D59" s="238" t="s">
        <v>173</v>
      </c>
      <c r="E59" s="227" t="s">
        <v>110</v>
      </c>
      <c r="F59" s="235">
        <v>1.3285336122870002</v>
      </c>
      <c r="G59" s="235">
        <v>1.4853943722437499</v>
      </c>
      <c r="H59" s="235">
        <v>1.5033244825804299</v>
      </c>
      <c r="I59" s="235">
        <v>1.5387257778544798</v>
      </c>
      <c r="J59" s="235">
        <v>1.88299650818713</v>
      </c>
      <c r="K59" s="235">
        <v>2.4851467590820397</v>
      </c>
      <c r="L59" s="235">
        <v>3.2057703143223497</v>
      </c>
      <c r="M59" s="235">
        <v>4.0478774577240397</v>
      </c>
      <c r="N59" s="199"/>
      <c r="O59" s="199"/>
      <c r="P59" s="199"/>
      <c r="Q59" s="199"/>
    </row>
    <row r="60" spans="1:17" ht="15" customHeight="1" x14ac:dyDescent="0.2">
      <c r="A60" s="200">
        <v>48</v>
      </c>
      <c r="B60" s="199"/>
      <c r="C60" s="237" t="s">
        <v>174</v>
      </c>
      <c r="D60" s="238" t="s">
        <v>175</v>
      </c>
      <c r="E60" s="227" t="s">
        <v>110</v>
      </c>
      <c r="F60" s="235">
        <v>1.1281729119392701</v>
      </c>
      <c r="G60" s="235">
        <v>1.17137882762604</v>
      </c>
      <c r="H60" s="235">
        <v>1.5782316597602302</v>
      </c>
      <c r="I60" s="235">
        <v>1.8269117238535</v>
      </c>
      <c r="J60" s="235">
        <v>2.2865753659728498</v>
      </c>
      <c r="K60" s="235">
        <v>2.4513133523619599</v>
      </c>
      <c r="L60" s="235">
        <v>2.88628267965648</v>
      </c>
      <c r="M60" s="235">
        <v>2.8914426179439903</v>
      </c>
      <c r="N60" s="199"/>
      <c r="O60" s="199"/>
      <c r="P60" s="199"/>
      <c r="Q60" s="199"/>
    </row>
    <row r="61" spans="1:17" ht="15" customHeight="1" x14ac:dyDescent="0.2">
      <c r="A61" s="200">
        <v>49</v>
      </c>
      <c r="B61" s="199"/>
      <c r="C61" s="237" t="s">
        <v>176</v>
      </c>
      <c r="D61" s="238" t="s">
        <v>177</v>
      </c>
      <c r="E61" s="227" t="s">
        <v>110</v>
      </c>
      <c r="F61" s="235">
        <v>21.0178382709991</v>
      </c>
      <c r="G61" s="235">
        <v>20.8622685079104</v>
      </c>
      <c r="H61" s="235">
        <v>32.603057117118297</v>
      </c>
      <c r="I61" s="235">
        <v>44.069406872150999</v>
      </c>
      <c r="J61" s="235">
        <v>41.870248395990401</v>
      </c>
      <c r="K61" s="235">
        <v>43.488652168218202</v>
      </c>
      <c r="L61" s="235">
        <v>49.6685078182851</v>
      </c>
      <c r="M61" s="235">
        <v>59.806331736323898</v>
      </c>
      <c r="N61" s="199"/>
      <c r="O61" s="199"/>
      <c r="P61" s="199"/>
      <c r="Q61" s="199"/>
    </row>
    <row r="62" spans="1:17" ht="15" customHeight="1" x14ac:dyDescent="0.2">
      <c r="A62" s="200">
        <v>50</v>
      </c>
      <c r="B62" s="199"/>
      <c r="C62" s="237" t="s">
        <v>178</v>
      </c>
      <c r="D62" s="238" t="s">
        <v>179</v>
      </c>
      <c r="E62" s="227" t="s">
        <v>110</v>
      </c>
      <c r="F62" s="235">
        <v>12.451702676065501</v>
      </c>
      <c r="G62" s="235">
        <v>13.2199966006689</v>
      </c>
      <c r="H62" s="235">
        <v>13.7068991627487</v>
      </c>
      <c r="I62" s="235">
        <v>17.451059808062098</v>
      </c>
      <c r="J62" s="235">
        <v>18.085394341950199</v>
      </c>
      <c r="K62" s="235">
        <v>17.0759570479883</v>
      </c>
      <c r="L62" s="235">
        <v>19.393849564284199</v>
      </c>
      <c r="M62" s="235">
        <v>24.7173702918146</v>
      </c>
      <c r="N62" s="199"/>
      <c r="O62" s="199"/>
      <c r="P62" s="199"/>
      <c r="Q62" s="199"/>
    </row>
    <row r="63" spans="1:17" ht="15" customHeight="1" x14ac:dyDescent="0.2">
      <c r="A63" s="200">
        <v>51</v>
      </c>
      <c r="B63" s="199"/>
      <c r="C63" s="237" t="s">
        <v>180</v>
      </c>
      <c r="D63" s="238" t="s">
        <v>181</v>
      </c>
      <c r="E63" s="227" t="s">
        <v>110</v>
      </c>
      <c r="F63" s="235">
        <v>20.997219320436201</v>
      </c>
      <c r="G63" s="235">
        <v>19.458720305877801</v>
      </c>
      <c r="H63" s="235">
        <v>19.6069565678897</v>
      </c>
      <c r="I63" s="235">
        <v>21.177991831522</v>
      </c>
      <c r="J63" s="235">
        <v>17.360484765177802</v>
      </c>
      <c r="K63" s="235">
        <v>43.7273507627378</v>
      </c>
      <c r="L63" s="235">
        <v>40.790587328247497</v>
      </c>
      <c r="M63" s="235">
        <v>36.945350065529901</v>
      </c>
      <c r="N63" s="199"/>
      <c r="O63" s="199"/>
      <c r="P63" s="199"/>
      <c r="Q63" s="199"/>
    </row>
    <row r="64" spans="1:17" ht="15" customHeight="1" x14ac:dyDescent="0.2">
      <c r="A64" s="200">
        <v>52</v>
      </c>
      <c r="B64" s="199"/>
      <c r="C64" s="237" t="s">
        <v>182</v>
      </c>
      <c r="D64" s="238" t="s">
        <v>183</v>
      </c>
      <c r="E64" s="227" t="s">
        <v>110</v>
      </c>
      <c r="F64" s="235">
        <v>8.0451753610996306</v>
      </c>
      <c r="G64" s="235">
        <v>6.8616292345174594</v>
      </c>
      <c r="H64" s="235">
        <v>8.1608267740670097</v>
      </c>
      <c r="I64" s="235">
        <v>9.6601255745086085</v>
      </c>
      <c r="J64" s="235">
        <v>12.617154208514298</v>
      </c>
      <c r="K64" s="235">
        <v>14.7959618585759</v>
      </c>
      <c r="L64" s="235">
        <v>14.0939229970942</v>
      </c>
      <c r="M64" s="235">
        <v>16.2619331215027</v>
      </c>
      <c r="N64" s="199"/>
      <c r="O64" s="199"/>
      <c r="P64" s="199"/>
      <c r="Q64" s="199"/>
    </row>
    <row r="65" spans="1:17" ht="15" customHeight="1" x14ac:dyDescent="0.2">
      <c r="A65" s="200">
        <v>53</v>
      </c>
      <c r="B65" s="199"/>
      <c r="C65" s="237" t="s">
        <v>184</v>
      </c>
      <c r="D65" s="238" t="s">
        <v>185</v>
      </c>
      <c r="E65" s="227" t="s">
        <v>110</v>
      </c>
      <c r="F65" s="235">
        <v>6.3295180138176299</v>
      </c>
      <c r="G65" s="235">
        <v>4.9065645741486099</v>
      </c>
      <c r="H65" s="235">
        <v>7.2266468984558099</v>
      </c>
      <c r="I65" s="235">
        <v>7.1446087436205099</v>
      </c>
      <c r="J65" s="235">
        <v>8.0284113691031607</v>
      </c>
      <c r="K65" s="235">
        <v>6.9502219650308694</v>
      </c>
      <c r="L65" s="235">
        <v>6.7421841800239601</v>
      </c>
      <c r="M65" s="235">
        <v>7.5616002709580696</v>
      </c>
      <c r="N65" s="199"/>
      <c r="O65" s="199"/>
      <c r="P65" s="199"/>
      <c r="Q65" s="199"/>
    </row>
    <row r="66" spans="1:17" ht="15" customHeight="1" x14ac:dyDescent="0.2">
      <c r="A66" s="200">
        <v>54</v>
      </c>
      <c r="B66" s="199"/>
      <c r="C66" s="452" t="s">
        <v>112</v>
      </c>
      <c r="D66" s="453"/>
      <c r="E66" s="228" t="s">
        <v>110</v>
      </c>
      <c r="F66" s="236">
        <v>73.923462018632691</v>
      </c>
      <c r="G66" s="236">
        <v>69.999030923391302</v>
      </c>
      <c r="H66" s="236">
        <v>86.327613609445393</v>
      </c>
      <c r="I66" s="236">
        <v>104.739245206299</v>
      </c>
      <c r="J66" s="236">
        <v>103.897966310428</v>
      </c>
      <c r="K66" s="236">
        <v>132.809220374181</v>
      </c>
      <c r="L66" s="236">
        <v>138.94929580362401</v>
      </c>
      <c r="M66" s="236">
        <v>154.35289237881199</v>
      </c>
      <c r="N66" s="199"/>
      <c r="O66" s="199"/>
      <c r="P66" s="199"/>
      <c r="Q66" s="199"/>
    </row>
    <row r="67" spans="1:17" s="179" customFormat="1" ht="30" customHeight="1" x14ac:dyDescent="0.2">
      <c r="A67" s="206"/>
      <c r="C67" s="197"/>
      <c r="D67" s="197"/>
      <c r="E67" s="197"/>
      <c r="F67" s="198" t="s">
        <v>660</v>
      </c>
      <c r="G67" s="197"/>
      <c r="H67" s="197"/>
      <c r="I67" s="197"/>
      <c r="J67" s="197"/>
      <c r="K67" s="197"/>
      <c r="L67" s="197"/>
      <c r="M67" s="197"/>
      <c r="N67" s="207"/>
      <c r="O67" s="207"/>
      <c r="P67" s="207"/>
      <c r="Q67" s="207"/>
    </row>
    <row r="68" spans="1:17" ht="15" customHeight="1" x14ac:dyDescent="0.2">
      <c r="A68" s="200">
        <v>55</v>
      </c>
      <c r="B68" s="199"/>
      <c r="C68" s="237" t="s">
        <v>158</v>
      </c>
      <c r="D68" s="238" t="s">
        <v>159</v>
      </c>
      <c r="E68" s="227" t="s">
        <v>110</v>
      </c>
      <c r="F68" s="203">
        <v>5.1130392809271195</v>
      </c>
      <c r="G68" s="203">
        <v>4.65941326485712</v>
      </c>
      <c r="H68" s="203">
        <v>5.0908099586492597</v>
      </c>
      <c r="I68" s="203">
        <v>4.4302761202295198</v>
      </c>
      <c r="J68" s="203">
        <v>4.5580523390777401</v>
      </c>
      <c r="K68" s="203">
        <v>4.3074818428970705</v>
      </c>
      <c r="L68" s="203">
        <v>4.22652075738291</v>
      </c>
      <c r="M68" s="203">
        <v>3.9985219358896802</v>
      </c>
      <c r="N68" s="199"/>
      <c r="O68" s="199"/>
      <c r="P68" s="199"/>
      <c r="Q68" s="199"/>
    </row>
    <row r="69" spans="1:17" ht="15" customHeight="1" x14ac:dyDescent="0.2">
      <c r="A69" s="200">
        <v>56</v>
      </c>
      <c r="B69" s="199"/>
      <c r="C69" s="237" t="s">
        <v>172</v>
      </c>
      <c r="D69" s="238" t="s">
        <v>173</v>
      </c>
      <c r="E69" s="227" t="s">
        <v>110</v>
      </c>
      <c r="F69" s="203">
        <v>157.35110585286299</v>
      </c>
      <c r="G69" s="203">
        <v>158.75890858769699</v>
      </c>
      <c r="H69" s="203">
        <v>194.97857957356399</v>
      </c>
      <c r="I69" s="203">
        <v>239.85863057754599</v>
      </c>
      <c r="J69" s="203">
        <v>213.64878172854401</v>
      </c>
      <c r="K69" s="203">
        <v>189.184003372413</v>
      </c>
      <c r="L69" s="203">
        <v>151.860077168396</v>
      </c>
      <c r="M69" s="203">
        <v>150.62834283900798</v>
      </c>
      <c r="N69" s="199"/>
      <c r="O69" s="199"/>
      <c r="P69" s="199"/>
      <c r="Q69" s="199"/>
    </row>
    <row r="70" spans="1:17" ht="15" customHeight="1" x14ac:dyDescent="0.2">
      <c r="A70" s="200">
        <v>57</v>
      </c>
      <c r="B70" s="199"/>
      <c r="C70" s="237" t="s">
        <v>174</v>
      </c>
      <c r="D70" s="238" t="s">
        <v>175</v>
      </c>
      <c r="E70" s="227" t="s">
        <v>110</v>
      </c>
      <c r="F70" s="203">
        <v>28.543227856741701</v>
      </c>
      <c r="G70" s="203">
        <v>26.686892233108001</v>
      </c>
      <c r="H70" s="203">
        <v>28.7816906733438</v>
      </c>
      <c r="I70" s="203">
        <v>26.6495252264634</v>
      </c>
      <c r="J70" s="203">
        <v>27.993815182278301</v>
      </c>
      <c r="K70" s="203">
        <v>31.665639636900199</v>
      </c>
      <c r="L70" s="203">
        <v>30.479653998032902</v>
      </c>
      <c r="M70" s="203">
        <v>31.280300923999501</v>
      </c>
      <c r="N70" s="199"/>
      <c r="O70" s="199"/>
      <c r="P70" s="199"/>
      <c r="Q70" s="199"/>
    </row>
    <row r="71" spans="1:17" ht="15" customHeight="1" x14ac:dyDescent="0.2">
      <c r="A71" s="200">
        <v>58</v>
      </c>
      <c r="B71" s="199"/>
      <c r="C71" s="237" t="s">
        <v>176</v>
      </c>
      <c r="D71" s="238" t="s">
        <v>177</v>
      </c>
      <c r="E71" s="227" t="s">
        <v>110</v>
      </c>
      <c r="F71" s="203">
        <v>574.86067432984305</v>
      </c>
      <c r="G71" s="203">
        <v>556.35303743506802</v>
      </c>
      <c r="H71" s="203">
        <v>642.20432316119798</v>
      </c>
      <c r="I71" s="203">
        <v>647.73154083164309</v>
      </c>
      <c r="J71" s="203">
        <v>673.97915287110698</v>
      </c>
      <c r="K71" s="203">
        <v>742.39837717145599</v>
      </c>
      <c r="L71" s="203">
        <v>774.36114440933193</v>
      </c>
      <c r="M71" s="203">
        <v>750.11590666477605</v>
      </c>
      <c r="N71" s="199"/>
      <c r="O71" s="199"/>
      <c r="P71" s="199"/>
      <c r="Q71" s="199"/>
    </row>
    <row r="72" spans="1:17" ht="15" customHeight="1" x14ac:dyDescent="0.2">
      <c r="A72" s="200">
        <v>59</v>
      </c>
      <c r="B72" s="199"/>
      <c r="C72" s="237" t="s">
        <v>178</v>
      </c>
      <c r="D72" s="238" t="s">
        <v>179</v>
      </c>
      <c r="E72" s="227" t="s">
        <v>110</v>
      </c>
      <c r="F72" s="203">
        <v>290.88769620247001</v>
      </c>
      <c r="G72" s="203">
        <v>295.31587442886996</v>
      </c>
      <c r="H72" s="203">
        <v>328.40415042599903</v>
      </c>
      <c r="I72" s="203">
        <v>327.11417728441</v>
      </c>
      <c r="J72" s="203">
        <v>334.12016699167998</v>
      </c>
      <c r="K72" s="203">
        <v>340.94374447652206</v>
      </c>
      <c r="L72" s="203">
        <v>330.66202491175096</v>
      </c>
      <c r="M72" s="203">
        <v>350.89775414018601</v>
      </c>
      <c r="N72" s="199"/>
      <c r="O72" s="199"/>
      <c r="P72" s="199"/>
      <c r="Q72" s="199"/>
    </row>
    <row r="73" spans="1:17" ht="15" customHeight="1" x14ac:dyDescent="0.2">
      <c r="A73" s="200">
        <v>60</v>
      </c>
      <c r="B73" s="199"/>
      <c r="C73" s="237" t="s">
        <v>180</v>
      </c>
      <c r="D73" s="238" t="s">
        <v>181</v>
      </c>
      <c r="E73" s="227" t="s">
        <v>110</v>
      </c>
      <c r="F73" s="203">
        <v>93.256820543604107</v>
      </c>
      <c r="G73" s="203">
        <v>83.923854721667894</v>
      </c>
      <c r="H73" s="203">
        <v>90.251052033484513</v>
      </c>
      <c r="I73" s="203">
        <v>92.185650547839003</v>
      </c>
      <c r="J73" s="203">
        <v>83.073137196050297</v>
      </c>
      <c r="K73" s="203">
        <v>123.537112407313</v>
      </c>
      <c r="L73" s="203">
        <v>99.271672370321696</v>
      </c>
      <c r="M73" s="203">
        <v>85.420102987012399</v>
      </c>
      <c r="N73" s="199"/>
      <c r="O73" s="199"/>
      <c r="P73" s="199"/>
      <c r="Q73" s="199"/>
    </row>
    <row r="74" spans="1:17" ht="15" customHeight="1" x14ac:dyDescent="0.2">
      <c r="A74" s="200">
        <v>61</v>
      </c>
      <c r="B74" s="199"/>
      <c r="C74" s="237" t="s">
        <v>182</v>
      </c>
      <c r="D74" s="238" t="s">
        <v>183</v>
      </c>
      <c r="E74" s="227" t="s">
        <v>110</v>
      </c>
      <c r="F74" s="203">
        <v>133.29666485540002</v>
      </c>
      <c r="G74" s="203">
        <v>130.89692140808401</v>
      </c>
      <c r="H74" s="203">
        <v>138.89653741753298</v>
      </c>
      <c r="I74" s="203">
        <v>136.955648527996</v>
      </c>
      <c r="J74" s="203">
        <v>133.77760367215501</v>
      </c>
      <c r="K74" s="203">
        <v>138.90025297050502</v>
      </c>
      <c r="L74" s="203">
        <v>137.16515369843299</v>
      </c>
      <c r="M74" s="203">
        <v>139.49558619255598</v>
      </c>
      <c r="N74" s="199"/>
      <c r="O74" s="199"/>
      <c r="P74" s="199"/>
      <c r="Q74" s="199"/>
    </row>
    <row r="75" spans="1:17" ht="15" customHeight="1" x14ac:dyDescent="0.2">
      <c r="A75" s="200">
        <v>62</v>
      </c>
      <c r="B75" s="199"/>
      <c r="C75" s="237" t="s">
        <v>184</v>
      </c>
      <c r="D75" s="238" t="s">
        <v>185</v>
      </c>
      <c r="E75" s="227" t="s">
        <v>110</v>
      </c>
      <c r="F75" s="203">
        <v>80.050221875674708</v>
      </c>
      <c r="G75" s="203">
        <v>82.6775588305171</v>
      </c>
      <c r="H75" s="203">
        <v>100.81118551361399</v>
      </c>
      <c r="I75" s="203">
        <v>99.921273337328699</v>
      </c>
      <c r="J75" s="203">
        <v>83.777136389494387</v>
      </c>
      <c r="K75" s="203">
        <v>82.145110718732496</v>
      </c>
      <c r="L75" s="203">
        <v>74.741516699882709</v>
      </c>
      <c r="M75" s="203">
        <v>86.8907347422941</v>
      </c>
      <c r="N75" s="199"/>
      <c r="O75" s="199"/>
      <c r="P75" s="199"/>
      <c r="Q75" s="199"/>
    </row>
    <row r="76" spans="1:17" ht="15" customHeight="1" x14ac:dyDescent="0.2">
      <c r="A76" s="200">
        <v>63</v>
      </c>
      <c r="B76" s="199"/>
      <c r="C76" s="452" t="s">
        <v>112</v>
      </c>
      <c r="D76" s="453"/>
      <c r="E76" s="228" t="s">
        <v>110</v>
      </c>
      <c r="F76" s="205">
        <v>1363.3594507975201</v>
      </c>
      <c r="G76" s="205">
        <v>1339.27246090987</v>
      </c>
      <c r="H76" s="205">
        <v>1529.4183287573899</v>
      </c>
      <c r="I76" s="205">
        <v>1574.8467224534602</v>
      </c>
      <c r="J76" s="205">
        <v>1554.9278463703899</v>
      </c>
      <c r="K76" s="205">
        <v>1653.0817225967398</v>
      </c>
      <c r="L76" s="205">
        <v>1602.76776401353</v>
      </c>
      <c r="M76" s="205">
        <v>1598.7272504257198</v>
      </c>
      <c r="N76" s="199"/>
      <c r="O76" s="199"/>
      <c r="P76" s="199"/>
      <c r="Q76" s="199"/>
    </row>
    <row r="77" spans="1:17" s="179" customFormat="1" ht="30" customHeight="1" x14ac:dyDescent="0.2">
      <c r="A77" s="206"/>
      <c r="C77" s="197"/>
      <c r="D77" s="197"/>
      <c r="E77" s="197"/>
      <c r="F77" s="198" t="s">
        <v>593</v>
      </c>
      <c r="G77" s="197"/>
      <c r="H77" s="197"/>
      <c r="I77" s="197"/>
      <c r="J77" s="197"/>
      <c r="K77" s="197"/>
      <c r="L77" s="197"/>
      <c r="M77" s="197"/>
      <c r="N77" s="207"/>
      <c r="O77" s="207"/>
      <c r="P77" s="207"/>
      <c r="Q77" s="207"/>
    </row>
    <row r="78" spans="1:17" ht="15" customHeight="1" x14ac:dyDescent="0.2">
      <c r="A78" s="200">
        <v>64</v>
      </c>
      <c r="B78" s="199"/>
      <c r="C78" s="237" t="s">
        <v>158</v>
      </c>
      <c r="D78" s="238" t="s">
        <v>159</v>
      </c>
      <c r="E78" s="227" t="s">
        <v>110</v>
      </c>
      <c r="F78" s="203">
        <v>2.4551958456727396</v>
      </c>
      <c r="G78" s="203">
        <v>2.17402697319043</v>
      </c>
      <c r="H78" s="203">
        <v>2.35329835622814</v>
      </c>
      <c r="I78" s="203">
        <v>2.2097994571825601</v>
      </c>
      <c r="J78" s="203">
        <v>2.3703740502592301</v>
      </c>
      <c r="K78" s="203">
        <v>2.2308633054977998</v>
      </c>
      <c r="L78" s="203">
        <v>2.2854869032711798</v>
      </c>
      <c r="M78" s="203">
        <v>2.2193361736761399</v>
      </c>
      <c r="N78" s="199"/>
      <c r="O78" s="199"/>
      <c r="P78" s="199"/>
      <c r="Q78" s="199"/>
    </row>
    <row r="79" spans="1:17" ht="15" customHeight="1" x14ac:dyDescent="0.2">
      <c r="A79" s="200">
        <v>65</v>
      </c>
      <c r="B79" s="199"/>
      <c r="C79" s="237" t="s">
        <v>172</v>
      </c>
      <c r="D79" s="238" t="s">
        <v>173</v>
      </c>
      <c r="E79" s="227" t="s">
        <v>110</v>
      </c>
      <c r="F79" s="203">
        <v>128.412110912765</v>
      </c>
      <c r="G79" s="203">
        <v>134.585224680994</v>
      </c>
      <c r="H79" s="203">
        <v>165.68543453258599</v>
      </c>
      <c r="I79" s="203">
        <v>197.86768926098702</v>
      </c>
      <c r="J79" s="203">
        <v>182.09504720043302</v>
      </c>
      <c r="K79" s="203">
        <v>161.014182096806</v>
      </c>
      <c r="L79" s="203">
        <v>129.86340938646001</v>
      </c>
      <c r="M79" s="203">
        <v>129.563836621131</v>
      </c>
      <c r="N79" s="199"/>
      <c r="O79" s="199"/>
      <c r="P79" s="199"/>
      <c r="Q79" s="199"/>
    </row>
    <row r="80" spans="1:17" ht="15" customHeight="1" x14ac:dyDescent="0.2">
      <c r="A80" s="200">
        <v>66</v>
      </c>
      <c r="B80" s="199"/>
      <c r="C80" s="237" t="s">
        <v>174</v>
      </c>
      <c r="D80" s="238" t="s">
        <v>175</v>
      </c>
      <c r="E80" s="227" t="s">
        <v>110</v>
      </c>
      <c r="F80" s="203">
        <v>3.5419362535876999</v>
      </c>
      <c r="G80" s="203">
        <v>3.0693477526894699</v>
      </c>
      <c r="H80" s="203">
        <v>4.2571397378544802</v>
      </c>
      <c r="I80" s="203">
        <v>3.8269736619422803</v>
      </c>
      <c r="J80" s="203">
        <v>4.0758160001707404</v>
      </c>
      <c r="K80" s="203">
        <v>4.9697100404477297</v>
      </c>
      <c r="L80" s="203">
        <v>7.0878425819939999</v>
      </c>
      <c r="M80" s="203">
        <v>6.3495356222847601</v>
      </c>
      <c r="N80" s="199"/>
      <c r="O80" s="199"/>
      <c r="P80" s="199"/>
      <c r="Q80" s="199"/>
    </row>
    <row r="81" spans="1:17" ht="15" customHeight="1" x14ac:dyDescent="0.2">
      <c r="A81" s="200">
        <v>67</v>
      </c>
      <c r="B81" s="199"/>
      <c r="C81" s="237" t="s">
        <v>176</v>
      </c>
      <c r="D81" s="238" t="s">
        <v>177</v>
      </c>
      <c r="E81" s="227" t="s">
        <v>110</v>
      </c>
      <c r="F81" s="203">
        <v>551.07237843659698</v>
      </c>
      <c r="G81" s="203">
        <v>534.68041507274904</v>
      </c>
      <c r="H81" s="203">
        <v>617.41564715839706</v>
      </c>
      <c r="I81" s="203">
        <v>625.25969930048495</v>
      </c>
      <c r="J81" s="203">
        <v>649.31638681591505</v>
      </c>
      <c r="K81" s="203">
        <v>713.81139588544204</v>
      </c>
      <c r="L81" s="203">
        <v>750.27951058349299</v>
      </c>
      <c r="M81" s="203">
        <v>726.87786868994101</v>
      </c>
      <c r="N81" s="199"/>
      <c r="O81" s="208"/>
      <c r="P81" s="199"/>
      <c r="Q81" s="199"/>
    </row>
    <row r="82" spans="1:17" ht="15" customHeight="1" x14ac:dyDescent="0.2">
      <c r="A82" s="200">
        <v>68</v>
      </c>
      <c r="B82" s="199"/>
      <c r="C82" s="237" t="s">
        <v>178</v>
      </c>
      <c r="D82" s="238" t="s">
        <v>179</v>
      </c>
      <c r="E82" s="227" t="s">
        <v>110</v>
      </c>
      <c r="F82" s="203">
        <v>131.604899775908</v>
      </c>
      <c r="G82" s="203">
        <v>141.121899951232</v>
      </c>
      <c r="H82" s="203">
        <v>154.25788082190698</v>
      </c>
      <c r="I82" s="203">
        <v>151.783893678053</v>
      </c>
      <c r="J82" s="203">
        <v>154.68889647902401</v>
      </c>
      <c r="K82" s="203">
        <v>164.74030276394802</v>
      </c>
      <c r="L82" s="203">
        <v>170.39703937739202</v>
      </c>
      <c r="M82" s="203">
        <v>181.41440113331598</v>
      </c>
      <c r="N82" s="199"/>
      <c r="O82" s="199"/>
      <c r="P82" s="199"/>
      <c r="Q82" s="199"/>
    </row>
    <row r="83" spans="1:17" ht="15" customHeight="1" x14ac:dyDescent="0.2">
      <c r="A83" s="200">
        <v>69</v>
      </c>
      <c r="B83" s="199"/>
      <c r="C83" s="237" t="s">
        <v>180</v>
      </c>
      <c r="D83" s="238" t="s">
        <v>181</v>
      </c>
      <c r="E83" s="227" t="s">
        <v>110</v>
      </c>
      <c r="F83" s="203">
        <v>72.05085228877239</v>
      </c>
      <c r="G83" s="203">
        <v>65.717142667241205</v>
      </c>
      <c r="H83" s="203">
        <v>69.135439063938804</v>
      </c>
      <c r="I83" s="203">
        <v>72.889045035920901</v>
      </c>
      <c r="J83" s="203">
        <v>62.418280675371705</v>
      </c>
      <c r="K83" s="203">
        <v>101.179350149546</v>
      </c>
      <c r="L83" s="203">
        <v>80.336958257349011</v>
      </c>
      <c r="M83" s="203">
        <v>65.887760147936106</v>
      </c>
      <c r="N83" s="199"/>
      <c r="O83" s="199"/>
      <c r="P83" s="199"/>
      <c r="Q83" s="199"/>
    </row>
    <row r="84" spans="1:17" ht="15" customHeight="1" x14ac:dyDescent="0.2">
      <c r="A84" s="200">
        <v>70</v>
      </c>
      <c r="B84" s="199"/>
      <c r="C84" s="237" t="s">
        <v>182</v>
      </c>
      <c r="D84" s="238" t="s">
        <v>183</v>
      </c>
      <c r="E84" s="227" t="s">
        <v>110</v>
      </c>
      <c r="F84" s="203">
        <v>111.07609690263101</v>
      </c>
      <c r="G84" s="203">
        <v>110.452414842387</v>
      </c>
      <c r="H84" s="203">
        <v>116.62665555395</v>
      </c>
      <c r="I84" s="203">
        <v>115.625553953677</v>
      </c>
      <c r="J84" s="203">
        <v>112.92759911696899</v>
      </c>
      <c r="K84" s="203">
        <v>116.393343553262</v>
      </c>
      <c r="L84" s="203">
        <v>117.332455898606</v>
      </c>
      <c r="M84" s="203">
        <v>118.674845926233</v>
      </c>
      <c r="N84" s="199"/>
      <c r="O84" s="199"/>
      <c r="P84" s="199"/>
      <c r="Q84" s="199"/>
    </row>
    <row r="85" spans="1:17" ht="15" customHeight="1" x14ac:dyDescent="0.2">
      <c r="A85" s="200">
        <v>71</v>
      </c>
      <c r="B85" s="199"/>
      <c r="C85" s="237" t="s">
        <v>184</v>
      </c>
      <c r="D85" s="238" t="s">
        <v>185</v>
      </c>
      <c r="E85" s="227" t="s">
        <v>110</v>
      </c>
      <c r="F85" s="203">
        <v>8.4944829193260105</v>
      </c>
      <c r="G85" s="203">
        <v>11.386640429945301</v>
      </c>
      <c r="H85" s="203">
        <v>14.0421602311194</v>
      </c>
      <c r="I85" s="203">
        <v>14.9357542354931</v>
      </c>
      <c r="J85" s="203">
        <v>11.773642334777399</v>
      </c>
      <c r="K85" s="203">
        <v>10.594400239420299</v>
      </c>
      <c r="L85" s="203">
        <v>10.1392915851746</v>
      </c>
      <c r="M85" s="203">
        <v>13.404999765528801</v>
      </c>
      <c r="N85" s="199"/>
      <c r="O85" s="199"/>
      <c r="P85" s="199"/>
      <c r="Q85" s="199"/>
    </row>
    <row r="86" spans="1:17" ht="15" customHeight="1" x14ac:dyDescent="0.2">
      <c r="A86" s="200">
        <v>72</v>
      </c>
      <c r="B86" s="199"/>
      <c r="C86" s="452" t="s">
        <v>112</v>
      </c>
      <c r="D86" s="453"/>
      <c r="E86" s="228" t="s">
        <v>110</v>
      </c>
      <c r="F86" s="205">
        <v>1008.7079533352601</v>
      </c>
      <c r="G86" s="205">
        <v>1003.18711237043</v>
      </c>
      <c r="H86" s="205">
        <v>1143.7736554559799</v>
      </c>
      <c r="I86" s="205">
        <v>1184.3984085837401</v>
      </c>
      <c r="J86" s="205">
        <v>1179.66604267292</v>
      </c>
      <c r="K86" s="205">
        <v>1274.93354803437</v>
      </c>
      <c r="L86" s="205">
        <v>1267.7219945737399</v>
      </c>
      <c r="M86" s="205">
        <v>1244.39258408005</v>
      </c>
      <c r="N86" s="199"/>
      <c r="O86" s="199"/>
      <c r="P86" s="199"/>
      <c r="Q86" s="199"/>
    </row>
    <row r="87" spans="1:17" s="179" customFormat="1" ht="30" customHeight="1" x14ac:dyDescent="0.2">
      <c r="A87" s="206"/>
      <c r="C87" s="197"/>
      <c r="D87" s="197"/>
      <c r="E87" s="197"/>
      <c r="F87" s="198" t="s">
        <v>594</v>
      </c>
      <c r="G87" s="197"/>
      <c r="H87" s="197"/>
      <c r="I87" s="197"/>
      <c r="J87" s="197"/>
      <c r="K87" s="197"/>
      <c r="L87" s="197"/>
      <c r="M87" s="197"/>
      <c r="N87" s="207"/>
      <c r="O87" s="207"/>
      <c r="P87" s="207"/>
      <c r="Q87" s="207"/>
    </row>
    <row r="88" spans="1:17" ht="15" customHeight="1" x14ac:dyDescent="0.2">
      <c r="A88" s="200">
        <v>73</v>
      </c>
      <c r="B88" s="199"/>
      <c r="C88" s="237" t="s">
        <v>158</v>
      </c>
      <c r="D88" s="238" t="s">
        <v>159</v>
      </c>
      <c r="E88" s="227" t="s">
        <v>110</v>
      </c>
      <c r="F88" s="235">
        <v>2.6578434352543701</v>
      </c>
      <c r="G88" s="235">
        <v>2.48538629166669</v>
      </c>
      <c r="H88" s="235">
        <v>2.7375116024211201</v>
      </c>
      <c r="I88" s="235">
        <v>2.2204766630469597</v>
      </c>
      <c r="J88" s="235">
        <v>2.18767828881851</v>
      </c>
      <c r="K88" s="235">
        <v>2.0766185373992698</v>
      </c>
      <c r="L88" s="235">
        <v>1.94103385411173</v>
      </c>
      <c r="M88" s="235">
        <v>1.7791857622135501</v>
      </c>
      <c r="N88" s="199"/>
      <c r="O88" s="199"/>
      <c r="P88" s="199"/>
      <c r="Q88" s="199"/>
    </row>
    <row r="89" spans="1:17" ht="15" customHeight="1" x14ac:dyDescent="0.2">
      <c r="A89" s="200">
        <v>74</v>
      </c>
      <c r="B89" s="199"/>
      <c r="C89" s="237" t="s">
        <v>172</v>
      </c>
      <c r="D89" s="238" t="s">
        <v>173</v>
      </c>
      <c r="E89" s="227" t="s">
        <v>110</v>
      </c>
      <c r="F89" s="235">
        <v>28.938994940097999</v>
      </c>
      <c r="G89" s="235">
        <v>24.173683906702802</v>
      </c>
      <c r="H89" s="235">
        <v>29.293145040978402</v>
      </c>
      <c r="I89" s="235">
        <v>41.990941316559102</v>
      </c>
      <c r="J89" s="235">
        <v>31.553734528111502</v>
      </c>
      <c r="K89" s="235">
        <v>28.169821275607198</v>
      </c>
      <c r="L89" s="235">
        <v>21.996667781935802</v>
      </c>
      <c r="M89" s="235">
        <v>21.064506217876797</v>
      </c>
      <c r="N89" s="199"/>
      <c r="O89" s="199"/>
      <c r="P89" s="199"/>
      <c r="Q89" s="199"/>
    </row>
    <row r="90" spans="1:17" ht="15" customHeight="1" x14ac:dyDescent="0.2">
      <c r="A90" s="200">
        <v>75</v>
      </c>
      <c r="B90" s="199"/>
      <c r="C90" s="237" t="s">
        <v>174</v>
      </c>
      <c r="D90" s="238" t="s">
        <v>175</v>
      </c>
      <c r="E90" s="227" t="s">
        <v>110</v>
      </c>
      <c r="F90" s="235">
        <v>25.001291603154002</v>
      </c>
      <c r="G90" s="235">
        <v>23.617544480418498</v>
      </c>
      <c r="H90" s="235">
        <v>24.524550935489398</v>
      </c>
      <c r="I90" s="235">
        <v>22.822551564521103</v>
      </c>
      <c r="J90" s="235">
        <v>23.9179991821076</v>
      </c>
      <c r="K90" s="235">
        <v>26.695929596452398</v>
      </c>
      <c r="L90" s="235">
        <v>23.391811416038902</v>
      </c>
      <c r="M90" s="235">
        <v>24.930765301714697</v>
      </c>
      <c r="N90" s="199"/>
      <c r="O90" s="199"/>
      <c r="P90" s="199"/>
      <c r="Q90" s="199"/>
    </row>
    <row r="91" spans="1:17" ht="15" customHeight="1" x14ac:dyDescent="0.2">
      <c r="A91" s="200">
        <v>76</v>
      </c>
      <c r="B91" s="199"/>
      <c r="C91" s="237" t="s">
        <v>176</v>
      </c>
      <c r="D91" s="238" t="s">
        <v>177</v>
      </c>
      <c r="E91" s="227" t="s">
        <v>110</v>
      </c>
      <c r="F91" s="235">
        <v>23.788295893245799</v>
      </c>
      <c r="G91" s="235">
        <v>21.672622362319</v>
      </c>
      <c r="H91" s="235">
        <v>24.788676002801502</v>
      </c>
      <c r="I91" s="235">
        <v>22.4718415311584</v>
      </c>
      <c r="J91" s="235">
        <v>24.6627660551924</v>
      </c>
      <c r="K91" s="235">
        <v>28.5869812860136</v>
      </c>
      <c r="L91" s="235">
        <v>24.081633825838701</v>
      </c>
      <c r="M91" s="235">
        <v>23.2380379748347</v>
      </c>
      <c r="N91" s="199"/>
      <c r="O91" s="199"/>
      <c r="P91" s="199"/>
      <c r="Q91" s="199"/>
    </row>
    <row r="92" spans="1:17" ht="15" customHeight="1" x14ac:dyDescent="0.2">
      <c r="A92" s="200">
        <v>77</v>
      </c>
      <c r="B92" s="199"/>
      <c r="C92" s="237" t="s">
        <v>178</v>
      </c>
      <c r="D92" s="238" t="s">
        <v>179</v>
      </c>
      <c r="E92" s="227" t="s">
        <v>110</v>
      </c>
      <c r="F92" s="235">
        <v>159.28279642656202</v>
      </c>
      <c r="G92" s="235">
        <v>154.193974477637</v>
      </c>
      <c r="H92" s="235">
        <v>174.146269604091</v>
      </c>
      <c r="I92" s="235">
        <v>175.33028360635601</v>
      </c>
      <c r="J92" s="235">
        <v>179.431270512655</v>
      </c>
      <c r="K92" s="235">
        <v>176.20344171257398</v>
      </c>
      <c r="L92" s="235">
        <v>160.26498553435999</v>
      </c>
      <c r="M92" s="235">
        <v>169.48335300687</v>
      </c>
      <c r="N92" s="199"/>
      <c r="O92" s="199"/>
      <c r="P92" s="199"/>
      <c r="Q92" s="199"/>
    </row>
    <row r="93" spans="1:17" ht="15" customHeight="1" x14ac:dyDescent="0.2">
      <c r="A93" s="200">
        <v>78</v>
      </c>
      <c r="B93" s="199"/>
      <c r="C93" s="237" t="s">
        <v>180</v>
      </c>
      <c r="D93" s="238" t="s">
        <v>181</v>
      </c>
      <c r="E93" s="227" t="s">
        <v>110</v>
      </c>
      <c r="F93" s="235">
        <v>21.205968254831699</v>
      </c>
      <c r="G93" s="235">
        <v>18.2067120544266</v>
      </c>
      <c r="H93" s="235">
        <v>21.115612969545698</v>
      </c>
      <c r="I93" s="235">
        <v>19.296605511917999</v>
      </c>
      <c r="J93" s="235">
        <v>20.654856520678599</v>
      </c>
      <c r="K93" s="235">
        <v>22.357762257766698</v>
      </c>
      <c r="L93" s="235">
        <v>18.934714112972699</v>
      </c>
      <c r="M93" s="235">
        <v>19.5323428390763</v>
      </c>
      <c r="N93" s="199"/>
      <c r="O93" s="199"/>
      <c r="P93" s="199"/>
      <c r="Q93" s="199"/>
    </row>
    <row r="94" spans="1:17" ht="15" customHeight="1" x14ac:dyDescent="0.2">
      <c r="A94" s="200">
        <v>79</v>
      </c>
      <c r="B94" s="199"/>
      <c r="C94" s="237" t="s">
        <v>182</v>
      </c>
      <c r="D94" s="238" t="s">
        <v>183</v>
      </c>
      <c r="E94" s="227" t="s">
        <v>110</v>
      </c>
      <c r="F94" s="235">
        <v>22.220567952769098</v>
      </c>
      <c r="G94" s="235">
        <v>20.4445065656978</v>
      </c>
      <c r="H94" s="235">
        <v>22.269881863583201</v>
      </c>
      <c r="I94" s="235">
        <v>21.330094574319197</v>
      </c>
      <c r="J94" s="235">
        <v>20.850004555185599</v>
      </c>
      <c r="K94" s="235">
        <v>22.506909417242298</v>
      </c>
      <c r="L94" s="235">
        <v>19.832697799827603</v>
      </c>
      <c r="M94" s="235">
        <v>20.820740266323398</v>
      </c>
      <c r="N94" s="199"/>
      <c r="O94" s="199"/>
      <c r="P94" s="199"/>
      <c r="Q94" s="199"/>
    </row>
    <row r="95" spans="1:17" ht="15" customHeight="1" x14ac:dyDescent="0.2">
      <c r="A95" s="200">
        <v>80</v>
      </c>
      <c r="B95" s="199"/>
      <c r="C95" s="237" t="s">
        <v>184</v>
      </c>
      <c r="D95" s="238" t="s">
        <v>185</v>
      </c>
      <c r="E95" s="227" t="s">
        <v>110</v>
      </c>
      <c r="F95" s="235">
        <v>71.555738956348691</v>
      </c>
      <c r="G95" s="235">
        <v>71.290918400571798</v>
      </c>
      <c r="H95" s="235">
        <v>86.769025282494894</v>
      </c>
      <c r="I95" s="235">
        <v>84.985519101835706</v>
      </c>
      <c r="J95" s="235">
        <v>72.003494054716995</v>
      </c>
      <c r="K95" s="235">
        <v>71.550710479312201</v>
      </c>
      <c r="L95" s="235">
        <v>64.602225114708091</v>
      </c>
      <c r="M95" s="235">
        <v>73.485734976765301</v>
      </c>
      <c r="N95" s="199"/>
      <c r="O95" s="199"/>
      <c r="P95" s="199"/>
      <c r="Q95" s="199"/>
    </row>
    <row r="96" spans="1:17" ht="15" customHeight="1" x14ac:dyDescent="0.2">
      <c r="A96" s="200">
        <v>81</v>
      </c>
      <c r="B96" s="199"/>
      <c r="C96" s="452" t="s">
        <v>112</v>
      </c>
      <c r="D96" s="453"/>
      <c r="E96" s="228" t="s">
        <v>110</v>
      </c>
      <c r="F96" s="236">
        <v>354.65149746226297</v>
      </c>
      <c r="G96" s="236">
        <v>336.08534853944002</v>
      </c>
      <c r="H96" s="236">
        <v>385.64467330140496</v>
      </c>
      <c r="I96" s="236">
        <v>390.44831386971504</v>
      </c>
      <c r="J96" s="236">
        <v>375.26180369746703</v>
      </c>
      <c r="K96" s="236">
        <v>378.14817456236705</v>
      </c>
      <c r="L96" s="236">
        <v>335.04576943979299</v>
      </c>
      <c r="M96" s="236">
        <v>354.33466634567503</v>
      </c>
      <c r="N96" s="199"/>
      <c r="O96" s="199"/>
      <c r="P96" s="199"/>
      <c r="Q96" s="199"/>
    </row>
    <row r="97" spans="1:17" s="179" customFormat="1" ht="39.950000000000003" customHeight="1" x14ac:dyDescent="0.2">
      <c r="A97" s="206"/>
      <c r="C97" s="197"/>
      <c r="D97" s="197"/>
      <c r="E97" s="197"/>
      <c r="F97" s="451" t="s">
        <v>713</v>
      </c>
      <c r="G97" s="451"/>
      <c r="H97" s="451"/>
      <c r="I97" s="451"/>
      <c r="J97" s="451"/>
      <c r="K97" s="451"/>
      <c r="L97" s="451"/>
      <c r="M97" s="451"/>
      <c r="N97" s="207"/>
      <c r="O97" s="207"/>
      <c r="P97" s="207"/>
      <c r="Q97" s="207"/>
    </row>
    <row r="98" spans="1:17" ht="15" customHeight="1" x14ac:dyDescent="0.2">
      <c r="A98" s="200">
        <v>82</v>
      </c>
      <c r="B98" s="199"/>
      <c r="C98" s="237" t="s">
        <v>158</v>
      </c>
      <c r="D98" s="238" t="s">
        <v>159</v>
      </c>
      <c r="E98" s="227" t="s">
        <v>190</v>
      </c>
      <c r="F98" s="253">
        <f t="shared" ref="F98:M106" si="2">F88/F$96*100</f>
        <v>0.74942399912950619</v>
      </c>
      <c r="G98" s="253">
        <f t="shared" si="2"/>
        <v>0.73951045544463145</v>
      </c>
      <c r="H98" s="253">
        <f t="shared" si="2"/>
        <v>0.70985334219347218</v>
      </c>
      <c r="I98" s="253">
        <f t="shared" si="2"/>
        <v>0.56869925779417996</v>
      </c>
      <c r="J98" s="253">
        <f t="shared" si="2"/>
        <v>0.58297387777366172</v>
      </c>
      <c r="K98" s="253">
        <f t="shared" si="2"/>
        <v>0.54915471687852302</v>
      </c>
      <c r="L98" s="253">
        <f t="shared" si="2"/>
        <v>0.57933393916813203</v>
      </c>
      <c r="M98" s="253">
        <f t="shared" si="2"/>
        <v>0.50212015114486319</v>
      </c>
      <c r="N98" s="199"/>
      <c r="O98" s="199"/>
      <c r="P98" s="199"/>
      <c r="Q98" s="199"/>
    </row>
    <row r="99" spans="1:17" ht="15" customHeight="1" x14ac:dyDescent="0.2">
      <c r="A99" s="200">
        <v>83</v>
      </c>
      <c r="B99" s="199"/>
      <c r="C99" s="237" t="s">
        <v>172</v>
      </c>
      <c r="D99" s="238" t="s">
        <v>173</v>
      </c>
      <c r="E99" s="227" t="s">
        <v>190</v>
      </c>
      <c r="F99" s="253">
        <f t="shared" si="2"/>
        <v>8.159840053453399</v>
      </c>
      <c r="G99" s="253">
        <f t="shared" si="2"/>
        <v>7.1927217332611555</v>
      </c>
      <c r="H99" s="253">
        <f t="shared" si="2"/>
        <v>7.5958899652904091</v>
      </c>
      <c r="I99" s="253">
        <f t="shared" si="2"/>
        <v>10.754545435319937</v>
      </c>
      <c r="J99" s="253">
        <f t="shared" si="2"/>
        <v>8.4084588991502738</v>
      </c>
      <c r="K99" s="253">
        <f t="shared" si="2"/>
        <v>7.4494135290242474</v>
      </c>
      <c r="L99" s="253">
        <f t="shared" si="2"/>
        <v>6.5652725055191468</v>
      </c>
      <c r="M99" s="253">
        <f t="shared" si="2"/>
        <v>5.9448053545308746</v>
      </c>
      <c r="N99" s="199"/>
      <c r="O99" s="199"/>
      <c r="P99" s="199"/>
      <c r="Q99" s="199"/>
    </row>
    <row r="100" spans="1:17" ht="15" customHeight="1" x14ac:dyDescent="0.2">
      <c r="A100" s="200">
        <v>84</v>
      </c>
      <c r="B100" s="199"/>
      <c r="C100" s="237" t="s">
        <v>174</v>
      </c>
      <c r="D100" s="238" t="s">
        <v>175</v>
      </c>
      <c r="E100" s="227" t="s">
        <v>190</v>
      </c>
      <c r="F100" s="253">
        <f t="shared" si="2"/>
        <v>7.0495378652149316</v>
      </c>
      <c r="G100" s="253">
        <f t="shared" si="2"/>
        <v>7.027246079918581</v>
      </c>
      <c r="H100" s="253">
        <f t="shared" si="2"/>
        <v>6.3593646258720549</v>
      </c>
      <c r="I100" s="253">
        <f t="shared" si="2"/>
        <v>5.8452170886148433</v>
      </c>
      <c r="J100" s="253">
        <f t="shared" si="2"/>
        <v>6.3736833715669325</v>
      </c>
      <c r="K100" s="253">
        <f t="shared" si="2"/>
        <v>7.0596478820366499</v>
      </c>
      <c r="L100" s="253">
        <f t="shared" si="2"/>
        <v>6.9816764005558838</v>
      </c>
      <c r="M100" s="253">
        <f t="shared" si="2"/>
        <v>7.035937397497884</v>
      </c>
      <c r="N100" s="199"/>
      <c r="O100" s="199"/>
      <c r="P100" s="199"/>
      <c r="Q100" s="199"/>
    </row>
    <row r="101" spans="1:17" ht="15" customHeight="1" x14ac:dyDescent="0.2">
      <c r="A101" s="200">
        <v>85</v>
      </c>
      <c r="B101" s="199"/>
      <c r="C101" s="237" t="s">
        <v>176</v>
      </c>
      <c r="D101" s="238" t="s">
        <v>177</v>
      </c>
      <c r="E101" s="227" t="s">
        <v>190</v>
      </c>
      <c r="F101" s="253">
        <f t="shared" si="2"/>
        <v>6.7075131681283855</v>
      </c>
      <c r="G101" s="253">
        <f t="shared" si="2"/>
        <v>6.4485472087682201</v>
      </c>
      <c r="H101" s="253">
        <f t="shared" si="2"/>
        <v>6.4278538558803406</v>
      </c>
      <c r="I101" s="253">
        <f t="shared" si="2"/>
        <v>5.7553946919224792</v>
      </c>
      <c r="J101" s="253">
        <f t="shared" si="2"/>
        <v>6.5721493134098239</v>
      </c>
      <c r="K101" s="253">
        <f t="shared" si="2"/>
        <v>7.5597300764700153</v>
      </c>
      <c r="L101" s="253">
        <f t="shared" si="2"/>
        <v>7.1875654081840654</v>
      </c>
      <c r="M101" s="253">
        <f t="shared" si="2"/>
        <v>6.5582174655653303</v>
      </c>
      <c r="N101" s="199"/>
      <c r="O101" s="199"/>
      <c r="P101" s="199"/>
      <c r="Q101" s="199"/>
    </row>
    <row r="102" spans="1:17" ht="15" customHeight="1" x14ac:dyDescent="0.2">
      <c r="A102" s="200">
        <v>86</v>
      </c>
      <c r="B102" s="199"/>
      <c r="C102" s="237" t="s">
        <v>178</v>
      </c>
      <c r="D102" s="238" t="s">
        <v>179</v>
      </c>
      <c r="E102" s="227" t="s">
        <v>190</v>
      </c>
      <c r="F102" s="253">
        <f t="shared" si="2"/>
        <v>44.91248382322442</v>
      </c>
      <c r="G102" s="253">
        <f t="shared" si="2"/>
        <v>45.879409842688261</v>
      </c>
      <c r="H102" s="253">
        <f t="shared" si="2"/>
        <v>45.157182676288393</v>
      </c>
      <c r="I102" s="253">
        <f t="shared" si="2"/>
        <v>44.904863813769801</v>
      </c>
      <c r="J102" s="253">
        <f t="shared" si="2"/>
        <v>47.814957116528447</v>
      </c>
      <c r="K102" s="253">
        <f t="shared" si="2"/>
        <v>46.596401507555917</v>
      </c>
      <c r="L102" s="253">
        <f t="shared" si="2"/>
        <v>47.833758892800844</v>
      </c>
      <c r="M102" s="253">
        <f t="shared" si="2"/>
        <v>47.831434263767093</v>
      </c>
      <c r="N102" s="199"/>
      <c r="O102" s="199"/>
      <c r="P102" s="199"/>
      <c r="Q102" s="199"/>
    </row>
    <row r="103" spans="1:17" ht="15" customHeight="1" x14ac:dyDescent="0.2">
      <c r="A103" s="200">
        <v>87</v>
      </c>
      <c r="B103" s="199"/>
      <c r="C103" s="237" t="s">
        <v>180</v>
      </c>
      <c r="D103" s="238" t="s">
        <v>181</v>
      </c>
      <c r="E103" s="227" t="s">
        <v>190</v>
      </c>
      <c r="F103" s="253">
        <f t="shared" si="2"/>
        <v>5.9793821276866703</v>
      </c>
      <c r="G103" s="253">
        <f t="shared" si="2"/>
        <v>5.4172882375114968</v>
      </c>
      <c r="H103" s="253">
        <f t="shared" si="2"/>
        <v>5.4754063601554144</v>
      </c>
      <c r="I103" s="253">
        <f t="shared" si="2"/>
        <v>4.9421664344430747</v>
      </c>
      <c r="J103" s="253">
        <f t="shared" si="2"/>
        <v>5.5041190755801983</v>
      </c>
      <c r="K103" s="253">
        <f t="shared" si="2"/>
        <v>5.9124342682974627</v>
      </c>
      <c r="L103" s="253">
        <f t="shared" si="2"/>
        <v>5.6513813454896429</v>
      </c>
      <c r="M103" s="253">
        <f t="shared" si="2"/>
        <v>5.5123996306986545</v>
      </c>
      <c r="N103" s="199"/>
      <c r="O103" s="199"/>
      <c r="P103" s="199"/>
      <c r="Q103" s="199"/>
    </row>
    <row r="104" spans="1:17" ht="15" customHeight="1" x14ac:dyDescent="0.2">
      <c r="A104" s="200">
        <v>88</v>
      </c>
      <c r="B104" s="199"/>
      <c r="C104" s="237" t="s">
        <v>182</v>
      </c>
      <c r="D104" s="238" t="s">
        <v>183</v>
      </c>
      <c r="E104" s="227" t="s">
        <v>190</v>
      </c>
      <c r="F104" s="253">
        <f t="shared" si="2"/>
        <v>6.2654657069743518</v>
      </c>
      <c r="G104" s="253">
        <f t="shared" si="2"/>
        <v>6.0831293760782943</v>
      </c>
      <c r="H104" s="253">
        <f t="shared" si="2"/>
        <v>5.7747152768729997</v>
      </c>
      <c r="I104" s="253">
        <f t="shared" si="2"/>
        <v>5.4629752048145948</v>
      </c>
      <c r="J104" s="253">
        <f t="shared" si="2"/>
        <v>5.5561222457894219</v>
      </c>
      <c r="K104" s="253">
        <f t="shared" si="2"/>
        <v>5.9518757278914984</v>
      </c>
      <c r="L104" s="253">
        <f t="shared" si="2"/>
        <v>5.9193995593463233</v>
      </c>
      <c r="M104" s="253">
        <f t="shared" si="2"/>
        <v>5.8760099543891364</v>
      </c>
      <c r="N104" s="199"/>
      <c r="O104" s="199"/>
      <c r="P104" s="199"/>
      <c r="Q104" s="199"/>
    </row>
    <row r="105" spans="1:17" ht="15" customHeight="1" x14ac:dyDescent="0.2">
      <c r="A105" s="200">
        <v>89</v>
      </c>
      <c r="B105" s="199"/>
      <c r="C105" s="237" t="s">
        <v>184</v>
      </c>
      <c r="D105" s="238" t="s">
        <v>185</v>
      </c>
      <c r="E105" s="227" t="s">
        <v>190</v>
      </c>
      <c r="F105" s="253">
        <f t="shared" si="2"/>
        <v>20.176353256188534</v>
      </c>
      <c r="G105" s="253">
        <f t="shared" si="2"/>
        <v>21.212147066329408</v>
      </c>
      <c r="H105" s="253">
        <f t="shared" si="2"/>
        <v>22.499733897446987</v>
      </c>
      <c r="I105" s="253">
        <f t="shared" si="2"/>
        <v>21.766138073320946</v>
      </c>
      <c r="J105" s="253">
        <f t="shared" si="2"/>
        <v>19.187536100201026</v>
      </c>
      <c r="K105" s="253">
        <f t="shared" si="2"/>
        <v>18.921342291845843</v>
      </c>
      <c r="L105" s="253">
        <f t="shared" si="2"/>
        <v>19.281611948936121</v>
      </c>
      <c r="M105" s="253">
        <f t="shared" si="2"/>
        <v>20.739075782406086</v>
      </c>
      <c r="N105" s="199"/>
      <c r="O105" s="199"/>
      <c r="P105" s="199"/>
      <c r="Q105" s="199"/>
    </row>
    <row r="106" spans="1:17" ht="15" customHeight="1" x14ac:dyDescent="0.2">
      <c r="A106" s="200">
        <v>90</v>
      </c>
      <c r="B106" s="199"/>
      <c r="C106" s="452" t="s">
        <v>112</v>
      </c>
      <c r="D106" s="453"/>
      <c r="E106" s="227" t="s">
        <v>190</v>
      </c>
      <c r="F106" s="230">
        <f t="shared" si="2"/>
        <v>100</v>
      </c>
      <c r="G106" s="230">
        <f t="shared" si="2"/>
        <v>100</v>
      </c>
      <c r="H106" s="230">
        <f t="shared" si="2"/>
        <v>100</v>
      </c>
      <c r="I106" s="230">
        <f t="shared" si="2"/>
        <v>100</v>
      </c>
      <c r="J106" s="230">
        <f t="shared" si="2"/>
        <v>100</v>
      </c>
      <c r="K106" s="230">
        <f t="shared" si="2"/>
        <v>100</v>
      </c>
      <c r="L106" s="230">
        <f t="shared" si="2"/>
        <v>100</v>
      </c>
      <c r="M106" s="230">
        <f t="shared" si="2"/>
        <v>100</v>
      </c>
      <c r="N106" s="199"/>
      <c r="O106" s="199"/>
      <c r="P106" s="199"/>
      <c r="Q106" s="199"/>
    </row>
    <row r="107" spans="1:17" ht="30" customHeight="1" x14ac:dyDescent="0.2">
      <c r="A107" s="206"/>
      <c r="C107" s="197"/>
      <c r="D107" s="197"/>
      <c r="E107" s="197"/>
      <c r="F107" s="198" t="s">
        <v>206</v>
      </c>
      <c r="G107" s="197"/>
      <c r="H107" s="197"/>
      <c r="I107" s="197"/>
      <c r="J107" s="197"/>
      <c r="K107" s="197"/>
      <c r="L107" s="197"/>
      <c r="M107" s="197"/>
      <c r="N107" s="199"/>
      <c r="O107" s="199"/>
      <c r="P107" s="199"/>
      <c r="Q107" s="199"/>
    </row>
    <row r="108" spans="1:17" ht="15" customHeight="1" x14ac:dyDescent="0.2">
      <c r="A108" s="200">
        <v>91</v>
      </c>
      <c r="B108" s="199"/>
      <c r="C108" s="237" t="s">
        <v>158</v>
      </c>
      <c r="D108" s="238" t="s">
        <v>159</v>
      </c>
      <c r="E108" s="227" t="s">
        <v>110</v>
      </c>
      <c r="F108" s="235">
        <v>7.7383411329155196</v>
      </c>
      <c r="G108" s="235">
        <v>6.6924917652554301</v>
      </c>
      <c r="H108" s="235">
        <v>7.0324809054744497</v>
      </c>
      <c r="I108" s="235">
        <v>6.3006909949566499</v>
      </c>
      <c r="J108" s="235">
        <v>6.3247536946097496</v>
      </c>
      <c r="K108" s="235">
        <v>6.1420983030834506</v>
      </c>
      <c r="L108" s="235">
        <v>6.39471167909306</v>
      </c>
      <c r="M108" s="235">
        <v>6.1195087529048795</v>
      </c>
      <c r="N108" s="199"/>
      <c r="O108" s="199"/>
      <c r="P108" s="199"/>
      <c r="Q108" s="199"/>
    </row>
    <row r="109" spans="1:17" ht="15" customHeight="1" x14ac:dyDescent="0.2">
      <c r="A109" s="200">
        <v>92</v>
      </c>
      <c r="B109" s="199"/>
      <c r="C109" s="237" t="s">
        <v>172</v>
      </c>
      <c r="D109" s="238" t="s">
        <v>173</v>
      </c>
      <c r="E109" s="227" t="s">
        <v>110</v>
      </c>
      <c r="F109" s="235">
        <v>88.682355687648098</v>
      </c>
      <c r="G109" s="235">
        <v>86.9964153945199</v>
      </c>
      <c r="H109" s="235">
        <v>106.15540000212799</v>
      </c>
      <c r="I109" s="235">
        <v>130.294694423306</v>
      </c>
      <c r="J109" s="235">
        <v>115.00935516398999</v>
      </c>
      <c r="K109" s="235">
        <v>104.698006326233</v>
      </c>
      <c r="L109" s="235">
        <v>83.914436950615197</v>
      </c>
      <c r="M109" s="235">
        <v>82.1770787898744</v>
      </c>
      <c r="N109" s="199"/>
      <c r="O109" s="199"/>
      <c r="P109" s="199"/>
      <c r="Q109" s="199"/>
    </row>
    <row r="110" spans="1:17" ht="15" customHeight="1" x14ac:dyDescent="0.2">
      <c r="A110" s="200">
        <v>93</v>
      </c>
      <c r="B110" s="199"/>
      <c r="C110" s="237" t="s">
        <v>174</v>
      </c>
      <c r="D110" s="238" t="s">
        <v>175</v>
      </c>
      <c r="E110" s="227" t="s">
        <v>110</v>
      </c>
      <c r="F110" s="235">
        <v>28.5260882441201</v>
      </c>
      <c r="G110" s="235">
        <v>26.713776786670202</v>
      </c>
      <c r="H110" s="235">
        <v>29.1947944913654</v>
      </c>
      <c r="I110" s="235">
        <v>27.225373223425901</v>
      </c>
      <c r="J110" s="235">
        <v>29.049664001281901</v>
      </c>
      <c r="K110" s="235">
        <v>32.844142787530295</v>
      </c>
      <c r="L110" s="235">
        <v>31.811533018155899</v>
      </c>
      <c r="M110" s="235">
        <v>32.557131117852599</v>
      </c>
      <c r="N110" s="199"/>
      <c r="O110" s="199"/>
      <c r="P110" s="199"/>
      <c r="Q110" s="199"/>
    </row>
    <row r="111" spans="1:17" ht="15" customHeight="1" x14ac:dyDescent="0.2">
      <c r="A111" s="200">
        <v>94</v>
      </c>
      <c r="B111" s="199"/>
      <c r="C111" s="237" t="s">
        <v>176</v>
      </c>
      <c r="D111" s="238" t="s">
        <v>177</v>
      </c>
      <c r="E111" s="227" t="s">
        <v>110</v>
      </c>
      <c r="F111" s="235">
        <v>24.672338525934201</v>
      </c>
      <c r="G111" s="235">
        <v>22.5246079145676</v>
      </c>
      <c r="H111" s="235">
        <v>25.9767908108191</v>
      </c>
      <c r="I111" s="235">
        <v>24.0213707990217</v>
      </c>
      <c r="J111" s="235">
        <v>26.069199775800502</v>
      </c>
      <c r="K111" s="235">
        <v>30.048728051029698</v>
      </c>
      <c r="L111" s="235">
        <v>25.7437699467825</v>
      </c>
      <c r="M111" s="235">
        <v>25.127810172334001</v>
      </c>
      <c r="N111" s="234"/>
      <c r="O111" s="234"/>
      <c r="P111" s="234"/>
      <c r="Q111" s="199"/>
    </row>
    <row r="112" spans="1:17" ht="15" customHeight="1" x14ac:dyDescent="0.2">
      <c r="A112" s="200">
        <v>95</v>
      </c>
      <c r="B112" s="199"/>
      <c r="C112" s="237" t="s">
        <v>178</v>
      </c>
      <c r="D112" s="238" t="s">
        <v>179</v>
      </c>
      <c r="E112" s="227" t="s">
        <v>110</v>
      </c>
      <c r="F112" s="235">
        <v>208.17978749103202</v>
      </c>
      <c r="G112" s="235">
        <v>214.843846280402</v>
      </c>
      <c r="H112" s="235">
        <v>237.24870818236499</v>
      </c>
      <c r="I112" s="235">
        <v>242.89622830707398</v>
      </c>
      <c r="J112" s="235">
        <v>246.36179980861598</v>
      </c>
      <c r="K112" s="235">
        <v>244.4122628069</v>
      </c>
      <c r="L112" s="235">
        <v>234.632892095165</v>
      </c>
      <c r="M112" s="235">
        <v>252.80569050072299</v>
      </c>
      <c r="N112" s="234"/>
      <c r="O112" s="234"/>
      <c r="P112" s="234"/>
      <c r="Q112" s="199"/>
    </row>
    <row r="113" spans="1:17" ht="15" customHeight="1" x14ac:dyDescent="0.2">
      <c r="A113" s="200">
        <v>96</v>
      </c>
      <c r="B113" s="199"/>
      <c r="C113" s="237" t="s">
        <v>180</v>
      </c>
      <c r="D113" s="238" t="s">
        <v>181</v>
      </c>
      <c r="E113" s="227" t="s">
        <v>110</v>
      </c>
      <c r="F113" s="235">
        <v>22.791819971297301</v>
      </c>
      <c r="G113" s="235">
        <v>18.7065470725585</v>
      </c>
      <c r="H113" s="235">
        <v>19.4462980908974</v>
      </c>
      <c r="I113" s="235">
        <v>19.388674824601303</v>
      </c>
      <c r="J113" s="235">
        <v>20.546310388484997</v>
      </c>
      <c r="K113" s="235">
        <v>22.376451848282102</v>
      </c>
      <c r="L113" s="235">
        <v>19.8483754278992</v>
      </c>
      <c r="M113" s="235">
        <v>20.600848487501601</v>
      </c>
      <c r="N113" s="234"/>
      <c r="O113" s="234"/>
      <c r="P113" s="234"/>
      <c r="Q113" s="199"/>
    </row>
    <row r="114" spans="1:17" ht="15" customHeight="1" x14ac:dyDescent="0.2">
      <c r="A114" s="200">
        <v>97</v>
      </c>
      <c r="B114" s="199"/>
      <c r="C114" s="237" t="s">
        <v>182</v>
      </c>
      <c r="D114" s="238" t="s">
        <v>183</v>
      </c>
      <c r="E114" s="227" t="s">
        <v>110</v>
      </c>
      <c r="F114" s="235">
        <v>56.694000049113498</v>
      </c>
      <c r="G114" s="235">
        <v>54.193624705415701</v>
      </c>
      <c r="H114" s="235">
        <v>58.698636110406198</v>
      </c>
      <c r="I114" s="235">
        <v>58.378075077664498</v>
      </c>
      <c r="J114" s="235">
        <v>57.523946998348102</v>
      </c>
      <c r="K114" s="235">
        <v>61.154794731882596</v>
      </c>
      <c r="L114" s="235">
        <v>60.270654435007799</v>
      </c>
      <c r="M114" s="235">
        <v>63.938255758385502</v>
      </c>
      <c r="N114" s="234"/>
      <c r="O114" s="234"/>
      <c r="P114" s="234"/>
      <c r="Q114" s="199"/>
    </row>
    <row r="115" spans="1:17" ht="15" customHeight="1" x14ac:dyDescent="0.2">
      <c r="A115" s="200">
        <v>98</v>
      </c>
      <c r="B115" s="199"/>
      <c r="C115" s="237" t="s">
        <v>184</v>
      </c>
      <c r="D115" s="238" t="s">
        <v>185</v>
      </c>
      <c r="E115" s="227" t="s">
        <v>110</v>
      </c>
      <c r="F115" s="235">
        <v>86.379739889492399</v>
      </c>
      <c r="G115" s="235">
        <v>87.584123404665704</v>
      </c>
      <c r="H115" s="235">
        <v>108.03783241207</v>
      </c>
      <c r="I115" s="235">
        <v>107.065882080949</v>
      </c>
      <c r="J115" s="235">
        <v>91.805547758597598</v>
      </c>
      <c r="K115" s="235">
        <v>89.095332683763388</v>
      </c>
      <c r="L115" s="235">
        <v>81.483700879906692</v>
      </c>
      <c r="M115" s="235">
        <v>94.45233501325221</v>
      </c>
      <c r="N115" s="234"/>
      <c r="O115" s="234"/>
      <c r="P115" s="234"/>
      <c r="Q115" s="199"/>
    </row>
    <row r="116" spans="1:17" ht="15" customHeight="1" x14ac:dyDescent="0.2">
      <c r="A116" s="200">
        <v>99</v>
      </c>
      <c r="B116" s="199"/>
      <c r="C116" s="452" t="s">
        <v>112</v>
      </c>
      <c r="D116" s="453"/>
      <c r="E116" s="228" t="s">
        <v>110</v>
      </c>
      <c r="F116" s="236">
        <v>523.664470991553</v>
      </c>
      <c r="G116" s="236">
        <v>518.25543332405493</v>
      </c>
      <c r="H116" s="236">
        <v>591.79094100552595</v>
      </c>
      <c r="I116" s="236">
        <v>615.57098973099903</v>
      </c>
      <c r="J116" s="236">
        <v>592.69057758972804</v>
      </c>
      <c r="K116" s="236">
        <v>590.77181753870491</v>
      </c>
      <c r="L116" s="236">
        <v>544.10007443262498</v>
      </c>
      <c r="M116" s="236">
        <v>577.77865859282792</v>
      </c>
      <c r="N116" s="234"/>
      <c r="O116" s="234"/>
      <c r="P116" s="234"/>
      <c r="Q116" s="199"/>
    </row>
    <row r="117" spans="1:17" s="179" customFormat="1" ht="30" customHeight="1" x14ac:dyDescent="0.2">
      <c r="A117" s="206"/>
      <c r="C117" s="197"/>
      <c r="D117" s="197"/>
      <c r="E117" s="197"/>
      <c r="F117" s="198" t="s">
        <v>591</v>
      </c>
      <c r="G117" s="197"/>
      <c r="H117" s="197"/>
      <c r="I117" s="197"/>
      <c r="J117" s="197"/>
      <c r="K117" s="197"/>
      <c r="L117" s="197"/>
      <c r="M117" s="197"/>
      <c r="N117" s="207"/>
      <c r="O117" s="207"/>
      <c r="P117" s="207"/>
      <c r="Q117" s="207"/>
    </row>
    <row r="118" spans="1:17" ht="15" customHeight="1" x14ac:dyDescent="0.2">
      <c r="A118" s="200">
        <v>100</v>
      </c>
      <c r="B118" s="199"/>
      <c r="C118" s="237" t="s">
        <v>158</v>
      </c>
      <c r="D118" s="238" t="s">
        <v>159</v>
      </c>
      <c r="E118" s="227" t="s">
        <v>110</v>
      </c>
      <c r="F118" s="235">
        <v>2.6253018519883997</v>
      </c>
      <c r="G118" s="235">
        <v>2.0330785003983101</v>
      </c>
      <c r="H118" s="235">
        <v>1.94167094682519</v>
      </c>
      <c r="I118" s="235">
        <v>1.8704148747271199</v>
      </c>
      <c r="J118" s="235">
        <v>1.7667013555320099</v>
      </c>
      <c r="K118" s="235">
        <v>1.8346164601863799</v>
      </c>
      <c r="L118" s="235">
        <v>2.16819092171015</v>
      </c>
      <c r="M118" s="235">
        <v>2.1209868170151998</v>
      </c>
      <c r="N118" s="199"/>
      <c r="O118" s="199"/>
      <c r="P118" s="199"/>
      <c r="Q118" s="199"/>
    </row>
    <row r="119" spans="1:17" ht="15" customHeight="1" x14ac:dyDescent="0.2">
      <c r="A119" s="200">
        <v>101</v>
      </c>
      <c r="B119" s="199"/>
      <c r="C119" s="237" t="s">
        <v>172</v>
      </c>
      <c r="D119" s="238" t="s">
        <v>173</v>
      </c>
      <c r="E119" s="227" t="s">
        <v>110</v>
      </c>
      <c r="F119" s="235">
        <v>0.82944977600442493</v>
      </c>
      <c r="G119" s="235">
        <v>0.94605146571842291</v>
      </c>
      <c r="H119" s="235">
        <v>1.0034301616226999</v>
      </c>
      <c r="I119" s="235">
        <v>1.1202387897296702</v>
      </c>
      <c r="J119" s="235">
        <v>1.41508891208039</v>
      </c>
      <c r="K119" s="235">
        <v>1.9157454478627101</v>
      </c>
      <c r="L119" s="235">
        <v>2.3111049178541103</v>
      </c>
      <c r="M119" s="235">
        <v>2.8835487762505498</v>
      </c>
      <c r="N119" s="199"/>
      <c r="O119" s="199"/>
      <c r="P119" s="199"/>
      <c r="Q119" s="199"/>
    </row>
    <row r="120" spans="1:17" ht="15" customHeight="1" x14ac:dyDescent="0.2">
      <c r="A120" s="200">
        <v>102</v>
      </c>
      <c r="B120" s="199"/>
      <c r="C120" s="237" t="s">
        <v>174</v>
      </c>
      <c r="D120" s="238" t="s">
        <v>175</v>
      </c>
      <c r="E120" s="227" t="s">
        <v>110</v>
      </c>
      <c r="F120" s="235">
        <v>1.0862537801974199</v>
      </c>
      <c r="G120" s="235">
        <v>1.12443485451393</v>
      </c>
      <c r="H120" s="235">
        <v>1.5164241769555999</v>
      </c>
      <c r="I120" s="235">
        <v>1.75476600062986</v>
      </c>
      <c r="J120" s="235">
        <v>2.19653588325296</v>
      </c>
      <c r="K120" s="235">
        <v>2.3544916155320101</v>
      </c>
      <c r="L120" s="235">
        <v>2.76622272278248</v>
      </c>
      <c r="M120" s="235">
        <v>2.7696225874913099</v>
      </c>
      <c r="N120" s="199"/>
      <c r="O120" s="199"/>
      <c r="P120" s="199"/>
      <c r="Q120" s="199"/>
    </row>
    <row r="121" spans="1:17" ht="15" customHeight="1" x14ac:dyDescent="0.2">
      <c r="A121" s="200">
        <v>103</v>
      </c>
      <c r="B121" s="199"/>
      <c r="C121" s="237" t="s">
        <v>176</v>
      </c>
      <c r="D121" s="238" t="s">
        <v>177</v>
      </c>
      <c r="E121" s="227" t="s">
        <v>110</v>
      </c>
      <c r="F121" s="235">
        <v>0.75260638728042895</v>
      </c>
      <c r="G121" s="235">
        <v>0.75396767571798795</v>
      </c>
      <c r="H121" s="235">
        <v>1.0839524228533601</v>
      </c>
      <c r="I121" s="235">
        <v>1.4502459549433</v>
      </c>
      <c r="J121" s="235">
        <v>1.29980673230776</v>
      </c>
      <c r="K121" s="235">
        <v>1.32014598723934</v>
      </c>
      <c r="L121" s="235">
        <v>1.5359577876302202</v>
      </c>
      <c r="M121" s="235">
        <v>1.8063766028416302</v>
      </c>
      <c r="N121" s="234"/>
      <c r="O121" s="234"/>
      <c r="P121" s="234"/>
      <c r="Q121" s="199"/>
    </row>
    <row r="122" spans="1:17" ht="15" customHeight="1" x14ac:dyDescent="0.2">
      <c r="A122" s="200">
        <v>104</v>
      </c>
      <c r="B122" s="199"/>
      <c r="C122" s="237" t="s">
        <v>178</v>
      </c>
      <c r="D122" s="238" t="s">
        <v>179</v>
      </c>
      <c r="E122" s="227" t="s">
        <v>110</v>
      </c>
      <c r="F122" s="235">
        <v>10.2660180215465</v>
      </c>
      <c r="G122" s="235">
        <v>11.105956964065301</v>
      </c>
      <c r="H122" s="235">
        <v>11.1745122445947</v>
      </c>
      <c r="I122" s="235">
        <v>13.893685439285299</v>
      </c>
      <c r="J122" s="235">
        <v>14.791744595595899</v>
      </c>
      <c r="K122" s="235">
        <v>13.5666912089536</v>
      </c>
      <c r="L122" s="235">
        <v>15.3897548322599</v>
      </c>
      <c r="M122" s="235">
        <v>20.139121511147298</v>
      </c>
      <c r="N122" s="234"/>
      <c r="O122" s="234"/>
      <c r="P122" s="234"/>
      <c r="Q122" s="199"/>
    </row>
    <row r="123" spans="1:17" ht="15" customHeight="1" x14ac:dyDescent="0.2">
      <c r="A123" s="200">
        <v>105</v>
      </c>
      <c r="B123" s="199"/>
      <c r="C123" s="237" t="s">
        <v>180</v>
      </c>
      <c r="D123" s="238" t="s">
        <v>181</v>
      </c>
      <c r="E123" s="227" t="s">
        <v>110</v>
      </c>
      <c r="F123" s="235">
        <v>2.56739569597412</v>
      </c>
      <c r="G123" s="235">
        <v>1.97111175769735</v>
      </c>
      <c r="H123" s="235">
        <v>1.17623201472289</v>
      </c>
      <c r="I123" s="235">
        <v>1.26713717917575</v>
      </c>
      <c r="J123" s="235">
        <v>1.0326443037642099</v>
      </c>
      <c r="K123" s="235">
        <v>1.07183368210563</v>
      </c>
      <c r="L123" s="235">
        <v>1.1632226709234601</v>
      </c>
      <c r="M123" s="235">
        <v>1.1542434108475599</v>
      </c>
      <c r="N123" s="234"/>
      <c r="O123" s="234"/>
      <c r="P123" s="234"/>
      <c r="Q123" s="199"/>
    </row>
    <row r="124" spans="1:17" ht="15" customHeight="1" x14ac:dyDescent="0.2">
      <c r="A124" s="200">
        <v>106</v>
      </c>
      <c r="B124" s="199"/>
      <c r="C124" s="237" t="s">
        <v>182</v>
      </c>
      <c r="D124" s="238" t="s">
        <v>183</v>
      </c>
      <c r="E124" s="227" t="s">
        <v>110</v>
      </c>
      <c r="F124" s="235">
        <v>3.4003441976515201</v>
      </c>
      <c r="G124" s="235">
        <v>2.4085006305142902</v>
      </c>
      <c r="H124" s="235">
        <v>2.6642835235192299</v>
      </c>
      <c r="I124" s="235">
        <v>3.0820259351309902</v>
      </c>
      <c r="J124" s="235">
        <v>3.9087831631826004</v>
      </c>
      <c r="K124" s="235">
        <v>4.8054756802292502</v>
      </c>
      <c r="L124" s="235">
        <v>4.3811371915085102</v>
      </c>
      <c r="M124" s="235">
        <v>3.7293790921679704</v>
      </c>
      <c r="N124" s="234"/>
      <c r="O124" s="234"/>
      <c r="P124" s="234"/>
      <c r="Q124" s="199"/>
    </row>
    <row r="125" spans="1:17" ht="15" customHeight="1" x14ac:dyDescent="0.2">
      <c r="A125" s="200">
        <v>107</v>
      </c>
      <c r="B125" s="199"/>
      <c r="C125" s="237" t="s">
        <v>184</v>
      </c>
      <c r="D125" s="238" t="s">
        <v>185</v>
      </c>
      <c r="E125" s="227" t="s">
        <v>110</v>
      </c>
      <c r="F125" s="235">
        <v>6.3295180138176299</v>
      </c>
      <c r="G125" s="235">
        <v>4.9065645741486099</v>
      </c>
      <c r="H125" s="235">
        <v>7.2266468984558099</v>
      </c>
      <c r="I125" s="235">
        <v>7.1446087436205099</v>
      </c>
      <c r="J125" s="235">
        <v>8.0284113691031607</v>
      </c>
      <c r="K125" s="235">
        <v>6.9502219650308694</v>
      </c>
      <c r="L125" s="235">
        <v>6.7421841800239601</v>
      </c>
      <c r="M125" s="235">
        <v>7.5616002709580696</v>
      </c>
      <c r="N125" s="234"/>
      <c r="O125" s="234"/>
      <c r="P125" s="234"/>
      <c r="Q125" s="199"/>
    </row>
    <row r="126" spans="1:17" ht="15" customHeight="1" x14ac:dyDescent="0.2">
      <c r="A126" s="200">
        <v>108</v>
      </c>
      <c r="B126" s="199"/>
      <c r="C126" s="452" t="s">
        <v>112</v>
      </c>
      <c r="D126" s="453"/>
      <c r="E126" s="228" t="s">
        <v>110</v>
      </c>
      <c r="F126" s="236">
        <v>27.8568877244604</v>
      </c>
      <c r="G126" s="236">
        <v>25.249666422774201</v>
      </c>
      <c r="H126" s="236">
        <v>27.787152389549398</v>
      </c>
      <c r="I126" s="236">
        <v>31.583122917242502</v>
      </c>
      <c r="J126" s="236">
        <v>34.439716314819002</v>
      </c>
      <c r="K126" s="236">
        <v>33.819222047139803</v>
      </c>
      <c r="L126" s="236">
        <v>36.457775224692803</v>
      </c>
      <c r="M126" s="236">
        <v>42.1648790687196</v>
      </c>
      <c r="N126" s="234"/>
      <c r="O126" s="234"/>
      <c r="P126" s="234"/>
      <c r="Q126" s="199"/>
    </row>
    <row r="127" spans="1:17" s="179" customFormat="1" ht="30" customHeight="1" x14ac:dyDescent="0.2">
      <c r="A127" s="206"/>
      <c r="C127" s="197"/>
      <c r="D127" s="197"/>
      <c r="E127" s="197"/>
      <c r="F127" s="198" t="s">
        <v>661</v>
      </c>
      <c r="G127" s="197"/>
      <c r="H127" s="197"/>
      <c r="I127" s="197"/>
      <c r="J127" s="197"/>
      <c r="K127" s="197"/>
      <c r="L127" s="197"/>
      <c r="M127" s="197"/>
      <c r="N127" s="207"/>
      <c r="O127" s="207"/>
      <c r="P127" s="207"/>
      <c r="Q127" s="207"/>
    </row>
    <row r="128" spans="1:17" ht="15" customHeight="1" x14ac:dyDescent="0.2">
      <c r="A128" s="200">
        <v>109</v>
      </c>
      <c r="B128" s="199"/>
      <c r="C128" s="237" t="s">
        <v>158</v>
      </c>
      <c r="D128" s="238" t="s">
        <v>159</v>
      </c>
      <c r="E128" s="227" t="s">
        <v>110</v>
      </c>
      <c r="F128" s="235">
        <v>5.1130392809271195</v>
      </c>
      <c r="G128" s="235">
        <v>4.65941326485712</v>
      </c>
      <c r="H128" s="235">
        <v>5.0908099586492597</v>
      </c>
      <c r="I128" s="235">
        <v>4.4302761202295198</v>
      </c>
      <c r="J128" s="235">
        <v>4.5580523390777401</v>
      </c>
      <c r="K128" s="235">
        <v>4.3074818428970705</v>
      </c>
      <c r="L128" s="235">
        <v>4.22652075738291</v>
      </c>
      <c r="M128" s="235">
        <v>3.9985219358896802</v>
      </c>
      <c r="N128" s="199"/>
      <c r="O128" s="199"/>
      <c r="P128" s="199"/>
      <c r="Q128" s="199"/>
    </row>
    <row r="129" spans="1:17" ht="15" customHeight="1" x14ac:dyDescent="0.2">
      <c r="A129" s="200">
        <v>110</v>
      </c>
      <c r="B129" s="199"/>
      <c r="C129" s="237" t="s">
        <v>172</v>
      </c>
      <c r="D129" s="238" t="s">
        <v>173</v>
      </c>
      <c r="E129" s="227" t="s">
        <v>110</v>
      </c>
      <c r="F129" s="235">
        <v>87.852905911643703</v>
      </c>
      <c r="G129" s="235">
        <v>86.050363928801502</v>
      </c>
      <c r="H129" s="235">
        <v>105.151969840506</v>
      </c>
      <c r="I129" s="235">
        <v>129.174455633576</v>
      </c>
      <c r="J129" s="235">
        <v>113.59426625190899</v>
      </c>
      <c r="K129" s="235">
        <v>102.78226087837101</v>
      </c>
      <c r="L129" s="235">
        <v>81.603332032761102</v>
      </c>
      <c r="M129" s="235">
        <v>79.293530013623894</v>
      </c>
      <c r="N129" s="199"/>
      <c r="O129" s="199"/>
      <c r="P129" s="199"/>
      <c r="Q129" s="199"/>
    </row>
    <row r="130" spans="1:17" ht="15" customHeight="1" x14ac:dyDescent="0.2">
      <c r="A130" s="200">
        <v>111</v>
      </c>
      <c r="B130" s="199"/>
      <c r="C130" s="237" t="s">
        <v>174</v>
      </c>
      <c r="D130" s="238" t="s">
        <v>175</v>
      </c>
      <c r="E130" s="227" t="s">
        <v>110</v>
      </c>
      <c r="F130" s="235">
        <v>27.439834463922701</v>
      </c>
      <c r="G130" s="235">
        <v>25.589341932156199</v>
      </c>
      <c r="H130" s="235">
        <v>27.678370314409701</v>
      </c>
      <c r="I130" s="235">
        <v>25.470607222795998</v>
      </c>
      <c r="J130" s="235">
        <v>26.853128118028998</v>
      </c>
      <c r="K130" s="235">
        <v>30.4896511719983</v>
      </c>
      <c r="L130" s="235">
        <v>29.045310295373401</v>
      </c>
      <c r="M130" s="235">
        <v>29.787508530361301</v>
      </c>
      <c r="N130" s="199"/>
      <c r="O130" s="199"/>
      <c r="P130" s="199"/>
      <c r="Q130" s="199"/>
    </row>
    <row r="131" spans="1:17" ht="15" customHeight="1" x14ac:dyDescent="0.2">
      <c r="A131" s="200">
        <v>112</v>
      </c>
      <c r="B131" s="199"/>
      <c r="C131" s="237" t="s">
        <v>176</v>
      </c>
      <c r="D131" s="238" t="s">
        <v>177</v>
      </c>
      <c r="E131" s="227" t="s">
        <v>110</v>
      </c>
      <c r="F131" s="235">
        <v>23.9197321386537</v>
      </c>
      <c r="G131" s="235">
        <v>21.770640238849598</v>
      </c>
      <c r="H131" s="235">
        <v>24.892838387965799</v>
      </c>
      <c r="I131" s="235">
        <v>22.571124844078401</v>
      </c>
      <c r="J131" s="235">
        <v>24.769393043492698</v>
      </c>
      <c r="K131" s="235">
        <v>28.728582063790398</v>
      </c>
      <c r="L131" s="235">
        <v>24.207812159152301</v>
      </c>
      <c r="M131" s="235">
        <v>23.321433569492402</v>
      </c>
      <c r="N131" s="234"/>
      <c r="O131" s="234"/>
      <c r="P131" s="234"/>
      <c r="Q131" s="199"/>
    </row>
    <row r="132" spans="1:17" ht="15" customHeight="1" x14ac:dyDescent="0.2">
      <c r="A132" s="200">
        <v>113</v>
      </c>
      <c r="B132" s="199"/>
      <c r="C132" s="237" t="s">
        <v>178</v>
      </c>
      <c r="D132" s="238" t="s">
        <v>179</v>
      </c>
      <c r="E132" s="227" t="s">
        <v>110</v>
      </c>
      <c r="F132" s="235">
        <v>197.913769469486</v>
      </c>
      <c r="G132" s="235">
        <v>203.737889316337</v>
      </c>
      <c r="H132" s="235">
        <v>226.07419593777001</v>
      </c>
      <c r="I132" s="235">
        <v>229.00254286778801</v>
      </c>
      <c r="J132" s="235">
        <v>231.57005521302</v>
      </c>
      <c r="K132" s="235">
        <v>230.84557159794599</v>
      </c>
      <c r="L132" s="235">
        <v>219.24313726290498</v>
      </c>
      <c r="M132" s="235">
        <v>232.66656898957498</v>
      </c>
      <c r="N132" s="234"/>
      <c r="O132" s="234"/>
      <c r="P132" s="234"/>
      <c r="Q132" s="199"/>
    </row>
    <row r="133" spans="1:17" ht="15" customHeight="1" x14ac:dyDescent="0.2">
      <c r="A133" s="200">
        <v>114</v>
      </c>
      <c r="B133" s="199"/>
      <c r="C133" s="237" t="s">
        <v>180</v>
      </c>
      <c r="D133" s="238" t="s">
        <v>181</v>
      </c>
      <c r="E133" s="227" t="s">
        <v>110</v>
      </c>
      <c r="F133" s="235">
        <v>20.224424275323102</v>
      </c>
      <c r="G133" s="235">
        <v>16.735435314861199</v>
      </c>
      <c r="H133" s="235">
        <v>18.270066076174498</v>
      </c>
      <c r="I133" s="235">
        <v>18.121537645425601</v>
      </c>
      <c r="J133" s="235">
        <v>19.5136660847208</v>
      </c>
      <c r="K133" s="235">
        <v>21.3046181661764</v>
      </c>
      <c r="L133" s="235">
        <v>18.6851527569757</v>
      </c>
      <c r="M133" s="235">
        <v>19.446605076654102</v>
      </c>
      <c r="N133" s="234"/>
      <c r="O133" s="234"/>
      <c r="P133" s="234"/>
      <c r="Q133" s="199"/>
    </row>
    <row r="134" spans="1:17" ht="15" customHeight="1" x14ac:dyDescent="0.2">
      <c r="A134" s="200">
        <v>115</v>
      </c>
      <c r="B134" s="199"/>
      <c r="C134" s="237" t="s">
        <v>182</v>
      </c>
      <c r="D134" s="238" t="s">
        <v>183</v>
      </c>
      <c r="E134" s="227" t="s">
        <v>110</v>
      </c>
      <c r="F134" s="235">
        <v>53.293655851461999</v>
      </c>
      <c r="G134" s="235">
        <v>51.785124074901404</v>
      </c>
      <c r="H134" s="235">
        <v>56.034352586886897</v>
      </c>
      <c r="I134" s="235">
        <v>55.296049142533498</v>
      </c>
      <c r="J134" s="235">
        <v>53.615163835165497</v>
      </c>
      <c r="K134" s="235">
        <v>56.349319051653403</v>
      </c>
      <c r="L134" s="235">
        <v>55.889517243499299</v>
      </c>
      <c r="M134" s="235">
        <v>60.208876666217598</v>
      </c>
      <c r="N134" s="234"/>
      <c r="O134" s="234"/>
      <c r="P134" s="234"/>
      <c r="Q134" s="199"/>
    </row>
    <row r="135" spans="1:17" ht="15" customHeight="1" x14ac:dyDescent="0.2">
      <c r="A135" s="200">
        <v>116</v>
      </c>
      <c r="B135" s="199"/>
      <c r="C135" s="237" t="s">
        <v>184</v>
      </c>
      <c r="D135" s="238" t="s">
        <v>185</v>
      </c>
      <c r="E135" s="227" t="s">
        <v>110</v>
      </c>
      <c r="F135" s="235">
        <v>80.050221875674708</v>
      </c>
      <c r="G135" s="235">
        <v>82.6775588305171</v>
      </c>
      <c r="H135" s="235">
        <v>100.81118551361399</v>
      </c>
      <c r="I135" s="235">
        <v>99.921273337328699</v>
      </c>
      <c r="J135" s="235">
        <v>83.777136389494387</v>
      </c>
      <c r="K135" s="235">
        <v>82.145110718732496</v>
      </c>
      <c r="L135" s="235">
        <v>74.741516699882709</v>
      </c>
      <c r="M135" s="235">
        <v>86.8907347422941</v>
      </c>
      <c r="N135" s="234"/>
      <c r="O135" s="234"/>
      <c r="P135" s="234"/>
      <c r="Q135" s="199"/>
    </row>
    <row r="136" spans="1:17" ht="15" customHeight="1" x14ac:dyDescent="0.2">
      <c r="A136" s="200">
        <v>117</v>
      </c>
      <c r="B136" s="199"/>
      <c r="C136" s="452" t="s">
        <v>112</v>
      </c>
      <c r="D136" s="453"/>
      <c r="E136" s="228" t="s">
        <v>110</v>
      </c>
      <c r="F136" s="236">
        <v>495.80758326709298</v>
      </c>
      <c r="G136" s="236">
        <v>493.00576690128105</v>
      </c>
      <c r="H136" s="236">
        <v>564.00378861597699</v>
      </c>
      <c r="I136" s="236">
        <v>583.987866813756</v>
      </c>
      <c r="J136" s="236">
        <v>558.25086127490897</v>
      </c>
      <c r="K136" s="236">
        <v>556.95259549156492</v>
      </c>
      <c r="L136" s="236">
        <v>507.64229920793201</v>
      </c>
      <c r="M136" s="236">
        <v>535.61377952410805</v>
      </c>
      <c r="N136" s="234"/>
      <c r="O136" s="234"/>
      <c r="P136" s="234"/>
      <c r="Q136" s="199"/>
    </row>
    <row r="137" spans="1:17" s="179" customFormat="1" ht="30" customHeight="1" x14ac:dyDescent="0.2">
      <c r="A137" s="206"/>
      <c r="C137" s="197"/>
      <c r="D137" s="197"/>
      <c r="E137" s="197"/>
      <c r="F137" s="198" t="s">
        <v>593</v>
      </c>
      <c r="G137" s="197"/>
      <c r="H137" s="197"/>
      <c r="I137" s="197"/>
      <c r="J137" s="197"/>
      <c r="K137" s="197"/>
      <c r="L137" s="197"/>
      <c r="M137" s="197"/>
      <c r="N137" s="207"/>
      <c r="O137" s="207"/>
      <c r="P137" s="207"/>
      <c r="Q137" s="207"/>
    </row>
    <row r="138" spans="1:17" ht="15" customHeight="1" x14ac:dyDescent="0.2">
      <c r="A138" s="200">
        <v>118</v>
      </c>
      <c r="B138" s="199"/>
      <c r="C138" s="237" t="s">
        <v>158</v>
      </c>
      <c r="D138" s="238" t="s">
        <v>159</v>
      </c>
      <c r="E138" s="227" t="s">
        <v>110</v>
      </c>
      <c r="F138" s="235">
        <v>2.4551958456727396</v>
      </c>
      <c r="G138" s="235">
        <v>2.17402697319043</v>
      </c>
      <c r="H138" s="235">
        <v>2.35329835622814</v>
      </c>
      <c r="I138" s="235">
        <v>2.2097994571825601</v>
      </c>
      <c r="J138" s="235">
        <v>2.3703740502592301</v>
      </c>
      <c r="K138" s="235">
        <v>2.2308633054977998</v>
      </c>
      <c r="L138" s="235">
        <v>2.2854869032711798</v>
      </c>
      <c r="M138" s="235">
        <v>2.2193361736761399</v>
      </c>
      <c r="N138" s="234"/>
      <c r="O138" s="234"/>
      <c r="P138" s="234"/>
      <c r="Q138" s="199"/>
    </row>
    <row r="139" spans="1:17" ht="15" customHeight="1" x14ac:dyDescent="0.2">
      <c r="A139" s="200">
        <v>119</v>
      </c>
      <c r="B139" s="199"/>
      <c r="C139" s="237" t="s">
        <v>172</v>
      </c>
      <c r="D139" s="238" t="s">
        <v>173</v>
      </c>
      <c r="E139" s="227" t="s">
        <v>110</v>
      </c>
      <c r="F139" s="235">
        <v>58.913910971545597</v>
      </c>
      <c r="G139" s="235">
        <v>61.876680022098697</v>
      </c>
      <c r="H139" s="235">
        <v>75.858824799527298</v>
      </c>
      <c r="I139" s="235">
        <v>87.183514317017</v>
      </c>
      <c r="J139" s="235">
        <v>82.040531723797599</v>
      </c>
      <c r="K139" s="235">
        <v>74.612439602763402</v>
      </c>
      <c r="L139" s="235">
        <v>59.606664250825403</v>
      </c>
      <c r="M139" s="235">
        <v>58.229023795747104</v>
      </c>
      <c r="N139" s="234"/>
      <c r="O139" s="234"/>
      <c r="P139" s="234"/>
      <c r="Q139" s="199"/>
    </row>
    <row r="140" spans="1:17" ht="15" customHeight="1" x14ac:dyDescent="0.2">
      <c r="A140" s="200">
        <v>120</v>
      </c>
      <c r="B140" s="199"/>
      <c r="C140" s="237" t="s">
        <v>174</v>
      </c>
      <c r="D140" s="238" t="s">
        <v>175</v>
      </c>
      <c r="E140" s="227" t="s">
        <v>110</v>
      </c>
      <c r="F140" s="235">
        <v>2.4385428607686999</v>
      </c>
      <c r="G140" s="235">
        <v>1.9717974517377199</v>
      </c>
      <c r="H140" s="235">
        <v>3.1538193789204003</v>
      </c>
      <c r="I140" s="235">
        <v>2.6480556582749002</v>
      </c>
      <c r="J140" s="235">
        <v>2.9351289359213801</v>
      </c>
      <c r="K140" s="235">
        <v>3.7937215755458702</v>
      </c>
      <c r="L140" s="235">
        <v>5.6534988793345402</v>
      </c>
      <c r="M140" s="235">
        <v>4.8567432286465602</v>
      </c>
      <c r="N140" s="234"/>
      <c r="O140" s="234"/>
      <c r="P140" s="234"/>
      <c r="Q140" s="199"/>
    </row>
    <row r="141" spans="1:17" ht="15" customHeight="1" x14ac:dyDescent="0.2">
      <c r="A141" s="200">
        <v>121</v>
      </c>
      <c r="B141" s="199"/>
      <c r="C141" s="237" t="s">
        <v>176</v>
      </c>
      <c r="D141" s="238" t="s">
        <v>177</v>
      </c>
      <c r="E141" s="227" t="s">
        <v>110</v>
      </c>
      <c r="F141" s="235">
        <v>0.13143624540791399</v>
      </c>
      <c r="G141" s="235">
        <v>9.8017876530606604E-2</v>
      </c>
      <c r="H141" s="235">
        <v>0.104162385164278</v>
      </c>
      <c r="I141" s="235">
        <v>9.9283312919991401E-2</v>
      </c>
      <c r="J141" s="235">
        <v>0.10662698830025601</v>
      </c>
      <c r="K141" s="235">
        <v>0.141600777776798</v>
      </c>
      <c r="L141" s="235">
        <v>0.12617833331362599</v>
      </c>
      <c r="M141" s="235">
        <v>8.3395594657636296E-2</v>
      </c>
      <c r="N141" s="234"/>
      <c r="O141" s="234"/>
      <c r="P141" s="234"/>
      <c r="Q141" s="199"/>
    </row>
    <row r="142" spans="1:17" ht="15" customHeight="1" x14ac:dyDescent="0.2">
      <c r="A142" s="200">
        <v>122</v>
      </c>
      <c r="B142" s="199"/>
      <c r="C142" s="237" t="s">
        <v>178</v>
      </c>
      <c r="D142" s="238" t="s">
        <v>179</v>
      </c>
      <c r="E142" s="227" t="s">
        <v>110</v>
      </c>
      <c r="F142" s="235">
        <v>39.190649977535898</v>
      </c>
      <c r="G142" s="235">
        <v>50.106636940089004</v>
      </c>
      <c r="H142" s="235">
        <v>52.629990401093501</v>
      </c>
      <c r="I142" s="235">
        <v>54.2619582250421</v>
      </c>
      <c r="J142" s="235">
        <v>52.804116202592297</v>
      </c>
      <c r="K142" s="235">
        <v>55.377003681846503</v>
      </c>
      <c r="L142" s="235">
        <v>59.7052068278782</v>
      </c>
      <c r="M142" s="235">
        <v>63.917562790614397</v>
      </c>
      <c r="N142" s="234"/>
      <c r="O142" s="234"/>
      <c r="P142" s="234"/>
      <c r="Q142" s="199"/>
    </row>
    <row r="143" spans="1:17" ht="15" customHeight="1" x14ac:dyDescent="0.2">
      <c r="A143" s="200">
        <v>123</v>
      </c>
      <c r="B143" s="199"/>
      <c r="C143" s="237" t="s">
        <v>180</v>
      </c>
      <c r="D143" s="238" t="s">
        <v>181</v>
      </c>
      <c r="E143" s="227" t="s">
        <v>110</v>
      </c>
      <c r="F143" s="235">
        <v>6.2907633557076901</v>
      </c>
      <c r="G143" s="235">
        <v>5.3299126799960108</v>
      </c>
      <c r="H143" s="235">
        <v>5.6299376384734297</v>
      </c>
      <c r="I143" s="235">
        <v>5.93950754905448</v>
      </c>
      <c r="J143" s="235">
        <v>6.6434298558538201</v>
      </c>
      <c r="K143" s="235">
        <v>6.9629820928888204</v>
      </c>
      <c r="L143" s="235">
        <v>6.8305419919693602</v>
      </c>
      <c r="M143" s="235">
        <v>7.05379035810987</v>
      </c>
      <c r="N143" s="234"/>
      <c r="O143" s="234"/>
      <c r="P143" s="234"/>
      <c r="Q143" s="199"/>
    </row>
    <row r="144" spans="1:17" ht="15" customHeight="1" x14ac:dyDescent="0.2">
      <c r="A144" s="200">
        <v>124</v>
      </c>
      <c r="B144" s="199"/>
      <c r="C144" s="237" t="s">
        <v>182</v>
      </c>
      <c r="D144" s="238" t="s">
        <v>183</v>
      </c>
      <c r="E144" s="227" t="s">
        <v>110</v>
      </c>
      <c r="F144" s="235">
        <v>32.561628129354098</v>
      </c>
      <c r="G144" s="235">
        <v>32.899774367738296</v>
      </c>
      <c r="H144" s="235">
        <v>35.733554858045096</v>
      </c>
      <c r="I144" s="235">
        <v>35.671383871472706</v>
      </c>
      <c r="J144" s="235">
        <v>34.4513792833175</v>
      </c>
      <c r="K144" s="235">
        <v>35.630471858594099</v>
      </c>
      <c r="L144" s="235">
        <v>37.870791944368101</v>
      </c>
      <c r="M144" s="235">
        <v>41.306567715186404</v>
      </c>
      <c r="N144" s="234"/>
      <c r="O144" s="234"/>
      <c r="P144" s="234"/>
      <c r="Q144" s="199"/>
    </row>
    <row r="145" spans="1:17" ht="15" customHeight="1" x14ac:dyDescent="0.2">
      <c r="A145" s="200">
        <v>125</v>
      </c>
      <c r="B145" s="199"/>
      <c r="C145" s="237" t="s">
        <v>184</v>
      </c>
      <c r="D145" s="238" t="s">
        <v>185</v>
      </c>
      <c r="E145" s="227" t="s">
        <v>110</v>
      </c>
      <c r="F145" s="235">
        <v>8.4944829193260105</v>
      </c>
      <c r="G145" s="235">
        <v>11.386640429945301</v>
      </c>
      <c r="H145" s="235">
        <v>14.0421602311194</v>
      </c>
      <c r="I145" s="235">
        <v>14.9357542354931</v>
      </c>
      <c r="J145" s="235">
        <v>11.773642334777399</v>
      </c>
      <c r="K145" s="235">
        <v>10.594400239420299</v>
      </c>
      <c r="L145" s="235">
        <v>10.1392915851746</v>
      </c>
      <c r="M145" s="235">
        <v>13.404999765528801</v>
      </c>
      <c r="N145" s="234"/>
      <c r="O145" s="234"/>
      <c r="P145" s="234"/>
      <c r="Q145" s="199"/>
    </row>
    <row r="146" spans="1:17" ht="15" customHeight="1" x14ac:dyDescent="0.2">
      <c r="A146" s="200">
        <v>126</v>
      </c>
      <c r="B146" s="199"/>
      <c r="C146" s="452" t="s">
        <v>112</v>
      </c>
      <c r="D146" s="453"/>
      <c r="E146" s="228" t="s">
        <v>110</v>
      </c>
      <c r="F146" s="236">
        <v>150.47661030531899</v>
      </c>
      <c r="G146" s="236">
        <v>165.84348674132599</v>
      </c>
      <c r="H146" s="236">
        <v>189.50574804857197</v>
      </c>
      <c r="I146" s="236">
        <v>202.94925662645701</v>
      </c>
      <c r="J146" s="236">
        <v>193.12522937481899</v>
      </c>
      <c r="K146" s="236">
        <v>189.34348313433401</v>
      </c>
      <c r="L146" s="236">
        <v>182.21766071613499</v>
      </c>
      <c r="M146" s="236">
        <v>191.071419422167</v>
      </c>
      <c r="N146" s="234"/>
      <c r="O146" s="234"/>
      <c r="P146" s="234"/>
      <c r="Q146" s="199"/>
    </row>
    <row r="147" spans="1:17" s="179" customFormat="1" ht="30" customHeight="1" x14ac:dyDescent="0.2">
      <c r="A147" s="206"/>
      <c r="C147" s="197"/>
      <c r="D147" s="197"/>
      <c r="E147" s="197"/>
      <c r="F147" s="198" t="s">
        <v>594</v>
      </c>
      <c r="G147" s="197"/>
      <c r="H147" s="197"/>
      <c r="I147" s="197"/>
      <c r="J147" s="197"/>
      <c r="K147" s="197"/>
      <c r="L147" s="197"/>
      <c r="M147" s="197"/>
      <c r="N147" s="207"/>
      <c r="O147" s="207"/>
      <c r="P147" s="207"/>
      <c r="Q147" s="207"/>
    </row>
    <row r="148" spans="1:17" ht="15" customHeight="1" x14ac:dyDescent="0.2">
      <c r="A148" s="200">
        <v>127</v>
      </c>
      <c r="B148" s="199"/>
      <c r="C148" s="237" t="s">
        <v>158</v>
      </c>
      <c r="D148" s="238" t="s">
        <v>159</v>
      </c>
      <c r="E148" s="227" t="s">
        <v>110</v>
      </c>
      <c r="F148" s="235">
        <v>2.6578434352543701</v>
      </c>
      <c r="G148" s="235">
        <v>2.48538629166669</v>
      </c>
      <c r="H148" s="235">
        <v>2.7375116024211201</v>
      </c>
      <c r="I148" s="235">
        <v>2.2204766630469597</v>
      </c>
      <c r="J148" s="235">
        <v>2.18767828881851</v>
      </c>
      <c r="K148" s="235">
        <v>2.0766185373992698</v>
      </c>
      <c r="L148" s="235">
        <v>1.94103385411173</v>
      </c>
      <c r="M148" s="235">
        <v>1.7791857622135501</v>
      </c>
      <c r="N148" s="199"/>
      <c r="O148" s="199"/>
      <c r="P148" s="199"/>
      <c r="Q148" s="199"/>
    </row>
    <row r="149" spans="1:17" ht="15" customHeight="1" x14ac:dyDescent="0.2">
      <c r="A149" s="200">
        <v>128</v>
      </c>
      <c r="B149" s="199"/>
      <c r="C149" s="237" t="s">
        <v>172</v>
      </c>
      <c r="D149" s="238" t="s">
        <v>173</v>
      </c>
      <c r="E149" s="227" t="s">
        <v>110</v>
      </c>
      <c r="F149" s="235">
        <v>28.938994940097999</v>
      </c>
      <c r="G149" s="235">
        <v>24.173683906702802</v>
      </c>
      <c r="H149" s="235">
        <v>29.293145040978402</v>
      </c>
      <c r="I149" s="235">
        <v>41.990941316559102</v>
      </c>
      <c r="J149" s="235">
        <v>31.553734528111502</v>
      </c>
      <c r="K149" s="235">
        <v>28.169821275607198</v>
      </c>
      <c r="L149" s="235">
        <v>21.996667781935802</v>
      </c>
      <c r="M149" s="235">
        <v>21.064506217876797</v>
      </c>
      <c r="N149" s="199"/>
      <c r="O149" s="199"/>
      <c r="P149" s="199"/>
      <c r="Q149" s="199"/>
    </row>
    <row r="150" spans="1:17" ht="15" customHeight="1" x14ac:dyDescent="0.2">
      <c r="A150" s="200">
        <v>129</v>
      </c>
      <c r="B150" s="199"/>
      <c r="C150" s="237" t="s">
        <v>174</v>
      </c>
      <c r="D150" s="238" t="s">
        <v>175</v>
      </c>
      <c r="E150" s="227" t="s">
        <v>110</v>
      </c>
      <c r="F150" s="235">
        <v>25.001291603154002</v>
      </c>
      <c r="G150" s="235">
        <v>23.617544480418498</v>
      </c>
      <c r="H150" s="235">
        <v>24.524550935489398</v>
      </c>
      <c r="I150" s="235">
        <v>22.822551564521103</v>
      </c>
      <c r="J150" s="235">
        <v>23.9179991821076</v>
      </c>
      <c r="K150" s="235">
        <v>26.695929596452398</v>
      </c>
      <c r="L150" s="235">
        <v>23.391811416038902</v>
      </c>
      <c r="M150" s="235">
        <v>24.930765301714697</v>
      </c>
      <c r="N150" s="199"/>
      <c r="O150" s="199"/>
      <c r="P150" s="199"/>
      <c r="Q150" s="199"/>
    </row>
    <row r="151" spans="1:17" ht="15" customHeight="1" x14ac:dyDescent="0.2">
      <c r="A151" s="200">
        <v>130</v>
      </c>
      <c r="B151" s="199"/>
      <c r="C151" s="237" t="s">
        <v>176</v>
      </c>
      <c r="D151" s="238" t="s">
        <v>177</v>
      </c>
      <c r="E151" s="227" t="s">
        <v>110</v>
      </c>
      <c r="F151" s="235">
        <v>23.788295893245799</v>
      </c>
      <c r="G151" s="235">
        <v>21.672622362319</v>
      </c>
      <c r="H151" s="235">
        <v>24.788676002801502</v>
      </c>
      <c r="I151" s="235">
        <v>22.4718415311584</v>
      </c>
      <c r="J151" s="235">
        <v>24.6627660551924</v>
      </c>
      <c r="K151" s="235">
        <v>28.5869812860136</v>
      </c>
      <c r="L151" s="235">
        <v>24.081633825838701</v>
      </c>
      <c r="M151" s="235">
        <v>23.2380379748347</v>
      </c>
      <c r="N151" s="234"/>
      <c r="O151" s="234"/>
      <c r="P151" s="234"/>
      <c r="Q151" s="199"/>
    </row>
    <row r="152" spans="1:17" ht="15" customHeight="1" x14ac:dyDescent="0.2">
      <c r="A152" s="200">
        <v>131</v>
      </c>
      <c r="B152" s="199"/>
      <c r="C152" s="237" t="s">
        <v>178</v>
      </c>
      <c r="D152" s="238" t="s">
        <v>179</v>
      </c>
      <c r="E152" s="227" t="s">
        <v>110</v>
      </c>
      <c r="F152" s="235">
        <v>158.72311949195</v>
      </c>
      <c r="G152" s="235">
        <v>153.631252376248</v>
      </c>
      <c r="H152" s="235">
        <v>173.444205536677</v>
      </c>
      <c r="I152" s="235">
        <v>174.740584642746</v>
      </c>
      <c r="J152" s="235">
        <v>178.76593901042801</v>
      </c>
      <c r="K152" s="235">
        <v>175.4685679161</v>
      </c>
      <c r="L152" s="235">
        <v>159.537930435026</v>
      </c>
      <c r="M152" s="235">
        <v>168.74900619896098</v>
      </c>
      <c r="N152" s="234"/>
      <c r="O152" s="234"/>
      <c r="P152" s="234"/>
      <c r="Q152" s="199"/>
    </row>
    <row r="153" spans="1:17" ht="15" customHeight="1" x14ac:dyDescent="0.2">
      <c r="A153" s="200">
        <v>132</v>
      </c>
      <c r="B153" s="199"/>
      <c r="C153" s="237" t="s">
        <v>180</v>
      </c>
      <c r="D153" s="238" t="s">
        <v>181</v>
      </c>
      <c r="E153" s="227" t="s">
        <v>110</v>
      </c>
      <c r="F153" s="235">
        <v>13.9336609196155</v>
      </c>
      <c r="G153" s="235">
        <v>11.4055226348652</v>
      </c>
      <c r="H153" s="235">
        <v>12.640128437701099</v>
      </c>
      <c r="I153" s="235">
        <v>12.182030096371101</v>
      </c>
      <c r="J153" s="235">
        <v>12.870236228866998</v>
      </c>
      <c r="K153" s="235">
        <v>14.341636073287599</v>
      </c>
      <c r="L153" s="235">
        <v>11.854610765006401</v>
      </c>
      <c r="M153" s="235">
        <v>12.3928147185442</v>
      </c>
      <c r="N153" s="234"/>
      <c r="O153" s="234"/>
      <c r="P153" s="234"/>
      <c r="Q153" s="199"/>
    </row>
    <row r="154" spans="1:17" ht="15" customHeight="1" x14ac:dyDescent="0.2">
      <c r="A154" s="200">
        <v>133</v>
      </c>
      <c r="B154" s="199"/>
      <c r="C154" s="237" t="s">
        <v>182</v>
      </c>
      <c r="D154" s="238" t="s">
        <v>183</v>
      </c>
      <c r="E154" s="227" t="s">
        <v>110</v>
      </c>
      <c r="F154" s="235">
        <v>20.732027722107798</v>
      </c>
      <c r="G154" s="235">
        <v>18.885349707163098</v>
      </c>
      <c r="H154" s="235">
        <v>20.3007977288419</v>
      </c>
      <c r="I154" s="235">
        <v>19.624665271060799</v>
      </c>
      <c r="J154" s="235">
        <v>19.163784551848</v>
      </c>
      <c r="K154" s="235">
        <v>20.718847193059197</v>
      </c>
      <c r="L154" s="235">
        <v>18.018725299131201</v>
      </c>
      <c r="M154" s="235">
        <v>18.902308951031099</v>
      </c>
      <c r="N154" s="234"/>
      <c r="O154" s="234"/>
      <c r="P154" s="234"/>
      <c r="Q154" s="199"/>
    </row>
    <row r="155" spans="1:17" ht="15" customHeight="1" x14ac:dyDescent="0.2">
      <c r="A155" s="200">
        <v>134</v>
      </c>
      <c r="B155" s="199"/>
      <c r="C155" s="237" t="s">
        <v>184</v>
      </c>
      <c r="D155" s="238" t="s">
        <v>185</v>
      </c>
      <c r="E155" s="227" t="s">
        <v>110</v>
      </c>
      <c r="F155" s="235">
        <v>71.555738956348691</v>
      </c>
      <c r="G155" s="235">
        <v>71.290918400571798</v>
      </c>
      <c r="H155" s="235">
        <v>86.769025282494894</v>
      </c>
      <c r="I155" s="235">
        <v>84.985519101835706</v>
      </c>
      <c r="J155" s="235">
        <v>72.003494054716995</v>
      </c>
      <c r="K155" s="235">
        <v>71.550710479312201</v>
      </c>
      <c r="L155" s="235">
        <v>64.602225114708091</v>
      </c>
      <c r="M155" s="235">
        <v>73.485734976765301</v>
      </c>
      <c r="N155" s="234"/>
      <c r="O155" s="234"/>
      <c r="P155" s="234"/>
      <c r="Q155" s="199"/>
    </row>
    <row r="156" spans="1:17" ht="15" customHeight="1" x14ac:dyDescent="0.2">
      <c r="A156" s="200">
        <v>135</v>
      </c>
      <c r="B156" s="199"/>
      <c r="C156" s="452" t="s">
        <v>112</v>
      </c>
      <c r="D156" s="453"/>
      <c r="E156" s="228" t="s">
        <v>110</v>
      </c>
      <c r="F156" s="236">
        <v>345.33097296177397</v>
      </c>
      <c r="G156" s="236">
        <v>327.16228015995495</v>
      </c>
      <c r="H156" s="236">
        <v>374.49804056740498</v>
      </c>
      <c r="I156" s="236">
        <v>381.03861018729901</v>
      </c>
      <c r="J156" s="236">
        <v>365.12563190009001</v>
      </c>
      <c r="K156" s="236">
        <v>367.60911235723199</v>
      </c>
      <c r="L156" s="236">
        <v>325.42463849179705</v>
      </c>
      <c r="M156" s="236">
        <v>344.54236010194097</v>
      </c>
      <c r="N156" s="234"/>
      <c r="O156" s="234"/>
      <c r="P156" s="234"/>
      <c r="Q156" s="199"/>
    </row>
    <row r="157" spans="1:17" ht="30" customHeight="1" x14ac:dyDescent="0.2">
      <c r="A157" s="206"/>
      <c r="C157" s="197"/>
      <c r="D157" s="197"/>
      <c r="E157" s="197"/>
      <c r="F157" s="198" t="s">
        <v>615</v>
      </c>
      <c r="G157" s="197"/>
      <c r="H157" s="197"/>
      <c r="I157" s="197"/>
      <c r="J157" s="197"/>
      <c r="K157" s="197"/>
      <c r="L157" s="197"/>
      <c r="M157" s="197"/>
      <c r="N157" s="199"/>
      <c r="O157" s="199"/>
      <c r="P157" s="199"/>
      <c r="Q157" s="199"/>
    </row>
    <row r="158" spans="1:17" ht="15" customHeight="1" x14ac:dyDescent="0.2">
      <c r="A158" s="200">
        <v>136</v>
      </c>
      <c r="B158" s="199"/>
      <c r="C158" s="237" t="s">
        <v>158</v>
      </c>
      <c r="D158" s="238" t="s">
        <v>159</v>
      </c>
      <c r="E158" s="227" t="s">
        <v>190</v>
      </c>
      <c r="F158" s="253">
        <f t="shared" ref="F158:M166" si="3">F148/F$156*100</f>
        <v>0.76965104301506637</v>
      </c>
      <c r="G158" s="253">
        <f t="shared" si="3"/>
        <v>0.75967996385510705</v>
      </c>
      <c r="H158" s="253">
        <f t="shared" si="3"/>
        <v>0.73098155554392064</v>
      </c>
      <c r="I158" s="253">
        <f t="shared" si="3"/>
        <v>0.58274321910724147</v>
      </c>
      <c r="J158" s="253">
        <f t="shared" si="3"/>
        <v>0.59915768647464562</v>
      </c>
      <c r="K158" s="253">
        <f t="shared" si="3"/>
        <v>0.56489854783068361</v>
      </c>
      <c r="L158" s="253">
        <f t="shared" si="3"/>
        <v>0.59646186075755836</v>
      </c>
      <c r="M158" s="253">
        <f t="shared" si="3"/>
        <v>0.51639100680889749</v>
      </c>
      <c r="N158" s="234"/>
      <c r="O158" s="234"/>
      <c r="P158" s="234"/>
      <c r="Q158" s="199"/>
    </row>
    <row r="159" spans="1:17" ht="15" customHeight="1" x14ac:dyDescent="0.2">
      <c r="A159" s="200">
        <v>137</v>
      </c>
      <c r="B159" s="199"/>
      <c r="C159" s="237" t="s">
        <v>172</v>
      </c>
      <c r="D159" s="238" t="s">
        <v>173</v>
      </c>
      <c r="E159" s="227" t="s">
        <v>190</v>
      </c>
      <c r="F159" s="253">
        <f t="shared" si="3"/>
        <v>8.3800751180524333</v>
      </c>
      <c r="G159" s="253">
        <f t="shared" si="3"/>
        <v>7.3888970008657155</v>
      </c>
      <c r="H159" s="253">
        <f t="shared" si="3"/>
        <v>7.8219755159722935</v>
      </c>
      <c r="I159" s="253">
        <f t="shared" si="3"/>
        <v>11.02012767050523</v>
      </c>
      <c r="J159" s="253">
        <f t="shared" si="3"/>
        <v>8.641884264303199</v>
      </c>
      <c r="K159" s="253">
        <f t="shared" si="3"/>
        <v>7.6629823169977822</v>
      </c>
      <c r="L159" s="253">
        <f t="shared" si="3"/>
        <v>6.7593738089042299</v>
      </c>
      <c r="M159" s="253">
        <f t="shared" si="3"/>
        <v>6.1137638378179</v>
      </c>
      <c r="N159" s="234"/>
      <c r="O159" s="234"/>
      <c r="P159" s="234"/>
      <c r="Q159" s="199"/>
    </row>
    <row r="160" spans="1:17" ht="15" customHeight="1" x14ac:dyDescent="0.2">
      <c r="A160" s="200">
        <v>138</v>
      </c>
      <c r="B160" s="199"/>
      <c r="C160" s="237" t="s">
        <v>174</v>
      </c>
      <c r="D160" s="238" t="s">
        <v>175</v>
      </c>
      <c r="E160" s="227" t="s">
        <v>190</v>
      </c>
      <c r="F160" s="253">
        <f t="shared" si="3"/>
        <v>7.2398057401939138</v>
      </c>
      <c r="G160" s="253">
        <f t="shared" si="3"/>
        <v>7.2189081421218537</v>
      </c>
      <c r="H160" s="253">
        <f t="shared" si="3"/>
        <v>6.5486459951384663</v>
      </c>
      <c r="I160" s="253">
        <f t="shared" si="3"/>
        <v>5.989564037435132</v>
      </c>
      <c r="J160" s="253">
        <f t="shared" si="3"/>
        <v>6.5506217839705991</v>
      </c>
      <c r="K160" s="253">
        <f t="shared" si="3"/>
        <v>7.2620423974991297</v>
      </c>
      <c r="L160" s="253">
        <f t="shared" si="3"/>
        <v>7.1880886230525949</v>
      </c>
      <c r="M160" s="253">
        <f t="shared" si="3"/>
        <v>7.2359071593804432</v>
      </c>
      <c r="N160" s="234"/>
      <c r="O160" s="234"/>
      <c r="P160" s="234"/>
      <c r="Q160" s="199"/>
    </row>
    <row r="161" spans="1:17" ht="15" customHeight="1" x14ac:dyDescent="0.2">
      <c r="A161" s="200">
        <v>139</v>
      </c>
      <c r="B161" s="199"/>
      <c r="C161" s="237" t="s">
        <v>176</v>
      </c>
      <c r="D161" s="238" t="s">
        <v>177</v>
      </c>
      <c r="E161" s="227" t="s">
        <v>190</v>
      </c>
      <c r="F161" s="253">
        <f t="shared" si="3"/>
        <v>6.888549755390466</v>
      </c>
      <c r="G161" s="253">
        <f t="shared" si="3"/>
        <v>6.6244257595108156</v>
      </c>
      <c r="H161" s="253">
        <f t="shared" si="3"/>
        <v>6.6191737519491367</v>
      </c>
      <c r="I161" s="253">
        <f t="shared" si="3"/>
        <v>5.8975234872162687</v>
      </c>
      <c r="J161" s="253">
        <f t="shared" si="3"/>
        <v>6.7545972948677884</v>
      </c>
      <c r="K161" s="253">
        <f t="shared" si="3"/>
        <v>7.7764615525182057</v>
      </c>
      <c r="L161" s="253">
        <f t="shared" si="3"/>
        <v>7.4000647085133737</v>
      </c>
      <c r="M161" s="253">
        <f t="shared" si="3"/>
        <v>6.7446098552175648</v>
      </c>
      <c r="N161" s="234"/>
      <c r="O161" s="234"/>
      <c r="P161" s="234"/>
      <c r="Q161" s="199"/>
    </row>
    <row r="162" spans="1:17" ht="15" customHeight="1" x14ac:dyDescent="0.2">
      <c r="A162" s="200">
        <v>140</v>
      </c>
      <c r="B162" s="199"/>
      <c r="C162" s="237" t="s">
        <v>178</v>
      </c>
      <c r="D162" s="238" t="s">
        <v>179</v>
      </c>
      <c r="E162" s="227" t="s">
        <v>190</v>
      </c>
      <c r="F162" s="253">
        <f t="shared" si="3"/>
        <v>45.962607446022425</v>
      </c>
      <c r="G162" s="253">
        <f t="shared" si="3"/>
        <v>46.958730175475971</v>
      </c>
      <c r="H162" s="253">
        <f t="shared" si="3"/>
        <v>46.313781848869034</v>
      </c>
      <c r="I162" s="253">
        <f t="shared" si="3"/>
        <v>45.859023198948925</v>
      </c>
      <c r="J162" s="253">
        <f t="shared" si="3"/>
        <v>48.960117666936092</v>
      </c>
      <c r="K162" s="253">
        <f t="shared" si="3"/>
        <v>47.732377141289327</v>
      </c>
      <c r="L162" s="253">
        <f t="shared" si="3"/>
        <v>49.024539498427515</v>
      </c>
      <c r="M162" s="253">
        <f t="shared" si="3"/>
        <v>48.977724001493641</v>
      </c>
      <c r="N162" s="234"/>
      <c r="O162" s="234"/>
      <c r="P162" s="234"/>
      <c r="Q162" s="199"/>
    </row>
    <row r="163" spans="1:17" ht="15" customHeight="1" x14ac:dyDescent="0.2">
      <c r="A163" s="200">
        <v>141</v>
      </c>
      <c r="B163" s="199"/>
      <c r="C163" s="237" t="s">
        <v>180</v>
      </c>
      <c r="D163" s="238" t="s">
        <v>181</v>
      </c>
      <c r="E163" s="227" t="s">
        <v>190</v>
      </c>
      <c r="F163" s="253">
        <f t="shared" si="3"/>
        <v>4.034871474201033</v>
      </c>
      <c r="G163" s="253">
        <f t="shared" si="3"/>
        <v>3.4861973175174277</v>
      </c>
      <c r="H163" s="253">
        <f t="shared" si="3"/>
        <v>3.3752188445498779</v>
      </c>
      <c r="I163" s="253">
        <f t="shared" si="3"/>
        <v>3.1970592403701663</v>
      </c>
      <c r="J163" s="253">
        <f t="shared" si="3"/>
        <v>3.5248788648145921</v>
      </c>
      <c r="K163" s="253">
        <f t="shared" si="3"/>
        <v>3.9013276850849139</v>
      </c>
      <c r="L163" s="253">
        <f t="shared" si="3"/>
        <v>3.6428129166701733</v>
      </c>
      <c r="M163" s="253">
        <f t="shared" si="3"/>
        <v>3.5968914576650293</v>
      </c>
      <c r="N163" s="234"/>
      <c r="O163" s="234"/>
      <c r="P163" s="234"/>
      <c r="Q163" s="199"/>
    </row>
    <row r="164" spans="1:17" ht="15" customHeight="1" x14ac:dyDescent="0.2">
      <c r="A164" s="200">
        <v>142</v>
      </c>
      <c r="B164" s="199"/>
      <c r="C164" s="237" t="s">
        <v>182</v>
      </c>
      <c r="D164" s="238" t="s">
        <v>183</v>
      </c>
      <c r="E164" s="227" t="s">
        <v>190</v>
      </c>
      <c r="F164" s="253">
        <f t="shared" si="3"/>
        <v>6.0035239655154555</v>
      </c>
      <c r="G164" s="253">
        <f t="shared" si="3"/>
        <v>5.7724715996996183</v>
      </c>
      <c r="H164" s="253">
        <f t="shared" si="3"/>
        <v>5.4208021217104365</v>
      </c>
      <c r="I164" s="253">
        <f t="shared" si="3"/>
        <v>5.1503088522746614</v>
      </c>
      <c r="J164" s="253">
        <f t="shared" si="3"/>
        <v>5.248545398503226</v>
      </c>
      <c r="K164" s="253">
        <f t="shared" si="3"/>
        <v>5.6361081639688022</v>
      </c>
      <c r="L164" s="253">
        <f t="shared" si="3"/>
        <v>5.5369886504722654</v>
      </c>
      <c r="M164" s="253">
        <f t="shared" si="3"/>
        <v>5.4862075436641247</v>
      </c>
      <c r="N164" s="234"/>
      <c r="O164" s="234"/>
      <c r="P164" s="234"/>
      <c r="Q164" s="199"/>
    </row>
    <row r="165" spans="1:17" ht="15" customHeight="1" x14ac:dyDescent="0.2">
      <c r="A165" s="200">
        <v>143</v>
      </c>
      <c r="B165" s="199"/>
      <c r="C165" s="237" t="s">
        <v>184</v>
      </c>
      <c r="D165" s="238" t="s">
        <v>185</v>
      </c>
      <c r="E165" s="227" t="s">
        <v>190</v>
      </c>
      <c r="F165" s="253">
        <f t="shared" si="3"/>
        <v>20.720915457609266</v>
      </c>
      <c r="G165" s="253">
        <f t="shared" si="3"/>
        <v>21.790690040953535</v>
      </c>
      <c r="H165" s="253">
        <f t="shared" si="3"/>
        <v>23.169420366266923</v>
      </c>
      <c r="I165" s="253">
        <f t="shared" si="3"/>
        <v>22.303650294142422</v>
      </c>
      <c r="J165" s="253">
        <f t="shared" si="3"/>
        <v>19.720197040129857</v>
      </c>
      <c r="K165" s="253">
        <f t="shared" si="3"/>
        <v>19.463802194811013</v>
      </c>
      <c r="L165" s="253">
        <f t="shared" si="3"/>
        <v>19.851669933202217</v>
      </c>
      <c r="M165" s="253">
        <f t="shared" si="3"/>
        <v>21.328505137952504</v>
      </c>
      <c r="N165" s="234"/>
      <c r="O165" s="234"/>
      <c r="P165" s="234"/>
      <c r="Q165" s="199"/>
    </row>
    <row r="166" spans="1:17" ht="15" customHeight="1" x14ac:dyDescent="0.2">
      <c r="A166" s="200">
        <v>144</v>
      </c>
      <c r="B166" s="199"/>
      <c r="C166" s="452" t="s">
        <v>112</v>
      </c>
      <c r="D166" s="453"/>
      <c r="E166" s="228" t="s">
        <v>190</v>
      </c>
      <c r="F166" s="230">
        <f t="shared" si="3"/>
        <v>100</v>
      </c>
      <c r="G166" s="230">
        <f t="shared" si="3"/>
        <v>100</v>
      </c>
      <c r="H166" s="230">
        <f t="shared" si="3"/>
        <v>100</v>
      </c>
      <c r="I166" s="230">
        <f t="shared" si="3"/>
        <v>100</v>
      </c>
      <c r="J166" s="230">
        <f t="shared" si="3"/>
        <v>100</v>
      </c>
      <c r="K166" s="230">
        <f t="shared" si="3"/>
        <v>100</v>
      </c>
      <c r="L166" s="230">
        <f t="shared" si="3"/>
        <v>100</v>
      </c>
      <c r="M166" s="230">
        <f t="shared" si="3"/>
        <v>100</v>
      </c>
      <c r="N166" s="234"/>
      <c r="O166" s="234"/>
      <c r="P166" s="234"/>
      <c r="Q166" s="199"/>
    </row>
    <row r="167" spans="1:17" s="179" customFormat="1" ht="30" customHeight="1" x14ac:dyDescent="0.2">
      <c r="A167" s="206"/>
      <c r="C167" s="197"/>
      <c r="D167" s="197"/>
      <c r="E167" s="197"/>
      <c r="F167" s="198" t="s">
        <v>595</v>
      </c>
      <c r="G167" s="197"/>
      <c r="H167" s="197"/>
      <c r="I167" s="197"/>
      <c r="J167" s="197"/>
      <c r="K167" s="197"/>
      <c r="L167" s="197"/>
      <c r="M167" s="197"/>
      <c r="N167" s="207"/>
      <c r="O167" s="207"/>
      <c r="P167" s="207"/>
      <c r="Q167" s="207"/>
    </row>
    <row r="168" spans="1:17" ht="15" customHeight="1" x14ac:dyDescent="0.2">
      <c r="A168" s="200">
        <v>145</v>
      </c>
      <c r="B168" s="199"/>
      <c r="C168" s="237" t="s">
        <v>158</v>
      </c>
      <c r="D168" s="238" t="s">
        <v>159</v>
      </c>
      <c r="E168" s="227" t="s">
        <v>110</v>
      </c>
      <c r="F168" s="203">
        <v>0</v>
      </c>
      <c r="G168" s="203">
        <v>0</v>
      </c>
      <c r="H168" s="203">
        <v>0</v>
      </c>
      <c r="I168" s="203">
        <v>0</v>
      </c>
      <c r="J168" s="203">
        <v>0</v>
      </c>
      <c r="K168" s="203">
        <v>0</v>
      </c>
      <c r="L168" s="203">
        <v>0</v>
      </c>
      <c r="M168" s="203">
        <v>0</v>
      </c>
      <c r="N168" s="234"/>
      <c r="O168" s="234"/>
      <c r="P168" s="234"/>
      <c r="Q168" s="199"/>
    </row>
    <row r="169" spans="1:17" ht="15" customHeight="1" x14ac:dyDescent="0.2">
      <c r="A169" s="200">
        <v>146</v>
      </c>
      <c r="B169" s="199"/>
      <c r="C169" s="237" t="s">
        <v>172</v>
      </c>
      <c r="D169" s="238" t="s">
        <v>173</v>
      </c>
      <c r="E169" s="227" t="s">
        <v>110</v>
      </c>
      <c r="F169" s="203">
        <v>69.997283777501693</v>
      </c>
      <c r="G169" s="203">
        <v>73.247887565420996</v>
      </c>
      <c r="H169" s="203">
        <v>90.326504054015999</v>
      </c>
      <c r="I169" s="203">
        <v>111.102661932095</v>
      </c>
      <c r="J169" s="203">
        <v>100.522423072742</v>
      </c>
      <c r="K169" s="203">
        <v>86.971143805262088</v>
      </c>
      <c r="L169" s="203">
        <v>71.151410532103299</v>
      </c>
      <c r="M169" s="203">
        <v>72.499141506857299</v>
      </c>
      <c r="N169" s="234"/>
      <c r="O169" s="234"/>
      <c r="P169" s="234"/>
      <c r="Q169" s="199"/>
    </row>
    <row r="170" spans="1:17" ht="15" customHeight="1" x14ac:dyDescent="0.2">
      <c r="A170" s="200">
        <v>147</v>
      </c>
      <c r="B170" s="199"/>
      <c r="C170" s="237" t="s">
        <v>174</v>
      </c>
      <c r="D170" s="238" t="s">
        <v>175</v>
      </c>
      <c r="E170" s="227" t="s">
        <v>110</v>
      </c>
      <c r="F170" s="203">
        <v>1.14531252456084</v>
      </c>
      <c r="G170" s="203">
        <v>1.1444942740638502</v>
      </c>
      <c r="H170" s="203">
        <v>1.1651278417387101</v>
      </c>
      <c r="I170" s="203">
        <v>1.2510637268910301</v>
      </c>
      <c r="J170" s="203">
        <v>1.2307265469692599</v>
      </c>
      <c r="K170" s="203">
        <v>1.2728102017318099</v>
      </c>
      <c r="L170" s="203">
        <v>1.55440365953346</v>
      </c>
      <c r="M170" s="203">
        <v>1.6146124240908801</v>
      </c>
      <c r="N170" s="234"/>
      <c r="O170" s="234"/>
      <c r="P170" s="234"/>
      <c r="Q170" s="199"/>
    </row>
    <row r="171" spans="1:17" ht="15" customHeight="1" x14ac:dyDescent="0.2">
      <c r="A171" s="200">
        <v>148</v>
      </c>
      <c r="B171" s="199"/>
      <c r="C171" s="237" t="s">
        <v>176</v>
      </c>
      <c r="D171" s="238" t="s">
        <v>177</v>
      </c>
      <c r="E171" s="227" t="s">
        <v>110</v>
      </c>
      <c r="F171" s="203">
        <v>571.20617407490806</v>
      </c>
      <c r="G171" s="203">
        <v>554.69069802841102</v>
      </c>
      <c r="H171" s="203">
        <v>648.83058946749691</v>
      </c>
      <c r="I171" s="203">
        <v>667.77957690477297</v>
      </c>
      <c r="J171" s="203">
        <v>689.78020149129702</v>
      </c>
      <c r="K171" s="203">
        <v>755.83830128864395</v>
      </c>
      <c r="L171" s="203">
        <v>798.28588228083493</v>
      </c>
      <c r="M171" s="203">
        <v>784.79442822876501</v>
      </c>
      <c r="N171" s="234"/>
      <c r="O171" s="234"/>
      <c r="P171" s="234"/>
      <c r="Q171" s="199"/>
    </row>
    <row r="172" spans="1:17" ht="15" customHeight="1" x14ac:dyDescent="0.2">
      <c r="A172" s="200">
        <v>149</v>
      </c>
      <c r="B172" s="199"/>
      <c r="C172" s="237" t="s">
        <v>178</v>
      </c>
      <c r="D172" s="238" t="s">
        <v>179</v>
      </c>
      <c r="E172" s="227" t="s">
        <v>110</v>
      </c>
      <c r="F172" s="203">
        <v>95.159611387502792</v>
      </c>
      <c r="G172" s="203">
        <v>93.692024749136294</v>
      </c>
      <c r="H172" s="203">
        <v>104.862341406382</v>
      </c>
      <c r="I172" s="203">
        <v>101.66900878539799</v>
      </c>
      <c r="J172" s="203">
        <v>105.84376152501399</v>
      </c>
      <c r="K172" s="203">
        <v>113.60743871760999</v>
      </c>
      <c r="L172" s="203">
        <v>115.42298238087101</v>
      </c>
      <c r="M172" s="203">
        <v>122.80943393127801</v>
      </c>
      <c r="N172" s="234"/>
      <c r="O172" s="234"/>
      <c r="P172" s="234"/>
      <c r="Q172" s="199"/>
    </row>
    <row r="173" spans="1:17" ht="15" customHeight="1" x14ac:dyDescent="0.2">
      <c r="A173" s="200">
        <v>150</v>
      </c>
      <c r="B173" s="199"/>
      <c r="C173" s="237" t="s">
        <v>180</v>
      </c>
      <c r="D173" s="238" t="s">
        <v>181</v>
      </c>
      <c r="E173" s="227" t="s">
        <v>110</v>
      </c>
      <c r="F173" s="203">
        <v>91.462219892742993</v>
      </c>
      <c r="G173" s="203">
        <v>84.676027954987205</v>
      </c>
      <c r="H173" s="203">
        <v>90.411710510476894</v>
      </c>
      <c r="I173" s="203">
        <v>93.974967554759701</v>
      </c>
      <c r="J173" s="203">
        <v>79.887311572743201</v>
      </c>
      <c r="K173" s="203">
        <v>144.88801132176798</v>
      </c>
      <c r="L173" s="203">
        <v>120.21388427066999</v>
      </c>
      <c r="M173" s="203">
        <v>101.764604565041</v>
      </c>
      <c r="N173" s="234"/>
      <c r="O173" s="234"/>
      <c r="P173" s="234"/>
      <c r="Q173" s="199"/>
    </row>
    <row r="174" spans="1:17" ht="15" customHeight="1" x14ac:dyDescent="0.2">
      <c r="A174" s="200">
        <v>151</v>
      </c>
      <c r="B174" s="199"/>
      <c r="C174" s="237" t="s">
        <v>182</v>
      </c>
      <c r="D174" s="238" t="s">
        <v>183</v>
      </c>
      <c r="E174" s="227" t="s">
        <v>110</v>
      </c>
      <c r="F174" s="203">
        <v>84.647840167386406</v>
      </c>
      <c r="G174" s="203">
        <v>83.564925937186104</v>
      </c>
      <c r="H174" s="203">
        <v>88.358728081193689</v>
      </c>
      <c r="I174" s="203">
        <v>88.237699024840097</v>
      </c>
      <c r="J174" s="203">
        <v>88.87081088232091</v>
      </c>
      <c r="K174" s="203">
        <v>92.541420097197999</v>
      </c>
      <c r="L174" s="203">
        <v>90.988422260519499</v>
      </c>
      <c r="M174" s="203">
        <v>91.819263555673302</v>
      </c>
      <c r="N174" s="234"/>
      <c r="O174" s="234"/>
      <c r="P174" s="234"/>
      <c r="Q174" s="199"/>
    </row>
    <row r="175" spans="1:17" ht="15" customHeight="1" x14ac:dyDescent="0.2">
      <c r="A175" s="200">
        <v>152</v>
      </c>
      <c r="B175" s="199"/>
      <c r="C175" s="237" t="s">
        <v>184</v>
      </c>
      <c r="D175" s="238" t="s">
        <v>185</v>
      </c>
      <c r="E175" s="227" t="s">
        <v>110</v>
      </c>
      <c r="F175" s="203">
        <v>0</v>
      </c>
      <c r="G175" s="203">
        <v>0</v>
      </c>
      <c r="H175" s="203">
        <v>0</v>
      </c>
      <c r="I175" s="203">
        <v>0</v>
      </c>
      <c r="J175" s="203">
        <v>0</v>
      </c>
      <c r="K175" s="203">
        <v>0</v>
      </c>
      <c r="L175" s="203">
        <v>0</v>
      </c>
      <c r="M175" s="203">
        <v>0</v>
      </c>
      <c r="N175" s="234"/>
      <c r="O175" s="234"/>
      <c r="P175" s="234"/>
      <c r="Q175" s="199"/>
    </row>
    <row r="176" spans="1:17" ht="15" customHeight="1" x14ac:dyDescent="0.2">
      <c r="A176" s="200">
        <v>153</v>
      </c>
      <c r="B176" s="199"/>
      <c r="C176" s="452" t="s">
        <v>112</v>
      </c>
      <c r="D176" s="453"/>
      <c r="E176" s="228" t="s">
        <v>110</v>
      </c>
      <c r="F176" s="205">
        <v>913.61844182460197</v>
      </c>
      <c r="G176" s="205">
        <v>891.016058509206</v>
      </c>
      <c r="H176" s="205">
        <v>1023.95500136131</v>
      </c>
      <c r="I176" s="205">
        <v>1064.0149779287599</v>
      </c>
      <c r="J176" s="205">
        <v>1066.13523509109</v>
      </c>
      <c r="K176" s="205">
        <v>1195.11912543221</v>
      </c>
      <c r="L176" s="205">
        <v>1197.6169853845299</v>
      </c>
      <c r="M176" s="205">
        <v>1175.30148421171</v>
      </c>
      <c r="N176" s="234"/>
      <c r="O176" s="234"/>
      <c r="P176" s="234"/>
      <c r="Q176" s="199"/>
    </row>
    <row r="177" spans="1:17" s="179" customFormat="1" ht="30" customHeight="1" x14ac:dyDescent="0.2">
      <c r="A177" s="206"/>
      <c r="C177" s="197"/>
      <c r="D177" s="197"/>
      <c r="E177" s="197"/>
      <c r="F177" s="198" t="s">
        <v>714</v>
      </c>
      <c r="G177" s="197"/>
      <c r="H177" s="197"/>
      <c r="I177" s="197"/>
      <c r="J177" s="197"/>
      <c r="K177" s="197"/>
      <c r="L177" s="197"/>
      <c r="M177" s="197"/>
      <c r="N177" s="207"/>
      <c r="O177" s="207"/>
      <c r="P177" s="207"/>
      <c r="Q177" s="207"/>
    </row>
    <row r="178" spans="1:17" ht="15" customHeight="1" x14ac:dyDescent="0.2">
      <c r="A178" s="200">
        <v>154</v>
      </c>
      <c r="B178" s="199"/>
      <c r="C178" s="237" t="s">
        <v>158</v>
      </c>
      <c r="D178" s="238" t="s">
        <v>159</v>
      </c>
      <c r="E178" s="227" t="s">
        <v>110</v>
      </c>
      <c r="F178" s="235">
        <v>0</v>
      </c>
      <c r="G178" s="235">
        <v>0</v>
      </c>
      <c r="H178" s="235">
        <v>0</v>
      </c>
      <c r="I178" s="235">
        <v>0</v>
      </c>
      <c r="J178" s="235">
        <v>0</v>
      </c>
      <c r="K178" s="235">
        <v>0</v>
      </c>
      <c r="L178" s="235">
        <v>0</v>
      </c>
      <c r="M178" s="235">
        <v>0</v>
      </c>
      <c r="N178" s="234"/>
      <c r="O178" s="234"/>
      <c r="P178" s="234"/>
      <c r="Q178" s="199"/>
    </row>
    <row r="179" spans="1:17" ht="15" customHeight="1" x14ac:dyDescent="0.2">
      <c r="A179" s="200">
        <v>155</v>
      </c>
      <c r="B179" s="199"/>
      <c r="C179" s="237" t="s">
        <v>172</v>
      </c>
      <c r="D179" s="238" t="s">
        <v>173</v>
      </c>
      <c r="E179" s="227" t="s">
        <v>110</v>
      </c>
      <c r="F179" s="235">
        <v>0.49908383628258002</v>
      </c>
      <c r="G179" s="235">
        <v>0.53934290652533101</v>
      </c>
      <c r="H179" s="235">
        <v>0.499894320957736</v>
      </c>
      <c r="I179" s="235">
        <v>0.41848698812481805</v>
      </c>
      <c r="J179" s="235">
        <v>0.46790759610673399</v>
      </c>
      <c r="K179" s="235">
        <v>0.56940131121932802</v>
      </c>
      <c r="L179" s="235">
        <v>0.89466539646824195</v>
      </c>
      <c r="M179" s="235">
        <v>1.1643286814734999</v>
      </c>
      <c r="N179" s="234"/>
      <c r="O179" s="234"/>
      <c r="P179" s="234"/>
      <c r="Q179" s="199"/>
    </row>
    <row r="180" spans="1:17" ht="15" customHeight="1" x14ac:dyDescent="0.2">
      <c r="A180" s="200">
        <v>156</v>
      </c>
      <c r="B180" s="199"/>
      <c r="C180" s="237" t="s">
        <v>174</v>
      </c>
      <c r="D180" s="238" t="s">
        <v>175</v>
      </c>
      <c r="E180" s="227" t="s">
        <v>110</v>
      </c>
      <c r="F180" s="235">
        <v>4.1919131741844799E-2</v>
      </c>
      <c r="G180" s="235">
        <v>4.69439731121069E-2</v>
      </c>
      <c r="H180" s="235">
        <v>6.1807482804622504E-2</v>
      </c>
      <c r="I180" s="235">
        <v>7.214572322364679E-2</v>
      </c>
      <c r="J180" s="235">
        <v>9.0039482719892996E-2</v>
      </c>
      <c r="K180" s="235">
        <v>9.682173682995629E-2</v>
      </c>
      <c r="L180" s="235">
        <v>0.120059956874004</v>
      </c>
      <c r="M180" s="235">
        <v>0.121820030452682</v>
      </c>
      <c r="N180" s="234"/>
      <c r="O180" s="234"/>
      <c r="P180" s="234"/>
      <c r="Q180" s="199"/>
    </row>
    <row r="181" spans="1:17" ht="15" customHeight="1" x14ac:dyDescent="0.2">
      <c r="A181" s="200">
        <v>157</v>
      </c>
      <c r="B181" s="199"/>
      <c r="C181" s="237" t="s">
        <v>176</v>
      </c>
      <c r="D181" s="238" t="s">
        <v>177</v>
      </c>
      <c r="E181" s="227" t="s">
        <v>110</v>
      </c>
      <c r="F181" s="235">
        <v>20.265231883718599</v>
      </c>
      <c r="G181" s="235">
        <v>20.108300832192398</v>
      </c>
      <c r="H181" s="235">
        <v>31.5191046942649</v>
      </c>
      <c r="I181" s="235">
        <v>42.619160917207701</v>
      </c>
      <c r="J181" s="235">
        <v>40.570441663682601</v>
      </c>
      <c r="K181" s="235">
        <v>42.168506180978895</v>
      </c>
      <c r="L181" s="235">
        <v>48.132550030654897</v>
      </c>
      <c r="M181" s="235">
        <v>57.999955133482203</v>
      </c>
      <c r="N181" s="234"/>
      <c r="O181" s="234"/>
      <c r="P181" s="234"/>
      <c r="Q181" s="199"/>
    </row>
    <row r="182" spans="1:17" ht="15" customHeight="1" x14ac:dyDescent="0.2">
      <c r="A182" s="200">
        <v>158</v>
      </c>
      <c r="B182" s="199"/>
      <c r="C182" s="237" t="s">
        <v>178</v>
      </c>
      <c r="D182" s="238" t="s">
        <v>179</v>
      </c>
      <c r="E182" s="227" t="s">
        <v>110</v>
      </c>
      <c r="F182" s="235">
        <v>2.1856846545190503</v>
      </c>
      <c r="G182" s="235">
        <v>2.1140396366035703</v>
      </c>
      <c r="H182" s="235">
        <v>2.5323869181539798</v>
      </c>
      <c r="I182" s="235">
        <v>3.5573743687768</v>
      </c>
      <c r="J182" s="235">
        <v>3.2936497463543302</v>
      </c>
      <c r="K182" s="235">
        <v>3.5092658390346401</v>
      </c>
      <c r="L182" s="235">
        <v>4.0040947320242299</v>
      </c>
      <c r="M182" s="235">
        <v>4.5782487806672894</v>
      </c>
      <c r="N182" s="234"/>
      <c r="O182" s="234"/>
      <c r="P182" s="234"/>
      <c r="Q182" s="199"/>
    </row>
    <row r="183" spans="1:17" ht="15" customHeight="1" x14ac:dyDescent="0.2">
      <c r="A183" s="200">
        <v>159</v>
      </c>
      <c r="B183" s="199"/>
      <c r="C183" s="237" t="s">
        <v>180</v>
      </c>
      <c r="D183" s="238" t="s">
        <v>181</v>
      </c>
      <c r="E183" s="227" t="s">
        <v>110</v>
      </c>
      <c r="F183" s="235">
        <v>18.429823624461999</v>
      </c>
      <c r="G183" s="235">
        <v>17.4876085481805</v>
      </c>
      <c r="H183" s="235">
        <v>18.4307245531669</v>
      </c>
      <c r="I183" s="235">
        <v>19.910854652346302</v>
      </c>
      <c r="J183" s="235">
        <v>16.327840461413601</v>
      </c>
      <c r="K183" s="235">
        <v>42.655517080632201</v>
      </c>
      <c r="L183" s="235">
        <v>39.627364657324101</v>
      </c>
      <c r="M183" s="235">
        <v>35.791106654682295</v>
      </c>
      <c r="N183" s="234"/>
      <c r="O183" s="234"/>
      <c r="P183" s="234"/>
      <c r="Q183" s="199"/>
    </row>
    <row r="184" spans="1:17" ht="15" customHeight="1" x14ac:dyDescent="0.2">
      <c r="A184" s="200">
        <v>160</v>
      </c>
      <c r="B184" s="199"/>
      <c r="C184" s="237" t="s">
        <v>182</v>
      </c>
      <c r="D184" s="238" t="s">
        <v>183</v>
      </c>
      <c r="E184" s="227" t="s">
        <v>110</v>
      </c>
      <c r="F184" s="235">
        <v>4.6448311634481101</v>
      </c>
      <c r="G184" s="235">
        <v>4.4531286040031697</v>
      </c>
      <c r="H184" s="235">
        <v>5.4965432505477798</v>
      </c>
      <c r="I184" s="235">
        <v>6.5780996393776201</v>
      </c>
      <c r="J184" s="235">
        <v>8.7083710453317202</v>
      </c>
      <c r="K184" s="235">
        <v>9.9904861783466892</v>
      </c>
      <c r="L184" s="235">
        <v>9.71278580558565</v>
      </c>
      <c r="M184" s="235">
        <v>12.532554029334801</v>
      </c>
      <c r="N184" s="234"/>
      <c r="O184" s="234"/>
      <c r="P184" s="234"/>
      <c r="Q184" s="199"/>
    </row>
    <row r="185" spans="1:17" ht="15" customHeight="1" x14ac:dyDescent="0.2">
      <c r="A185" s="200">
        <v>161</v>
      </c>
      <c r="B185" s="199"/>
      <c r="C185" s="237" t="s">
        <v>184</v>
      </c>
      <c r="D185" s="238" t="s">
        <v>185</v>
      </c>
      <c r="E185" s="227" t="s">
        <v>110</v>
      </c>
      <c r="F185" s="235">
        <v>0</v>
      </c>
      <c r="G185" s="235">
        <v>0</v>
      </c>
      <c r="H185" s="235">
        <v>0</v>
      </c>
      <c r="I185" s="235">
        <v>0</v>
      </c>
      <c r="J185" s="235">
        <v>0</v>
      </c>
      <c r="K185" s="235">
        <v>0</v>
      </c>
      <c r="L185" s="235">
        <v>0</v>
      </c>
      <c r="M185" s="235">
        <v>0</v>
      </c>
      <c r="N185" s="234"/>
      <c r="O185" s="234"/>
      <c r="P185" s="234"/>
      <c r="Q185" s="199"/>
    </row>
    <row r="186" spans="1:17" ht="15" customHeight="1" x14ac:dyDescent="0.2">
      <c r="A186" s="200">
        <v>162</v>
      </c>
      <c r="B186" s="199"/>
      <c r="C186" s="452" t="s">
        <v>112</v>
      </c>
      <c r="D186" s="453"/>
      <c r="E186" s="228" t="s">
        <v>110</v>
      </c>
      <c r="F186" s="236">
        <v>46.066574294172298</v>
      </c>
      <c r="G186" s="236">
        <v>44.749364500617098</v>
      </c>
      <c r="H186" s="236">
        <v>58.540461219895903</v>
      </c>
      <c r="I186" s="236">
        <v>73.15612228905691</v>
      </c>
      <c r="J186" s="236">
        <v>69.458249995608895</v>
      </c>
      <c r="K186" s="236">
        <v>98.989998327041704</v>
      </c>
      <c r="L186" s="236">
        <v>102.491520578931</v>
      </c>
      <c r="M186" s="236">
        <v>112.188013310093</v>
      </c>
      <c r="N186" s="234"/>
      <c r="O186" s="234"/>
      <c r="P186" s="234"/>
      <c r="Q186" s="199"/>
    </row>
    <row r="187" spans="1:17" s="179" customFormat="1" ht="30" customHeight="1" x14ac:dyDescent="0.2">
      <c r="A187" s="206"/>
      <c r="C187" s="197"/>
      <c r="D187" s="197"/>
      <c r="E187" s="197"/>
      <c r="F187" s="198" t="s">
        <v>662</v>
      </c>
      <c r="G187" s="197"/>
      <c r="H187" s="197"/>
      <c r="I187" s="197"/>
      <c r="J187" s="197"/>
      <c r="K187" s="197"/>
      <c r="L187" s="197"/>
      <c r="M187" s="197"/>
      <c r="N187" s="207"/>
      <c r="O187" s="207"/>
      <c r="P187" s="207"/>
      <c r="Q187" s="207"/>
    </row>
    <row r="188" spans="1:17" ht="15" customHeight="1" x14ac:dyDescent="0.2">
      <c r="A188" s="200">
        <v>163</v>
      </c>
      <c r="B188" s="199"/>
      <c r="C188" s="237" t="s">
        <v>158</v>
      </c>
      <c r="D188" s="238" t="s">
        <v>159</v>
      </c>
      <c r="E188" s="227" t="s">
        <v>110</v>
      </c>
      <c r="F188" s="203">
        <v>0</v>
      </c>
      <c r="G188" s="203">
        <v>0</v>
      </c>
      <c r="H188" s="203">
        <v>0</v>
      </c>
      <c r="I188" s="203">
        <v>0</v>
      </c>
      <c r="J188" s="203">
        <v>0</v>
      </c>
      <c r="K188" s="203">
        <v>0</v>
      </c>
      <c r="L188" s="203">
        <v>0</v>
      </c>
      <c r="M188" s="203">
        <v>0</v>
      </c>
      <c r="N188" s="234"/>
      <c r="O188" s="234"/>
      <c r="P188" s="234"/>
      <c r="Q188" s="199"/>
    </row>
    <row r="189" spans="1:17" ht="15" customHeight="1" x14ac:dyDescent="0.2">
      <c r="A189" s="200">
        <v>164</v>
      </c>
      <c r="B189" s="199"/>
      <c r="C189" s="237" t="s">
        <v>172</v>
      </c>
      <c r="D189" s="238" t="s">
        <v>173</v>
      </c>
      <c r="E189" s="227" t="s">
        <v>110</v>
      </c>
      <c r="F189" s="203">
        <v>69.498199941219198</v>
      </c>
      <c r="G189" s="203">
        <v>72.708544658895704</v>
      </c>
      <c r="H189" s="203">
        <v>89.826609733058191</v>
      </c>
      <c r="I189" s="203">
        <v>110.68417494397001</v>
      </c>
      <c r="J189" s="203">
        <v>100.054515476635</v>
      </c>
      <c r="K189" s="203">
        <v>86.401742494042807</v>
      </c>
      <c r="L189" s="203">
        <v>70.2567451356351</v>
      </c>
      <c r="M189" s="203">
        <v>71.334812825383793</v>
      </c>
      <c r="N189" s="234"/>
      <c r="O189" s="234"/>
      <c r="P189" s="234"/>
      <c r="Q189" s="199"/>
    </row>
    <row r="190" spans="1:17" ht="15" customHeight="1" x14ac:dyDescent="0.2">
      <c r="A190" s="200">
        <v>165</v>
      </c>
      <c r="B190" s="199"/>
      <c r="C190" s="237" t="s">
        <v>174</v>
      </c>
      <c r="D190" s="238" t="s">
        <v>175</v>
      </c>
      <c r="E190" s="227" t="s">
        <v>110</v>
      </c>
      <c r="F190" s="203">
        <v>1.1033933928189998</v>
      </c>
      <c r="G190" s="203">
        <v>1.09755030095174</v>
      </c>
      <c r="H190" s="203">
        <v>1.1033203589340801</v>
      </c>
      <c r="I190" s="203">
        <v>1.1789180036673799</v>
      </c>
      <c r="J190" s="203">
        <v>1.1406870642493701</v>
      </c>
      <c r="K190" s="203">
        <v>1.1759884649018499</v>
      </c>
      <c r="L190" s="203">
        <v>1.4343437026594599</v>
      </c>
      <c r="M190" s="203">
        <v>1.4927923936382002</v>
      </c>
      <c r="N190" s="234"/>
      <c r="O190" s="234"/>
      <c r="P190" s="234"/>
      <c r="Q190" s="199"/>
    </row>
    <row r="191" spans="1:17" ht="15" customHeight="1" x14ac:dyDescent="0.2">
      <c r="A191" s="200">
        <v>166</v>
      </c>
      <c r="B191" s="199"/>
      <c r="C191" s="237" t="s">
        <v>176</v>
      </c>
      <c r="D191" s="238" t="s">
        <v>177</v>
      </c>
      <c r="E191" s="227" t="s">
        <v>110</v>
      </c>
      <c r="F191" s="203">
        <v>550.94094219118904</v>
      </c>
      <c r="G191" s="203">
        <v>534.58239719621895</v>
      </c>
      <c r="H191" s="203">
        <v>617.311484773232</v>
      </c>
      <c r="I191" s="203">
        <v>625.16041598756499</v>
      </c>
      <c r="J191" s="203">
        <v>649.20975982761502</v>
      </c>
      <c r="K191" s="203">
        <v>713.66979510766498</v>
      </c>
      <c r="L191" s="203">
        <v>750.15333225017991</v>
      </c>
      <c r="M191" s="203">
        <v>726.79447309528302</v>
      </c>
      <c r="N191" s="234"/>
      <c r="O191" s="234"/>
      <c r="P191" s="234"/>
      <c r="Q191" s="199"/>
    </row>
    <row r="192" spans="1:17" ht="15" customHeight="1" x14ac:dyDescent="0.2">
      <c r="A192" s="200">
        <v>167</v>
      </c>
      <c r="B192" s="199"/>
      <c r="C192" s="237" t="s">
        <v>178</v>
      </c>
      <c r="D192" s="238" t="s">
        <v>179</v>
      </c>
      <c r="E192" s="227" t="s">
        <v>110</v>
      </c>
      <c r="F192" s="203">
        <v>92.973926732983699</v>
      </c>
      <c r="G192" s="203">
        <v>91.577985112532701</v>
      </c>
      <c r="H192" s="203">
        <v>102.329954488228</v>
      </c>
      <c r="I192" s="203">
        <v>98.111634416621598</v>
      </c>
      <c r="J192" s="203">
        <v>102.550111778659</v>
      </c>
      <c r="K192" s="203">
        <v>110.098172878575</v>
      </c>
      <c r="L192" s="203">
        <v>111.418887648846</v>
      </c>
      <c r="M192" s="203">
        <v>118.231185150611</v>
      </c>
      <c r="N192" s="234"/>
      <c r="O192" s="234"/>
      <c r="P192" s="234"/>
      <c r="Q192" s="199"/>
    </row>
    <row r="193" spans="1:17" ht="15" customHeight="1" x14ac:dyDescent="0.2">
      <c r="A193" s="200">
        <v>168</v>
      </c>
      <c r="B193" s="199"/>
      <c r="C193" s="237" t="s">
        <v>180</v>
      </c>
      <c r="D193" s="238" t="s">
        <v>181</v>
      </c>
      <c r="E193" s="227" t="s">
        <v>110</v>
      </c>
      <c r="F193" s="203">
        <v>73.032396268280991</v>
      </c>
      <c r="G193" s="203">
        <v>67.188419406806702</v>
      </c>
      <c r="H193" s="203">
        <v>71.980985957309997</v>
      </c>
      <c r="I193" s="203">
        <v>74.064112902413399</v>
      </c>
      <c r="J193" s="203">
        <v>63.5594711113296</v>
      </c>
      <c r="K193" s="203">
        <v>102.232494241136</v>
      </c>
      <c r="L193" s="203">
        <v>80.586519613345899</v>
      </c>
      <c r="M193" s="203">
        <v>65.973497910358404</v>
      </c>
      <c r="N193" s="234"/>
      <c r="O193" s="234"/>
      <c r="P193" s="234"/>
      <c r="Q193" s="199"/>
    </row>
    <row r="194" spans="1:17" ht="15" customHeight="1" x14ac:dyDescent="0.2">
      <c r="A194" s="200">
        <v>169</v>
      </c>
      <c r="B194" s="199"/>
      <c r="C194" s="237" t="s">
        <v>182</v>
      </c>
      <c r="D194" s="238" t="s">
        <v>183</v>
      </c>
      <c r="E194" s="227" t="s">
        <v>110</v>
      </c>
      <c r="F194" s="203">
        <v>80.003009003938303</v>
      </c>
      <c r="G194" s="203">
        <v>79.111797333183006</v>
      </c>
      <c r="H194" s="203">
        <v>82.862184830645901</v>
      </c>
      <c r="I194" s="203">
        <v>81.6595993854624</v>
      </c>
      <c r="J194" s="203">
        <v>80.162439836989194</v>
      </c>
      <c r="K194" s="203">
        <v>82.5509339188513</v>
      </c>
      <c r="L194" s="203">
        <v>81.275636454933903</v>
      </c>
      <c r="M194" s="203">
        <v>79.286709526338498</v>
      </c>
      <c r="N194" s="234"/>
      <c r="O194" s="234"/>
      <c r="P194" s="234"/>
      <c r="Q194" s="199"/>
    </row>
    <row r="195" spans="1:17" ht="15" customHeight="1" x14ac:dyDescent="0.2">
      <c r="A195" s="200">
        <v>170</v>
      </c>
      <c r="B195" s="199"/>
      <c r="C195" s="237" t="s">
        <v>184</v>
      </c>
      <c r="D195" s="238" t="s">
        <v>185</v>
      </c>
      <c r="E195" s="227" t="s">
        <v>110</v>
      </c>
      <c r="F195" s="203">
        <v>0</v>
      </c>
      <c r="G195" s="203">
        <v>0</v>
      </c>
      <c r="H195" s="203">
        <v>0</v>
      </c>
      <c r="I195" s="203">
        <v>0</v>
      </c>
      <c r="J195" s="203">
        <v>0</v>
      </c>
      <c r="K195" s="203">
        <v>0</v>
      </c>
      <c r="L195" s="203">
        <v>0</v>
      </c>
      <c r="M195" s="203">
        <v>0</v>
      </c>
      <c r="N195" s="234"/>
      <c r="O195" s="234"/>
      <c r="P195" s="234"/>
      <c r="Q195" s="199"/>
    </row>
    <row r="196" spans="1:17" ht="15" customHeight="1" x14ac:dyDescent="0.2">
      <c r="A196" s="200">
        <v>171</v>
      </c>
      <c r="B196" s="199"/>
      <c r="C196" s="452" t="s">
        <v>112</v>
      </c>
      <c r="D196" s="453"/>
      <c r="E196" s="228" t="s">
        <v>110</v>
      </c>
      <c r="F196" s="205">
        <v>867.55186753042994</v>
      </c>
      <c r="G196" s="205">
        <v>846.26669400858907</v>
      </c>
      <c r="H196" s="205">
        <v>965.41454014140902</v>
      </c>
      <c r="I196" s="205">
        <v>990.85885563969907</v>
      </c>
      <c r="J196" s="205">
        <v>996.67698509547699</v>
      </c>
      <c r="K196" s="205">
        <v>1096.12912710517</v>
      </c>
      <c r="L196" s="205">
        <v>1095.1254648055999</v>
      </c>
      <c r="M196" s="205">
        <v>1063.1134709016101</v>
      </c>
      <c r="N196" s="234"/>
      <c r="O196" s="234"/>
      <c r="P196" s="234"/>
      <c r="Q196" s="199"/>
    </row>
    <row r="197" spans="1:17" s="179" customFormat="1" ht="30" customHeight="1" x14ac:dyDescent="0.2">
      <c r="A197" s="206"/>
      <c r="C197" s="197"/>
      <c r="D197" s="197"/>
      <c r="E197" s="197"/>
      <c r="F197" s="198" t="s">
        <v>593</v>
      </c>
      <c r="G197" s="197"/>
      <c r="H197" s="197"/>
      <c r="I197" s="197"/>
      <c r="J197" s="197"/>
      <c r="K197" s="197"/>
      <c r="L197" s="197"/>
      <c r="M197" s="197"/>
      <c r="N197" s="207"/>
      <c r="O197" s="207"/>
      <c r="P197" s="207"/>
      <c r="Q197" s="207"/>
    </row>
    <row r="198" spans="1:17" ht="15" customHeight="1" x14ac:dyDescent="0.2">
      <c r="A198" s="200">
        <v>172</v>
      </c>
      <c r="B198" s="199"/>
      <c r="C198" s="237" t="s">
        <v>158</v>
      </c>
      <c r="D198" s="238" t="s">
        <v>159</v>
      </c>
      <c r="E198" s="227" t="s">
        <v>110</v>
      </c>
      <c r="F198" s="203">
        <v>0</v>
      </c>
      <c r="G198" s="203">
        <v>0</v>
      </c>
      <c r="H198" s="203">
        <v>0</v>
      </c>
      <c r="I198" s="203">
        <v>0</v>
      </c>
      <c r="J198" s="203">
        <v>0</v>
      </c>
      <c r="K198" s="203">
        <v>0</v>
      </c>
      <c r="L198" s="203">
        <v>0</v>
      </c>
      <c r="M198" s="203">
        <v>0</v>
      </c>
      <c r="N198" s="234"/>
      <c r="O198" s="234"/>
      <c r="P198" s="234"/>
      <c r="Q198" s="199"/>
    </row>
    <row r="199" spans="1:17" ht="15" customHeight="1" x14ac:dyDescent="0.2">
      <c r="A199" s="200">
        <v>173</v>
      </c>
      <c r="B199" s="199"/>
      <c r="C199" s="237" t="s">
        <v>172</v>
      </c>
      <c r="D199" s="238" t="s">
        <v>173</v>
      </c>
      <c r="E199" s="227" t="s">
        <v>110</v>
      </c>
      <c r="F199" s="203">
        <v>69.498199941219198</v>
      </c>
      <c r="G199" s="203">
        <v>72.708544658895704</v>
      </c>
      <c r="H199" s="203">
        <v>89.826609733058191</v>
      </c>
      <c r="I199" s="203">
        <v>110.68417494397001</v>
      </c>
      <c r="J199" s="203">
        <v>100.054515476635</v>
      </c>
      <c r="K199" s="203">
        <v>86.401742494042807</v>
      </c>
      <c r="L199" s="203">
        <v>70.2567451356351</v>
      </c>
      <c r="M199" s="203">
        <v>71.334812825383793</v>
      </c>
      <c r="N199" s="234"/>
      <c r="O199" s="234"/>
      <c r="P199" s="234"/>
      <c r="Q199" s="199"/>
    </row>
    <row r="200" spans="1:17" ht="15" customHeight="1" x14ac:dyDescent="0.2">
      <c r="A200" s="200">
        <v>174</v>
      </c>
      <c r="B200" s="199"/>
      <c r="C200" s="237" t="s">
        <v>174</v>
      </c>
      <c r="D200" s="238" t="s">
        <v>175</v>
      </c>
      <c r="E200" s="227" t="s">
        <v>110</v>
      </c>
      <c r="F200" s="203">
        <v>1.1033933928189998</v>
      </c>
      <c r="G200" s="203">
        <v>1.09755030095174</v>
      </c>
      <c r="H200" s="203">
        <v>1.1033203589340801</v>
      </c>
      <c r="I200" s="203">
        <v>1.1789180036673799</v>
      </c>
      <c r="J200" s="203">
        <v>1.1406870642493701</v>
      </c>
      <c r="K200" s="203">
        <v>1.1759884649018499</v>
      </c>
      <c r="L200" s="203">
        <v>1.4343437026594599</v>
      </c>
      <c r="M200" s="203">
        <v>1.4927923936382002</v>
      </c>
      <c r="N200" s="234"/>
      <c r="O200" s="234"/>
      <c r="P200" s="234"/>
      <c r="Q200" s="199"/>
    </row>
    <row r="201" spans="1:17" ht="15" customHeight="1" x14ac:dyDescent="0.2">
      <c r="A201" s="200">
        <v>175</v>
      </c>
      <c r="B201" s="199"/>
      <c r="C201" s="237" t="s">
        <v>176</v>
      </c>
      <c r="D201" s="238" t="s">
        <v>177</v>
      </c>
      <c r="E201" s="227" t="s">
        <v>110</v>
      </c>
      <c r="F201" s="203">
        <v>550.94094219118904</v>
      </c>
      <c r="G201" s="203">
        <v>534.58239719621895</v>
      </c>
      <c r="H201" s="203">
        <v>617.311484773232</v>
      </c>
      <c r="I201" s="203">
        <v>625.16041598756499</v>
      </c>
      <c r="J201" s="203">
        <v>649.20975982761502</v>
      </c>
      <c r="K201" s="203">
        <v>713.66979510766498</v>
      </c>
      <c r="L201" s="203">
        <v>750.15333225017991</v>
      </c>
      <c r="M201" s="203">
        <v>726.79447309528302</v>
      </c>
      <c r="N201" s="234"/>
      <c r="O201" s="234"/>
      <c r="P201" s="234"/>
      <c r="Q201" s="199"/>
    </row>
    <row r="202" spans="1:17" ht="15" customHeight="1" x14ac:dyDescent="0.2">
      <c r="A202" s="200">
        <v>176</v>
      </c>
      <c r="B202" s="199"/>
      <c r="C202" s="237" t="s">
        <v>178</v>
      </c>
      <c r="D202" s="238" t="s">
        <v>179</v>
      </c>
      <c r="E202" s="227" t="s">
        <v>110</v>
      </c>
      <c r="F202" s="203">
        <v>92.414249798372097</v>
      </c>
      <c r="G202" s="203">
        <v>91.015263011143404</v>
      </c>
      <c r="H202" s="203">
        <v>101.627890420814</v>
      </c>
      <c r="I202" s="203">
        <v>97.521935453011309</v>
      </c>
      <c r="J202" s="203">
        <v>101.884780276432</v>
      </c>
      <c r="K202" s="203">
        <v>109.36329908210101</v>
      </c>
      <c r="L202" s="203">
        <v>110.69183254951299</v>
      </c>
      <c r="M202" s="203">
        <v>117.49683834270201</v>
      </c>
      <c r="N202" s="234"/>
      <c r="O202" s="234"/>
      <c r="P202" s="234"/>
      <c r="Q202" s="199"/>
    </row>
    <row r="203" spans="1:17" ht="15" customHeight="1" x14ac:dyDescent="0.2">
      <c r="A203" s="200">
        <v>177</v>
      </c>
      <c r="B203" s="199"/>
      <c r="C203" s="237" t="s">
        <v>180</v>
      </c>
      <c r="D203" s="238" t="s">
        <v>181</v>
      </c>
      <c r="E203" s="227" t="s">
        <v>110</v>
      </c>
      <c r="F203" s="203">
        <v>65.760088933064708</v>
      </c>
      <c r="G203" s="203">
        <v>60.387229987245199</v>
      </c>
      <c r="H203" s="203">
        <v>63.505501425465404</v>
      </c>
      <c r="I203" s="203">
        <v>66.94953748686639</v>
      </c>
      <c r="J203" s="203">
        <v>55.774850819517901</v>
      </c>
      <c r="K203" s="203">
        <v>94.216368056657103</v>
      </c>
      <c r="L203" s="203">
        <v>73.506416265379599</v>
      </c>
      <c r="M203" s="203">
        <v>58.833969789826298</v>
      </c>
      <c r="N203" s="234"/>
      <c r="O203" s="234"/>
      <c r="P203" s="234"/>
      <c r="Q203" s="199"/>
    </row>
    <row r="204" spans="1:17" ht="15" customHeight="1" x14ac:dyDescent="0.2">
      <c r="A204" s="200">
        <v>178</v>
      </c>
      <c r="B204" s="199"/>
      <c r="C204" s="237" t="s">
        <v>182</v>
      </c>
      <c r="D204" s="238" t="s">
        <v>183</v>
      </c>
      <c r="E204" s="227" t="s">
        <v>110</v>
      </c>
      <c r="F204" s="203">
        <v>78.514468773277002</v>
      </c>
      <c r="G204" s="203">
        <v>77.5526404746483</v>
      </c>
      <c r="H204" s="203">
        <v>80.893100695904693</v>
      </c>
      <c r="I204" s="203">
        <v>79.954170082204101</v>
      </c>
      <c r="J204" s="203">
        <v>78.476219833651598</v>
      </c>
      <c r="K204" s="203">
        <v>80.762871694668291</v>
      </c>
      <c r="L204" s="203">
        <v>79.461663954237508</v>
      </c>
      <c r="M204" s="203">
        <v>77.368278211046203</v>
      </c>
      <c r="N204" s="234"/>
      <c r="O204" s="234"/>
      <c r="P204" s="234"/>
      <c r="Q204" s="199"/>
    </row>
    <row r="205" spans="1:17" ht="15" customHeight="1" x14ac:dyDescent="0.2">
      <c r="A205" s="200">
        <v>179</v>
      </c>
      <c r="B205" s="199"/>
      <c r="C205" s="237" t="s">
        <v>184</v>
      </c>
      <c r="D205" s="238" t="s">
        <v>185</v>
      </c>
      <c r="E205" s="227" t="s">
        <v>110</v>
      </c>
      <c r="F205" s="203">
        <v>0</v>
      </c>
      <c r="G205" s="203">
        <v>0</v>
      </c>
      <c r="H205" s="203">
        <v>0</v>
      </c>
      <c r="I205" s="203">
        <v>0</v>
      </c>
      <c r="J205" s="203">
        <v>0</v>
      </c>
      <c r="K205" s="203">
        <v>0</v>
      </c>
      <c r="L205" s="203">
        <v>0</v>
      </c>
      <c r="M205" s="203">
        <v>0</v>
      </c>
      <c r="N205" s="234"/>
      <c r="O205" s="234"/>
      <c r="P205" s="234"/>
      <c r="Q205" s="199"/>
    </row>
    <row r="206" spans="1:17" ht="15" customHeight="1" x14ac:dyDescent="0.2">
      <c r="A206" s="200">
        <v>180</v>
      </c>
      <c r="B206" s="199"/>
      <c r="C206" s="452" t="s">
        <v>112</v>
      </c>
      <c r="D206" s="453"/>
      <c r="E206" s="228" t="s">
        <v>110</v>
      </c>
      <c r="F206" s="205">
        <v>858.23134302994094</v>
      </c>
      <c r="G206" s="205">
        <v>837.34362562910394</v>
      </c>
      <c r="H206" s="205">
        <v>954.2679074074091</v>
      </c>
      <c r="I206" s="205">
        <v>981.44915195728402</v>
      </c>
      <c r="J206" s="205">
        <v>986.54081329810094</v>
      </c>
      <c r="K206" s="205">
        <v>1085.59006490004</v>
      </c>
      <c r="L206" s="205">
        <v>1085.5043338576002</v>
      </c>
      <c r="M206" s="205">
        <v>1053.32116465788</v>
      </c>
      <c r="N206" s="234"/>
      <c r="O206" s="234"/>
      <c r="P206" s="234"/>
      <c r="Q206" s="199"/>
    </row>
    <row r="207" spans="1:17" ht="30" customHeight="1" x14ac:dyDescent="0.2">
      <c r="A207" s="206"/>
      <c r="C207" s="197"/>
      <c r="D207" s="197"/>
      <c r="E207" s="197"/>
      <c r="F207" s="198" t="s">
        <v>594</v>
      </c>
      <c r="G207" s="197"/>
      <c r="H207" s="197"/>
      <c r="I207" s="197"/>
      <c r="J207" s="197"/>
      <c r="K207" s="197"/>
      <c r="L207" s="197"/>
      <c r="M207" s="197"/>
      <c r="N207" s="199"/>
      <c r="O207" s="199"/>
      <c r="P207" s="199"/>
      <c r="Q207" s="199"/>
    </row>
    <row r="208" spans="1:17" ht="15" customHeight="1" x14ac:dyDescent="0.2">
      <c r="A208" s="200">
        <v>181</v>
      </c>
      <c r="B208" s="199"/>
      <c r="C208" s="237" t="s">
        <v>158</v>
      </c>
      <c r="D208" s="238" t="s">
        <v>159</v>
      </c>
      <c r="E208" s="227" t="s">
        <v>110</v>
      </c>
      <c r="F208" s="235">
        <v>0</v>
      </c>
      <c r="G208" s="235">
        <v>0</v>
      </c>
      <c r="H208" s="235">
        <v>0</v>
      </c>
      <c r="I208" s="235">
        <v>0</v>
      </c>
      <c r="J208" s="235">
        <v>0</v>
      </c>
      <c r="K208" s="235">
        <v>0</v>
      </c>
      <c r="L208" s="235">
        <v>0</v>
      </c>
      <c r="M208" s="235">
        <v>0</v>
      </c>
      <c r="N208" s="234"/>
      <c r="O208" s="234"/>
      <c r="P208" s="234"/>
      <c r="Q208" s="199"/>
    </row>
    <row r="209" spans="1:17" ht="15" customHeight="1" x14ac:dyDescent="0.2">
      <c r="A209" s="200">
        <v>182</v>
      </c>
      <c r="B209" s="199"/>
      <c r="C209" s="237" t="s">
        <v>172</v>
      </c>
      <c r="D209" s="238" t="s">
        <v>173</v>
      </c>
      <c r="E209" s="227" t="s">
        <v>110</v>
      </c>
      <c r="F209" s="235">
        <v>0</v>
      </c>
      <c r="G209" s="235">
        <v>0</v>
      </c>
      <c r="H209" s="235">
        <v>0</v>
      </c>
      <c r="I209" s="235">
        <v>0</v>
      </c>
      <c r="J209" s="235">
        <v>0</v>
      </c>
      <c r="K209" s="235">
        <v>0</v>
      </c>
      <c r="L209" s="235">
        <v>0</v>
      </c>
      <c r="M209" s="235">
        <v>0</v>
      </c>
      <c r="N209" s="234"/>
      <c r="O209" s="234"/>
      <c r="P209" s="234"/>
      <c r="Q209" s="199"/>
    </row>
    <row r="210" spans="1:17" ht="15" customHeight="1" x14ac:dyDescent="0.2">
      <c r="A210" s="200">
        <v>183</v>
      </c>
      <c r="B210" s="199"/>
      <c r="C210" s="237" t="s">
        <v>174</v>
      </c>
      <c r="D210" s="238" t="s">
        <v>175</v>
      </c>
      <c r="E210" s="227" t="s">
        <v>110</v>
      </c>
      <c r="F210" s="235">
        <v>0</v>
      </c>
      <c r="G210" s="235">
        <v>0</v>
      </c>
      <c r="H210" s="235">
        <v>0</v>
      </c>
      <c r="I210" s="235">
        <v>0</v>
      </c>
      <c r="J210" s="235">
        <v>0</v>
      </c>
      <c r="K210" s="235">
        <v>0</v>
      </c>
      <c r="L210" s="235">
        <v>0</v>
      </c>
      <c r="M210" s="235">
        <v>0</v>
      </c>
      <c r="N210" s="234"/>
      <c r="O210" s="234"/>
      <c r="P210" s="234"/>
      <c r="Q210" s="199"/>
    </row>
    <row r="211" spans="1:17" ht="15" customHeight="1" x14ac:dyDescent="0.2">
      <c r="A211" s="200">
        <v>184</v>
      </c>
      <c r="B211" s="199"/>
      <c r="C211" s="237" t="s">
        <v>176</v>
      </c>
      <c r="D211" s="238" t="s">
        <v>177</v>
      </c>
      <c r="E211" s="227" t="s">
        <v>110</v>
      </c>
      <c r="F211" s="235">
        <v>0</v>
      </c>
      <c r="G211" s="235">
        <v>0</v>
      </c>
      <c r="H211" s="235">
        <v>0</v>
      </c>
      <c r="I211" s="235">
        <v>0</v>
      </c>
      <c r="J211" s="235">
        <v>0</v>
      </c>
      <c r="K211" s="235">
        <v>0</v>
      </c>
      <c r="L211" s="235">
        <v>0</v>
      </c>
      <c r="M211" s="235">
        <v>0</v>
      </c>
      <c r="N211" s="234"/>
      <c r="O211" s="234"/>
      <c r="P211" s="234"/>
      <c r="Q211" s="199"/>
    </row>
    <row r="212" spans="1:17" ht="15" customHeight="1" x14ac:dyDescent="0.2">
      <c r="A212" s="200">
        <v>185</v>
      </c>
      <c r="B212" s="199"/>
      <c r="C212" s="237" t="s">
        <v>178</v>
      </c>
      <c r="D212" s="238" t="s">
        <v>179</v>
      </c>
      <c r="E212" s="227" t="s">
        <v>110</v>
      </c>
      <c r="F212" s="235">
        <v>0.55967693461162504</v>
      </c>
      <c r="G212" s="235">
        <v>0.56272210138933298</v>
      </c>
      <c r="H212" s="235">
        <v>0.70206406741444194</v>
      </c>
      <c r="I212" s="235">
        <v>0.58969896361028307</v>
      </c>
      <c r="J212" s="235">
        <v>0.66533150222735105</v>
      </c>
      <c r="K212" s="235">
        <v>0.734873796473829</v>
      </c>
      <c r="L212" s="235">
        <v>0.72705509933312706</v>
      </c>
      <c r="M212" s="235">
        <v>0.73434680790911</v>
      </c>
      <c r="N212" s="234"/>
      <c r="O212" s="234"/>
      <c r="P212" s="234"/>
      <c r="Q212" s="199"/>
    </row>
    <row r="213" spans="1:17" ht="15" customHeight="1" x14ac:dyDescent="0.2">
      <c r="A213" s="200">
        <v>186</v>
      </c>
      <c r="B213" s="199"/>
      <c r="C213" s="237" t="s">
        <v>180</v>
      </c>
      <c r="D213" s="238" t="s">
        <v>181</v>
      </c>
      <c r="E213" s="227" t="s">
        <v>110</v>
      </c>
      <c r="F213" s="235">
        <v>7.2723073352162597</v>
      </c>
      <c r="G213" s="235">
        <v>6.8011894195614504</v>
      </c>
      <c r="H213" s="235">
        <v>8.475484531844609</v>
      </c>
      <c r="I213" s="235">
        <v>7.1145754155469607</v>
      </c>
      <c r="J213" s="235">
        <v>7.7846202918116401</v>
      </c>
      <c r="K213" s="235">
        <v>8.0161261844790506</v>
      </c>
      <c r="L213" s="235">
        <v>7.0801033479663298</v>
      </c>
      <c r="M213" s="235">
        <v>7.1395281205320895</v>
      </c>
      <c r="N213" s="234"/>
      <c r="O213" s="234"/>
      <c r="P213" s="234"/>
      <c r="Q213" s="199"/>
    </row>
    <row r="214" spans="1:17" ht="15" customHeight="1" x14ac:dyDescent="0.2">
      <c r="A214" s="200">
        <v>187</v>
      </c>
      <c r="B214" s="199"/>
      <c r="C214" s="237" t="s">
        <v>182</v>
      </c>
      <c r="D214" s="238" t="s">
        <v>183</v>
      </c>
      <c r="E214" s="227" t="s">
        <v>110</v>
      </c>
      <c r="F214" s="235">
        <v>1.4885402306612501</v>
      </c>
      <c r="G214" s="235">
        <v>1.55915685853467</v>
      </c>
      <c r="H214" s="235">
        <v>1.96908413474127</v>
      </c>
      <c r="I214" s="235">
        <v>1.70542930325838</v>
      </c>
      <c r="J214" s="235">
        <v>1.6862200033375701</v>
      </c>
      <c r="K214" s="235">
        <v>1.7880622241830499</v>
      </c>
      <c r="L214" s="235">
        <v>1.8139725006963698</v>
      </c>
      <c r="M214" s="235">
        <v>1.9184313152922501</v>
      </c>
      <c r="N214" s="234"/>
      <c r="O214" s="234"/>
      <c r="P214" s="234"/>
      <c r="Q214" s="199"/>
    </row>
    <row r="215" spans="1:17" ht="15" customHeight="1" x14ac:dyDescent="0.2">
      <c r="A215" s="200">
        <v>188</v>
      </c>
      <c r="B215" s="199"/>
      <c r="C215" s="237" t="s">
        <v>184</v>
      </c>
      <c r="D215" s="238" t="s">
        <v>185</v>
      </c>
      <c r="E215" s="227" t="s">
        <v>110</v>
      </c>
      <c r="F215" s="235">
        <v>0</v>
      </c>
      <c r="G215" s="235">
        <v>0</v>
      </c>
      <c r="H215" s="235">
        <v>0</v>
      </c>
      <c r="I215" s="235">
        <v>0</v>
      </c>
      <c r="J215" s="235">
        <v>0</v>
      </c>
      <c r="K215" s="235">
        <v>0</v>
      </c>
      <c r="L215" s="235">
        <v>0</v>
      </c>
      <c r="M215" s="235">
        <v>0</v>
      </c>
      <c r="N215" s="234"/>
      <c r="O215" s="234"/>
      <c r="P215" s="234"/>
      <c r="Q215" s="199"/>
    </row>
    <row r="216" spans="1:17" ht="15" customHeight="1" x14ac:dyDescent="0.2">
      <c r="A216" s="200">
        <v>189</v>
      </c>
      <c r="B216" s="199"/>
      <c r="C216" s="452" t="s">
        <v>112</v>
      </c>
      <c r="D216" s="453"/>
      <c r="E216" s="228" t="s">
        <v>110</v>
      </c>
      <c r="F216" s="236">
        <v>9.3205245004891299</v>
      </c>
      <c r="G216" s="236">
        <v>8.9230683794854588</v>
      </c>
      <c r="H216" s="236">
        <v>11.146632734000301</v>
      </c>
      <c r="I216" s="236">
        <v>9.4097036824156302</v>
      </c>
      <c r="J216" s="236">
        <v>10.136171797376601</v>
      </c>
      <c r="K216" s="236">
        <v>10.539062205135901</v>
      </c>
      <c r="L216" s="236">
        <v>9.6211309479958302</v>
      </c>
      <c r="M216" s="236">
        <v>9.7923062437334494</v>
      </c>
      <c r="N216" s="234"/>
      <c r="O216" s="234"/>
      <c r="P216" s="234"/>
      <c r="Q216" s="199"/>
    </row>
    <row r="217" spans="1:17" s="179" customFormat="1" ht="30" customHeight="1" x14ac:dyDescent="0.2">
      <c r="A217" s="206"/>
      <c r="C217" s="197"/>
      <c r="D217" s="197"/>
      <c r="E217" s="197"/>
      <c r="F217" s="198" t="s">
        <v>616</v>
      </c>
      <c r="G217" s="197"/>
      <c r="H217" s="197"/>
      <c r="I217" s="197"/>
      <c r="J217" s="197"/>
      <c r="K217" s="197"/>
      <c r="L217" s="197"/>
      <c r="M217" s="197"/>
      <c r="N217" s="207"/>
      <c r="O217" s="207"/>
      <c r="P217" s="207"/>
      <c r="Q217" s="207"/>
    </row>
    <row r="218" spans="1:17" ht="15" customHeight="1" x14ac:dyDescent="0.2">
      <c r="A218" s="200">
        <v>190</v>
      </c>
      <c r="B218" s="199"/>
      <c r="C218" s="237" t="s">
        <v>158</v>
      </c>
      <c r="D218" s="238" t="s">
        <v>159</v>
      </c>
      <c r="E218" s="227" t="s">
        <v>190</v>
      </c>
      <c r="F218" s="253">
        <f>F208/F$216*100</f>
        <v>0</v>
      </c>
      <c r="G218" s="253">
        <f t="shared" ref="G218:M218" si="4">G208/G$216*100</f>
        <v>0</v>
      </c>
      <c r="H218" s="253">
        <f t="shared" si="4"/>
        <v>0</v>
      </c>
      <c r="I218" s="253">
        <f t="shared" si="4"/>
        <v>0</v>
      </c>
      <c r="J218" s="253">
        <f t="shared" si="4"/>
        <v>0</v>
      </c>
      <c r="K218" s="253">
        <f t="shared" si="4"/>
        <v>0</v>
      </c>
      <c r="L218" s="253">
        <f t="shared" si="4"/>
        <v>0</v>
      </c>
      <c r="M218" s="253">
        <f t="shared" si="4"/>
        <v>0</v>
      </c>
      <c r="N218" s="234"/>
      <c r="O218" s="234"/>
      <c r="P218" s="234"/>
      <c r="Q218" s="199"/>
    </row>
    <row r="219" spans="1:17" ht="15" customHeight="1" x14ac:dyDescent="0.2">
      <c r="A219" s="200">
        <v>191</v>
      </c>
      <c r="B219" s="199"/>
      <c r="C219" s="237" t="s">
        <v>172</v>
      </c>
      <c r="D219" s="238" t="s">
        <v>173</v>
      </c>
      <c r="E219" s="227" t="s">
        <v>190</v>
      </c>
      <c r="F219" s="253">
        <f t="shared" ref="F219:M226" si="5">F209/F$216*100</f>
        <v>0</v>
      </c>
      <c r="G219" s="253">
        <f t="shared" si="5"/>
        <v>0</v>
      </c>
      <c r="H219" s="253">
        <f t="shared" si="5"/>
        <v>0</v>
      </c>
      <c r="I219" s="253">
        <f t="shared" si="5"/>
        <v>0</v>
      </c>
      <c r="J219" s="253">
        <f t="shared" si="5"/>
        <v>0</v>
      </c>
      <c r="K219" s="253">
        <f t="shared" si="5"/>
        <v>0</v>
      </c>
      <c r="L219" s="253">
        <f t="shared" si="5"/>
        <v>0</v>
      </c>
      <c r="M219" s="253">
        <f t="shared" si="5"/>
        <v>0</v>
      </c>
      <c r="N219" s="234"/>
      <c r="O219" s="234"/>
      <c r="P219" s="234"/>
      <c r="Q219" s="199"/>
    </row>
    <row r="220" spans="1:17" ht="15" customHeight="1" x14ac:dyDescent="0.2">
      <c r="A220" s="200">
        <v>192</v>
      </c>
      <c r="B220" s="199"/>
      <c r="C220" s="237" t="s">
        <v>174</v>
      </c>
      <c r="D220" s="238" t="s">
        <v>175</v>
      </c>
      <c r="E220" s="227" t="s">
        <v>190</v>
      </c>
      <c r="F220" s="253">
        <f t="shared" si="5"/>
        <v>0</v>
      </c>
      <c r="G220" s="253">
        <f t="shared" si="5"/>
        <v>0</v>
      </c>
      <c r="H220" s="253">
        <f t="shared" si="5"/>
        <v>0</v>
      </c>
      <c r="I220" s="253">
        <f t="shared" si="5"/>
        <v>0</v>
      </c>
      <c r="J220" s="253">
        <f t="shared" si="5"/>
        <v>0</v>
      </c>
      <c r="K220" s="253">
        <f t="shared" si="5"/>
        <v>0</v>
      </c>
      <c r="L220" s="253">
        <f t="shared" si="5"/>
        <v>0</v>
      </c>
      <c r="M220" s="253">
        <f t="shared" si="5"/>
        <v>0</v>
      </c>
      <c r="N220" s="234"/>
      <c r="O220" s="234"/>
      <c r="P220" s="234"/>
      <c r="Q220" s="199"/>
    </row>
    <row r="221" spans="1:17" ht="15" customHeight="1" x14ac:dyDescent="0.2">
      <c r="A221" s="200">
        <v>193</v>
      </c>
      <c r="B221" s="199"/>
      <c r="C221" s="237" t="s">
        <v>176</v>
      </c>
      <c r="D221" s="238" t="s">
        <v>177</v>
      </c>
      <c r="E221" s="227" t="s">
        <v>190</v>
      </c>
      <c r="F221" s="253">
        <f t="shared" si="5"/>
        <v>0</v>
      </c>
      <c r="G221" s="253">
        <f t="shared" si="5"/>
        <v>0</v>
      </c>
      <c r="H221" s="253">
        <f t="shared" si="5"/>
        <v>0</v>
      </c>
      <c r="I221" s="253">
        <f t="shared" si="5"/>
        <v>0</v>
      </c>
      <c r="J221" s="253">
        <f t="shared" si="5"/>
        <v>0</v>
      </c>
      <c r="K221" s="253">
        <f t="shared" si="5"/>
        <v>0</v>
      </c>
      <c r="L221" s="253">
        <f t="shared" si="5"/>
        <v>0</v>
      </c>
      <c r="M221" s="253">
        <f t="shared" si="5"/>
        <v>0</v>
      </c>
      <c r="N221" s="234"/>
      <c r="O221" s="234"/>
      <c r="P221" s="234"/>
      <c r="Q221" s="199"/>
    </row>
    <row r="222" spans="1:17" ht="15" customHeight="1" x14ac:dyDescent="0.2">
      <c r="A222" s="200">
        <v>194</v>
      </c>
      <c r="B222" s="199"/>
      <c r="C222" s="237" t="s">
        <v>178</v>
      </c>
      <c r="D222" s="238" t="s">
        <v>179</v>
      </c>
      <c r="E222" s="227" t="s">
        <v>190</v>
      </c>
      <c r="F222" s="253">
        <f t="shared" si="5"/>
        <v>6.0047793939306082</v>
      </c>
      <c r="G222" s="253">
        <f t="shared" si="5"/>
        <v>6.3063744158125781</v>
      </c>
      <c r="H222" s="253">
        <f t="shared" si="5"/>
        <v>6.2984408311305806</v>
      </c>
      <c r="I222" s="253">
        <f t="shared" si="5"/>
        <v>6.2669238428015763</v>
      </c>
      <c r="J222" s="253">
        <f t="shared" si="5"/>
        <v>6.5639327699590604</v>
      </c>
      <c r="K222" s="253">
        <f t="shared" si="5"/>
        <v>6.972857567115506</v>
      </c>
      <c r="L222" s="253">
        <f t="shared" si="5"/>
        <v>7.5568569148783835</v>
      </c>
      <c r="M222" s="253">
        <f t="shared" si="5"/>
        <v>7.499222242758723</v>
      </c>
      <c r="N222" s="234"/>
      <c r="O222" s="234"/>
      <c r="P222" s="234"/>
      <c r="Q222" s="199"/>
    </row>
    <row r="223" spans="1:17" ht="15" customHeight="1" x14ac:dyDescent="0.2">
      <c r="A223" s="200">
        <v>195</v>
      </c>
      <c r="B223" s="199"/>
      <c r="C223" s="237" t="s">
        <v>180</v>
      </c>
      <c r="D223" s="238" t="s">
        <v>181</v>
      </c>
      <c r="E223" s="227" t="s">
        <v>190</v>
      </c>
      <c r="F223" s="253">
        <f t="shared" si="5"/>
        <v>78.024657677093373</v>
      </c>
      <c r="G223" s="253">
        <f t="shared" si="5"/>
        <v>76.220299232466886</v>
      </c>
      <c r="H223" s="253">
        <f t="shared" si="5"/>
        <v>76.036276910712658</v>
      </c>
      <c r="I223" s="253">
        <f t="shared" si="5"/>
        <v>75.608920914718198</v>
      </c>
      <c r="J223" s="253">
        <f t="shared" si="5"/>
        <v>76.800398093355327</v>
      </c>
      <c r="K223" s="253">
        <f t="shared" si="5"/>
        <v>76.061095650167317</v>
      </c>
      <c r="L223" s="253">
        <f t="shared" si="5"/>
        <v>73.589096606581165</v>
      </c>
      <c r="M223" s="253">
        <f t="shared" si="5"/>
        <v>72.909567397373877</v>
      </c>
      <c r="N223" s="234"/>
      <c r="O223" s="234"/>
      <c r="P223" s="234"/>
      <c r="Q223" s="199"/>
    </row>
    <row r="224" spans="1:17" ht="15" customHeight="1" x14ac:dyDescent="0.2">
      <c r="A224" s="200">
        <v>196</v>
      </c>
      <c r="B224" s="199"/>
      <c r="C224" s="237" t="s">
        <v>182</v>
      </c>
      <c r="D224" s="238" t="s">
        <v>183</v>
      </c>
      <c r="E224" s="227" t="s">
        <v>190</v>
      </c>
      <c r="F224" s="253">
        <f t="shared" si="5"/>
        <v>15.970562928976081</v>
      </c>
      <c r="G224" s="253">
        <f t="shared" si="5"/>
        <v>17.473326351720477</v>
      </c>
      <c r="H224" s="253">
        <f t="shared" si="5"/>
        <v>17.665282258156946</v>
      </c>
      <c r="I224" s="253">
        <f t="shared" si="5"/>
        <v>18.12415524248015</v>
      </c>
      <c r="J224" s="253">
        <f t="shared" si="5"/>
        <v>16.635669136685213</v>
      </c>
      <c r="K224" s="253">
        <f t="shared" si="5"/>
        <v>16.966046782717449</v>
      </c>
      <c r="L224" s="253">
        <f t="shared" si="5"/>
        <v>18.854046478540415</v>
      </c>
      <c r="M224" s="253">
        <f t="shared" si="5"/>
        <v>19.591210359867404</v>
      </c>
      <c r="N224" s="234"/>
      <c r="O224" s="234"/>
      <c r="P224" s="234"/>
      <c r="Q224" s="199"/>
    </row>
    <row r="225" spans="1:17" ht="15" customHeight="1" x14ac:dyDescent="0.2">
      <c r="A225" s="200">
        <v>197</v>
      </c>
      <c r="B225" s="199"/>
      <c r="C225" s="237" t="s">
        <v>184</v>
      </c>
      <c r="D225" s="238" t="s">
        <v>185</v>
      </c>
      <c r="E225" s="227" t="s">
        <v>190</v>
      </c>
      <c r="F225" s="253">
        <f t="shared" si="5"/>
        <v>0</v>
      </c>
      <c r="G225" s="253">
        <f t="shared" si="5"/>
        <v>0</v>
      </c>
      <c r="H225" s="253">
        <f t="shared" si="5"/>
        <v>0</v>
      </c>
      <c r="I225" s="253">
        <f t="shared" si="5"/>
        <v>0</v>
      </c>
      <c r="J225" s="253">
        <f t="shared" si="5"/>
        <v>0</v>
      </c>
      <c r="K225" s="253">
        <f t="shared" si="5"/>
        <v>0</v>
      </c>
      <c r="L225" s="253">
        <f t="shared" si="5"/>
        <v>0</v>
      </c>
      <c r="M225" s="253">
        <f t="shared" si="5"/>
        <v>0</v>
      </c>
      <c r="N225" s="234"/>
      <c r="O225" s="234"/>
      <c r="P225" s="234"/>
      <c r="Q225" s="199"/>
    </row>
    <row r="226" spans="1:17" ht="15" customHeight="1" x14ac:dyDescent="0.2">
      <c r="A226" s="200">
        <v>198</v>
      </c>
      <c r="B226" s="199"/>
      <c r="C226" s="452" t="s">
        <v>112</v>
      </c>
      <c r="D226" s="453"/>
      <c r="E226" s="228" t="s">
        <v>190</v>
      </c>
      <c r="F226" s="230">
        <f t="shared" si="5"/>
        <v>100</v>
      </c>
      <c r="G226" s="230">
        <f t="shared" si="5"/>
        <v>100</v>
      </c>
      <c r="H226" s="230">
        <f t="shared" si="5"/>
        <v>100</v>
      </c>
      <c r="I226" s="230">
        <f t="shared" si="5"/>
        <v>100</v>
      </c>
      <c r="J226" s="230">
        <f t="shared" si="5"/>
        <v>100</v>
      </c>
      <c r="K226" s="230">
        <f t="shared" si="5"/>
        <v>100</v>
      </c>
      <c r="L226" s="230">
        <f t="shared" si="5"/>
        <v>100</v>
      </c>
      <c r="M226" s="230">
        <f t="shared" si="5"/>
        <v>100</v>
      </c>
      <c r="N226" s="234"/>
      <c r="O226" s="234"/>
      <c r="P226" s="234"/>
      <c r="Q226" s="199"/>
    </row>
    <row r="227" spans="1:17" ht="30" customHeight="1" x14ac:dyDescent="0.2">
      <c r="A227" s="206"/>
      <c r="C227" s="239"/>
      <c r="D227" s="239"/>
      <c r="E227" s="197"/>
      <c r="F227" s="198" t="s">
        <v>664</v>
      </c>
      <c r="G227" s="197"/>
      <c r="H227" s="197"/>
      <c r="I227" s="197"/>
      <c r="J227" s="197"/>
      <c r="K227" s="197"/>
      <c r="L227" s="197"/>
      <c r="M227" s="197"/>
      <c r="N227" s="199"/>
      <c r="O227" s="199"/>
      <c r="P227" s="199"/>
      <c r="Q227" s="199"/>
    </row>
    <row r="228" spans="1:17" ht="15" customHeight="1" x14ac:dyDescent="0.2">
      <c r="A228" s="200">
        <v>199</v>
      </c>
      <c r="B228" s="199"/>
      <c r="C228" s="237" t="s">
        <v>158</v>
      </c>
      <c r="D228" s="238" t="s">
        <v>159</v>
      </c>
      <c r="E228" s="227" t="s">
        <v>213</v>
      </c>
      <c r="F228" s="240">
        <f t="shared" ref="F228:M236" si="6">IF(F28=0,"X",(F48-F58)/F28)</f>
        <v>8.8721830704207152E-2</v>
      </c>
      <c r="G228" s="240">
        <f t="shared" si="6"/>
        <v>8.8257794781211041E-2</v>
      </c>
      <c r="H228" s="240">
        <f t="shared" si="6"/>
        <v>9.0915634600250858E-2</v>
      </c>
      <c r="I228" s="240">
        <f t="shared" si="6"/>
        <v>7.8801328977703297E-2</v>
      </c>
      <c r="J228" s="240">
        <f t="shared" si="6"/>
        <v>7.984185571848533E-2</v>
      </c>
      <c r="K228" s="240">
        <f t="shared" si="6"/>
        <v>7.8740810097955458E-2</v>
      </c>
      <c r="L228" s="240">
        <f t="shared" si="6"/>
        <v>8.1273901575258142E-2</v>
      </c>
      <c r="M228" s="240">
        <f t="shared" si="6"/>
        <v>7.8526074085663394E-2</v>
      </c>
      <c r="N228" s="234"/>
      <c r="O228" s="234"/>
      <c r="P228" s="234"/>
      <c r="Q228" s="199"/>
    </row>
    <row r="229" spans="1:17" ht="15" customHeight="1" x14ac:dyDescent="0.2">
      <c r="A229" s="200">
        <v>200</v>
      </c>
      <c r="B229" s="199"/>
      <c r="C229" s="237" t="s">
        <v>172</v>
      </c>
      <c r="D229" s="238" t="s">
        <v>173</v>
      </c>
      <c r="E229" s="227" t="s">
        <v>213</v>
      </c>
      <c r="F229" s="240">
        <f t="shared" si="6"/>
        <v>0.39780384457550988</v>
      </c>
      <c r="G229" s="240">
        <f t="shared" si="6"/>
        <v>0.38494966475189729</v>
      </c>
      <c r="H229" s="240">
        <f t="shared" si="6"/>
        <v>0.39795358597381159</v>
      </c>
      <c r="I229" s="240">
        <f t="shared" si="6"/>
        <v>0.41047340839224528</v>
      </c>
      <c r="J229" s="240">
        <f t="shared" si="6"/>
        <v>0.38977336945361735</v>
      </c>
      <c r="K229" s="240">
        <f t="shared" si="6"/>
        <v>0.38676933521102891</v>
      </c>
      <c r="L229" s="240">
        <f t="shared" si="6"/>
        <v>0.39471105126259393</v>
      </c>
      <c r="M229" s="240">
        <f t="shared" si="6"/>
        <v>0.39690974482722458</v>
      </c>
      <c r="N229" s="234"/>
      <c r="O229" s="234"/>
      <c r="P229" s="234"/>
      <c r="Q229" s="199"/>
    </row>
    <row r="230" spans="1:17" ht="15" customHeight="1" x14ac:dyDescent="0.2">
      <c r="A230" s="200">
        <v>201</v>
      </c>
      <c r="B230" s="199"/>
      <c r="C230" s="237" t="s">
        <v>174</v>
      </c>
      <c r="D230" s="238" t="s">
        <v>175</v>
      </c>
      <c r="E230" s="227" t="s">
        <v>213</v>
      </c>
      <c r="F230" s="240">
        <f t="shared" si="6"/>
        <v>0.13567065499024766</v>
      </c>
      <c r="G230" s="240">
        <f t="shared" si="6"/>
        <v>0.12754636547097786</v>
      </c>
      <c r="H230" s="240">
        <f t="shared" si="6"/>
        <v>0.13671718156873297</v>
      </c>
      <c r="I230" s="240">
        <f t="shared" si="6"/>
        <v>0.11866950733337586</v>
      </c>
      <c r="J230" s="240">
        <f t="shared" si="6"/>
        <v>0.1253178979240902</v>
      </c>
      <c r="K230" s="240">
        <f t="shared" si="6"/>
        <v>0.13760292514530847</v>
      </c>
      <c r="L230" s="240">
        <f t="shared" si="6"/>
        <v>0.11850976876861416</v>
      </c>
      <c r="M230" s="240">
        <f t="shared" si="6"/>
        <v>0.11685699213996917</v>
      </c>
      <c r="N230" s="234"/>
      <c r="O230" s="234"/>
      <c r="P230" s="234"/>
      <c r="Q230" s="199"/>
    </row>
    <row r="231" spans="1:17" ht="15" customHeight="1" x14ac:dyDescent="0.2">
      <c r="A231" s="200">
        <v>202</v>
      </c>
      <c r="B231" s="199"/>
      <c r="C231" s="237" t="s">
        <v>176</v>
      </c>
      <c r="D231" s="238" t="s">
        <v>177</v>
      </c>
      <c r="E231" s="227" t="s">
        <v>213</v>
      </c>
      <c r="F231" s="240">
        <f t="shared" si="6"/>
        <v>0.97027720202785206</v>
      </c>
      <c r="G231" s="240">
        <f t="shared" si="6"/>
        <v>0.95011182984034326</v>
      </c>
      <c r="H231" s="240">
        <f t="shared" si="6"/>
        <v>1.0136738443228748</v>
      </c>
      <c r="I231" s="240">
        <f t="shared" si="6"/>
        <v>0.96691822667174676</v>
      </c>
      <c r="J231" s="240">
        <f t="shared" si="6"/>
        <v>0.98860914375146858</v>
      </c>
      <c r="K231" s="240">
        <f t="shared" si="6"/>
        <v>1.0109737603726006</v>
      </c>
      <c r="L231" s="240">
        <f t="shared" si="6"/>
        <v>0.9987521915441</v>
      </c>
      <c r="M231" s="240">
        <f t="shared" si="6"/>
        <v>1.0048386538757064</v>
      </c>
      <c r="N231" s="234"/>
      <c r="O231" s="234"/>
      <c r="P231" s="234"/>
      <c r="Q231" s="199"/>
    </row>
    <row r="232" spans="1:17" ht="15" customHeight="1" x14ac:dyDescent="0.2">
      <c r="A232" s="200">
        <v>203</v>
      </c>
      <c r="B232" s="199"/>
      <c r="C232" s="237" t="s">
        <v>178</v>
      </c>
      <c r="D232" s="238" t="s">
        <v>179</v>
      </c>
      <c r="E232" s="227" t="s">
        <v>213</v>
      </c>
      <c r="F232" s="240">
        <f t="shared" si="6"/>
        <v>0.15611562639588789</v>
      </c>
      <c r="G232" s="240">
        <f t="shared" si="6"/>
        <v>0.15804960950423469</v>
      </c>
      <c r="H232" s="240">
        <f t="shared" si="6"/>
        <v>0.16744522670006393</v>
      </c>
      <c r="I232" s="240">
        <f t="shared" si="6"/>
        <v>0.16466961243442954</v>
      </c>
      <c r="J232" s="240">
        <f t="shared" si="6"/>
        <v>0.16349837233305992</v>
      </c>
      <c r="K232" s="240">
        <f t="shared" si="6"/>
        <v>0.16120143796198982</v>
      </c>
      <c r="L232" s="240">
        <f t="shared" si="6"/>
        <v>0.15469160798204579</v>
      </c>
      <c r="M232" s="240">
        <f t="shared" si="6"/>
        <v>0.155511862330074</v>
      </c>
      <c r="N232" s="234"/>
      <c r="O232" s="234"/>
      <c r="P232" s="234"/>
      <c r="Q232" s="199"/>
    </row>
    <row r="233" spans="1:17" ht="15" customHeight="1" x14ac:dyDescent="0.2">
      <c r="A233" s="200">
        <v>204</v>
      </c>
      <c r="B233" s="199"/>
      <c r="C233" s="237" t="s">
        <v>180</v>
      </c>
      <c r="D233" s="238" t="s">
        <v>181</v>
      </c>
      <c r="E233" s="227" t="s">
        <v>213</v>
      </c>
      <c r="F233" s="240">
        <f t="shared" si="6"/>
        <v>0.13250986591127814</v>
      </c>
      <c r="G233" s="240">
        <f t="shared" si="6"/>
        <v>0.12635140444437362</v>
      </c>
      <c r="H233" s="240">
        <f t="shared" si="6"/>
        <v>0.13296820924450942</v>
      </c>
      <c r="I233" s="240">
        <f t="shared" si="6"/>
        <v>0.13702783496748758</v>
      </c>
      <c r="J233" s="240">
        <f t="shared" si="6"/>
        <v>0.12630284967793046</v>
      </c>
      <c r="K233" s="240">
        <f t="shared" si="6"/>
        <v>0.17122966467809153</v>
      </c>
      <c r="L233" s="240">
        <f t="shared" si="6"/>
        <v>0.14526965736998301</v>
      </c>
      <c r="M233" s="240">
        <f t="shared" si="6"/>
        <v>0.12169596804906001</v>
      </c>
      <c r="N233" s="234"/>
      <c r="O233" s="234"/>
      <c r="P233" s="234"/>
      <c r="Q233" s="199"/>
    </row>
    <row r="234" spans="1:17" ht="15" customHeight="1" x14ac:dyDescent="0.2">
      <c r="A234" s="200">
        <v>205</v>
      </c>
      <c r="B234" s="199"/>
      <c r="C234" s="237" t="s">
        <v>182</v>
      </c>
      <c r="D234" s="238" t="s">
        <v>183</v>
      </c>
      <c r="E234" s="227" t="s">
        <v>213</v>
      </c>
      <c r="F234" s="240">
        <f t="shared" si="6"/>
        <v>0.12698856176584364</v>
      </c>
      <c r="G234" s="240">
        <f t="shared" si="6"/>
        <v>0.12629516522090489</v>
      </c>
      <c r="H234" s="240">
        <f t="shared" si="6"/>
        <v>0.12890182744057849</v>
      </c>
      <c r="I234" s="240">
        <f t="shared" si="6"/>
        <v>0.12636235725874875</v>
      </c>
      <c r="J234" s="240">
        <f t="shared" si="6"/>
        <v>0.12402860885250082</v>
      </c>
      <c r="K234" s="240">
        <f t="shared" si="6"/>
        <v>0.12513037428010965</v>
      </c>
      <c r="L234" s="240">
        <f t="shared" si="6"/>
        <v>0.11915543792079508</v>
      </c>
      <c r="M234" s="240">
        <f t="shared" si="6"/>
        <v>0.11620434145938684</v>
      </c>
      <c r="N234" s="234"/>
      <c r="O234" s="234"/>
      <c r="P234" s="234"/>
      <c r="Q234" s="199"/>
    </row>
    <row r="235" spans="1:17" ht="15" customHeight="1" x14ac:dyDescent="0.2">
      <c r="A235" s="200">
        <v>206</v>
      </c>
      <c r="B235" s="199"/>
      <c r="C235" s="237" t="s">
        <v>184</v>
      </c>
      <c r="D235" s="238" t="s">
        <v>185</v>
      </c>
      <c r="E235" s="227" t="s">
        <v>213</v>
      </c>
      <c r="F235" s="240">
        <f t="shared" si="6"/>
        <v>4.7685867427950834E-2</v>
      </c>
      <c r="G235" s="240">
        <f t="shared" si="6"/>
        <v>5.1761544434115091E-2</v>
      </c>
      <c r="H235" s="240">
        <f t="shared" si="6"/>
        <v>5.7645950052959277E-2</v>
      </c>
      <c r="I235" s="240">
        <f t="shared" si="6"/>
        <v>5.6739073747871967E-2</v>
      </c>
      <c r="J235" s="240">
        <f t="shared" si="6"/>
        <v>5.0226335974848157E-2</v>
      </c>
      <c r="K235" s="240">
        <f t="shared" si="6"/>
        <v>4.9727850347237514E-2</v>
      </c>
      <c r="L235" s="240">
        <f t="shared" si="6"/>
        <v>4.4161120849820268E-2</v>
      </c>
      <c r="M235" s="240">
        <f t="shared" si="6"/>
        <v>4.8444072045592097E-2</v>
      </c>
      <c r="N235" s="234"/>
      <c r="O235" s="234"/>
      <c r="P235" s="234"/>
      <c r="Q235" s="199"/>
    </row>
    <row r="236" spans="1:17" ht="15" customHeight="1" x14ac:dyDescent="0.2">
      <c r="A236" s="200">
        <v>207</v>
      </c>
      <c r="B236" s="199"/>
      <c r="C236" s="452" t="s">
        <v>112</v>
      </c>
      <c r="D236" s="453"/>
      <c r="E236" s="228" t="s">
        <v>213</v>
      </c>
      <c r="F236" s="241">
        <f t="shared" si="6"/>
        <v>0.2080998990032682</v>
      </c>
      <c r="G236" s="241">
        <f t="shared" si="6"/>
        <v>0.20840063118762359</v>
      </c>
      <c r="H236" s="241">
        <f t="shared" si="6"/>
        <v>0.22306595069599688</v>
      </c>
      <c r="I236" s="241">
        <f t="shared" si="6"/>
        <v>0.2237262812498631</v>
      </c>
      <c r="J236" s="241">
        <f t="shared" si="6"/>
        <v>0.22346551762288444</v>
      </c>
      <c r="K236" s="241">
        <f t="shared" si="6"/>
        <v>0.23260787234198377</v>
      </c>
      <c r="L236" s="241">
        <f t="shared" si="6"/>
        <v>0.22467249378902643</v>
      </c>
      <c r="M236" s="241">
        <f t="shared" si="6"/>
        <v>0.21613216855341111</v>
      </c>
      <c r="N236" s="234"/>
      <c r="O236" s="234"/>
      <c r="P236" s="234"/>
      <c r="Q236" s="199"/>
    </row>
    <row r="237" spans="1:17" s="179" customFormat="1" ht="30" customHeight="1" x14ac:dyDescent="0.2">
      <c r="A237" s="206"/>
      <c r="C237" s="239"/>
      <c r="D237" s="239"/>
      <c r="E237" s="197"/>
      <c r="F237" s="198" t="s">
        <v>618</v>
      </c>
      <c r="G237" s="197"/>
      <c r="H237" s="197"/>
      <c r="I237" s="197"/>
      <c r="J237" s="197"/>
      <c r="K237" s="197"/>
      <c r="L237" s="197"/>
      <c r="M237" s="197"/>
      <c r="N237" s="207"/>
      <c r="O237" s="207"/>
      <c r="P237" s="207"/>
      <c r="Q237" s="207"/>
    </row>
    <row r="238" spans="1:17" ht="15" customHeight="1" x14ac:dyDescent="0.2">
      <c r="A238" s="200">
        <v>208</v>
      </c>
      <c r="B238" s="199"/>
      <c r="C238" s="237" t="s">
        <v>158</v>
      </c>
      <c r="D238" s="238" t="s">
        <v>159</v>
      </c>
      <c r="E238" s="227" t="s">
        <v>260</v>
      </c>
      <c r="F238" s="235">
        <f t="shared" ref="F238:M246" si="7">IF(F28=0,"X",F88/$F88*100)</f>
        <v>100</v>
      </c>
      <c r="G238" s="235">
        <f t="shared" si="7"/>
        <v>93.511388169063665</v>
      </c>
      <c r="H238" s="235">
        <f t="shared" si="7"/>
        <v>102.99747404643966</v>
      </c>
      <c r="I238" s="235">
        <f t="shared" si="7"/>
        <v>83.544298870051691</v>
      </c>
      <c r="J238" s="235">
        <f t="shared" si="7"/>
        <v>82.310276813168912</v>
      </c>
      <c r="K238" s="235">
        <f t="shared" si="7"/>
        <v>78.131710463243536</v>
      </c>
      <c r="L238" s="235">
        <f t="shared" si="7"/>
        <v>73.030406094103228</v>
      </c>
      <c r="M238" s="235">
        <f t="shared" si="7"/>
        <v>66.940954407394287</v>
      </c>
      <c r="N238" s="199"/>
      <c r="O238" s="199"/>
      <c r="P238" s="199"/>
      <c r="Q238" s="199"/>
    </row>
    <row r="239" spans="1:17" ht="15" customHeight="1" x14ac:dyDescent="0.2">
      <c r="A239" s="200">
        <v>209</v>
      </c>
      <c r="B239" s="199"/>
      <c r="C239" s="237" t="s">
        <v>172</v>
      </c>
      <c r="D239" s="238" t="s">
        <v>173</v>
      </c>
      <c r="E239" s="227" t="s">
        <v>260</v>
      </c>
      <c r="F239" s="235">
        <f t="shared" si="7"/>
        <v>100</v>
      </c>
      <c r="G239" s="235">
        <f t="shared" si="7"/>
        <v>83.533253164945407</v>
      </c>
      <c r="H239" s="235">
        <f t="shared" si="7"/>
        <v>101.22378161927695</v>
      </c>
      <c r="I239" s="235">
        <f t="shared" si="7"/>
        <v>145.10158837056318</v>
      </c>
      <c r="J239" s="235">
        <f t="shared" si="7"/>
        <v>109.0353503755948</v>
      </c>
      <c r="K239" s="235">
        <f t="shared" si="7"/>
        <v>97.342085770141836</v>
      </c>
      <c r="L239" s="235">
        <f t="shared" si="7"/>
        <v>76.010475925192281</v>
      </c>
      <c r="M239" s="235">
        <f t="shared" si="7"/>
        <v>72.789349669810832</v>
      </c>
      <c r="N239" s="199"/>
      <c r="O239" s="199"/>
      <c r="P239" s="199"/>
      <c r="Q239" s="199"/>
    </row>
    <row r="240" spans="1:17" ht="15" customHeight="1" x14ac:dyDescent="0.2">
      <c r="A240" s="200">
        <v>210</v>
      </c>
      <c r="B240" s="199"/>
      <c r="C240" s="237" t="s">
        <v>174</v>
      </c>
      <c r="D240" s="238" t="s">
        <v>175</v>
      </c>
      <c r="E240" s="227" t="s">
        <v>260</v>
      </c>
      <c r="F240" s="235">
        <f t="shared" si="7"/>
        <v>100</v>
      </c>
      <c r="G240" s="235">
        <f t="shared" si="7"/>
        <v>94.465297454628555</v>
      </c>
      <c r="H240" s="235">
        <f t="shared" si="7"/>
        <v>98.093135845811815</v>
      </c>
      <c r="I240" s="235">
        <f t="shared" si="7"/>
        <v>91.285490073008688</v>
      </c>
      <c r="J240" s="235">
        <f t="shared" si="7"/>
        <v>95.667054173674217</v>
      </c>
      <c r="K240" s="235">
        <f t="shared" si="7"/>
        <v>106.77820178332152</v>
      </c>
      <c r="L240" s="235">
        <f t="shared" si="7"/>
        <v>93.562411843906261</v>
      </c>
      <c r="M240" s="235">
        <f t="shared" si="7"/>
        <v>99.717909368208765</v>
      </c>
      <c r="N240" s="199"/>
      <c r="O240" s="199"/>
      <c r="P240" s="199"/>
      <c r="Q240" s="199"/>
    </row>
    <row r="241" spans="1:17" ht="15" customHeight="1" x14ac:dyDescent="0.2">
      <c r="A241" s="200">
        <v>211</v>
      </c>
      <c r="B241" s="199"/>
      <c r="C241" s="237" t="s">
        <v>176</v>
      </c>
      <c r="D241" s="238" t="s">
        <v>177</v>
      </c>
      <c r="E241" s="227" t="s">
        <v>260</v>
      </c>
      <c r="F241" s="235">
        <f t="shared" si="7"/>
        <v>100</v>
      </c>
      <c r="G241" s="235">
        <f t="shared" si="7"/>
        <v>91.106241739966336</v>
      </c>
      <c r="H241" s="235">
        <f t="shared" si="7"/>
        <v>104.205345830761</v>
      </c>
      <c r="I241" s="235">
        <f t="shared" si="7"/>
        <v>94.465957679376359</v>
      </c>
      <c r="J241" s="235">
        <f t="shared" si="7"/>
        <v>103.67605214711865</v>
      </c>
      <c r="K241" s="235">
        <f t="shared" si="7"/>
        <v>120.17246386333326</v>
      </c>
      <c r="L241" s="235">
        <f t="shared" si="7"/>
        <v>101.23311873162039</v>
      </c>
      <c r="M241" s="235">
        <f t="shared" si="7"/>
        <v>97.686854405710775</v>
      </c>
      <c r="N241" s="199"/>
      <c r="O241" s="199"/>
      <c r="P241" s="199"/>
      <c r="Q241" s="199"/>
    </row>
    <row r="242" spans="1:17" ht="15" customHeight="1" x14ac:dyDescent="0.2">
      <c r="A242" s="200">
        <v>212</v>
      </c>
      <c r="B242" s="199"/>
      <c r="C242" s="237" t="s">
        <v>178</v>
      </c>
      <c r="D242" s="238" t="s">
        <v>179</v>
      </c>
      <c r="E242" s="227" t="s">
        <v>260</v>
      </c>
      <c r="F242" s="235">
        <f t="shared" si="7"/>
        <v>100</v>
      </c>
      <c r="G242" s="235">
        <f t="shared" si="7"/>
        <v>96.805165364314007</v>
      </c>
      <c r="H242" s="235">
        <f t="shared" si="7"/>
        <v>109.3314993903826</v>
      </c>
      <c r="I242" s="235">
        <f t="shared" si="7"/>
        <v>110.07484018350515</v>
      </c>
      <c r="J242" s="235">
        <f t="shared" si="7"/>
        <v>112.64949796093174</v>
      </c>
      <c r="K242" s="235">
        <f t="shared" si="7"/>
        <v>110.62302123369192</v>
      </c>
      <c r="L242" s="235">
        <f t="shared" si="7"/>
        <v>100.61663226025217</v>
      </c>
      <c r="M242" s="235">
        <f t="shared" si="7"/>
        <v>106.40405417857603</v>
      </c>
      <c r="N242" s="199"/>
      <c r="O242" s="199"/>
      <c r="P242" s="199"/>
      <c r="Q242" s="199"/>
    </row>
    <row r="243" spans="1:17" ht="15" customHeight="1" x14ac:dyDescent="0.2">
      <c r="A243" s="200">
        <v>213</v>
      </c>
      <c r="B243" s="199"/>
      <c r="C243" s="237" t="s">
        <v>180</v>
      </c>
      <c r="D243" s="238" t="s">
        <v>181</v>
      </c>
      <c r="E243" s="227" t="s">
        <v>260</v>
      </c>
      <c r="F243" s="235">
        <f t="shared" si="7"/>
        <v>100</v>
      </c>
      <c r="G243" s="235">
        <f t="shared" si="7"/>
        <v>85.856546777949035</v>
      </c>
      <c r="H243" s="235">
        <f t="shared" si="7"/>
        <v>99.573915775973049</v>
      </c>
      <c r="I243" s="235">
        <f t="shared" si="7"/>
        <v>90.996106756508709</v>
      </c>
      <c r="J243" s="235">
        <f t="shared" si="7"/>
        <v>97.401147980934425</v>
      </c>
      <c r="K243" s="235">
        <f t="shared" si="7"/>
        <v>105.43146150693951</v>
      </c>
      <c r="L243" s="235">
        <f t="shared" si="7"/>
        <v>89.289552287519328</v>
      </c>
      <c r="M243" s="235">
        <f t="shared" si="7"/>
        <v>92.107762325947689</v>
      </c>
      <c r="N243" s="199"/>
      <c r="O243" s="199"/>
      <c r="P243" s="199"/>
      <c r="Q243" s="199"/>
    </row>
    <row r="244" spans="1:17" ht="15" customHeight="1" x14ac:dyDescent="0.2">
      <c r="A244" s="200">
        <v>214</v>
      </c>
      <c r="B244" s="199"/>
      <c r="C244" s="237" t="s">
        <v>182</v>
      </c>
      <c r="D244" s="238" t="s">
        <v>183</v>
      </c>
      <c r="E244" s="227" t="s">
        <v>260</v>
      </c>
      <c r="F244" s="235">
        <f t="shared" si="7"/>
        <v>100</v>
      </c>
      <c r="G244" s="235">
        <f t="shared" si="7"/>
        <v>92.007128751855475</v>
      </c>
      <c r="H244" s="235">
        <f t="shared" si="7"/>
        <v>100.2219291195388</v>
      </c>
      <c r="I244" s="235">
        <f t="shared" si="7"/>
        <v>95.992571475478726</v>
      </c>
      <c r="J244" s="235">
        <f t="shared" si="7"/>
        <v>93.832005552258167</v>
      </c>
      <c r="K244" s="235">
        <f t="shared" si="7"/>
        <v>101.28863251867293</v>
      </c>
      <c r="L244" s="235">
        <f t="shared" si="7"/>
        <v>89.253784340629679</v>
      </c>
      <c r="M244" s="235">
        <f t="shared" si="7"/>
        <v>93.700306448417052</v>
      </c>
      <c r="N244" s="199"/>
      <c r="O244" s="199"/>
      <c r="P244" s="199"/>
      <c r="Q244" s="199"/>
    </row>
    <row r="245" spans="1:17" ht="15" customHeight="1" x14ac:dyDescent="0.2">
      <c r="A245" s="200">
        <v>215</v>
      </c>
      <c r="B245" s="199"/>
      <c r="C245" s="237" t="s">
        <v>184</v>
      </c>
      <c r="D245" s="238" t="s">
        <v>185</v>
      </c>
      <c r="E245" s="227" t="s">
        <v>260</v>
      </c>
      <c r="F245" s="235">
        <f t="shared" si="7"/>
        <v>100</v>
      </c>
      <c r="G245" s="235">
        <f t="shared" si="7"/>
        <v>99.629910109741942</v>
      </c>
      <c r="H245" s="235">
        <f t="shared" si="7"/>
        <v>121.26074937948275</v>
      </c>
      <c r="I245" s="235">
        <f t="shared" si="7"/>
        <v>118.76827818615585</v>
      </c>
      <c r="J245" s="235">
        <f t="shared" si="7"/>
        <v>100.62574309887491</v>
      </c>
      <c r="K245" s="235">
        <f t="shared" si="7"/>
        <v>99.992972643271059</v>
      </c>
      <c r="L245" s="235">
        <f t="shared" si="7"/>
        <v>90.282381339276682</v>
      </c>
      <c r="M245" s="235">
        <f t="shared" si="7"/>
        <v>102.69719249436299</v>
      </c>
      <c r="N245" s="199"/>
      <c r="O245" s="199"/>
      <c r="P245" s="199"/>
      <c r="Q245" s="199"/>
    </row>
    <row r="246" spans="1:17" ht="15" customHeight="1" x14ac:dyDescent="0.2">
      <c r="A246" s="200">
        <v>216</v>
      </c>
      <c r="B246" s="199"/>
      <c r="C246" s="452" t="s">
        <v>112</v>
      </c>
      <c r="D246" s="453"/>
      <c r="E246" s="228" t="s">
        <v>260</v>
      </c>
      <c r="F246" s="235">
        <f t="shared" si="7"/>
        <v>100</v>
      </c>
      <c r="G246" s="235">
        <f t="shared" si="7"/>
        <v>94.764959670077658</v>
      </c>
      <c r="H246" s="235">
        <f t="shared" si="7"/>
        <v>108.73905117020968</v>
      </c>
      <c r="I246" s="235">
        <f t="shared" si="7"/>
        <v>110.09351903589834</v>
      </c>
      <c r="J246" s="235">
        <f t="shared" si="7"/>
        <v>105.81142512654895</v>
      </c>
      <c r="K246" s="235">
        <f t="shared" si="7"/>
        <v>106.62528630732886</v>
      </c>
      <c r="L246" s="235">
        <f t="shared" si="7"/>
        <v>94.471832725151216</v>
      </c>
      <c r="M246" s="235">
        <f t="shared" si="7"/>
        <v>99.910664097330752</v>
      </c>
      <c r="N246" s="199"/>
      <c r="O246" s="199"/>
      <c r="P246" s="199"/>
      <c r="Q246" s="199"/>
    </row>
    <row r="247" spans="1:17" s="179" customFormat="1" ht="30" customHeight="1" x14ac:dyDescent="0.2">
      <c r="A247" s="206"/>
      <c r="C247" s="239"/>
      <c r="D247" s="239"/>
      <c r="E247" s="197"/>
      <c r="F247" s="198" t="s">
        <v>715</v>
      </c>
      <c r="G247" s="257"/>
      <c r="H247" s="257"/>
      <c r="I247" s="257"/>
      <c r="J247" s="257"/>
      <c r="K247" s="257"/>
      <c r="L247" s="257"/>
      <c r="M247" s="257"/>
      <c r="N247" s="207"/>
      <c r="O247" s="207"/>
      <c r="P247" s="207"/>
      <c r="Q247" s="207"/>
    </row>
    <row r="248" spans="1:17" ht="15" customHeight="1" x14ac:dyDescent="0.2">
      <c r="A248" s="200">
        <v>217</v>
      </c>
      <c r="B248" s="199"/>
      <c r="C248" s="237" t="s">
        <v>158</v>
      </c>
      <c r="D248" s="238" t="s">
        <v>159</v>
      </c>
      <c r="E248" s="227" t="s">
        <v>260</v>
      </c>
      <c r="F248" s="235">
        <f t="shared" ref="F248:M256" si="8">IF($F148=0,"X",F148/$F148*100)</f>
        <v>100</v>
      </c>
      <c r="G248" s="235">
        <f t="shared" si="8"/>
        <v>93.511388169063665</v>
      </c>
      <c r="H248" s="235">
        <f t="shared" si="8"/>
        <v>102.99747404643966</v>
      </c>
      <c r="I248" s="235">
        <f t="shared" si="8"/>
        <v>83.544298870051691</v>
      </c>
      <c r="J248" s="235">
        <f t="shared" si="8"/>
        <v>82.310276813168912</v>
      </c>
      <c r="K248" s="235">
        <f t="shared" si="8"/>
        <v>78.131710463243536</v>
      </c>
      <c r="L248" s="235">
        <f t="shared" si="8"/>
        <v>73.030406094103228</v>
      </c>
      <c r="M248" s="235">
        <f t="shared" si="8"/>
        <v>66.940954407394287</v>
      </c>
      <c r="N248" s="199"/>
      <c r="O248" s="199"/>
      <c r="P248" s="199"/>
      <c r="Q248" s="199"/>
    </row>
    <row r="249" spans="1:17" ht="15" customHeight="1" x14ac:dyDescent="0.2">
      <c r="A249" s="200">
        <v>218</v>
      </c>
      <c r="B249" s="199"/>
      <c r="C249" s="237" t="s">
        <v>172</v>
      </c>
      <c r="D249" s="238" t="s">
        <v>173</v>
      </c>
      <c r="E249" s="227" t="s">
        <v>260</v>
      </c>
      <c r="F249" s="235">
        <f t="shared" si="8"/>
        <v>100</v>
      </c>
      <c r="G249" s="235">
        <f t="shared" si="8"/>
        <v>83.533253164945407</v>
      </c>
      <c r="H249" s="235">
        <f t="shared" si="8"/>
        <v>101.22378161927695</v>
      </c>
      <c r="I249" s="235">
        <f t="shared" si="8"/>
        <v>145.10158837056318</v>
      </c>
      <c r="J249" s="235">
        <f t="shared" si="8"/>
        <v>109.0353503755948</v>
      </c>
      <c r="K249" s="235">
        <f t="shared" si="8"/>
        <v>97.342085770141836</v>
      </c>
      <c r="L249" s="235">
        <f t="shared" si="8"/>
        <v>76.010475925192281</v>
      </c>
      <c r="M249" s="235">
        <f t="shared" si="8"/>
        <v>72.789349669810832</v>
      </c>
      <c r="N249" s="199"/>
      <c r="O249" s="199"/>
      <c r="P249" s="199"/>
      <c r="Q249" s="199"/>
    </row>
    <row r="250" spans="1:17" ht="15" customHeight="1" x14ac:dyDescent="0.2">
      <c r="A250" s="200">
        <v>219</v>
      </c>
      <c r="B250" s="199"/>
      <c r="C250" s="237" t="s">
        <v>174</v>
      </c>
      <c r="D250" s="238" t="s">
        <v>175</v>
      </c>
      <c r="E250" s="227" t="s">
        <v>260</v>
      </c>
      <c r="F250" s="235">
        <f t="shared" si="8"/>
        <v>100</v>
      </c>
      <c r="G250" s="235">
        <f t="shared" si="8"/>
        <v>94.465297454628555</v>
      </c>
      <c r="H250" s="235">
        <f t="shared" si="8"/>
        <v>98.093135845811815</v>
      </c>
      <c r="I250" s="235">
        <f t="shared" si="8"/>
        <v>91.285490073008688</v>
      </c>
      <c r="J250" s="235">
        <f t="shared" si="8"/>
        <v>95.667054173674217</v>
      </c>
      <c r="K250" s="235">
        <f t="shared" si="8"/>
        <v>106.77820178332152</v>
      </c>
      <c r="L250" s="235">
        <f t="shared" si="8"/>
        <v>93.562411843906261</v>
      </c>
      <c r="M250" s="235">
        <f t="shared" si="8"/>
        <v>99.717909368208765</v>
      </c>
      <c r="N250" s="199"/>
      <c r="O250" s="199"/>
      <c r="P250" s="199"/>
      <c r="Q250" s="199"/>
    </row>
    <row r="251" spans="1:17" ht="15" customHeight="1" x14ac:dyDescent="0.2">
      <c r="A251" s="200">
        <v>220</v>
      </c>
      <c r="B251" s="199"/>
      <c r="C251" s="237" t="s">
        <v>176</v>
      </c>
      <c r="D251" s="238" t="s">
        <v>177</v>
      </c>
      <c r="E251" s="227" t="s">
        <v>260</v>
      </c>
      <c r="F251" s="235">
        <f t="shared" si="8"/>
        <v>100</v>
      </c>
      <c r="G251" s="235">
        <f t="shared" si="8"/>
        <v>91.106241739966336</v>
      </c>
      <c r="H251" s="235">
        <f t="shared" si="8"/>
        <v>104.205345830761</v>
      </c>
      <c r="I251" s="235">
        <f t="shared" si="8"/>
        <v>94.465957679376359</v>
      </c>
      <c r="J251" s="235">
        <f t="shared" si="8"/>
        <v>103.67605214711865</v>
      </c>
      <c r="K251" s="235">
        <f t="shared" si="8"/>
        <v>120.17246386333326</v>
      </c>
      <c r="L251" s="235">
        <f t="shared" si="8"/>
        <v>101.23311873162039</v>
      </c>
      <c r="M251" s="235">
        <f t="shared" si="8"/>
        <v>97.686854405710775</v>
      </c>
      <c r="N251" s="199"/>
      <c r="O251" s="199"/>
      <c r="P251" s="199"/>
      <c r="Q251" s="199"/>
    </row>
    <row r="252" spans="1:17" ht="15" customHeight="1" x14ac:dyDescent="0.2">
      <c r="A252" s="200">
        <v>221</v>
      </c>
      <c r="B252" s="199"/>
      <c r="C252" s="237" t="s">
        <v>178</v>
      </c>
      <c r="D252" s="238" t="s">
        <v>179</v>
      </c>
      <c r="E252" s="227" t="s">
        <v>260</v>
      </c>
      <c r="F252" s="235">
        <f t="shared" si="8"/>
        <v>100</v>
      </c>
      <c r="G252" s="235">
        <f t="shared" si="8"/>
        <v>96.791981450465229</v>
      </c>
      <c r="H252" s="235">
        <f t="shared" si="8"/>
        <v>109.27469551496158</v>
      </c>
      <c r="I252" s="235">
        <f t="shared" si="8"/>
        <v>110.09145057258553</v>
      </c>
      <c r="J252" s="235">
        <f t="shared" si="8"/>
        <v>112.62753629252764</v>
      </c>
      <c r="K252" s="235">
        <f t="shared" si="8"/>
        <v>110.55010037463337</v>
      </c>
      <c r="L252" s="235">
        <f t="shared" si="8"/>
        <v>100.51335365993567</v>
      </c>
      <c r="M252" s="235">
        <f t="shared" si="8"/>
        <v>106.31658874844598</v>
      </c>
      <c r="N252" s="199"/>
      <c r="O252" s="199"/>
      <c r="P252" s="199"/>
      <c r="Q252" s="199"/>
    </row>
    <row r="253" spans="1:17" ht="15" customHeight="1" x14ac:dyDescent="0.2">
      <c r="A253" s="200">
        <v>222</v>
      </c>
      <c r="B253" s="199"/>
      <c r="C253" s="237" t="s">
        <v>180</v>
      </c>
      <c r="D253" s="238" t="s">
        <v>181</v>
      </c>
      <c r="E253" s="227" t="s">
        <v>260</v>
      </c>
      <c r="F253" s="235">
        <f t="shared" si="8"/>
        <v>100</v>
      </c>
      <c r="G253" s="235">
        <f t="shared" si="8"/>
        <v>81.855893441534505</v>
      </c>
      <c r="H253" s="235">
        <f t="shared" si="8"/>
        <v>90.716492317583288</v>
      </c>
      <c r="I253" s="235">
        <f t="shared" si="8"/>
        <v>87.428782476122322</v>
      </c>
      <c r="J253" s="235">
        <f t="shared" si="8"/>
        <v>92.367944814478477</v>
      </c>
      <c r="K253" s="235">
        <f t="shared" si="8"/>
        <v>102.92798250241444</v>
      </c>
      <c r="L253" s="235">
        <f t="shared" si="8"/>
        <v>85.078938215854976</v>
      </c>
      <c r="M253" s="235">
        <f t="shared" si="8"/>
        <v>88.941555202465622</v>
      </c>
      <c r="N253" s="199"/>
      <c r="O253" s="199"/>
      <c r="P253" s="199"/>
      <c r="Q253" s="199"/>
    </row>
    <row r="254" spans="1:17" ht="15" customHeight="1" x14ac:dyDescent="0.2">
      <c r="A254" s="200">
        <v>223</v>
      </c>
      <c r="B254" s="199"/>
      <c r="C254" s="237" t="s">
        <v>182</v>
      </c>
      <c r="D254" s="238" t="s">
        <v>183</v>
      </c>
      <c r="E254" s="227" t="s">
        <v>260</v>
      </c>
      <c r="F254" s="235">
        <f t="shared" si="8"/>
        <v>100</v>
      </c>
      <c r="G254" s="235">
        <f t="shared" si="8"/>
        <v>91.092631942723685</v>
      </c>
      <c r="H254" s="235">
        <f t="shared" si="8"/>
        <v>97.919981590580008</v>
      </c>
      <c r="I254" s="235">
        <f t="shared" si="8"/>
        <v>94.658687196978079</v>
      </c>
      <c r="J254" s="235">
        <f t="shared" si="8"/>
        <v>92.43564984920657</v>
      </c>
      <c r="K254" s="235">
        <f t="shared" si="8"/>
        <v>99.936424313022954</v>
      </c>
      <c r="L254" s="235">
        <f t="shared" si="8"/>
        <v>86.912508224734623</v>
      </c>
      <c r="M254" s="235">
        <f t="shared" si="8"/>
        <v>91.174434090083906</v>
      </c>
      <c r="N254" s="199"/>
      <c r="O254" s="199"/>
      <c r="P254" s="199"/>
      <c r="Q254" s="199"/>
    </row>
    <row r="255" spans="1:17" ht="15" customHeight="1" x14ac:dyDescent="0.2">
      <c r="A255" s="200">
        <v>224</v>
      </c>
      <c r="B255" s="199"/>
      <c r="C255" s="237" t="s">
        <v>184</v>
      </c>
      <c r="D255" s="238" t="s">
        <v>185</v>
      </c>
      <c r="E255" s="227" t="s">
        <v>260</v>
      </c>
      <c r="F255" s="235">
        <f t="shared" si="8"/>
        <v>100</v>
      </c>
      <c r="G255" s="235">
        <f t="shared" si="8"/>
        <v>99.629910109741942</v>
      </c>
      <c r="H255" s="235">
        <f t="shared" si="8"/>
        <v>121.26074937948275</v>
      </c>
      <c r="I255" s="235">
        <f t="shared" si="8"/>
        <v>118.76827818615585</v>
      </c>
      <c r="J255" s="235">
        <f t="shared" si="8"/>
        <v>100.62574309887491</v>
      </c>
      <c r="K255" s="235">
        <f t="shared" si="8"/>
        <v>99.992972643271059</v>
      </c>
      <c r="L255" s="235">
        <f t="shared" si="8"/>
        <v>90.282381339276682</v>
      </c>
      <c r="M255" s="235">
        <f t="shared" si="8"/>
        <v>102.69719249436299</v>
      </c>
      <c r="N255" s="199"/>
      <c r="O255" s="199"/>
      <c r="P255" s="199"/>
      <c r="Q255" s="199"/>
    </row>
    <row r="256" spans="1:17" ht="15" customHeight="1" x14ac:dyDescent="0.2">
      <c r="A256" s="200">
        <v>225</v>
      </c>
      <c r="B256" s="199"/>
      <c r="C256" s="452" t="s">
        <v>112</v>
      </c>
      <c r="D256" s="453"/>
      <c r="E256" s="228" t="s">
        <v>260</v>
      </c>
      <c r="F256" s="236">
        <f t="shared" si="8"/>
        <v>100</v>
      </c>
      <c r="G256" s="236">
        <f t="shared" si="8"/>
        <v>94.738759559852696</v>
      </c>
      <c r="H256" s="236">
        <f t="shared" si="8"/>
        <v>108.44611977763709</v>
      </c>
      <c r="I256" s="236">
        <f t="shared" si="8"/>
        <v>110.34012006489718</v>
      </c>
      <c r="J256" s="236">
        <f t="shared" si="8"/>
        <v>105.73208327319867</v>
      </c>
      <c r="K256" s="236">
        <f t="shared" si="8"/>
        <v>106.45124276122317</v>
      </c>
      <c r="L256" s="236">
        <f t="shared" si="8"/>
        <v>94.235578031345483</v>
      </c>
      <c r="M256" s="236">
        <f t="shared" si="8"/>
        <v>99.771635641868627</v>
      </c>
      <c r="N256" s="199"/>
      <c r="O256" s="199"/>
      <c r="P256" s="199"/>
      <c r="Q256" s="199"/>
    </row>
    <row r="257" spans="1:17" ht="30" customHeight="1" x14ac:dyDescent="0.2">
      <c r="A257" s="206"/>
      <c r="C257" s="239"/>
      <c r="D257" s="239"/>
      <c r="E257" s="197"/>
      <c r="F257" s="198" t="s">
        <v>620</v>
      </c>
      <c r="G257" s="257"/>
      <c r="H257" s="257"/>
      <c r="I257" s="257"/>
      <c r="J257" s="257"/>
      <c r="K257" s="257"/>
      <c r="L257" s="257"/>
      <c r="M257" s="257"/>
      <c r="N257" s="199"/>
      <c r="O257" s="199"/>
      <c r="P257" s="199"/>
      <c r="Q257" s="199"/>
    </row>
    <row r="258" spans="1:17" ht="15" customHeight="1" x14ac:dyDescent="0.2">
      <c r="A258" s="200">
        <v>226</v>
      </c>
      <c r="B258" s="199"/>
      <c r="C258" s="237" t="s">
        <v>158</v>
      </c>
      <c r="D258" s="238" t="s">
        <v>159</v>
      </c>
      <c r="E258" s="227" t="s">
        <v>260</v>
      </c>
      <c r="F258" s="235" t="str">
        <f>IF($F208=0,"X",F208/$F208*100)</f>
        <v>X</v>
      </c>
      <c r="G258" s="235" t="str">
        <f t="shared" ref="G258:M259" si="9">IF($F208=0,"X",G208/$F208*100)</f>
        <v>X</v>
      </c>
      <c r="H258" s="235" t="str">
        <f t="shared" si="9"/>
        <v>X</v>
      </c>
      <c r="I258" s="235" t="str">
        <f t="shared" si="9"/>
        <v>X</v>
      </c>
      <c r="J258" s="235" t="str">
        <f t="shared" si="9"/>
        <v>X</v>
      </c>
      <c r="K258" s="235" t="str">
        <f t="shared" si="9"/>
        <v>X</v>
      </c>
      <c r="L258" s="235" t="str">
        <f t="shared" si="9"/>
        <v>X</v>
      </c>
      <c r="M258" s="235" t="str">
        <f t="shared" si="9"/>
        <v>X</v>
      </c>
      <c r="N258" s="199"/>
      <c r="O258" s="199"/>
      <c r="P258" s="199"/>
      <c r="Q258" s="199"/>
    </row>
    <row r="259" spans="1:17" ht="15" customHeight="1" x14ac:dyDescent="0.2">
      <c r="A259" s="200">
        <v>227</v>
      </c>
      <c r="B259" s="199"/>
      <c r="C259" s="237" t="s">
        <v>172</v>
      </c>
      <c r="D259" s="238" t="s">
        <v>173</v>
      </c>
      <c r="E259" s="227" t="s">
        <v>260</v>
      </c>
      <c r="F259" s="235" t="str">
        <f t="shared" ref="F259:M266" si="10">IF($F209=0,"X",F209/$F209*100)</f>
        <v>X</v>
      </c>
      <c r="G259" s="235" t="str">
        <f t="shared" si="9"/>
        <v>X</v>
      </c>
      <c r="H259" s="235" t="str">
        <f t="shared" si="9"/>
        <v>X</v>
      </c>
      <c r="I259" s="235" t="str">
        <f t="shared" si="9"/>
        <v>X</v>
      </c>
      <c r="J259" s="235" t="str">
        <f t="shared" si="9"/>
        <v>X</v>
      </c>
      <c r="K259" s="235" t="str">
        <f t="shared" si="9"/>
        <v>X</v>
      </c>
      <c r="L259" s="235" t="str">
        <f t="shared" si="9"/>
        <v>X</v>
      </c>
      <c r="M259" s="235" t="str">
        <f t="shared" si="9"/>
        <v>X</v>
      </c>
      <c r="N259" s="199"/>
      <c r="O259" s="199"/>
      <c r="P259" s="199"/>
      <c r="Q259" s="199"/>
    </row>
    <row r="260" spans="1:17" ht="15" customHeight="1" x14ac:dyDescent="0.2">
      <c r="A260" s="200">
        <v>228</v>
      </c>
      <c r="B260" s="199"/>
      <c r="C260" s="237" t="s">
        <v>174</v>
      </c>
      <c r="D260" s="238" t="s">
        <v>175</v>
      </c>
      <c r="E260" s="227" t="s">
        <v>260</v>
      </c>
      <c r="F260" s="235" t="str">
        <f t="shared" si="10"/>
        <v>X</v>
      </c>
      <c r="G260" s="235" t="str">
        <f t="shared" si="10"/>
        <v>X</v>
      </c>
      <c r="H260" s="235" t="str">
        <f t="shared" si="10"/>
        <v>X</v>
      </c>
      <c r="I260" s="235" t="str">
        <f t="shared" si="10"/>
        <v>X</v>
      </c>
      <c r="J260" s="235" t="str">
        <f t="shared" si="10"/>
        <v>X</v>
      </c>
      <c r="K260" s="235" t="str">
        <f t="shared" si="10"/>
        <v>X</v>
      </c>
      <c r="L260" s="235" t="str">
        <f t="shared" si="10"/>
        <v>X</v>
      </c>
      <c r="M260" s="235" t="str">
        <f t="shared" si="10"/>
        <v>X</v>
      </c>
      <c r="N260" s="199"/>
      <c r="O260" s="199"/>
      <c r="P260" s="199"/>
      <c r="Q260" s="199"/>
    </row>
    <row r="261" spans="1:17" ht="15" customHeight="1" x14ac:dyDescent="0.2">
      <c r="A261" s="200">
        <v>229</v>
      </c>
      <c r="B261" s="199"/>
      <c r="C261" s="237" t="s">
        <v>176</v>
      </c>
      <c r="D261" s="238" t="s">
        <v>177</v>
      </c>
      <c r="E261" s="227" t="s">
        <v>260</v>
      </c>
      <c r="F261" s="235" t="str">
        <f t="shared" si="10"/>
        <v>X</v>
      </c>
      <c r="G261" s="235" t="str">
        <f t="shared" si="10"/>
        <v>X</v>
      </c>
      <c r="H261" s="235" t="str">
        <f t="shared" si="10"/>
        <v>X</v>
      </c>
      <c r="I261" s="235" t="str">
        <f t="shared" si="10"/>
        <v>X</v>
      </c>
      <c r="J261" s="235" t="str">
        <f t="shared" si="10"/>
        <v>X</v>
      </c>
      <c r="K261" s="235" t="str">
        <f t="shared" si="10"/>
        <v>X</v>
      </c>
      <c r="L261" s="235" t="str">
        <f t="shared" si="10"/>
        <v>X</v>
      </c>
      <c r="M261" s="235" t="str">
        <f t="shared" si="10"/>
        <v>X</v>
      </c>
      <c r="N261" s="199"/>
      <c r="O261" s="199"/>
      <c r="P261" s="199"/>
      <c r="Q261" s="199"/>
    </row>
    <row r="262" spans="1:17" ht="15" customHeight="1" x14ac:dyDescent="0.2">
      <c r="A262" s="200">
        <v>230</v>
      </c>
      <c r="B262" s="199"/>
      <c r="C262" s="237" t="s">
        <v>178</v>
      </c>
      <c r="D262" s="238" t="s">
        <v>179</v>
      </c>
      <c r="E262" s="227" t="s">
        <v>260</v>
      </c>
      <c r="F262" s="235">
        <f t="shared" si="10"/>
        <v>100</v>
      </c>
      <c r="G262" s="235">
        <f t="shared" si="10"/>
        <v>100.54409367072114</v>
      </c>
      <c r="H262" s="235">
        <f t="shared" si="10"/>
        <v>125.44095066230005</v>
      </c>
      <c r="I262" s="235">
        <f t="shared" si="10"/>
        <v>105.36417121057366</v>
      </c>
      <c r="J262" s="235">
        <f t="shared" si="10"/>
        <v>118.87777771100083</v>
      </c>
      <c r="K262" s="235">
        <f t="shared" si="10"/>
        <v>131.30321280504043</v>
      </c>
      <c r="L262" s="235">
        <f t="shared" si="10"/>
        <v>129.90621095322612</v>
      </c>
      <c r="M262" s="235">
        <f t="shared" si="10"/>
        <v>131.20905338339395</v>
      </c>
      <c r="N262" s="199"/>
      <c r="O262" s="199"/>
      <c r="P262" s="199"/>
      <c r="Q262" s="199"/>
    </row>
    <row r="263" spans="1:17" ht="15" customHeight="1" x14ac:dyDescent="0.2">
      <c r="A263" s="200">
        <v>231</v>
      </c>
      <c r="B263" s="199"/>
      <c r="C263" s="237" t="s">
        <v>180</v>
      </c>
      <c r="D263" s="238" t="s">
        <v>181</v>
      </c>
      <c r="E263" s="227" t="s">
        <v>260</v>
      </c>
      <c r="F263" s="235">
        <f t="shared" si="10"/>
        <v>100</v>
      </c>
      <c r="G263" s="235">
        <f t="shared" si="10"/>
        <v>93.521754596736955</v>
      </c>
      <c r="H263" s="235">
        <f t="shared" si="10"/>
        <v>116.54464176454624</v>
      </c>
      <c r="I263" s="235">
        <f t="shared" si="10"/>
        <v>97.831060866948235</v>
      </c>
      <c r="J263" s="235">
        <f t="shared" si="10"/>
        <v>107.04470992465482</v>
      </c>
      <c r="K263" s="235">
        <f t="shared" si="10"/>
        <v>110.22809976224239</v>
      </c>
      <c r="L263" s="235">
        <f t="shared" si="10"/>
        <v>97.357042567230636</v>
      </c>
      <c r="M263" s="235">
        <f t="shared" si="10"/>
        <v>98.174180372697052</v>
      </c>
      <c r="N263" s="199"/>
      <c r="O263" s="199"/>
      <c r="P263" s="199"/>
      <c r="Q263" s="199"/>
    </row>
    <row r="264" spans="1:17" ht="15" customHeight="1" x14ac:dyDescent="0.2">
      <c r="A264" s="200">
        <v>232</v>
      </c>
      <c r="B264" s="199"/>
      <c r="C264" s="237" t="s">
        <v>182</v>
      </c>
      <c r="D264" s="238" t="s">
        <v>183</v>
      </c>
      <c r="E264" s="227" t="s">
        <v>260</v>
      </c>
      <c r="F264" s="235">
        <f t="shared" si="10"/>
        <v>100</v>
      </c>
      <c r="G264" s="235">
        <f t="shared" si="10"/>
        <v>104.74401876542161</v>
      </c>
      <c r="H264" s="235">
        <f t="shared" si="10"/>
        <v>132.28289663804043</v>
      </c>
      <c r="I264" s="235">
        <f t="shared" si="10"/>
        <v>114.57058856251281</v>
      </c>
      <c r="J264" s="235">
        <f t="shared" si="10"/>
        <v>113.28010950624461</v>
      </c>
      <c r="K264" s="235">
        <f t="shared" si="10"/>
        <v>120.12186082392573</v>
      </c>
      <c r="L264" s="235">
        <f t="shared" si="10"/>
        <v>121.86251089032064</v>
      </c>
      <c r="M264" s="235">
        <f t="shared" si="10"/>
        <v>128.88004474289758</v>
      </c>
      <c r="N264" s="199"/>
      <c r="O264" s="199"/>
      <c r="P264" s="199"/>
      <c r="Q264" s="199"/>
    </row>
    <row r="265" spans="1:17" ht="15" customHeight="1" x14ac:dyDescent="0.2">
      <c r="A265" s="200">
        <v>233</v>
      </c>
      <c r="B265" s="199"/>
      <c r="C265" s="237" t="s">
        <v>184</v>
      </c>
      <c r="D265" s="238" t="s">
        <v>185</v>
      </c>
      <c r="E265" s="227" t="s">
        <v>260</v>
      </c>
      <c r="F265" s="235" t="str">
        <f t="shared" si="10"/>
        <v>X</v>
      </c>
      <c r="G265" s="235" t="str">
        <f t="shared" si="10"/>
        <v>X</v>
      </c>
      <c r="H265" s="235" t="str">
        <f t="shared" si="10"/>
        <v>X</v>
      </c>
      <c r="I265" s="235" t="str">
        <f t="shared" si="10"/>
        <v>X</v>
      </c>
      <c r="J265" s="235" t="str">
        <f t="shared" si="10"/>
        <v>X</v>
      </c>
      <c r="K265" s="235" t="str">
        <f t="shared" si="10"/>
        <v>X</v>
      </c>
      <c r="L265" s="235" t="str">
        <f t="shared" si="10"/>
        <v>X</v>
      </c>
      <c r="M265" s="235" t="str">
        <f t="shared" si="10"/>
        <v>X</v>
      </c>
      <c r="N265" s="199"/>
      <c r="O265" s="199"/>
      <c r="P265" s="199"/>
      <c r="Q265" s="199"/>
    </row>
    <row r="266" spans="1:17" ht="15" customHeight="1" x14ac:dyDescent="0.2">
      <c r="A266" s="200">
        <v>234</v>
      </c>
      <c r="B266" s="199"/>
      <c r="C266" s="452" t="s">
        <v>112</v>
      </c>
      <c r="D266" s="453"/>
      <c r="E266" s="228" t="s">
        <v>260</v>
      </c>
      <c r="F266" s="236">
        <f t="shared" si="10"/>
        <v>100</v>
      </c>
      <c r="G266" s="236">
        <f t="shared" si="10"/>
        <v>95.735689327539305</v>
      </c>
      <c r="H266" s="236">
        <f t="shared" si="10"/>
        <v>119.59233338655287</v>
      </c>
      <c r="I266" s="236">
        <f t="shared" si="10"/>
        <v>100.95680432921796</v>
      </c>
      <c r="J266" s="236">
        <f t="shared" si="10"/>
        <v>108.75108795481057</v>
      </c>
      <c r="K266" s="236">
        <f t="shared" si="10"/>
        <v>113.07370314388234</v>
      </c>
      <c r="L266" s="236">
        <f t="shared" si="10"/>
        <v>103.22520956294814</v>
      </c>
      <c r="M266" s="236">
        <f t="shared" si="10"/>
        <v>105.06175101218349</v>
      </c>
      <c r="N266" s="199"/>
      <c r="O266" s="199"/>
      <c r="P266" s="199"/>
      <c r="Q266" s="199"/>
    </row>
    <row r="267" spans="1:17" s="179" customFormat="1" ht="30" customHeight="1" x14ac:dyDescent="0.2">
      <c r="A267" s="206"/>
      <c r="C267" s="239"/>
      <c r="D267" s="239"/>
      <c r="E267" s="197"/>
      <c r="F267" s="198" t="s">
        <v>211</v>
      </c>
      <c r="G267" s="257"/>
      <c r="H267" s="257"/>
      <c r="I267" s="257"/>
      <c r="J267" s="257"/>
      <c r="K267" s="257"/>
      <c r="L267" s="257"/>
      <c r="M267" s="257"/>
      <c r="N267" s="207"/>
      <c r="O267" s="207"/>
      <c r="P267" s="207"/>
      <c r="Q267" s="207"/>
    </row>
    <row r="268" spans="1:17" ht="15" customHeight="1" x14ac:dyDescent="0.2">
      <c r="A268" s="200">
        <v>235</v>
      </c>
      <c r="B268" s="199"/>
      <c r="C268" s="237" t="s">
        <v>158</v>
      </c>
      <c r="D268" s="238" t="s">
        <v>159</v>
      </c>
      <c r="E268" s="227" t="s">
        <v>260</v>
      </c>
      <c r="F268" s="235">
        <f t="shared" ref="F268:M276" si="11">IF($F28=0,"X",F28/$F28*100)</f>
        <v>100</v>
      </c>
      <c r="G268" s="235">
        <f t="shared" si="11"/>
        <v>91.607182314517331</v>
      </c>
      <c r="H268" s="235">
        <f t="shared" si="11"/>
        <v>97.162722638808845</v>
      </c>
      <c r="I268" s="235">
        <f t="shared" si="11"/>
        <v>97.554794462786916</v>
      </c>
      <c r="J268" s="235">
        <f t="shared" si="11"/>
        <v>99.060393924678323</v>
      </c>
      <c r="K268" s="235">
        <f t="shared" si="11"/>
        <v>94.923762105717074</v>
      </c>
      <c r="L268" s="235">
        <f t="shared" si="11"/>
        <v>90.236712120884548</v>
      </c>
      <c r="M268" s="235">
        <f t="shared" si="11"/>
        <v>88.356186418317307</v>
      </c>
      <c r="N268" s="199"/>
      <c r="O268" s="199"/>
      <c r="P268" s="199"/>
      <c r="Q268" s="199"/>
    </row>
    <row r="269" spans="1:17" ht="15" customHeight="1" x14ac:dyDescent="0.2">
      <c r="A269" s="200">
        <v>236</v>
      </c>
      <c r="B269" s="199"/>
      <c r="C269" s="237" t="s">
        <v>172</v>
      </c>
      <c r="D269" s="238" t="s">
        <v>173</v>
      </c>
      <c r="E269" s="227" t="s">
        <v>260</v>
      </c>
      <c r="F269" s="235">
        <f t="shared" si="11"/>
        <v>100</v>
      </c>
      <c r="G269" s="235">
        <f t="shared" si="11"/>
        <v>104.26374869379491</v>
      </c>
      <c r="H269" s="235">
        <f t="shared" si="11"/>
        <v>123.86644012442589</v>
      </c>
      <c r="I269" s="235">
        <f t="shared" si="11"/>
        <v>147.73027248411154</v>
      </c>
      <c r="J269" s="235">
        <f t="shared" si="11"/>
        <v>138.57581258132598</v>
      </c>
      <c r="K269" s="235">
        <f t="shared" si="11"/>
        <v>123.66065828653525</v>
      </c>
      <c r="L269" s="235">
        <f t="shared" si="11"/>
        <v>97.266548836487544</v>
      </c>
      <c r="M269" s="235">
        <f t="shared" si="11"/>
        <v>95.943180914519445</v>
      </c>
      <c r="N269" s="199"/>
      <c r="O269" s="199"/>
      <c r="P269" s="199"/>
      <c r="Q269" s="199"/>
    </row>
    <row r="270" spans="1:17" ht="15" customHeight="1" x14ac:dyDescent="0.2">
      <c r="A270" s="200">
        <v>237</v>
      </c>
      <c r="B270" s="199"/>
      <c r="C270" s="237" t="s">
        <v>174</v>
      </c>
      <c r="D270" s="238" t="s">
        <v>175</v>
      </c>
      <c r="E270" s="227" t="s">
        <v>260</v>
      </c>
      <c r="F270" s="235">
        <f t="shared" si="11"/>
        <v>100</v>
      </c>
      <c r="G270" s="235">
        <f t="shared" si="11"/>
        <v>99.451823726920281</v>
      </c>
      <c r="H270" s="235">
        <f t="shared" si="11"/>
        <v>100.06358117913823</v>
      </c>
      <c r="I270" s="235">
        <f t="shared" si="11"/>
        <v>106.74146870441923</v>
      </c>
      <c r="J270" s="235">
        <f t="shared" si="11"/>
        <v>106.17733653370864</v>
      </c>
      <c r="K270" s="235">
        <f t="shared" si="11"/>
        <v>109.38138953038916</v>
      </c>
      <c r="L270" s="235">
        <f t="shared" si="11"/>
        <v>122.24714327451144</v>
      </c>
      <c r="M270" s="235">
        <f t="shared" si="11"/>
        <v>127.23279161740287</v>
      </c>
      <c r="N270" s="199"/>
      <c r="O270" s="199"/>
      <c r="P270" s="199"/>
      <c r="Q270" s="199"/>
    </row>
    <row r="271" spans="1:17" ht="15" customHeight="1" x14ac:dyDescent="0.2">
      <c r="A271" s="200">
        <v>238</v>
      </c>
      <c r="B271" s="199"/>
      <c r="C271" s="237" t="s">
        <v>176</v>
      </c>
      <c r="D271" s="238" t="s">
        <v>177</v>
      </c>
      <c r="E271" s="227" t="s">
        <v>260</v>
      </c>
      <c r="F271" s="235">
        <f t="shared" si="11"/>
        <v>100</v>
      </c>
      <c r="G271" s="235">
        <f t="shared" si="11"/>
        <v>98.834590019972921</v>
      </c>
      <c r="H271" s="235">
        <f t="shared" si="11"/>
        <v>106.93212844330424</v>
      </c>
      <c r="I271" s="235">
        <f t="shared" si="11"/>
        <v>113.06769156462909</v>
      </c>
      <c r="J271" s="235">
        <f t="shared" si="11"/>
        <v>115.06813325071275</v>
      </c>
      <c r="K271" s="235">
        <f t="shared" si="11"/>
        <v>123.94538400665201</v>
      </c>
      <c r="L271" s="235">
        <f t="shared" si="11"/>
        <v>130.86365167678701</v>
      </c>
      <c r="M271" s="235">
        <f t="shared" si="11"/>
        <v>125.99846932140461</v>
      </c>
      <c r="N271" s="199"/>
      <c r="O271" s="199"/>
      <c r="P271" s="199"/>
      <c r="Q271" s="199"/>
    </row>
    <row r="272" spans="1:17" ht="15" customHeight="1" x14ac:dyDescent="0.2">
      <c r="A272" s="200">
        <v>239</v>
      </c>
      <c r="B272" s="199"/>
      <c r="C272" s="237" t="s">
        <v>178</v>
      </c>
      <c r="D272" s="238" t="s">
        <v>179</v>
      </c>
      <c r="E272" s="227" t="s">
        <v>260</v>
      </c>
      <c r="F272" s="235">
        <f t="shared" si="11"/>
        <v>100</v>
      </c>
      <c r="G272" s="235">
        <f t="shared" si="11"/>
        <v>100.28001479879877</v>
      </c>
      <c r="H272" s="235">
        <f t="shared" si="11"/>
        <v>105.25843031555631</v>
      </c>
      <c r="I272" s="235">
        <f t="shared" si="11"/>
        <v>106.61220545462378</v>
      </c>
      <c r="J272" s="235">
        <f t="shared" si="11"/>
        <v>109.67566595360634</v>
      </c>
      <c r="K272" s="235">
        <f t="shared" si="11"/>
        <v>113.51018693496695</v>
      </c>
      <c r="L272" s="235">
        <f t="shared" si="11"/>
        <v>114.71985540614915</v>
      </c>
      <c r="M272" s="235">
        <f t="shared" si="11"/>
        <v>121.09831217899752</v>
      </c>
      <c r="N272" s="199"/>
      <c r="O272" s="199"/>
      <c r="P272" s="199"/>
      <c r="Q272" s="199"/>
    </row>
    <row r="273" spans="1:17" ht="15" customHeight="1" x14ac:dyDescent="0.2">
      <c r="A273" s="200">
        <v>240</v>
      </c>
      <c r="B273" s="199"/>
      <c r="C273" s="237" t="s">
        <v>180</v>
      </c>
      <c r="D273" s="238" t="s">
        <v>181</v>
      </c>
      <c r="E273" s="227" t="s">
        <v>260</v>
      </c>
      <c r="F273" s="235">
        <f t="shared" si="11"/>
        <v>100</v>
      </c>
      <c r="G273" s="235">
        <f t="shared" si="11"/>
        <v>94.378475840134186</v>
      </c>
      <c r="H273" s="235">
        <f t="shared" si="11"/>
        <v>96.443300160149178</v>
      </c>
      <c r="I273" s="235">
        <f t="shared" si="11"/>
        <v>95.59212998013345</v>
      </c>
      <c r="J273" s="235">
        <f t="shared" si="11"/>
        <v>93.457696391495816</v>
      </c>
      <c r="K273" s="235">
        <f t="shared" si="11"/>
        <v>102.51467740311109</v>
      </c>
      <c r="L273" s="235">
        <f t="shared" si="11"/>
        <v>97.099733022023727</v>
      </c>
      <c r="M273" s="235">
        <f t="shared" si="11"/>
        <v>99.735899941711011</v>
      </c>
      <c r="N273" s="199"/>
      <c r="O273" s="199"/>
      <c r="P273" s="199"/>
      <c r="Q273" s="199"/>
    </row>
    <row r="274" spans="1:17" ht="15" customHeight="1" x14ac:dyDescent="0.2">
      <c r="A274" s="200">
        <v>241</v>
      </c>
      <c r="B274" s="199"/>
      <c r="C274" s="237" t="s">
        <v>182</v>
      </c>
      <c r="D274" s="238" t="s">
        <v>183</v>
      </c>
      <c r="E274" s="227" t="s">
        <v>260</v>
      </c>
      <c r="F274" s="235">
        <f t="shared" si="11"/>
        <v>100</v>
      </c>
      <c r="G274" s="235">
        <f t="shared" si="11"/>
        <v>98.738841704841988</v>
      </c>
      <c r="H274" s="235">
        <f t="shared" si="11"/>
        <v>102.65442296217483</v>
      </c>
      <c r="I274" s="235">
        <f t="shared" si="11"/>
        <v>103.25415835997711</v>
      </c>
      <c r="J274" s="235">
        <f t="shared" si="11"/>
        <v>102.75592213376048</v>
      </c>
      <c r="K274" s="235">
        <f t="shared" si="11"/>
        <v>105.75127552127041</v>
      </c>
      <c r="L274" s="235">
        <f t="shared" si="11"/>
        <v>109.66681952896337</v>
      </c>
      <c r="M274" s="235">
        <f t="shared" si="11"/>
        <v>114.36244549533372</v>
      </c>
      <c r="N274" s="199"/>
      <c r="O274" s="199"/>
      <c r="P274" s="199"/>
      <c r="Q274" s="199"/>
    </row>
    <row r="275" spans="1:17" ht="15" customHeight="1" x14ac:dyDescent="0.2">
      <c r="A275" s="200">
        <v>242</v>
      </c>
      <c r="B275" s="199"/>
      <c r="C275" s="237" t="s">
        <v>184</v>
      </c>
      <c r="D275" s="238" t="s">
        <v>185</v>
      </c>
      <c r="E275" s="227" t="s">
        <v>260</v>
      </c>
      <c r="F275" s="235">
        <f t="shared" si="11"/>
        <v>100</v>
      </c>
      <c r="G275" s="235">
        <f t="shared" si="11"/>
        <v>95.149731248855247</v>
      </c>
      <c r="H275" s="235">
        <f t="shared" si="11"/>
        <v>104.17585365665913</v>
      </c>
      <c r="I275" s="235">
        <f t="shared" si="11"/>
        <v>104.90661285772956</v>
      </c>
      <c r="J275" s="235">
        <f t="shared" si="11"/>
        <v>99.36219140673839</v>
      </c>
      <c r="K275" s="235">
        <f t="shared" si="11"/>
        <v>98.40319070359746</v>
      </c>
      <c r="L275" s="235">
        <f t="shared" si="11"/>
        <v>100.82052764236875</v>
      </c>
      <c r="M275" s="235">
        <f t="shared" si="11"/>
        <v>106.84642001847477</v>
      </c>
      <c r="N275" s="199"/>
      <c r="O275" s="199"/>
      <c r="P275" s="199"/>
      <c r="Q275" s="199"/>
    </row>
    <row r="276" spans="1:17" ht="15" customHeight="1" x14ac:dyDescent="0.2">
      <c r="A276" s="200">
        <v>243</v>
      </c>
      <c r="B276" s="199"/>
      <c r="C276" s="452" t="s">
        <v>112</v>
      </c>
      <c r="D276" s="453"/>
      <c r="E276" s="228" t="s">
        <v>260</v>
      </c>
      <c r="F276" s="236">
        <f t="shared" si="11"/>
        <v>100</v>
      </c>
      <c r="G276" s="236">
        <f t="shared" si="11"/>
        <v>98.09150662574541</v>
      </c>
      <c r="H276" s="236">
        <f t="shared" si="11"/>
        <v>104.65367976465578</v>
      </c>
      <c r="I276" s="236">
        <f t="shared" si="11"/>
        <v>107.44415221649083</v>
      </c>
      <c r="J276" s="236">
        <f t="shared" si="11"/>
        <v>106.20897554378918</v>
      </c>
      <c r="K276" s="236">
        <f t="shared" si="11"/>
        <v>108.47543782681164</v>
      </c>
      <c r="L276" s="236">
        <f t="shared" si="11"/>
        <v>108.88854372170825</v>
      </c>
      <c r="M276" s="236">
        <f t="shared" si="11"/>
        <v>112.90585478900974</v>
      </c>
      <c r="N276" s="199"/>
      <c r="O276" s="199"/>
      <c r="P276" s="199"/>
      <c r="Q276" s="199"/>
    </row>
    <row r="277" spans="1:17" s="179" customFormat="1" ht="39.950000000000003" customHeight="1" x14ac:dyDescent="0.2">
      <c r="A277" s="206"/>
      <c r="C277" s="239"/>
      <c r="D277" s="239"/>
      <c r="E277" s="197"/>
      <c r="F277" s="451" t="s">
        <v>622</v>
      </c>
      <c r="G277" s="451"/>
      <c r="H277" s="451"/>
      <c r="I277" s="451"/>
      <c r="J277" s="451"/>
      <c r="K277" s="451"/>
      <c r="L277" s="451"/>
      <c r="M277" s="451"/>
      <c r="N277" s="207"/>
      <c r="O277" s="207"/>
      <c r="P277" s="207"/>
      <c r="Q277" s="207"/>
    </row>
    <row r="278" spans="1:17" ht="15" customHeight="1" x14ac:dyDescent="0.2">
      <c r="A278" s="200">
        <v>244</v>
      </c>
      <c r="B278" s="199"/>
      <c r="C278" s="237" t="s">
        <v>158</v>
      </c>
      <c r="D278" s="238" t="s">
        <v>159</v>
      </c>
      <c r="E278" s="227" t="s">
        <v>190</v>
      </c>
      <c r="F278" s="258">
        <f t="shared" ref="F278:M286" si="12">IF(F88=0,"X",F148/F88*100)</f>
        <v>100</v>
      </c>
      <c r="G278" s="258">
        <f t="shared" si="12"/>
        <v>100</v>
      </c>
      <c r="H278" s="258">
        <f t="shared" si="12"/>
        <v>100</v>
      </c>
      <c r="I278" s="258">
        <f t="shared" si="12"/>
        <v>100</v>
      </c>
      <c r="J278" s="258">
        <f t="shared" si="12"/>
        <v>100</v>
      </c>
      <c r="K278" s="258">
        <f t="shared" si="12"/>
        <v>100</v>
      </c>
      <c r="L278" s="258">
        <f t="shared" si="12"/>
        <v>100</v>
      </c>
      <c r="M278" s="258">
        <f t="shared" si="12"/>
        <v>100</v>
      </c>
      <c r="N278" s="199"/>
      <c r="O278" s="199"/>
      <c r="P278" s="199"/>
      <c r="Q278" s="199"/>
    </row>
    <row r="279" spans="1:17" ht="15" customHeight="1" x14ac:dyDescent="0.2">
      <c r="A279" s="200">
        <v>245</v>
      </c>
      <c r="B279" s="199"/>
      <c r="C279" s="237" t="s">
        <v>172</v>
      </c>
      <c r="D279" s="238" t="s">
        <v>173</v>
      </c>
      <c r="E279" s="227" t="s">
        <v>190</v>
      </c>
      <c r="F279" s="258">
        <f t="shared" si="12"/>
        <v>100</v>
      </c>
      <c r="G279" s="258">
        <f t="shared" si="12"/>
        <v>100</v>
      </c>
      <c r="H279" s="258">
        <f t="shared" si="12"/>
        <v>100</v>
      </c>
      <c r="I279" s="258">
        <f t="shared" si="12"/>
        <v>100</v>
      </c>
      <c r="J279" s="258">
        <f t="shared" si="12"/>
        <v>100</v>
      </c>
      <c r="K279" s="258">
        <f t="shared" si="12"/>
        <v>100</v>
      </c>
      <c r="L279" s="258">
        <f t="shared" si="12"/>
        <v>100</v>
      </c>
      <c r="M279" s="258">
        <f t="shared" si="12"/>
        <v>100</v>
      </c>
      <c r="N279" s="199"/>
      <c r="O279" s="199"/>
      <c r="P279" s="199"/>
      <c r="Q279" s="199"/>
    </row>
    <row r="280" spans="1:17" ht="15" customHeight="1" x14ac:dyDescent="0.2">
      <c r="A280" s="200">
        <v>246</v>
      </c>
      <c r="B280" s="199"/>
      <c r="C280" s="237" t="s">
        <v>174</v>
      </c>
      <c r="D280" s="238" t="s">
        <v>175</v>
      </c>
      <c r="E280" s="227" t="s">
        <v>190</v>
      </c>
      <c r="F280" s="258">
        <f t="shared" si="12"/>
        <v>100</v>
      </c>
      <c r="G280" s="258">
        <f t="shared" si="12"/>
        <v>100</v>
      </c>
      <c r="H280" s="258">
        <f t="shared" si="12"/>
        <v>100</v>
      </c>
      <c r="I280" s="258">
        <f t="shared" si="12"/>
        <v>100</v>
      </c>
      <c r="J280" s="258">
        <f t="shared" si="12"/>
        <v>100</v>
      </c>
      <c r="K280" s="258">
        <f t="shared" si="12"/>
        <v>100</v>
      </c>
      <c r="L280" s="258">
        <f t="shared" si="12"/>
        <v>100</v>
      </c>
      <c r="M280" s="258">
        <f t="shared" si="12"/>
        <v>100</v>
      </c>
      <c r="N280" s="199"/>
      <c r="O280" s="199"/>
      <c r="P280" s="199"/>
      <c r="Q280" s="199"/>
    </row>
    <row r="281" spans="1:17" ht="15" customHeight="1" x14ac:dyDescent="0.2">
      <c r="A281" s="200">
        <v>247</v>
      </c>
      <c r="B281" s="199"/>
      <c r="C281" s="237" t="s">
        <v>176</v>
      </c>
      <c r="D281" s="238" t="s">
        <v>177</v>
      </c>
      <c r="E281" s="227" t="s">
        <v>190</v>
      </c>
      <c r="F281" s="258">
        <f t="shared" si="12"/>
        <v>100</v>
      </c>
      <c r="G281" s="258">
        <f t="shared" si="12"/>
        <v>100</v>
      </c>
      <c r="H281" s="258">
        <f t="shared" si="12"/>
        <v>100</v>
      </c>
      <c r="I281" s="258">
        <f t="shared" si="12"/>
        <v>100</v>
      </c>
      <c r="J281" s="258">
        <f t="shared" si="12"/>
        <v>100</v>
      </c>
      <c r="K281" s="258">
        <f t="shared" si="12"/>
        <v>100</v>
      </c>
      <c r="L281" s="258">
        <f t="shared" si="12"/>
        <v>100</v>
      </c>
      <c r="M281" s="258">
        <f t="shared" si="12"/>
        <v>100</v>
      </c>
      <c r="N281" s="199"/>
      <c r="O281" s="199"/>
      <c r="P281" s="199"/>
      <c r="Q281" s="199"/>
    </row>
    <row r="282" spans="1:17" ht="15" customHeight="1" x14ac:dyDescent="0.2">
      <c r="A282" s="200">
        <v>248</v>
      </c>
      <c r="B282" s="199"/>
      <c r="C282" s="237" t="s">
        <v>178</v>
      </c>
      <c r="D282" s="238" t="s">
        <v>179</v>
      </c>
      <c r="E282" s="227" t="s">
        <v>190</v>
      </c>
      <c r="F282" s="258">
        <f t="shared" si="12"/>
        <v>99.64862687800057</v>
      </c>
      <c r="G282" s="258">
        <f t="shared" si="12"/>
        <v>99.635055712588425</v>
      </c>
      <c r="H282" s="258">
        <f t="shared" si="12"/>
        <v>99.596853800537858</v>
      </c>
      <c r="I282" s="258">
        <f t="shared" si="12"/>
        <v>99.663663942428812</v>
      </c>
      <c r="J282" s="258">
        <f t="shared" si="12"/>
        <v>99.629199804289371</v>
      </c>
      <c r="K282" s="258">
        <f t="shared" si="12"/>
        <v>99.582940157506854</v>
      </c>
      <c r="L282" s="258">
        <f t="shared" si="12"/>
        <v>99.546341893140394</v>
      </c>
      <c r="M282" s="258">
        <f t="shared" si="12"/>
        <v>99.566714491493897</v>
      </c>
      <c r="N282" s="199"/>
      <c r="O282" s="199"/>
      <c r="P282" s="199"/>
      <c r="Q282" s="199"/>
    </row>
    <row r="283" spans="1:17" ht="15" customHeight="1" x14ac:dyDescent="0.2">
      <c r="A283" s="200">
        <v>249</v>
      </c>
      <c r="B283" s="199"/>
      <c r="C283" s="237" t="s">
        <v>180</v>
      </c>
      <c r="D283" s="238" t="s">
        <v>181</v>
      </c>
      <c r="E283" s="227" t="s">
        <v>190</v>
      </c>
      <c r="F283" s="258">
        <f t="shared" si="12"/>
        <v>65.706317920384365</v>
      </c>
      <c r="G283" s="258">
        <f t="shared" si="12"/>
        <v>62.644603818470202</v>
      </c>
      <c r="H283" s="258">
        <f t="shared" si="12"/>
        <v>59.861527372809441</v>
      </c>
      <c r="I283" s="258">
        <f t="shared" si="12"/>
        <v>63.13043031763911</v>
      </c>
      <c r="J283" s="258">
        <f t="shared" si="12"/>
        <v>62.310944721315146</v>
      </c>
      <c r="K283" s="258">
        <f t="shared" si="12"/>
        <v>64.146115822953448</v>
      </c>
      <c r="L283" s="258">
        <f t="shared" si="12"/>
        <v>62.607814906930528</v>
      </c>
      <c r="M283" s="258">
        <f t="shared" si="12"/>
        <v>63.447661249070443</v>
      </c>
      <c r="N283" s="199"/>
      <c r="O283" s="199"/>
      <c r="P283" s="199"/>
      <c r="Q283" s="199"/>
    </row>
    <row r="284" spans="1:17" ht="15" customHeight="1" x14ac:dyDescent="0.2">
      <c r="A284" s="200">
        <v>250</v>
      </c>
      <c r="B284" s="199"/>
      <c r="C284" s="237" t="s">
        <v>182</v>
      </c>
      <c r="D284" s="238" t="s">
        <v>183</v>
      </c>
      <c r="E284" s="227" t="s">
        <v>190</v>
      </c>
      <c r="F284" s="258">
        <f t="shared" si="12"/>
        <v>93.301070279457903</v>
      </c>
      <c r="G284" s="258">
        <f t="shared" si="12"/>
        <v>92.373712451682806</v>
      </c>
      <c r="H284" s="258">
        <f t="shared" si="12"/>
        <v>91.158084507124201</v>
      </c>
      <c r="I284" s="258">
        <f t="shared" si="12"/>
        <v>92.004586302623878</v>
      </c>
      <c r="J284" s="258">
        <f t="shared" si="12"/>
        <v>91.912615659749491</v>
      </c>
      <c r="K284" s="258">
        <f t="shared" si="12"/>
        <v>92.05549642096446</v>
      </c>
      <c r="L284" s="258">
        <f t="shared" si="12"/>
        <v>90.8536270808696</v>
      </c>
      <c r="M284" s="258">
        <f t="shared" si="12"/>
        <v>90.785960101547033</v>
      </c>
      <c r="N284" s="199"/>
      <c r="O284" s="199"/>
      <c r="P284" s="199"/>
      <c r="Q284" s="199"/>
    </row>
    <row r="285" spans="1:17" ht="15" customHeight="1" x14ac:dyDescent="0.2">
      <c r="A285" s="200">
        <v>251</v>
      </c>
      <c r="B285" s="199"/>
      <c r="C285" s="237" t="s">
        <v>184</v>
      </c>
      <c r="D285" s="238" t="s">
        <v>185</v>
      </c>
      <c r="E285" s="227" t="s">
        <v>190</v>
      </c>
      <c r="F285" s="258">
        <f t="shared" si="12"/>
        <v>100</v>
      </c>
      <c r="G285" s="258">
        <f t="shared" si="12"/>
        <v>100</v>
      </c>
      <c r="H285" s="258">
        <f t="shared" si="12"/>
        <v>100</v>
      </c>
      <c r="I285" s="258">
        <f t="shared" si="12"/>
        <v>100</v>
      </c>
      <c r="J285" s="258">
        <f t="shared" si="12"/>
        <v>100</v>
      </c>
      <c r="K285" s="258">
        <f t="shared" si="12"/>
        <v>100</v>
      </c>
      <c r="L285" s="258">
        <f t="shared" si="12"/>
        <v>100</v>
      </c>
      <c r="M285" s="258">
        <f t="shared" si="12"/>
        <v>100</v>
      </c>
      <c r="N285" s="199"/>
      <c r="O285" s="199"/>
      <c r="P285" s="199"/>
      <c r="Q285" s="199"/>
    </row>
    <row r="286" spans="1:17" ht="15" customHeight="1" x14ac:dyDescent="0.2">
      <c r="A286" s="200">
        <v>252</v>
      </c>
      <c r="B286" s="199"/>
      <c r="C286" s="452" t="s">
        <v>112</v>
      </c>
      <c r="D286" s="453"/>
      <c r="E286" s="228" t="s">
        <v>190</v>
      </c>
      <c r="F286" s="259">
        <f t="shared" si="12"/>
        <v>97.371920161853893</v>
      </c>
      <c r="G286" s="259">
        <f t="shared" si="12"/>
        <v>97.344999293107264</v>
      </c>
      <c r="H286" s="259">
        <f t="shared" si="12"/>
        <v>97.109610606422621</v>
      </c>
      <c r="I286" s="259">
        <f t="shared" si="12"/>
        <v>97.59002578621562</v>
      </c>
      <c r="J286" s="259">
        <f t="shared" si="12"/>
        <v>97.29890660400153</v>
      </c>
      <c r="K286" s="259">
        <f t="shared" si="12"/>
        <v>97.212980806443937</v>
      </c>
      <c r="L286" s="259">
        <f t="shared" si="12"/>
        <v>97.128412943675485</v>
      </c>
      <c r="M286" s="259">
        <f t="shared" si="12"/>
        <v>97.23642443887185</v>
      </c>
      <c r="N286" s="199"/>
      <c r="O286" s="199"/>
      <c r="P286" s="199"/>
      <c r="Q286" s="199"/>
    </row>
    <row r="287" spans="1:17" s="179" customFormat="1" ht="39.950000000000003" customHeight="1" x14ac:dyDescent="0.2">
      <c r="A287" s="206"/>
      <c r="C287" s="239"/>
      <c r="D287" s="239"/>
      <c r="E287" s="197"/>
      <c r="F287" s="451" t="s">
        <v>716</v>
      </c>
      <c r="G287" s="451"/>
      <c r="H287" s="451"/>
      <c r="I287" s="451"/>
      <c r="J287" s="451"/>
      <c r="K287" s="451"/>
      <c r="L287" s="451"/>
      <c r="M287" s="451"/>
      <c r="N287" s="207"/>
      <c r="O287" s="207"/>
      <c r="P287" s="207"/>
      <c r="Q287" s="207"/>
    </row>
    <row r="288" spans="1:17" ht="15" customHeight="1" x14ac:dyDescent="0.2">
      <c r="A288" s="200">
        <v>253</v>
      </c>
      <c r="B288" s="199"/>
      <c r="C288" s="237" t="s">
        <v>158</v>
      </c>
      <c r="D288" s="238" t="s">
        <v>159</v>
      </c>
      <c r="E288" s="227" t="s">
        <v>190</v>
      </c>
      <c r="F288" s="258">
        <f t="shared" ref="F288:M296" si="13">IF(F88=0,"X",F208/F88*100)</f>
        <v>0</v>
      </c>
      <c r="G288" s="258">
        <f t="shared" si="13"/>
        <v>0</v>
      </c>
      <c r="H288" s="258">
        <f t="shared" si="13"/>
        <v>0</v>
      </c>
      <c r="I288" s="258">
        <f t="shared" si="13"/>
        <v>0</v>
      </c>
      <c r="J288" s="258">
        <f t="shared" si="13"/>
        <v>0</v>
      </c>
      <c r="K288" s="258">
        <f t="shared" si="13"/>
        <v>0</v>
      </c>
      <c r="L288" s="258">
        <f t="shared" si="13"/>
        <v>0</v>
      </c>
      <c r="M288" s="258">
        <f t="shared" si="13"/>
        <v>0</v>
      </c>
      <c r="N288" s="199"/>
      <c r="O288" s="199"/>
      <c r="P288" s="199"/>
      <c r="Q288" s="199"/>
    </row>
    <row r="289" spans="1:17" ht="15" customHeight="1" x14ac:dyDescent="0.2">
      <c r="A289" s="200">
        <v>254</v>
      </c>
      <c r="B289" s="199"/>
      <c r="C289" s="237" t="s">
        <v>172</v>
      </c>
      <c r="D289" s="238" t="s">
        <v>173</v>
      </c>
      <c r="E289" s="227" t="s">
        <v>190</v>
      </c>
      <c r="F289" s="258">
        <f t="shared" si="13"/>
        <v>0</v>
      </c>
      <c r="G289" s="258">
        <f t="shared" si="13"/>
        <v>0</v>
      </c>
      <c r="H289" s="258">
        <f t="shared" si="13"/>
        <v>0</v>
      </c>
      <c r="I289" s="258">
        <f t="shared" si="13"/>
        <v>0</v>
      </c>
      <c r="J289" s="258">
        <f t="shared" si="13"/>
        <v>0</v>
      </c>
      <c r="K289" s="258">
        <f t="shared" si="13"/>
        <v>0</v>
      </c>
      <c r="L289" s="258">
        <f t="shared" si="13"/>
        <v>0</v>
      </c>
      <c r="M289" s="258">
        <f t="shared" si="13"/>
        <v>0</v>
      </c>
      <c r="N289" s="199"/>
      <c r="O289" s="199"/>
      <c r="P289" s="199"/>
      <c r="Q289" s="199"/>
    </row>
    <row r="290" spans="1:17" ht="15" customHeight="1" x14ac:dyDescent="0.2">
      <c r="A290" s="200">
        <v>255</v>
      </c>
      <c r="B290" s="199"/>
      <c r="C290" s="237" t="s">
        <v>174</v>
      </c>
      <c r="D290" s="238" t="s">
        <v>175</v>
      </c>
      <c r="E290" s="227" t="s">
        <v>190</v>
      </c>
      <c r="F290" s="258">
        <f t="shared" si="13"/>
        <v>0</v>
      </c>
      <c r="G290" s="258">
        <f t="shared" si="13"/>
        <v>0</v>
      </c>
      <c r="H290" s="258">
        <f t="shared" si="13"/>
        <v>0</v>
      </c>
      <c r="I290" s="258">
        <f t="shared" si="13"/>
        <v>0</v>
      </c>
      <c r="J290" s="258">
        <f t="shared" si="13"/>
        <v>0</v>
      </c>
      <c r="K290" s="258">
        <f t="shared" si="13"/>
        <v>0</v>
      </c>
      <c r="L290" s="258">
        <f t="shared" si="13"/>
        <v>0</v>
      </c>
      <c r="M290" s="258">
        <f t="shared" si="13"/>
        <v>0</v>
      </c>
      <c r="N290" s="199"/>
      <c r="O290" s="199"/>
      <c r="P290" s="199"/>
      <c r="Q290" s="199"/>
    </row>
    <row r="291" spans="1:17" ht="15" customHeight="1" x14ac:dyDescent="0.2">
      <c r="A291" s="200">
        <v>256</v>
      </c>
      <c r="B291" s="199"/>
      <c r="C291" s="237" t="s">
        <v>176</v>
      </c>
      <c r="D291" s="238" t="s">
        <v>177</v>
      </c>
      <c r="E291" s="227" t="s">
        <v>190</v>
      </c>
      <c r="F291" s="258">
        <f t="shared" si="13"/>
        <v>0</v>
      </c>
      <c r="G291" s="258">
        <f t="shared" si="13"/>
        <v>0</v>
      </c>
      <c r="H291" s="258">
        <f t="shared" si="13"/>
        <v>0</v>
      </c>
      <c r="I291" s="258">
        <f t="shared" si="13"/>
        <v>0</v>
      </c>
      <c r="J291" s="258">
        <f t="shared" si="13"/>
        <v>0</v>
      </c>
      <c r="K291" s="258">
        <f t="shared" si="13"/>
        <v>0</v>
      </c>
      <c r="L291" s="258">
        <f t="shared" si="13"/>
        <v>0</v>
      </c>
      <c r="M291" s="258">
        <f t="shared" si="13"/>
        <v>0</v>
      </c>
      <c r="N291" s="199"/>
      <c r="O291" s="199"/>
      <c r="P291" s="199"/>
      <c r="Q291" s="199"/>
    </row>
    <row r="292" spans="1:17" ht="15" customHeight="1" x14ac:dyDescent="0.2">
      <c r="A292" s="200">
        <v>257</v>
      </c>
      <c r="B292" s="199"/>
      <c r="C292" s="237" t="s">
        <v>178</v>
      </c>
      <c r="D292" s="238" t="s">
        <v>179</v>
      </c>
      <c r="E292" s="227" t="s">
        <v>190</v>
      </c>
      <c r="F292" s="258">
        <f t="shared" si="13"/>
        <v>0.35137312199918991</v>
      </c>
      <c r="G292" s="258">
        <f t="shared" si="13"/>
        <v>0.36494428741179213</v>
      </c>
      <c r="H292" s="258">
        <f t="shared" si="13"/>
        <v>0.40314619946240249</v>
      </c>
      <c r="I292" s="258">
        <f t="shared" si="13"/>
        <v>0.33633605757134905</v>
      </c>
      <c r="J292" s="258">
        <f t="shared" si="13"/>
        <v>0.37080019571082862</v>
      </c>
      <c r="K292" s="258">
        <f t="shared" si="13"/>
        <v>0.41705984249306977</v>
      </c>
      <c r="L292" s="258">
        <f t="shared" si="13"/>
        <v>0.45365810685906199</v>
      </c>
      <c r="M292" s="258">
        <f t="shared" si="13"/>
        <v>0.43328550850616182</v>
      </c>
      <c r="N292" s="199"/>
      <c r="O292" s="199"/>
      <c r="P292" s="199"/>
      <c r="Q292" s="199"/>
    </row>
    <row r="293" spans="1:17" ht="15" customHeight="1" x14ac:dyDescent="0.2">
      <c r="A293" s="200">
        <v>258</v>
      </c>
      <c r="B293" s="199"/>
      <c r="C293" s="237" t="s">
        <v>180</v>
      </c>
      <c r="D293" s="238" t="s">
        <v>181</v>
      </c>
      <c r="E293" s="227" t="s">
        <v>190</v>
      </c>
      <c r="F293" s="258">
        <f t="shared" si="13"/>
        <v>34.29368207961592</v>
      </c>
      <c r="G293" s="258">
        <f t="shared" si="13"/>
        <v>37.355396181530075</v>
      </c>
      <c r="H293" s="258">
        <f t="shared" si="13"/>
        <v>40.138472627190602</v>
      </c>
      <c r="I293" s="258">
        <f t="shared" si="13"/>
        <v>36.86956968236121</v>
      </c>
      <c r="J293" s="258">
        <f t="shared" si="13"/>
        <v>37.689055278685046</v>
      </c>
      <c r="K293" s="258">
        <f t="shared" si="13"/>
        <v>35.853884177046332</v>
      </c>
      <c r="L293" s="258">
        <f t="shared" si="13"/>
        <v>37.392185093069635</v>
      </c>
      <c r="M293" s="258">
        <f t="shared" si="13"/>
        <v>36.552338750929501</v>
      </c>
      <c r="N293" s="199"/>
      <c r="O293" s="199"/>
      <c r="P293" s="199"/>
      <c r="Q293" s="199"/>
    </row>
    <row r="294" spans="1:17" ht="15" customHeight="1" x14ac:dyDescent="0.2">
      <c r="A294" s="200">
        <v>259</v>
      </c>
      <c r="B294" s="199"/>
      <c r="C294" s="237" t="s">
        <v>182</v>
      </c>
      <c r="D294" s="238" t="s">
        <v>183</v>
      </c>
      <c r="E294" s="227" t="s">
        <v>190</v>
      </c>
      <c r="F294" s="258">
        <f t="shared" si="13"/>
        <v>6.6989297205418641</v>
      </c>
      <c r="G294" s="258">
        <f t="shared" si="13"/>
        <v>7.626287548317034</v>
      </c>
      <c r="H294" s="258">
        <f t="shared" si="13"/>
        <v>8.8419154928756605</v>
      </c>
      <c r="I294" s="258">
        <f t="shared" si="13"/>
        <v>7.995413697376037</v>
      </c>
      <c r="J294" s="258">
        <f t="shared" si="13"/>
        <v>8.0873843402503756</v>
      </c>
      <c r="K294" s="258">
        <f t="shared" si="13"/>
        <v>7.9445035790353113</v>
      </c>
      <c r="L294" s="258">
        <f t="shared" si="13"/>
        <v>9.1463729191302363</v>
      </c>
      <c r="M294" s="258">
        <f t="shared" si="13"/>
        <v>9.2140398984527252</v>
      </c>
      <c r="N294" s="199"/>
      <c r="O294" s="199"/>
      <c r="P294" s="199"/>
      <c r="Q294" s="199"/>
    </row>
    <row r="295" spans="1:17" ht="15" customHeight="1" x14ac:dyDescent="0.2">
      <c r="A295" s="200">
        <v>260</v>
      </c>
      <c r="B295" s="199"/>
      <c r="C295" s="237" t="s">
        <v>184</v>
      </c>
      <c r="D295" s="238" t="s">
        <v>185</v>
      </c>
      <c r="E295" s="227" t="s">
        <v>190</v>
      </c>
      <c r="F295" s="258">
        <f t="shared" si="13"/>
        <v>0</v>
      </c>
      <c r="G295" s="258">
        <f t="shared" si="13"/>
        <v>0</v>
      </c>
      <c r="H295" s="258">
        <f t="shared" si="13"/>
        <v>0</v>
      </c>
      <c r="I295" s="258">
        <f t="shared" si="13"/>
        <v>0</v>
      </c>
      <c r="J295" s="258">
        <f t="shared" si="13"/>
        <v>0</v>
      </c>
      <c r="K295" s="258">
        <f t="shared" si="13"/>
        <v>0</v>
      </c>
      <c r="L295" s="258">
        <f t="shared" si="13"/>
        <v>0</v>
      </c>
      <c r="M295" s="258">
        <f t="shared" si="13"/>
        <v>0</v>
      </c>
      <c r="N295" s="199"/>
      <c r="O295" s="199"/>
      <c r="P295" s="199"/>
      <c r="Q295" s="199"/>
    </row>
    <row r="296" spans="1:17" ht="15" customHeight="1" x14ac:dyDescent="0.2">
      <c r="A296" s="200">
        <v>261</v>
      </c>
      <c r="B296" s="199"/>
      <c r="C296" s="452" t="s">
        <v>112</v>
      </c>
      <c r="D296" s="453"/>
      <c r="E296" s="228" t="s">
        <v>190</v>
      </c>
      <c r="F296" s="259">
        <f t="shared" si="13"/>
        <v>2.6280798381461477</v>
      </c>
      <c r="G296" s="259">
        <f t="shared" si="13"/>
        <v>2.6550007068928583</v>
      </c>
      <c r="H296" s="259">
        <f t="shared" si="13"/>
        <v>2.8903893935774718</v>
      </c>
      <c r="I296" s="259">
        <f t="shared" si="13"/>
        <v>2.409974213784277</v>
      </c>
      <c r="J296" s="259">
        <f t="shared" si="13"/>
        <v>2.7010933959983574</v>
      </c>
      <c r="K296" s="259">
        <f t="shared" si="13"/>
        <v>2.7870191935562865</v>
      </c>
      <c r="L296" s="259">
        <f t="shared" si="13"/>
        <v>2.8715870563244721</v>
      </c>
      <c r="M296" s="259">
        <f t="shared" si="13"/>
        <v>2.7635755611279813</v>
      </c>
      <c r="N296" s="199"/>
      <c r="O296" s="199"/>
      <c r="P296" s="199"/>
      <c r="Q296" s="199"/>
    </row>
    <row r="297" spans="1:17" s="179" customFormat="1" ht="30" customHeight="1" x14ac:dyDescent="0.2">
      <c r="A297" s="206"/>
      <c r="C297" s="239"/>
      <c r="D297" s="239"/>
      <c r="E297" s="197"/>
      <c r="F297" s="198" t="s">
        <v>623</v>
      </c>
      <c r="G297" s="257"/>
      <c r="H297" s="257"/>
      <c r="I297" s="257"/>
      <c r="J297" s="257"/>
      <c r="K297" s="257"/>
      <c r="L297" s="257"/>
      <c r="M297" s="257"/>
      <c r="N297" s="207"/>
      <c r="O297" s="207"/>
      <c r="P297" s="207"/>
      <c r="Q297" s="207"/>
    </row>
    <row r="298" spans="1:17" ht="15" customHeight="1" x14ac:dyDescent="0.2">
      <c r="A298" s="200">
        <v>262</v>
      </c>
      <c r="B298" s="199"/>
      <c r="C298" s="237" t="s">
        <v>158</v>
      </c>
      <c r="D298" s="238" t="s">
        <v>159</v>
      </c>
      <c r="E298" s="227" t="s">
        <v>190</v>
      </c>
      <c r="F298" s="253">
        <f t="shared" ref="F298:M306" si="14">F58/F48*100</f>
        <v>33.925899710230055</v>
      </c>
      <c r="G298" s="253">
        <f t="shared" si="14"/>
        <v>30.378498348749396</v>
      </c>
      <c r="H298" s="253">
        <f t="shared" si="14"/>
        <v>27.610042215879922</v>
      </c>
      <c r="I298" s="253">
        <f t="shared" si="14"/>
        <v>29.685868997928676</v>
      </c>
      <c r="J298" s="253">
        <f t="shared" si="14"/>
        <v>27.933125001178706</v>
      </c>
      <c r="K298" s="253">
        <f t="shared" si="14"/>
        <v>29.869539197465588</v>
      </c>
      <c r="L298" s="253">
        <f t="shared" si="14"/>
        <v>33.905999684064838</v>
      </c>
      <c r="M298" s="253">
        <f t="shared" si="14"/>
        <v>34.659429419205992</v>
      </c>
      <c r="N298" s="199"/>
      <c r="O298" s="199"/>
      <c r="P298" s="199"/>
      <c r="Q298" s="199"/>
    </row>
    <row r="299" spans="1:17" ht="15" customHeight="1" x14ac:dyDescent="0.2">
      <c r="A299" s="200">
        <v>263</v>
      </c>
      <c r="B299" s="199"/>
      <c r="C299" s="237" t="s">
        <v>172</v>
      </c>
      <c r="D299" s="238" t="s">
        <v>173</v>
      </c>
      <c r="E299" s="227" t="s">
        <v>190</v>
      </c>
      <c r="F299" s="253">
        <f t="shared" si="14"/>
        <v>0.83724264610443555</v>
      </c>
      <c r="G299" s="253">
        <f t="shared" si="14"/>
        <v>0.92695611937922018</v>
      </c>
      <c r="H299" s="253">
        <f t="shared" si="14"/>
        <v>0.76512108827633318</v>
      </c>
      <c r="I299" s="253">
        <f t="shared" si="14"/>
        <v>0.63742445281342142</v>
      </c>
      <c r="J299" s="253">
        <f t="shared" si="14"/>
        <v>0.8736514511186918</v>
      </c>
      <c r="K299" s="253">
        <f t="shared" si="14"/>
        <v>1.2965815090102397</v>
      </c>
      <c r="L299" s="253">
        <f t="shared" si="14"/>
        <v>2.0673606512095515</v>
      </c>
      <c r="M299" s="253">
        <f t="shared" si="14"/>
        <v>2.6170004994682197</v>
      </c>
      <c r="N299" s="199"/>
      <c r="O299" s="199"/>
      <c r="P299" s="199"/>
      <c r="Q299" s="199"/>
    </row>
    <row r="300" spans="1:17" ht="15" customHeight="1" x14ac:dyDescent="0.2">
      <c r="A300" s="200">
        <v>264</v>
      </c>
      <c r="B300" s="199"/>
      <c r="C300" s="237" t="s">
        <v>174</v>
      </c>
      <c r="D300" s="238" t="s">
        <v>175</v>
      </c>
      <c r="E300" s="227" t="s">
        <v>190</v>
      </c>
      <c r="F300" s="253">
        <f t="shared" si="14"/>
        <v>3.8022232948640848</v>
      </c>
      <c r="G300" s="253">
        <f t="shared" si="14"/>
        <v>4.2047793456826854</v>
      </c>
      <c r="H300" s="253">
        <f t="shared" si="14"/>
        <v>5.1984047997360827</v>
      </c>
      <c r="I300" s="253">
        <f t="shared" si="14"/>
        <v>6.4155207585869318</v>
      </c>
      <c r="J300" s="253">
        <f t="shared" si="14"/>
        <v>7.5513404040454422</v>
      </c>
      <c r="K300" s="253">
        <f t="shared" si="14"/>
        <v>7.1850301318921446</v>
      </c>
      <c r="L300" s="253">
        <f t="shared" si="14"/>
        <v>8.6503870924937427</v>
      </c>
      <c r="M300" s="253">
        <f t="shared" si="14"/>
        <v>8.4615015748170421</v>
      </c>
      <c r="N300" s="199"/>
      <c r="O300" s="199"/>
      <c r="P300" s="199"/>
      <c r="Q300" s="199"/>
    </row>
    <row r="301" spans="1:17" ht="15" customHeight="1" x14ac:dyDescent="0.2">
      <c r="A301" s="200">
        <v>265</v>
      </c>
      <c r="B301" s="199"/>
      <c r="C301" s="237" t="s">
        <v>176</v>
      </c>
      <c r="D301" s="238" t="s">
        <v>177</v>
      </c>
      <c r="E301" s="227" t="s">
        <v>190</v>
      </c>
      <c r="F301" s="253">
        <f t="shared" si="14"/>
        <v>3.5272019088693347</v>
      </c>
      <c r="G301" s="253">
        <f t="shared" si="14"/>
        <v>3.6142957910356084</v>
      </c>
      <c r="H301" s="253">
        <f t="shared" si="14"/>
        <v>4.8314612539761441</v>
      </c>
      <c r="I301" s="253">
        <f t="shared" si="14"/>
        <v>6.3702437844910325</v>
      </c>
      <c r="J301" s="253">
        <f t="shared" si="14"/>
        <v>5.8490303018871641</v>
      </c>
      <c r="K301" s="253">
        <f t="shared" si="14"/>
        <v>5.5337027517502957</v>
      </c>
      <c r="L301" s="253">
        <f t="shared" si="14"/>
        <v>6.0275146269330424</v>
      </c>
      <c r="M301" s="253">
        <f t="shared" si="14"/>
        <v>7.3842066436390308</v>
      </c>
      <c r="N301" s="199"/>
      <c r="O301" s="199"/>
      <c r="P301" s="199"/>
      <c r="Q301" s="199"/>
    </row>
    <row r="302" spans="1:17" ht="15" customHeight="1" x14ac:dyDescent="0.2">
      <c r="A302" s="200">
        <v>266</v>
      </c>
      <c r="B302" s="199"/>
      <c r="C302" s="237" t="s">
        <v>178</v>
      </c>
      <c r="D302" s="238" t="s">
        <v>179</v>
      </c>
      <c r="E302" s="227" t="s">
        <v>190</v>
      </c>
      <c r="F302" s="253">
        <f t="shared" si="14"/>
        <v>4.1048748438548488</v>
      </c>
      <c r="G302" s="253">
        <f t="shared" si="14"/>
        <v>4.2847519014744417</v>
      </c>
      <c r="H302" s="253">
        <f t="shared" si="14"/>
        <v>4.006564295197661</v>
      </c>
      <c r="I302" s="253">
        <f t="shared" si="14"/>
        <v>5.0646606010863211</v>
      </c>
      <c r="J302" s="253">
        <f t="shared" si="14"/>
        <v>5.1348974370165159</v>
      </c>
      <c r="K302" s="253">
        <f t="shared" si="14"/>
        <v>4.7695579252415206</v>
      </c>
      <c r="L302" s="253">
        <f t="shared" si="14"/>
        <v>5.5402154279836013</v>
      </c>
      <c r="M302" s="253">
        <f t="shared" si="14"/>
        <v>6.5805045335146906</v>
      </c>
      <c r="N302" s="199"/>
      <c r="O302" s="199"/>
      <c r="P302" s="199"/>
      <c r="Q302" s="199"/>
    </row>
    <row r="303" spans="1:17" ht="15" customHeight="1" x14ac:dyDescent="0.2">
      <c r="A303" s="200">
        <v>267</v>
      </c>
      <c r="B303" s="199"/>
      <c r="C303" s="237" t="s">
        <v>180</v>
      </c>
      <c r="D303" s="238" t="s">
        <v>181</v>
      </c>
      <c r="E303" s="227" t="s">
        <v>190</v>
      </c>
      <c r="F303" s="253">
        <f t="shared" si="14"/>
        <v>18.377660295795639</v>
      </c>
      <c r="G303" s="253">
        <f t="shared" si="14"/>
        <v>18.82205033168605</v>
      </c>
      <c r="H303" s="253">
        <f t="shared" si="14"/>
        <v>17.847544132203101</v>
      </c>
      <c r="I303" s="253">
        <f t="shared" si="14"/>
        <v>18.681467344399362</v>
      </c>
      <c r="J303" s="253">
        <f t="shared" si="14"/>
        <v>17.285530907049978</v>
      </c>
      <c r="K303" s="253">
        <f t="shared" si="14"/>
        <v>26.142642575716895</v>
      </c>
      <c r="L303" s="253">
        <f t="shared" si="14"/>
        <v>29.123182373348676</v>
      </c>
      <c r="M303" s="253">
        <f t="shared" si="14"/>
        <v>30.192631289213708</v>
      </c>
      <c r="N303" s="199"/>
      <c r="O303" s="199"/>
      <c r="P303" s="199"/>
      <c r="Q303" s="199"/>
    </row>
    <row r="304" spans="1:17" ht="15" customHeight="1" x14ac:dyDescent="0.2">
      <c r="A304" s="200">
        <v>268</v>
      </c>
      <c r="B304" s="199"/>
      <c r="C304" s="237" t="s">
        <v>182</v>
      </c>
      <c r="D304" s="238" t="s">
        <v>183</v>
      </c>
      <c r="E304" s="227" t="s">
        <v>190</v>
      </c>
      <c r="F304" s="253">
        <f t="shared" si="14"/>
        <v>5.6919984547933264</v>
      </c>
      <c r="G304" s="253">
        <f t="shared" si="14"/>
        <v>4.9809098618634078</v>
      </c>
      <c r="H304" s="253">
        <f t="shared" si="14"/>
        <v>5.5494172759919218</v>
      </c>
      <c r="I304" s="253">
        <f t="shared" si="14"/>
        <v>6.5887355120157975</v>
      </c>
      <c r="J304" s="253">
        <f t="shared" si="14"/>
        <v>8.6185833367059086</v>
      </c>
      <c r="K304" s="253">
        <f t="shared" si="14"/>
        <v>9.6267574806769698</v>
      </c>
      <c r="L304" s="253">
        <f t="shared" si="14"/>
        <v>9.3177370277515266</v>
      </c>
      <c r="M304" s="253">
        <f t="shared" si="14"/>
        <v>10.440544503481227</v>
      </c>
      <c r="N304" s="199"/>
      <c r="O304" s="199"/>
      <c r="P304" s="199"/>
      <c r="Q304" s="199"/>
    </row>
    <row r="305" spans="1:17" ht="15" customHeight="1" x14ac:dyDescent="0.2">
      <c r="A305" s="200">
        <v>269</v>
      </c>
      <c r="B305" s="199"/>
      <c r="C305" s="237" t="s">
        <v>184</v>
      </c>
      <c r="D305" s="238" t="s">
        <v>185</v>
      </c>
      <c r="E305" s="227" t="s">
        <v>190</v>
      </c>
      <c r="F305" s="253">
        <f t="shared" si="14"/>
        <v>7.3275492863432197</v>
      </c>
      <c r="G305" s="253">
        <f t="shared" si="14"/>
        <v>5.602116437791774</v>
      </c>
      <c r="H305" s="253">
        <f t="shared" si="14"/>
        <v>6.6889965645482983</v>
      </c>
      <c r="I305" s="253">
        <f t="shared" si="14"/>
        <v>6.6730956722690662</v>
      </c>
      <c r="J305" s="253">
        <f t="shared" si="14"/>
        <v>8.7450176651784091</v>
      </c>
      <c r="K305" s="253">
        <f t="shared" si="14"/>
        <v>7.8008822187129772</v>
      </c>
      <c r="L305" s="253">
        <f t="shared" si="14"/>
        <v>8.274273391142124</v>
      </c>
      <c r="M305" s="253">
        <f t="shared" si="14"/>
        <v>8.0057314304586882</v>
      </c>
      <c r="N305" s="199"/>
      <c r="O305" s="199"/>
      <c r="P305" s="199"/>
      <c r="Q305" s="199"/>
    </row>
    <row r="306" spans="1:17" ht="15" customHeight="1" x14ac:dyDescent="0.2">
      <c r="A306" s="200">
        <v>270</v>
      </c>
      <c r="B306" s="199"/>
      <c r="C306" s="452" t="s">
        <v>112</v>
      </c>
      <c r="D306" s="453"/>
      <c r="E306" s="228" t="s">
        <v>190</v>
      </c>
      <c r="F306" s="260">
        <f t="shared" si="14"/>
        <v>5.1432784290039137</v>
      </c>
      <c r="G306" s="260">
        <f t="shared" si="14"/>
        <v>4.9670366092719718</v>
      </c>
      <c r="H306" s="260">
        <f t="shared" si="14"/>
        <v>5.3428952749210143</v>
      </c>
      <c r="I306" s="260">
        <f t="shared" si="14"/>
        <v>6.2360157338202074</v>
      </c>
      <c r="J306" s="260">
        <f t="shared" si="14"/>
        <v>6.2633439578878773</v>
      </c>
      <c r="K306" s="260">
        <f t="shared" si="14"/>
        <v>7.4365806544293314</v>
      </c>
      <c r="L306" s="260">
        <f t="shared" si="14"/>
        <v>7.9777191720342033</v>
      </c>
      <c r="M306" s="260">
        <f t="shared" si="14"/>
        <v>8.8046683440200528</v>
      </c>
      <c r="N306" s="199"/>
      <c r="O306" s="199"/>
      <c r="P306" s="199"/>
      <c r="Q306" s="199"/>
    </row>
    <row r="307" spans="1:17" ht="30" customHeight="1" x14ac:dyDescent="0.2">
      <c r="A307" s="206"/>
      <c r="C307" s="239"/>
      <c r="D307" s="239"/>
      <c r="E307" s="197"/>
      <c r="F307" s="198" t="s">
        <v>624</v>
      </c>
      <c r="G307" s="257"/>
      <c r="H307" s="257"/>
      <c r="I307" s="257"/>
      <c r="J307" s="257"/>
      <c r="K307" s="257"/>
      <c r="L307" s="257"/>
      <c r="M307" s="257"/>
      <c r="N307" s="199"/>
      <c r="O307" s="199"/>
      <c r="P307" s="199"/>
      <c r="Q307" s="199"/>
    </row>
    <row r="308" spans="1:17" ht="15" customHeight="1" x14ac:dyDescent="0.2">
      <c r="A308" s="200">
        <v>271</v>
      </c>
      <c r="B308" s="199"/>
      <c r="C308" s="237" t="s">
        <v>158</v>
      </c>
      <c r="D308" s="238" t="s">
        <v>159</v>
      </c>
      <c r="E308" s="227" t="s">
        <v>190</v>
      </c>
      <c r="F308" s="253">
        <f t="shared" ref="F308:M316" si="15">F18/F8*100</f>
        <v>31.997670716756094</v>
      </c>
      <c r="G308" s="253">
        <f t="shared" si="15"/>
        <v>30.597515124585573</v>
      </c>
      <c r="H308" s="253">
        <f t="shared" si="15"/>
        <v>28.923822217144888</v>
      </c>
      <c r="I308" s="253">
        <f t="shared" si="15"/>
        <v>28.907015238863593</v>
      </c>
      <c r="J308" s="253">
        <f t="shared" si="15"/>
        <v>29.147819212377179</v>
      </c>
      <c r="K308" s="253">
        <f t="shared" si="15"/>
        <v>29.337512448864395</v>
      </c>
      <c r="L308" s="253">
        <f t="shared" si="15"/>
        <v>29.789342722941303</v>
      </c>
      <c r="M308" s="253">
        <f t="shared" si="15"/>
        <v>30.578441276917733</v>
      </c>
      <c r="N308" s="199"/>
      <c r="O308" s="199"/>
      <c r="P308" s="199"/>
      <c r="Q308" s="199"/>
    </row>
    <row r="309" spans="1:17" ht="15" customHeight="1" x14ac:dyDescent="0.2">
      <c r="A309" s="200">
        <v>272</v>
      </c>
      <c r="B309" s="199"/>
      <c r="C309" s="237" t="s">
        <v>172</v>
      </c>
      <c r="D309" s="238" t="s">
        <v>173</v>
      </c>
      <c r="E309" s="227" t="s">
        <v>190</v>
      </c>
      <c r="F309" s="253">
        <f t="shared" si="15"/>
        <v>0.84749495150031173</v>
      </c>
      <c r="G309" s="253">
        <f t="shared" si="15"/>
        <v>0.90841419477144747</v>
      </c>
      <c r="H309" s="253">
        <f t="shared" si="15"/>
        <v>0.75253677521395457</v>
      </c>
      <c r="I309" s="253">
        <f t="shared" si="15"/>
        <v>0.58074209579186864</v>
      </c>
      <c r="J309" s="253">
        <f t="shared" si="15"/>
        <v>0.75708043961678551</v>
      </c>
      <c r="K309" s="253">
        <f t="shared" si="15"/>
        <v>1.1117024975840919</v>
      </c>
      <c r="L309" s="253">
        <f t="shared" si="15"/>
        <v>1.914925126565143</v>
      </c>
      <c r="M309" s="253">
        <f t="shared" si="15"/>
        <v>2.4456133748534126</v>
      </c>
      <c r="N309" s="199"/>
      <c r="O309" s="199"/>
      <c r="P309" s="199"/>
      <c r="Q309" s="199"/>
    </row>
    <row r="310" spans="1:17" ht="15" customHeight="1" x14ac:dyDescent="0.2">
      <c r="A310" s="200">
        <v>273</v>
      </c>
      <c r="B310" s="199"/>
      <c r="C310" s="237" t="s">
        <v>174</v>
      </c>
      <c r="D310" s="238" t="s">
        <v>175</v>
      </c>
      <c r="E310" s="227" t="s">
        <v>190</v>
      </c>
      <c r="F310" s="253">
        <f t="shared" si="15"/>
        <v>3.7968195989380371</v>
      </c>
      <c r="G310" s="253">
        <f t="shared" si="15"/>
        <v>4.2431772540964854</v>
      </c>
      <c r="H310" s="253">
        <f t="shared" si="15"/>
        <v>5.7319727781494398</v>
      </c>
      <c r="I310" s="253">
        <f t="shared" si="15"/>
        <v>5.9437859748275148</v>
      </c>
      <c r="J310" s="253">
        <f t="shared" si="15"/>
        <v>7.4772396391411187</v>
      </c>
      <c r="K310" s="253">
        <f t="shared" si="15"/>
        <v>7.8457704250518807</v>
      </c>
      <c r="L310" s="253">
        <f t="shared" si="15"/>
        <v>7.9677016962155944</v>
      </c>
      <c r="M310" s="253">
        <f t="shared" si="15"/>
        <v>7.8083270019335167</v>
      </c>
      <c r="N310" s="199"/>
      <c r="O310" s="199"/>
      <c r="P310" s="199"/>
      <c r="Q310" s="199"/>
    </row>
    <row r="311" spans="1:17" ht="15" customHeight="1" x14ac:dyDescent="0.2">
      <c r="A311" s="200">
        <v>274</v>
      </c>
      <c r="B311" s="199"/>
      <c r="C311" s="237" t="s">
        <v>176</v>
      </c>
      <c r="D311" s="238" t="s">
        <v>177</v>
      </c>
      <c r="E311" s="227" t="s">
        <v>190</v>
      </c>
      <c r="F311" s="253">
        <f t="shared" si="15"/>
        <v>3.7486043666351563</v>
      </c>
      <c r="G311" s="253">
        <f t="shared" si="15"/>
        <v>3.8228150647616035</v>
      </c>
      <c r="H311" s="253">
        <f t="shared" si="15"/>
        <v>5.0138358890214265</v>
      </c>
      <c r="I311" s="253">
        <f t="shared" si="15"/>
        <v>6.2654659449911305</v>
      </c>
      <c r="J311" s="253">
        <f t="shared" si="15"/>
        <v>5.9953550941322185</v>
      </c>
      <c r="K311" s="253">
        <f t="shared" si="15"/>
        <v>5.6838713928256848</v>
      </c>
      <c r="L311" s="253">
        <f t="shared" si="15"/>
        <v>6.1618961641565226</v>
      </c>
      <c r="M311" s="253">
        <f t="shared" si="15"/>
        <v>7.4695050059174593</v>
      </c>
      <c r="N311" s="199"/>
      <c r="O311" s="199"/>
      <c r="P311" s="199"/>
      <c r="Q311" s="199"/>
    </row>
    <row r="312" spans="1:17" ht="15" customHeight="1" x14ac:dyDescent="0.2">
      <c r="A312" s="200">
        <v>275</v>
      </c>
      <c r="B312" s="199"/>
      <c r="C312" s="237" t="s">
        <v>178</v>
      </c>
      <c r="D312" s="238" t="s">
        <v>179</v>
      </c>
      <c r="E312" s="227" t="s">
        <v>190</v>
      </c>
      <c r="F312" s="253">
        <f t="shared" si="15"/>
        <v>2.8878941321268869</v>
      </c>
      <c r="G312" s="253">
        <f t="shared" si="15"/>
        <v>2.9332210576755537</v>
      </c>
      <c r="H312" s="253">
        <f t="shared" si="15"/>
        <v>2.9174065189367826</v>
      </c>
      <c r="I312" s="253">
        <f t="shared" si="15"/>
        <v>3.6827497824908946</v>
      </c>
      <c r="J312" s="253">
        <f t="shared" si="15"/>
        <v>3.8172346090985783</v>
      </c>
      <c r="K312" s="253">
        <f t="shared" si="15"/>
        <v>3.5934441053351107</v>
      </c>
      <c r="L312" s="253">
        <f t="shared" si="15"/>
        <v>3.7968774661948883</v>
      </c>
      <c r="M312" s="253">
        <f t="shared" si="15"/>
        <v>4.279460121077471</v>
      </c>
      <c r="N312" s="199"/>
      <c r="O312" s="199"/>
      <c r="P312" s="199"/>
      <c r="Q312" s="199"/>
    </row>
    <row r="313" spans="1:17" ht="15" customHeight="1" x14ac:dyDescent="0.2">
      <c r="A313" s="200">
        <v>276</v>
      </c>
      <c r="B313" s="199"/>
      <c r="C313" s="237" t="s">
        <v>180</v>
      </c>
      <c r="D313" s="238" t="s">
        <v>181</v>
      </c>
      <c r="E313" s="227" t="s">
        <v>190</v>
      </c>
      <c r="F313" s="253">
        <f t="shared" si="15"/>
        <v>19.680240297571281</v>
      </c>
      <c r="G313" s="253">
        <f t="shared" si="15"/>
        <v>16.15918510266118</v>
      </c>
      <c r="H313" s="253">
        <f t="shared" si="15"/>
        <v>11.46874785190843</v>
      </c>
      <c r="I313" s="253">
        <f t="shared" si="15"/>
        <v>11.879039983066139</v>
      </c>
      <c r="J313" s="253">
        <f t="shared" si="15"/>
        <v>11.174718471555719</v>
      </c>
      <c r="K313" s="253">
        <f t="shared" si="15"/>
        <v>11.058155692981057</v>
      </c>
      <c r="L313" s="253">
        <f t="shared" si="15"/>
        <v>12.389691245307221</v>
      </c>
      <c r="M313" s="253">
        <f t="shared" si="15"/>
        <v>12.330360443807619</v>
      </c>
      <c r="N313" s="199"/>
      <c r="O313" s="199"/>
      <c r="P313" s="199"/>
      <c r="Q313" s="199"/>
    </row>
    <row r="314" spans="1:17" ht="15" customHeight="1" x14ac:dyDescent="0.2">
      <c r="A314" s="200">
        <v>277</v>
      </c>
      <c r="B314" s="199"/>
      <c r="C314" s="237" t="s">
        <v>182</v>
      </c>
      <c r="D314" s="238" t="s">
        <v>183</v>
      </c>
      <c r="E314" s="227" t="s">
        <v>190</v>
      </c>
      <c r="F314" s="253">
        <f t="shared" si="15"/>
        <v>4.8401537860973862</v>
      </c>
      <c r="G314" s="253">
        <f t="shared" si="15"/>
        <v>3.9099842389742361</v>
      </c>
      <c r="H314" s="253">
        <f t="shared" si="15"/>
        <v>4.51348182987826</v>
      </c>
      <c r="I314" s="253">
        <f t="shared" si="15"/>
        <v>5.0535474677226393</v>
      </c>
      <c r="J314" s="253">
        <f t="shared" si="15"/>
        <v>6.5809108034488588</v>
      </c>
      <c r="K314" s="253">
        <f t="shared" si="15"/>
        <v>7.5585021843221645</v>
      </c>
      <c r="L314" s="253">
        <f t="shared" si="15"/>
        <v>6.5284226677185693</v>
      </c>
      <c r="M314" s="253">
        <f t="shared" si="15"/>
        <v>5.9521215336677935</v>
      </c>
      <c r="N314" s="199"/>
      <c r="O314" s="199"/>
      <c r="P314" s="199"/>
      <c r="Q314" s="199"/>
    </row>
    <row r="315" spans="1:17" ht="15" customHeight="1" x14ac:dyDescent="0.2">
      <c r="A315" s="200">
        <v>278</v>
      </c>
      <c r="B315" s="199"/>
      <c r="C315" s="237" t="s">
        <v>184</v>
      </c>
      <c r="D315" s="238" t="s">
        <v>185</v>
      </c>
      <c r="E315" s="227" t="s">
        <v>190</v>
      </c>
      <c r="F315" s="253">
        <f t="shared" si="15"/>
        <v>4.0554343507223596</v>
      </c>
      <c r="G315" s="253">
        <f t="shared" si="15"/>
        <v>2.5379439495950655</v>
      </c>
      <c r="H315" s="253">
        <f t="shared" si="15"/>
        <v>4.7460543097013046</v>
      </c>
      <c r="I315" s="253">
        <f t="shared" si="15"/>
        <v>4.5113697406575541</v>
      </c>
      <c r="J315" s="253">
        <f t="shared" si="15"/>
        <v>5.3895216136040061</v>
      </c>
      <c r="K315" s="253">
        <f t="shared" si="15"/>
        <v>4.6098772217601915</v>
      </c>
      <c r="L315" s="253">
        <f t="shared" si="15"/>
        <v>4.761388368483642</v>
      </c>
      <c r="M315" s="253">
        <f t="shared" si="15"/>
        <v>5.2382883982605257</v>
      </c>
      <c r="N315" s="199"/>
      <c r="O315" s="199"/>
      <c r="P315" s="199"/>
      <c r="Q315" s="199"/>
    </row>
    <row r="316" spans="1:17" ht="15" customHeight="1" x14ac:dyDescent="0.2">
      <c r="A316" s="200">
        <v>279</v>
      </c>
      <c r="B316" s="199"/>
      <c r="C316" s="452" t="s">
        <v>112</v>
      </c>
      <c r="D316" s="453"/>
      <c r="E316" s="228" t="s">
        <v>190</v>
      </c>
      <c r="F316" s="260">
        <f t="shared" si="15"/>
        <v>5.9445871429872321</v>
      </c>
      <c r="G316" s="260">
        <f t="shared" si="15"/>
        <v>4.8539609561170094</v>
      </c>
      <c r="H316" s="260">
        <f t="shared" si="15"/>
        <v>4.958066789522694</v>
      </c>
      <c r="I316" s="260">
        <f t="shared" si="15"/>
        <v>5.2849589227171618</v>
      </c>
      <c r="J316" s="260">
        <f t="shared" si="15"/>
        <v>5.7441407275204215</v>
      </c>
      <c r="K316" s="260">
        <f t="shared" si="15"/>
        <v>5.7202291991032324</v>
      </c>
      <c r="L316" s="260">
        <f t="shared" si="15"/>
        <v>5.9184670406973874</v>
      </c>
      <c r="M316" s="260">
        <f t="shared" si="15"/>
        <v>6.2079881623829865</v>
      </c>
      <c r="N316" s="199"/>
      <c r="O316" s="199"/>
      <c r="P316" s="199"/>
      <c r="Q316" s="199"/>
    </row>
    <row r="317" spans="1:17" s="179" customFormat="1" ht="30" customHeight="1" x14ac:dyDescent="0.2">
      <c r="A317" s="206"/>
      <c r="C317" s="239"/>
      <c r="D317" s="239"/>
      <c r="E317" s="197"/>
      <c r="F317" s="198" t="s">
        <v>671</v>
      </c>
      <c r="G317" s="257"/>
      <c r="H317" s="257"/>
      <c r="I317" s="257"/>
      <c r="J317" s="257"/>
      <c r="K317" s="257"/>
      <c r="L317" s="257"/>
      <c r="M317" s="257"/>
      <c r="N317" s="207"/>
      <c r="O317" s="207"/>
      <c r="P317" s="207"/>
      <c r="Q317" s="207"/>
    </row>
    <row r="318" spans="1:17" ht="15" customHeight="1" x14ac:dyDescent="0.2">
      <c r="A318" s="200">
        <v>280</v>
      </c>
      <c r="B318" s="199"/>
      <c r="C318" s="237" t="s">
        <v>158</v>
      </c>
      <c r="D318" s="238" t="s">
        <v>159</v>
      </c>
      <c r="E318" s="227" t="s">
        <v>190</v>
      </c>
      <c r="F318" s="256">
        <f t="shared" ref="F318:M326" si="16">F78/F48*100</f>
        <v>31.727676558861045</v>
      </c>
      <c r="G318" s="256">
        <f t="shared" si="16"/>
        <v>32.48456702594769</v>
      </c>
      <c r="H318" s="256">
        <f t="shared" si="16"/>
        <v>33.463274026044068</v>
      </c>
      <c r="I318" s="256">
        <f t="shared" si="16"/>
        <v>35.072335065334592</v>
      </c>
      <c r="J318" s="256">
        <f t="shared" si="16"/>
        <v>37.477729010686588</v>
      </c>
      <c r="K318" s="256">
        <f t="shared" si="16"/>
        <v>36.320866183106574</v>
      </c>
      <c r="L318" s="256">
        <f t="shared" si="16"/>
        <v>35.740265049687473</v>
      </c>
      <c r="M318" s="256">
        <f t="shared" si="16"/>
        <v>36.266574055027533</v>
      </c>
      <c r="N318" s="199"/>
      <c r="O318" s="199"/>
      <c r="P318" s="199"/>
      <c r="Q318" s="199"/>
    </row>
    <row r="319" spans="1:17" ht="15" customHeight="1" x14ac:dyDescent="0.2">
      <c r="A319" s="200">
        <v>281</v>
      </c>
      <c r="B319" s="199"/>
      <c r="C319" s="237" t="s">
        <v>172</v>
      </c>
      <c r="D319" s="238" t="s">
        <v>173</v>
      </c>
      <c r="E319" s="227" t="s">
        <v>190</v>
      </c>
      <c r="F319" s="256">
        <f t="shared" si="16"/>
        <v>80.92538610851048</v>
      </c>
      <c r="G319" s="256">
        <f t="shared" si="16"/>
        <v>83.987525419008861</v>
      </c>
      <c r="H319" s="256">
        <f t="shared" si="16"/>
        <v>84.326052991242378</v>
      </c>
      <c r="I319" s="256">
        <f t="shared" si="16"/>
        <v>81.967628912088514</v>
      </c>
      <c r="J319" s="256">
        <f t="shared" si="16"/>
        <v>84.486403207060562</v>
      </c>
      <c r="K319" s="256">
        <f t="shared" si="16"/>
        <v>84.006310867628869</v>
      </c>
      <c r="L319" s="256">
        <f t="shared" si="16"/>
        <v>83.747267044687177</v>
      </c>
      <c r="M319" s="256">
        <f t="shared" si="16"/>
        <v>83.764547887564618</v>
      </c>
      <c r="N319" s="199"/>
      <c r="O319" s="199"/>
      <c r="P319" s="199"/>
      <c r="Q319" s="199"/>
    </row>
    <row r="320" spans="1:17" ht="15" customHeight="1" x14ac:dyDescent="0.2">
      <c r="A320" s="200">
        <v>282</v>
      </c>
      <c r="B320" s="199"/>
      <c r="C320" s="237" t="s">
        <v>174</v>
      </c>
      <c r="D320" s="238" t="s">
        <v>175</v>
      </c>
      <c r="E320" s="227" t="s">
        <v>190</v>
      </c>
      <c r="F320" s="256">
        <f t="shared" si="16"/>
        <v>11.937206069914682</v>
      </c>
      <c r="G320" s="256">
        <f t="shared" si="16"/>
        <v>11.017725206269853</v>
      </c>
      <c r="H320" s="256">
        <f t="shared" si="16"/>
        <v>14.022235271704057</v>
      </c>
      <c r="I320" s="256">
        <f t="shared" si="16"/>
        <v>13.439088846049232</v>
      </c>
      <c r="J320" s="256">
        <f t="shared" si="16"/>
        <v>13.460249112956483</v>
      </c>
      <c r="K320" s="256">
        <f t="shared" si="16"/>
        <v>14.566687834086137</v>
      </c>
      <c r="L320" s="256">
        <f t="shared" si="16"/>
        <v>21.24275020498191</v>
      </c>
      <c r="M320" s="256">
        <f t="shared" si="16"/>
        <v>18.581245684731115</v>
      </c>
      <c r="N320" s="199"/>
      <c r="O320" s="199"/>
      <c r="P320" s="199"/>
      <c r="Q320" s="199"/>
    </row>
    <row r="321" spans="1:17" ht="15" customHeight="1" x14ac:dyDescent="0.2">
      <c r="A321" s="200">
        <v>283</v>
      </c>
      <c r="B321" s="199"/>
      <c r="C321" s="237" t="s">
        <v>176</v>
      </c>
      <c r="D321" s="238" t="s">
        <v>177</v>
      </c>
      <c r="E321" s="227" t="s">
        <v>190</v>
      </c>
      <c r="F321" s="256">
        <f t="shared" si="16"/>
        <v>92.480659527614279</v>
      </c>
      <c r="G321" s="256">
        <f t="shared" si="16"/>
        <v>92.631018195066403</v>
      </c>
      <c r="H321" s="256">
        <f t="shared" si="16"/>
        <v>91.495094037612859</v>
      </c>
      <c r="I321" s="256">
        <f t="shared" si="16"/>
        <v>90.381445902297358</v>
      </c>
      <c r="J321" s="256">
        <f t="shared" si="16"/>
        <v>90.705724649148905</v>
      </c>
      <c r="K321" s="256">
        <f t="shared" si="16"/>
        <v>90.828753909478294</v>
      </c>
      <c r="L321" s="256">
        <f t="shared" si="16"/>
        <v>91.050062161628077</v>
      </c>
      <c r="M321" s="256">
        <f t="shared" si="16"/>
        <v>89.746624333331155</v>
      </c>
      <c r="N321" s="199"/>
      <c r="O321" s="199"/>
      <c r="P321" s="199"/>
      <c r="Q321" s="199"/>
    </row>
    <row r="322" spans="1:17" ht="15" customHeight="1" x14ac:dyDescent="0.2">
      <c r="A322" s="200">
        <v>284</v>
      </c>
      <c r="B322" s="199"/>
      <c r="C322" s="237" t="s">
        <v>178</v>
      </c>
      <c r="D322" s="238" t="s">
        <v>179</v>
      </c>
      <c r="E322" s="227" t="s">
        <v>190</v>
      </c>
      <c r="F322" s="256">
        <f t="shared" si="16"/>
        <v>43.385363148492964</v>
      </c>
      <c r="G322" s="256">
        <f t="shared" si="16"/>
        <v>45.739219715467414</v>
      </c>
      <c r="H322" s="256">
        <f t="shared" si="16"/>
        <v>45.090002502795798</v>
      </c>
      <c r="I322" s="256">
        <f t="shared" si="16"/>
        <v>44.050843596075914</v>
      </c>
      <c r="J322" s="256">
        <f t="shared" si="16"/>
        <v>43.920060743303686</v>
      </c>
      <c r="K322" s="256">
        <f t="shared" si="16"/>
        <v>46.014312079043485</v>
      </c>
      <c r="L322" s="256">
        <f t="shared" si="16"/>
        <v>48.677097515487482</v>
      </c>
      <c r="M322" s="256">
        <f t="shared" si="16"/>
        <v>48.297948973074064</v>
      </c>
      <c r="N322" s="199"/>
      <c r="O322" s="199"/>
      <c r="P322" s="199"/>
      <c r="Q322" s="199"/>
    </row>
    <row r="323" spans="1:17" ht="15" customHeight="1" x14ac:dyDescent="0.2">
      <c r="A323" s="200">
        <v>285</v>
      </c>
      <c r="B323" s="199"/>
      <c r="C323" s="237" t="s">
        <v>180</v>
      </c>
      <c r="D323" s="238" t="s">
        <v>181</v>
      </c>
      <c r="E323" s="227" t="s">
        <v>190</v>
      </c>
      <c r="F323" s="256">
        <f t="shared" si="16"/>
        <v>63.061973453640199</v>
      </c>
      <c r="G323" s="256">
        <f t="shared" si="16"/>
        <v>63.566943123375538</v>
      </c>
      <c r="H323" s="256">
        <f t="shared" si="16"/>
        <v>62.9316332456022</v>
      </c>
      <c r="I323" s="256">
        <f t="shared" si="16"/>
        <v>64.296668231604997</v>
      </c>
      <c r="J323" s="256">
        <f t="shared" si="16"/>
        <v>62.148789873841281</v>
      </c>
      <c r="K323" s="256">
        <f t="shared" si="16"/>
        <v>60.490643518630527</v>
      </c>
      <c r="L323" s="256">
        <f t="shared" si="16"/>
        <v>57.358033798857669</v>
      </c>
      <c r="M323" s="256">
        <f t="shared" si="16"/>
        <v>53.845066972983659</v>
      </c>
      <c r="N323" s="199"/>
      <c r="O323" s="199"/>
      <c r="P323" s="199"/>
      <c r="Q323" s="199"/>
    </row>
    <row r="324" spans="1:17" ht="15" customHeight="1" x14ac:dyDescent="0.2">
      <c r="A324" s="200">
        <v>286</v>
      </c>
      <c r="B324" s="199"/>
      <c r="C324" s="237" t="s">
        <v>182</v>
      </c>
      <c r="D324" s="238" t="s">
        <v>183</v>
      </c>
      <c r="E324" s="227" t="s">
        <v>190</v>
      </c>
      <c r="F324" s="256">
        <f t="shared" si="16"/>
        <v>78.58684783818471</v>
      </c>
      <c r="G324" s="256">
        <f t="shared" si="16"/>
        <v>80.178264308937543</v>
      </c>
      <c r="H324" s="256">
        <f t="shared" si="16"/>
        <v>79.306912778606545</v>
      </c>
      <c r="I324" s="256">
        <f t="shared" si="16"/>
        <v>78.862970005422824</v>
      </c>
      <c r="J324" s="256">
        <f t="shared" si="16"/>
        <v>77.139100300995651</v>
      </c>
      <c r="K324" s="256">
        <f t="shared" si="16"/>
        <v>75.729479533831125</v>
      </c>
      <c r="L324" s="256">
        <f t="shared" si="16"/>
        <v>77.570522352709645</v>
      </c>
      <c r="M324" s="256">
        <f t="shared" si="16"/>
        <v>76.192049314129747</v>
      </c>
      <c r="N324" s="199"/>
      <c r="O324" s="199"/>
      <c r="P324" s="199"/>
      <c r="Q324" s="199"/>
    </row>
    <row r="325" spans="1:17" ht="15" customHeight="1" x14ac:dyDescent="0.2">
      <c r="A325" s="200">
        <v>287</v>
      </c>
      <c r="B325" s="199"/>
      <c r="C325" s="237" t="s">
        <v>184</v>
      </c>
      <c r="D325" s="238" t="s">
        <v>185</v>
      </c>
      <c r="E325" s="227" t="s">
        <v>190</v>
      </c>
      <c r="F325" s="256">
        <f t="shared" si="16"/>
        <v>9.8338834201089274</v>
      </c>
      <c r="G325" s="256">
        <f t="shared" si="16"/>
        <v>13.000804240895928</v>
      </c>
      <c r="H325" s="256">
        <f t="shared" si="16"/>
        <v>12.997447206790319</v>
      </c>
      <c r="I325" s="256">
        <f t="shared" si="16"/>
        <v>13.950059482254737</v>
      </c>
      <c r="J325" s="256">
        <f t="shared" si="16"/>
        <v>12.824543420552487</v>
      </c>
      <c r="K325" s="256">
        <f t="shared" si="16"/>
        <v>11.891083315244199</v>
      </c>
      <c r="L325" s="256">
        <f t="shared" si="16"/>
        <v>12.443337103843891</v>
      </c>
      <c r="M325" s="256">
        <f t="shared" si="16"/>
        <v>14.192343432958014</v>
      </c>
      <c r="N325" s="199"/>
      <c r="O325" s="199"/>
      <c r="P325" s="199"/>
      <c r="Q325" s="199"/>
    </row>
    <row r="326" spans="1:17" ht="15" customHeight="1" x14ac:dyDescent="0.2">
      <c r="A326" s="200">
        <v>288</v>
      </c>
      <c r="B326" s="199"/>
      <c r="C326" s="452" t="s">
        <v>112</v>
      </c>
      <c r="D326" s="453"/>
      <c r="E326" s="228" t="s">
        <v>190</v>
      </c>
      <c r="F326" s="281">
        <f t="shared" si="16"/>
        <v>70.181586682807932</v>
      </c>
      <c r="G326" s="281">
        <f t="shared" si="16"/>
        <v>71.184801380281058</v>
      </c>
      <c r="H326" s="281">
        <f t="shared" si="16"/>
        <v>70.789201783822506</v>
      </c>
      <c r="I326" s="281">
        <f t="shared" si="16"/>
        <v>70.517284103892209</v>
      </c>
      <c r="J326" s="281">
        <f t="shared" si="16"/>
        <v>71.114521708971651</v>
      </c>
      <c r="K326" s="281">
        <f t="shared" si="16"/>
        <v>71.389216292986717</v>
      </c>
      <c r="L326" s="281">
        <f t="shared" si="16"/>
        <v>72.785759743710699</v>
      </c>
      <c r="M326" s="281">
        <f t="shared" si="16"/>
        <v>70.983211417209063</v>
      </c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207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207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207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207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207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207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207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207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207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207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207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207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207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207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207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207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207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207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207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207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207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207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207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207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207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207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207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207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207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207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207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207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207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207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207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207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207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207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207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207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207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207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207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207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207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207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207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207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207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207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207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207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207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207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207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207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207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207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207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207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207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207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207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207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207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207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207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207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207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207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207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207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207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207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207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207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207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207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207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207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207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207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207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207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207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207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207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207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207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207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207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207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207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207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207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207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207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207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207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207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207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207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207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207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207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207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207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207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207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207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207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207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207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207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207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207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207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</sheetData>
  <mergeCells count="36">
    <mergeCell ref="F287:M287"/>
    <mergeCell ref="C296:D296"/>
    <mergeCell ref="C306:D306"/>
    <mergeCell ref="C316:D316"/>
    <mergeCell ref="C326:D326"/>
    <mergeCell ref="C236:D236"/>
    <mergeCell ref="C246:D246"/>
    <mergeCell ref="C256:D256"/>
    <mergeCell ref="C266:D266"/>
    <mergeCell ref="C276:D276"/>
    <mergeCell ref="C286:D286"/>
    <mergeCell ref="F277:M277"/>
    <mergeCell ref="C176:D176"/>
    <mergeCell ref="C186:D186"/>
    <mergeCell ref="C196:D196"/>
    <mergeCell ref="C206:D206"/>
    <mergeCell ref="C216:D216"/>
    <mergeCell ref="C226:D226"/>
    <mergeCell ref="C166:D166"/>
    <mergeCell ref="C66:D66"/>
    <mergeCell ref="C76:D76"/>
    <mergeCell ref="C86:D86"/>
    <mergeCell ref="C96:D96"/>
    <mergeCell ref="C116:D116"/>
    <mergeCell ref="C126:D126"/>
    <mergeCell ref="C136:D136"/>
    <mergeCell ref="C146:D146"/>
    <mergeCell ref="C156:D156"/>
    <mergeCell ref="F97:M97"/>
    <mergeCell ref="C106:D106"/>
    <mergeCell ref="B6:C6"/>
    <mergeCell ref="C16:D16"/>
    <mergeCell ref="C26:D26"/>
    <mergeCell ref="C36:D36"/>
    <mergeCell ref="C46:D46"/>
    <mergeCell ref="C56:D56"/>
  </mergeCells>
  <pageMargins left="0.51181102362204722" right="0.51181102362204722" top="0.59055118110236227" bottom="0.78740157480314965" header="0.51181102362204722" footer="0.31496062992125984"/>
  <pageSetup paperSize="9" scale="80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4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5.7109375" style="177" customWidth="1"/>
    <col min="4" max="4" width="39.7109375" style="177" customWidth="1"/>
    <col min="5" max="5" width="9" style="177" customWidth="1"/>
    <col min="6" max="12" width="9.28515625" style="177" customWidth="1"/>
    <col min="13" max="13" width="9.28515625" style="179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E1" s="223"/>
      <c r="J1" s="178"/>
    </row>
    <row r="2" spans="1:17" ht="15" x14ac:dyDescent="0.2">
      <c r="A2" s="175">
        <v>2</v>
      </c>
      <c r="B2" s="211" t="s">
        <v>567</v>
      </c>
      <c r="C2" s="176"/>
      <c r="E2" s="223"/>
      <c r="J2" s="178"/>
    </row>
    <row r="3" spans="1:17" s="183" customFormat="1" ht="15" x14ac:dyDescent="0.25">
      <c r="A3" s="252" t="s">
        <v>100</v>
      </c>
      <c r="B3" s="182" t="s">
        <v>67</v>
      </c>
      <c r="C3" s="176"/>
      <c r="J3" s="184"/>
      <c r="M3" s="185"/>
    </row>
    <row r="4" spans="1:17" s="187" customFormat="1" ht="15" customHeight="1" x14ac:dyDescent="0.2">
      <c r="A4" s="186" t="s">
        <v>717</v>
      </c>
      <c r="B4" s="214" t="s">
        <v>403</v>
      </c>
      <c r="C4" s="214"/>
      <c r="D4" s="181"/>
      <c r="E4" s="181"/>
    </row>
    <row r="5" spans="1:17" ht="15.75" customHeight="1" x14ac:dyDescent="0.35">
      <c r="B5" s="188"/>
      <c r="J5" s="178"/>
    </row>
    <row r="6" spans="1:17" s="193" customFormat="1" ht="25.5" customHeight="1" x14ac:dyDescent="0.2">
      <c r="A6" s="225" t="s">
        <v>108</v>
      </c>
      <c r="B6" s="449" t="s">
        <v>155</v>
      </c>
      <c r="C6" s="450"/>
      <c r="D6" s="189" t="s">
        <v>156</v>
      </c>
      <c r="E6" s="189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2"/>
      <c r="O6" s="192"/>
      <c r="P6" s="192"/>
      <c r="Q6" s="192"/>
    </row>
    <row r="7" spans="1:17" ht="24.95" customHeight="1" x14ac:dyDescent="0.2">
      <c r="A7" s="206"/>
      <c r="C7" s="197"/>
      <c r="D7" s="197"/>
      <c r="E7" s="197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07" t="s">
        <v>510</v>
      </c>
      <c r="D8" s="226" t="s">
        <v>511</v>
      </c>
      <c r="E8" s="227" t="s">
        <v>117</v>
      </c>
      <c r="F8" s="203">
        <v>1577.1148000000001</v>
      </c>
      <c r="G8" s="203">
        <v>1404.5353</v>
      </c>
      <c r="H8" s="203">
        <v>1516.0971999999999</v>
      </c>
      <c r="I8" s="203">
        <v>1598.5932</v>
      </c>
      <c r="J8" s="203">
        <v>1572.7641000000001</v>
      </c>
      <c r="K8" s="203">
        <v>1511.8778</v>
      </c>
      <c r="L8" s="203">
        <v>1562.6961000000001</v>
      </c>
      <c r="M8" s="203">
        <v>1594.8422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07" t="s">
        <v>488</v>
      </c>
      <c r="D9" s="226" t="s">
        <v>489</v>
      </c>
      <c r="E9" s="227" t="s">
        <v>117</v>
      </c>
      <c r="F9" s="203">
        <v>1065.2774999999999</v>
      </c>
      <c r="G9" s="203">
        <v>1070.3785</v>
      </c>
      <c r="H9" s="203">
        <v>1154.1451999999999</v>
      </c>
      <c r="I9" s="203">
        <v>1170.0586000000001</v>
      </c>
      <c r="J9" s="203">
        <v>1204.8710000000001</v>
      </c>
      <c r="K9" s="203">
        <v>1246.4002</v>
      </c>
      <c r="L9" s="203">
        <v>1250.1212</v>
      </c>
      <c r="M9" s="203">
        <v>1291.6298000000002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07" t="s">
        <v>484</v>
      </c>
      <c r="D10" s="226" t="s">
        <v>485</v>
      </c>
      <c r="E10" s="227" t="s">
        <v>117</v>
      </c>
      <c r="F10" s="203">
        <v>615.54489999999998</v>
      </c>
      <c r="G10" s="203">
        <v>608.84069999999997</v>
      </c>
      <c r="H10" s="203">
        <v>666.9828</v>
      </c>
      <c r="I10" s="203">
        <v>714.67019999999991</v>
      </c>
      <c r="J10" s="203">
        <v>725.22460000000001</v>
      </c>
      <c r="K10" s="203">
        <v>778.5942</v>
      </c>
      <c r="L10" s="203">
        <v>826.24069999999995</v>
      </c>
      <c r="M10" s="203">
        <v>806.76519999999994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07" t="s">
        <v>504</v>
      </c>
      <c r="D11" s="226" t="s">
        <v>505</v>
      </c>
      <c r="E11" s="227" t="s">
        <v>117</v>
      </c>
      <c r="F11" s="203">
        <v>545.97980000000007</v>
      </c>
      <c r="G11" s="203">
        <v>566.97159999999997</v>
      </c>
      <c r="H11" s="203">
        <v>562.92419999999993</v>
      </c>
      <c r="I11" s="203">
        <v>579.5326</v>
      </c>
      <c r="J11" s="203">
        <v>599.11249999999995</v>
      </c>
      <c r="K11" s="203">
        <v>626.37040000000002</v>
      </c>
      <c r="L11" s="203">
        <v>627.26880000000006</v>
      </c>
      <c r="M11" s="203">
        <v>681.11569999999995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07" t="s">
        <v>508</v>
      </c>
      <c r="D12" s="226" t="s">
        <v>509</v>
      </c>
      <c r="E12" s="227" t="s">
        <v>117</v>
      </c>
      <c r="F12" s="203">
        <v>519.53989999999999</v>
      </c>
      <c r="G12" s="203">
        <v>527.53019999999992</v>
      </c>
      <c r="H12" s="203">
        <v>566.80740000000003</v>
      </c>
      <c r="I12" s="203">
        <v>583.48259999999993</v>
      </c>
      <c r="J12" s="203">
        <v>601.79219999999998</v>
      </c>
      <c r="K12" s="203">
        <v>618.8338</v>
      </c>
      <c r="L12" s="203">
        <v>631.81680000000006</v>
      </c>
      <c r="M12" s="203">
        <v>647.88199999999995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07" t="s">
        <v>506</v>
      </c>
      <c r="D13" s="226" t="s">
        <v>507</v>
      </c>
      <c r="E13" s="227" t="s">
        <v>117</v>
      </c>
      <c r="F13" s="203">
        <v>254.49329999999998</v>
      </c>
      <c r="G13" s="203">
        <v>239.31310000000002</v>
      </c>
      <c r="H13" s="203">
        <v>253.30360000000002</v>
      </c>
      <c r="I13" s="203">
        <v>270.74920000000003</v>
      </c>
      <c r="J13" s="203">
        <v>271.60000000000002</v>
      </c>
      <c r="K13" s="203">
        <v>278.65109999999999</v>
      </c>
      <c r="L13" s="203">
        <v>289.16040000000004</v>
      </c>
      <c r="M13" s="203">
        <v>313.15090000000004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07" t="s">
        <v>512</v>
      </c>
      <c r="D14" s="226" t="s">
        <v>513</v>
      </c>
      <c r="E14" s="227" t="s">
        <v>117</v>
      </c>
      <c r="F14" s="203">
        <v>218.68940000000001</v>
      </c>
      <c r="G14" s="203">
        <v>218.5044</v>
      </c>
      <c r="H14" s="203">
        <v>223.32060000000001</v>
      </c>
      <c r="I14" s="203">
        <v>238.76070000000001</v>
      </c>
      <c r="J14" s="203">
        <v>241.43510000000001</v>
      </c>
      <c r="K14" s="203">
        <v>249.71539999999999</v>
      </c>
      <c r="L14" s="203">
        <v>279.45740000000001</v>
      </c>
      <c r="M14" s="203">
        <v>290.35179999999997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07" t="s">
        <v>502</v>
      </c>
      <c r="D15" s="226" t="s">
        <v>503</v>
      </c>
      <c r="E15" s="227" t="s">
        <v>117</v>
      </c>
      <c r="F15" s="203">
        <v>227.29070000000002</v>
      </c>
      <c r="G15" s="203">
        <v>208.67359999999999</v>
      </c>
      <c r="H15" s="203">
        <v>217.60629999999998</v>
      </c>
      <c r="I15" s="203">
        <v>223.1267</v>
      </c>
      <c r="J15" s="203">
        <v>226.54470000000001</v>
      </c>
      <c r="K15" s="203">
        <v>223.42060000000001</v>
      </c>
      <c r="L15" s="203">
        <v>243.49620000000002</v>
      </c>
      <c r="M15" s="203">
        <v>268.31890000000004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07" t="s">
        <v>418</v>
      </c>
      <c r="D16" s="226" t="s">
        <v>419</v>
      </c>
      <c r="E16" s="227" t="s">
        <v>117</v>
      </c>
      <c r="F16" s="203">
        <v>281.01799999999997</v>
      </c>
      <c r="G16" s="203">
        <v>258.22770000000003</v>
      </c>
      <c r="H16" s="203">
        <v>259.89920000000001</v>
      </c>
      <c r="I16" s="203">
        <v>245.15439999999998</v>
      </c>
      <c r="J16" s="203">
        <v>216.1858</v>
      </c>
      <c r="K16" s="203">
        <v>253.6189</v>
      </c>
      <c r="L16" s="203">
        <v>225.67620000000002</v>
      </c>
      <c r="M16" s="203">
        <v>235.85900000000001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07" t="s">
        <v>494</v>
      </c>
      <c r="D17" s="226" t="s">
        <v>495</v>
      </c>
      <c r="E17" s="227" t="s">
        <v>117</v>
      </c>
      <c r="F17" s="203">
        <v>108.33630000000001</v>
      </c>
      <c r="G17" s="203">
        <v>166.256</v>
      </c>
      <c r="H17" s="203">
        <v>248.88159999999999</v>
      </c>
      <c r="I17" s="203">
        <v>171.25460000000001</v>
      </c>
      <c r="J17" s="203">
        <v>113.6833</v>
      </c>
      <c r="K17" s="203">
        <v>142.75479999999999</v>
      </c>
      <c r="L17" s="203">
        <v>144.4896</v>
      </c>
      <c r="M17" s="203">
        <v>227.81100000000001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07" t="s">
        <v>486</v>
      </c>
      <c r="D18" s="226" t="s">
        <v>487</v>
      </c>
      <c r="E18" s="227" t="s">
        <v>117</v>
      </c>
      <c r="F18" s="203">
        <v>240.25629999999998</v>
      </c>
      <c r="G18" s="203">
        <v>212.72660000000002</v>
      </c>
      <c r="H18" s="203">
        <v>210.9879</v>
      </c>
      <c r="I18" s="203">
        <v>209.67020000000002</v>
      </c>
      <c r="J18" s="203">
        <v>202.09829999999999</v>
      </c>
      <c r="K18" s="203">
        <v>214.5917</v>
      </c>
      <c r="L18" s="203">
        <v>221.583</v>
      </c>
      <c r="M18" s="203">
        <v>226.72370000000001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07" t="s">
        <v>492</v>
      </c>
      <c r="D19" s="226" t="s">
        <v>493</v>
      </c>
      <c r="E19" s="227" t="s">
        <v>117</v>
      </c>
      <c r="F19" s="203">
        <v>204.68799999999999</v>
      </c>
      <c r="G19" s="203">
        <v>208.72550000000001</v>
      </c>
      <c r="H19" s="203">
        <v>216.1037</v>
      </c>
      <c r="I19" s="203">
        <v>241.8939</v>
      </c>
      <c r="J19" s="203">
        <v>259.50560000000002</v>
      </c>
      <c r="K19" s="203">
        <v>252.58840000000001</v>
      </c>
      <c r="L19" s="203">
        <v>211.50529999999998</v>
      </c>
      <c r="M19" s="203">
        <v>198.44589999999999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07" t="s">
        <v>498</v>
      </c>
      <c r="D20" s="226" t="s">
        <v>499</v>
      </c>
      <c r="E20" s="227" t="s">
        <v>117</v>
      </c>
      <c r="F20" s="203">
        <v>194.2424</v>
      </c>
      <c r="G20" s="203">
        <v>207.47</v>
      </c>
      <c r="H20" s="203">
        <v>277.56440000000003</v>
      </c>
      <c r="I20" s="203">
        <v>345.86579999999998</v>
      </c>
      <c r="J20" s="203">
        <v>292.81180000000001</v>
      </c>
      <c r="K20" s="203">
        <v>242.0496</v>
      </c>
      <c r="L20" s="203">
        <v>180.74329999999998</v>
      </c>
      <c r="M20" s="203">
        <v>190.57070000000002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07" t="s">
        <v>516</v>
      </c>
      <c r="D21" s="226" t="s">
        <v>517</v>
      </c>
      <c r="E21" s="227" t="s">
        <v>117</v>
      </c>
      <c r="F21" s="203">
        <v>185.10339999999999</v>
      </c>
      <c r="G21" s="203">
        <v>181.4136</v>
      </c>
      <c r="H21" s="203">
        <v>145.62020000000001</v>
      </c>
      <c r="I21" s="203">
        <v>151.14109999999999</v>
      </c>
      <c r="J21" s="203">
        <v>155.30689999999998</v>
      </c>
      <c r="K21" s="203">
        <v>168.0292</v>
      </c>
      <c r="L21" s="203">
        <v>161.00879999999998</v>
      </c>
      <c r="M21" s="203">
        <v>158.44759999999999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07" t="s">
        <v>522</v>
      </c>
      <c r="D22" s="226" t="s">
        <v>523</v>
      </c>
      <c r="E22" s="227" t="s">
        <v>117</v>
      </c>
      <c r="F22" s="203">
        <v>138.61970000000002</v>
      </c>
      <c r="G22" s="203">
        <v>151.79070000000002</v>
      </c>
      <c r="H22" s="203">
        <v>160.56</v>
      </c>
      <c r="I22" s="203">
        <v>131.69649999999999</v>
      </c>
      <c r="J22" s="203">
        <v>118.70660000000001</v>
      </c>
      <c r="K22" s="203">
        <v>127.94</v>
      </c>
      <c r="L22" s="203">
        <v>135.75479999999999</v>
      </c>
      <c r="M22" s="203">
        <v>151.95770000000002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07" t="s">
        <v>490</v>
      </c>
      <c r="D23" s="226" t="s">
        <v>491</v>
      </c>
      <c r="E23" s="227" t="s">
        <v>117</v>
      </c>
      <c r="F23" s="203">
        <v>80.145499999999998</v>
      </c>
      <c r="G23" s="203">
        <v>78.940899999999999</v>
      </c>
      <c r="H23" s="203">
        <v>85.524899999999988</v>
      </c>
      <c r="I23" s="203">
        <v>89.724500000000006</v>
      </c>
      <c r="J23" s="203">
        <v>94.144300000000001</v>
      </c>
      <c r="K23" s="203">
        <v>97.660399999999996</v>
      </c>
      <c r="L23" s="203">
        <v>101.0337</v>
      </c>
      <c r="M23" s="203">
        <v>116.2197</v>
      </c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07" t="s">
        <v>496</v>
      </c>
      <c r="D24" s="226" t="s">
        <v>497</v>
      </c>
      <c r="E24" s="227" t="s">
        <v>117</v>
      </c>
      <c r="F24" s="203">
        <v>110.9529</v>
      </c>
      <c r="G24" s="203">
        <v>95.130300000000005</v>
      </c>
      <c r="H24" s="203">
        <v>90.022100000000009</v>
      </c>
      <c r="I24" s="203">
        <v>91.9636</v>
      </c>
      <c r="J24" s="203">
        <v>98.2697</v>
      </c>
      <c r="K24" s="203">
        <v>101.214</v>
      </c>
      <c r="L24" s="203">
        <v>103.1485</v>
      </c>
      <c r="M24" s="203">
        <v>99.8977</v>
      </c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07" t="s">
        <v>514</v>
      </c>
      <c r="D25" s="226" t="s">
        <v>515</v>
      </c>
      <c r="E25" s="227" t="s">
        <v>117</v>
      </c>
      <c r="F25" s="203">
        <v>65.4178</v>
      </c>
      <c r="G25" s="203">
        <v>62.287500000000001</v>
      </c>
      <c r="H25" s="203">
        <v>67.821699999999993</v>
      </c>
      <c r="I25" s="203">
        <v>71.791499999999999</v>
      </c>
      <c r="J25" s="203">
        <v>81.061300000000003</v>
      </c>
      <c r="K25" s="203">
        <v>83.01439999999991</v>
      </c>
      <c r="L25" s="203">
        <v>82.224500000000006</v>
      </c>
      <c r="M25" s="203">
        <v>84.337299999999999</v>
      </c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07" t="s">
        <v>427</v>
      </c>
      <c r="D26" s="226" t="s">
        <v>428</v>
      </c>
      <c r="E26" s="227" t="s">
        <v>117</v>
      </c>
      <c r="F26" s="203">
        <v>64.204099999999997</v>
      </c>
      <c r="G26" s="203">
        <v>68.08</v>
      </c>
      <c r="H26" s="203">
        <v>70.954700000000003</v>
      </c>
      <c r="I26" s="203">
        <v>74.420299999999997</v>
      </c>
      <c r="J26" s="203">
        <v>76.562600000000003</v>
      </c>
      <c r="K26" s="203">
        <v>77.091200000000001</v>
      </c>
      <c r="L26" s="203">
        <v>69.901600000000002</v>
      </c>
      <c r="M26" s="203">
        <v>70.125899999999987</v>
      </c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07" t="s">
        <v>526</v>
      </c>
      <c r="D27" s="226" t="s">
        <v>527</v>
      </c>
      <c r="E27" s="227" t="s">
        <v>117</v>
      </c>
      <c r="F27" s="203">
        <v>79.458799999999997</v>
      </c>
      <c r="G27" s="203">
        <v>64.845699999999994</v>
      </c>
      <c r="H27" s="203">
        <v>57.7776</v>
      </c>
      <c r="I27" s="203">
        <v>63.628</v>
      </c>
      <c r="J27" s="203">
        <v>64.216499999999996</v>
      </c>
      <c r="K27" s="203">
        <v>74.168399999999991</v>
      </c>
      <c r="L27" s="203">
        <v>71.664699999999996</v>
      </c>
      <c r="M27" s="203">
        <v>63.518500000000003</v>
      </c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454" t="s">
        <v>305</v>
      </c>
      <c r="D28" s="455"/>
      <c r="E28" s="227" t="s">
        <v>117</v>
      </c>
      <c r="F28" s="203">
        <v>189.1652</v>
      </c>
      <c r="G28" s="203">
        <v>153.64020000000002</v>
      </c>
      <c r="H28" s="203">
        <v>161.12139999999999</v>
      </c>
      <c r="I28" s="203">
        <v>164.76420000000002</v>
      </c>
      <c r="J28" s="203">
        <v>166.39760000000001</v>
      </c>
      <c r="K28" s="203">
        <v>169.33329999999998</v>
      </c>
      <c r="L28" s="203">
        <v>163.57629999999997</v>
      </c>
      <c r="M28" s="203">
        <v>168.61610000000002</v>
      </c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447" t="s">
        <v>112</v>
      </c>
      <c r="D29" s="448"/>
      <c r="E29" s="228" t="s">
        <v>117</v>
      </c>
      <c r="F29" s="205">
        <v>6965.5387000000001</v>
      </c>
      <c r="G29" s="205">
        <v>6754.2820999999994</v>
      </c>
      <c r="H29" s="205">
        <v>7214.0267000000003</v>
      </c>
      <c r="I29" s="205">
        <v>7431.9424000000008</v>
      </c>
      <c r="J29" s="205">
        <v>7382.2945</v>
      </c>
      <c r="K29" s="205">
        <v>7537.9178000000002</v>
      </c>
      <c r="L29" s="205">
        <v>7582.5679</v>
      </c>
      <c r="M29" s="205">
        <v>7886.5873000000001</v>
      </c>
      <c r="N29" s="199"/>
      <c r="O29" s="199"/>
      <c r="P29" s="199"/>
      <c r="Q29" s="199"/>
    </row>
    <row r="30" spans="1:17" ht="30" customHeight="1" x14ac:dyDescent="0.2">
      <c r="A30" s="206"/>
      <c r="C30" s="197"/>
      <c r="D30" s="197"/>
      <c r="E30" s="197"/>
      <c r="F30" s="198" t="s">
        <v>591</v>
      </c>
      <c r="G30" s="197"/>
      <c r="H30" s="197"/>
      <c r="I30" s="197"/>
      <c r="J30" s="197"/>
      <c r="K30" s="197"/>
      <c r="L30" s="197"/>
      <c r="M30" s="197"/>
      <c r="N30" s="199"/>
      <c r="O30" s="199"/>
      <c r="P30" s="199"/>
      <c r="Q30" s="199"/>
    </row>
    <row r="31" spans="1:17" ht="15.75" customHeight="1" x14ac:dyDescent="0.2">
      <c r="A31" s="200">
        <v>23</v>
      </c>
      <c r="B31" s="199"/>
      <c r="C31" s="207" t="s">
        <v>510</v>
      </c>
      <c r="D31" s="226" t="s">
        <v>511</v>
      </c>
      <c r="E31" s="227" t="s">
        <v>117</v>
      </c>
      <c r="F31" s="235">
        <v>58.519146999999997</v>
      </c>
      <c r="G31" s="235">
        <v>30.517792</v>
      </c>
      <c r="H31" s="235">
        <v>74.406684999999996</v>
      </c>
      <c r="I31" s="235">
        <v>69.804571999999993</v>
      </c>
      <c r="J31" s="235">
        <v>81.769173999999992</v>
      </c>
      <c r="K31" s="235">
        <v>66.514555999999999</v>
      </c>
      <c r="L31" s="235">
        <v>72.630989</v>
      </c>
      <c r="M31" s="235">
        <v>87.843316999999999</v>
      </c>
      <c r="N31" s="199"/>
      <c r="O31" s="199"/>
      <c r="P31" s="199"/>
      <c r="Q31" s="199"/>
    </row>
    <row r="32" spans="1:17" ht="15.75" customHeight="1" x14ac:dyDescent="0.2">
      <c r="A32" s="200">
        <v>24</v>
      </c>
      <c r="B32" s="199"/>
      <c r="C32" s="207" t="s">
        <v>486</v>
      </c>
      <c r="D32" s="226" t="s">
        <v>487</v>
      </c>
      <c r="E32" s="227" t="s">
        <v>117</v>
      </c>
      <c r="F32" s="235">
        <v>63.621767999999996</v>
      </c>
      <c r="G32" s="235">
        <v>49.376624999999997</v>
      </c>
      <c r="H32" s="235">
        <v>47.042105999999997</v>
      </c>
      <c r="I32" s="235">
        <v>48.518468999999996</v>
      </c>
      <c r="J32" s="235">
        <v>44.152368000000003</v>
      </c>
      <c r="K32" s="235">
        <v>54.145072999999996</v>
      </c>
      <c r="L32" s="235">
        <v>61.440480999999998</v>
      </c>
      <c r="M32" s="235">
        <v>67.786816000000002</v>
      </c>
      <c r="N32" s="199"/>
      <c r="O32" s="199"/>
    </row>
    <row r="33" spans="1:17" ht="15.75" customHeight="1" x14ac:dyDescent="0.2">
      <c r="A33" s="200">
        <v>25</v>
      </c>
      <c r="B33" s="199"/>
      <c r="C33" s="207" t="s">
        <v>484</v>
      </c>
      <c r="D33" s="226" t="s">
        <v>485</v>
      </c>
      <c r="E33" s="227" t="s">
        <v>117</v>
      </c>
      <c r="F33" s="235">
        <v>23.074343000000002</v>
      </c>
      <c r="G33" s="235">
        <v>23.274853999999998</v>
      </c>
      <c r="H33" s="235">
        <v>33.441423</v>
      </c>
      <c r="I33" s="235">
        <v>44.777417999999997</v>
      </c>
      <c r="J33" s="235">
        <v>43.479790000000001</v>
      </c>
      <c r="K33" s="235">
        <v>44.254292999999997</v>
      </c>
      <c r="L33" s="235">
        <v>50.912093999999996</v>
      </c>
      <c r="M33" s="235">
        <v>60.261367</v>
      </c>
      <c r="N33" s="199"/>
      <c r="O33" s="199"/>
    </row>
    <row r="34" spans="1:17" ht="15.75" customHeight="1" x14ac:dyDescent="0.2">
      <c r="A34" s="200">
        <v>26</v>
      </c>
      <c r="B34" s="199"/>
      <c r="C34" s="207" t="s">
        <v>488</v>
      </c>
      <c r="D34" s="226" t="s">
        <v>489</v>
      </c>
      <c r="E34" s="227" t="s">
        <v>117</v>
      </c>
      <c r="F34" s="235">
        <v>24.82572</v>
      </c>
      <c r="G34" s="235">
        <v>23.371432000000002</v>
      </c>
      <c r="H34" s="235">
        <v>26.777514</v>
      </c>
      <c r="I34" s="235">
        <v>35.908294999999995</v>
      </c>
      <c r="J34" s="235">
        <v>39.279263</v>
      </c>
      <c r="K34" s="235">
        <v>40.151024</v>
      </c>
      <c r="L34" s="235">
        <v>48.267394999999993</v>
      </c>
      <c r="M34" s="235">
        <v>50.206127000000002</v>
      </c>
      <c r="N34" s="199"/>
      <c r="O34" s="199"/>
    </row>
    <row r="35" spans="1:17" ht="15.75" customHeight="1" x14ac:dyDescent="0.2">
      <c r="A35" s="200">
        <v>27</v>
      </c>
      <c r="B35" s="199"/>
      <c r="C35" s="207" t="s">
        <v>508</v>
      </c>
      <c r="D35" s="226" t="s">
        <v>509</v>
      </c>
      <c r="E35" s="227" t="s">
        <v>117</v>
      </c>
      <c r="F35" s="235">
        <v>14.970924</v>
      </c>
      <c r="G35" s="235">
        <v>16.953275000000001</v>
      </c>
      <c r="H35" s="235">
        <v>21.847861000000002</v>
      </c>
      <c r="I35" s="235">
        <v>26.438063999999997</v>
      </c>
      <c r="J35" s="235">
        <v>30.524738000000003</v>
      </c>
      <c r="K35" s="235">
        <v>33.243293999999999</v>
      </c>
      <c r="L35" s="235">
        <v>33.014249999999997</v>
      </c>
      <c r="M35" s="235">
        <v>31.643609999999999</v>
      </c>
      <c r="N35" s="199"/>
      <c r="O35" s="199"/>
    </row>
    <row r="36" spans="1:17" ht="15.75" customHeight="1" x14ac:dyDescent="0.2">
      <c r="A36" s="200">
        <v>28</v>
      </c>
      <c r="B36" s="199"/>
      <c r="C36" s="207" t="s">
        <v>490</v>
      </c>
      <c r="D36" s="226" t="s">
        <v>491</v>
      </c>
      <c r="E36" s="227" t="s">
        <v>117</v>
      </c>
      <c r="F36" s="235">
        <v>7.7244009999999994</v>
      </c>
      <c r="G36" s="235">
        <v>8.0070689999999995</v>
      </c>
      <c r="H36" s="235">
        <v>7.9155379999999997</v>
      </c>
      <c r="I36" s="235">
        <v>8.5455570000000005</v>
      </c>
      <c r="J36" s="235">
        <v>12.768218000000001</v>
      </c>
      <c r="K36" s="235">
        <v>10.295571000000001</v>
      </c>
      <c r="L36" s="235">
        <v>13.143528</v>
      </c>
      <c r="M36" s="235">
        <v>23.584637999999998</v>
      </c>
      <c r="N36" s="199"/>
      <c r="O36" s="199"/>
    </row>
    <row r="37" spans="1:17" ht="15.75" customHeight="1" x14ac:dyDescent="0.2">
      <c r="A37" s="200">
        <v>29</v>
      </c>
      <c r="B37" s="199"/>
      <c r="C37" s="207" t="s">
        <v>512</v>
      </c>
      <c r="D37" s="226" t="s">
        <v>513</v>
      </c>
      <c r="E37" s="227" t="s">
        <v>117</v>
      </c>
      <c r="F37" s="235">
        <v>8.3032420000000009</v>
      </c>
      <c r="G37" s="235">
        <v>9.271529000000001</v>
      </c>
      <c r="H37" s="235">
        <v>12.800675999999999</v>
      </c>
      <c r="I37" s="235">
        <v>14.191424999999999</v>
      </c>
      <c r="J37" s="235">
        <v>18.052681</v>
      </c>
      <c r="K37" s="235">
        <v>19.592097000000003</v>
      </c>
      <c r="L37" s="235">
        <v>22.266331999999998</v>
      </c>
      <c r="M37" s="235">
        <v>22.671617999999999</v>
      </c>
      <c r="N37" s="199"/>
      <c r="O37" s="199"/>
    </row>
    <row r="38" spans="1:17" ht="15.75" customHeight="1" x14ac:dyDescent="0.2">
      <c r="A38" s="200">
        <v>30</v>
      </c>
      <c r="B38" s="199"/>
      <c r="C38" s="207" t="s">
        <v>496</v>
      </c>
      <c r="D38" s="226" t="s">
        <v>497</v>
      </c>
      <c r="E38" s="227" t="s">
        <v>117</v>
      </c>
      <c r="F38" s="235">
        <v>22.970652999999999</v>
      </c>
      <c r="G38" s="235">
        <v>11.433296</v>
      </c>
      <c r="H38" s="235">
        <v>7.2470220000000003</v>
      </c>
      <c r="I38" s="235">
        <v>8.3457950000000007</v>
      </c>
      <c r="J38" s="235">
        <v>12.416073000000001</v>
      </c>
      <c r="K38" s="235">
        <v>13.970522000000001</v>
      </c>
      <c r="L38" s="235">
        <v>14.951674000000001</v>
      </c>
      <c r="M38" s="235">
        <v>20.590685000000001</v>
      </c>
      <c r="N38" s="199"/>
      <c r="O38" s="199"/>
    </row>
    <row r="39" spans="1:17" ht="15.75" customHeight="1" x14ac:dyDescent="0.2">
      <c r="A39" s="200">
        <v>31</v>
      </c>
      <c r="B39" s="199"/>
      <c r="C39" s="207" t="s">
        <v>506</v>
      </c>
      <c r="D39" s="226" t="s">
        <v>507</v>
      </c>
      <c r="E39" s="227" t="s">
        <v>117</v>
      </c>
      <c r="F39" s="235">
        <v>11.706185999999999</v>
      </c>
      <c r="G39" s="235">
        <v>10.570527</v>
      </c>
      <c r="H39" s="235">
        <v>17.523495999999998</v>
      </c>
      <c r="I39" s="235">
        <v>17.291360000000001</v>
      </c>
      <c r="J39" s="235">
        <v>23.915500999999999</v>
      </c>
      <c r="K39" s="235">
        <v>27.315967000000001</v>
      </c>
      <c r="L39" s="235">
        <v>16.939181000000001</v>
      </c>
      <c r="M39" s="235">
        <v>17.485105000000001</v>
      </c>
      <c r="N39" s="199"/>
      <c r="O39" s="199"/>
    </row>
    <row r="40" spans="1:17" ht="15.75" customHeight="1" x14ac:dyDescent="0.2">
      <c r="A40" s="200">
        <v>32</v>
      </c>
      <c r="B40" s="199"/>
      <c r="C40" s="207" t="s">
        <v>504</v>
      </c>
      <c r="D40" s="226" t="s">
        <v>505</v>
      </c>
      <c r="E40" s="227" t="s">
        <v>117</v>
      </c>
      <c r="F40" s="235">
        <v>17.04176</v>
      </c>
      <c r="G40" s="235">
        <v>18.991113000000002</v>
      </c>
      <c r="H40" s="235">
        <v>17.609741999999997</v>
      </c>
      <c r="I40" s="235">
        <v>18.638165000000001</v>
      </c>
      <c r="J40" s="235">
        <v>23.640507000000003</v>
      </c>
      <c r="K40" s="235">
        <v>22.858250000000002</v>
      </c>
      <c r="L40" s="235">
        <v>16.054198</v>
      </c>
      <c r="M40" s="235">
        <v>16.766562</v>
      </c>
      <c r="N40" s="199"/>
      <c r="O40" s="199"/>
      <c r="P40" s="207"/>
      <c r="Q40" s="226"/>
    </row>
    <row r="41" spans="1:17" ht="15.75" customHeight="1" x14ac:dyDescent="0.2">
      <c r="A41" s="200">
        <v>33</v>
      </c>
      <c r="B41" s="199"/>
      <c r="C41" s="282" t="s">
        <v>455</v>
      </c>
      <c r="D41" s="226" t="s">
        <v>456</v>
      </c>
      <c r="E41" s="227" t="s">
        <v>117</v>
      </c>
      <c r="F41" s="235">
        <v>15.214206000000001</v>
      </c>
      <c r="G41" s="235">
        <v>14.087486999999999</v>
      </c>
      <c r="H41" s="235">
        <v>13.919981</v>
      </c>
      <c r="I41" s="235">
        <v>14.503359</v>
      </c>
      <c r="J41" s="235">
        <v>15.421706</v>
      </c>
      <c r="K41" s="235">
        <v>14.166103</v>
      </c>
      <c r="L41" s="235">
        <v>11.651233</v>
      </c>
      <c r="M41" s="235">
        <v>12.269028</v>
      </c>
      <c r="N41" s="199"/>
      <c r="O41" s="199"/>
    </row>
    <row r="42" spans="1:17" ht="15.75" customHeight="1" x14ac:dyDescent="0.2">
      <c r="A42" s="200">
        <v>34</v>
      </c>
      <c r="B42" s="199"/>
      <c r="C42" s="207" t="s">
        <v>427</v>
      </c>
      <c r="D42" s="226" t="s">
        <v>428</v>
      </c>
      <c r="E42" s="227" t="s">
        <v>117</v>
      </c>
      <c r="F42" s="235">
        <v>12.436971</v>
      </c>
      <c r="G42" s="235">
        <v>11.075843000000001</v>
      </c>
      <c r="H42" s="235">
        <v>12.727716000000001</v>
      </c>
      <c r="I42" s="235">
        <v>13.397181</v>
      </c>
      <c r="J42" s="235">
        <v>13.248631</v>
      </c>
      <c r="K42" s="235">
        <v>13.315785</v>
      </c>
      <c r="L42" s="235">
        <v>11.983039000000002</v>
      </c>
      <c r="M42" s="235">
        <v>11.305911</v>
      </c>
      <c r="N42" s="199"/>
      <c r="O42" s="199"/>
    </row>
    <row r="43" spans="1:17" ht="15.75" customHeight="1" x14ac:dyDescent="0.2">
      <c r="A43" s="200">
        <v>35</v>
      </c>
      <c r="B43" s="199"/>
      <c r="C43" s="207" t="s">
        <v>516</v>
      </c>
      <c r="D43" s="226" t="s">
        <v>517</v>
      </c>
      <c r="E43" s="227" t="s">
        <v>117</v>
      </c>
      <c r="F43" s="235">
        <v>66.627171000000004</v>
      </c>
      <c r="G43" s="235">
        <v>48.172214999999994</v>
      </c>
      <c r="H43" s="235">
        <v>12.216156999999999</v>
      </c>
      <c r="I43" s="235">
        <v>11.789732000000001</v>
      </c>
      <c r="J43" s="235">
        <v>13.601177</v>
      </c>
      <c r="K43" s="235">
        <v>10.592592</v>
      </c>
      <c r="L43" s="235">
        <v>10.253494</v>
      </c>
      <c r="M43" s="235">
        <v>10.689233</v>
      </c>
      <c r="N43" s="199"/>
      <c r="O43" s="199"/>
      <c r="P43" s="207"/>
      <c r="Q43" s="226"/>
    </row>
    <row r="44" spans="1:17" ht="15.75" customHeight="1" x14ac:dyDescent="0.2">
      <c r="A44" s="200">
        <v>36</v>
      </c>
      <c r="B44" s="199"/>
      <c r="C44" s="207" t="s">
        <v>502</v>
      </c>
      <c r="D44" s="226" t="s">
        <v>503</v>
      </c>
      <c r="E44" s="227" t="s">
        <v>117</v>
      </c>
      <c r="F44" s="235">
        <v>5.8179560000000006</v>
      </c>
      <c r="G44" s="235">
        <v>6.0938530000000002</v>
      </c>
      <c r="H44" s="235">
        <v>6.6346699999999998</v>
      </c>
      <c r="I44" s="235">
        <v>12.862575999999999</v>
      </c>
      <c r="J44" s="235">
        <v>5.4157460000000004</v>
      </c>
      <c r="K44" s="235">
        <v>5.5299860000000001</v>
      </c>
      <c r="L44" s="235">
        <v>6.8984550000000002</v>
      </c>
      <c r="M44" s="235">
        <v>10.321706000000001</v>
      </c>
      <c r="N44" s="199"/>
      <c r="O44" s="199"/>
    </row>
    <row r="45" spans="1:17" ht="15.75" customHeight="1" x14ac:dyDescent="0.2">
      <c r="A45" s="200">
        <v>37</v>
      </c>
      <c r="B45" s="199"/>
      <c r="C45" s="207" t="s">
        <v>418</v>
      </c>
      <c r="D45" s="226" t="s">
        <v>419</v>
      </c>
      <c r="E45" s="227" t="s">
        <v>117</v>
      </c>
      <c r="F45" s="235">
        <v>34.909487999999996</v>
      </c>
      <c r="G45" s="235">
        <v>23.989296999999997</v>
      </c>
      <c r="H45" s="235">
        <v>22.368265999999998</v>
      </c>
      <c r="I45" s="235">
        <v>22.313337000000001</v>
      </c>
      <c r="J45" s="235">
        <v>16.901395000000001</v>
      </c>
      <c r="K45" s="235">
        <v>16.722875999999999</v>
      </c>
      <c r="L45" s="235">
        <v>15.736383999999999</v>
      </c>
      <c r="M45" s="235">
        <v>10.219074000000001</v>
      </c>
      <c r="N45" s="199"/>
      <c r="O45" s="199"/>
      <c r="P45" s="207"/>
      <c r="Q45" s="226"/>
    </row>
    <row r="46" spans="1:17" ht="15.75" customHeight="1" x14ac:dyDescent="0.2">
      <c r="A46" s="200">
        <v>38</v>
      </c>
      <c r="B46" s="199"/>
      <c r="C46" s="282" t="s">
        <v>518</v>
      </c>
      <c r="D46" s="226" t="s">
        <v>519</v>
      </c>
      <c r="E46" s="227" t="s">
        <v>117</v>
      </c>
      <c r="F46" s="235">
        <v>11.902892</v>
      </c>
      <c r="G46" s="235">
        <v>9.1874920000000007</v>
      </c>
      <c r="H46" s="235">
        <v>8.8666400000000003</v>
      </c>
      <c r="I46" s="235">
        <v>8.3565110000000011</v>
      </c>
      <c r="J46" s="235">
        <v>8.0638869999999994</v>
      </c>
      <c r="K46" s="235">
        <v>8.546031000000001</v>
      </c>
      <c r="L46" s="235">
        <v>10.413048</v>
      </c>
      <c r="M46" s="235">
        <v>10.159799999999999</v>
      </c>
      <c r="N46" s="199"/>
      <c r="O46" s="199"/>
    </row>
    <row r="47" spans="1:17" ht="15.75" customHeight="1" x14ac:dyDescent="0.2">
      <c r="A47" s="200">
        <v>39</v>
      </c>
      <c r="B47" s="199"/>
      <c r="C47" s="207" t="s">
        <v>492</v>
      </c>
      <c r="D47" s="226" t="s">
        <v>493</v>
      </c>
      <c r="E47" s="227" t="s">
        <v>117</v>
      </c>
      <c r="F47" s="235">
        <v>3.3809149999999999</v>
      </c>
      <c r="G47" s="235">
        <v>3.7807789999999999</v>
      </c>
      <c r="H47" s="235">
        <v>3.7150340000000002</v>
      </c>
      <c r="I47" s="235">
        <v>3.4133679999999997</v>
      </c>
      <c r="J47" s="235">
        <v>4.1814869999999997</v>
      </c>
      <c r="K47" s="235">
        <v>5.4989030000000003</v>
      </c>
      <c r="L47" s="235">
        <v>7.5112670000000001</v>
      </c>
      <c r="M47" s="235">
        <v>9.5138420000000004</v>
      </c>
      <c r="N47" s="199"/>
      <c r="O47" s="199"/>
    </row>
    <row r="48" spans="1:17" ht="15.75" customHeight="1" x14ac:dyDescent="0.2">
      <c r="A48" s="200">
        <v>40</v>
      </c>
      <c r="B48" s="199"/>
      <c r="C48" s="271">
        <v>2005</v>
      </c>
      <c r="D48" s="226" t="s">
        <v>438</v>
      </c>
      <c r="E48" s="227" t="s">
        <v>117</v>
      </c>
      <c r="F48" s="235">
        <v>5.755782</v>
      </c>
      <c r="G48" s="235">
        <v>5.2198120000000001</v>
      </c>
      <c r="H48" s="235">
        <v>4.7759660000000004</v>
      </c>
      <c r="I48" s="235">
        <v>5.0057529999999995</v>
      </c>
      <c r="J48" s="235">
        <v>5.3014790000000005</v>
      </c>
      <c r="K48" s="235">
        <v>4.8841419999999998</v>
      </c>
      <c r="L48" s="235">
        <v>5.1107640000000005</v>
      </c>
      <c r="M48" s="235">
        <v>5.9579339999999998</v>
      </c>
      <c r="N48" s="199"/>
      <c r="O48" s="199"/>
    </row>
    <row r="49" spans="1:17" ht="15.75" customHeight="1" x14ac:dyDescent="0.2">
      <c r="A49" s="200">
        <v>41</v>
      </c>
      <c r="B49" s="199"/>
      <c r="C49" s="207" t="s">
        <v>514</v>
      </c>
      <c r="D49" s="226" t="s">
        <v>515</v>
      </c>
      <c r="E49" s="227" t="s">
        <v>117</v>
      </c>
      <c r="F49" s="235">
        <v>1.303442</v>
      </c>
      <c r="G49" s="235">
        <v>1.038376</v>
      </c>
      <c r="H49" s="235">
        <v>1.3097049999999999</v>
      </c>
      <c r="I49" s="235">
        <v>2.7067229999999998</v>
      </c>
      <c r="J49" s="235">
        <v>2.4812469999999998</v>
      </c>
      <c r="K49" s="235">
        <v>3.0490599999999999</v>
      </c>
      <c r="L49" s="235">
        <v>3.7913829999999997</v>
      </c>
      <c r="M49" s="235">
        <v>3.7795320000000001</v>
      </c>
      <c r="N49" s="199"/>
      <c r="O49" s="199"/>
    </row>
    <row r="50" spans="1:17" ht="15.75" customHeight="1" x14ac:dyDescent="0.2">
      <c r="A50" s="200">
        <v>42</v>
      </c>
      <c r="B50" s="199"/>
      <c r="C50" s="207" t="s">
        <v>526</v>
      </c>
      <c r="D50" s="226" t="s">
        <v>527</v>
      </c>
      <c r="E50" s="227" t="s">
        <v>117</v>
      </c>
      <c r="F50" s="235">
        <v>2.2736680000000002</v>
      </c>
      <c r="G50" s="235">
        <v>1.8475509999999999</v>
      </c>
      <c r="H50" s="235">
        <v>1.5621179999999999</v>
      </c>
      <c r="I50" s="235">
        <v>2.6652139999999997</v>
      </c>
      <c r="J50" s="235">
        <v>7.3040789999999998</v>
      </c>
      <c r="K50" s="235">
        <v>14.001854</v>
      </c>
      <c r="L50" s="235">
        <v>13.038802</v>
      </c>
      <c r="M50" s="235">
        <v>3.3834250000000003</v>
      </c>
      <c r="N50" s="199"/>
      <c r="O50" s="199"/>
      <c r="P50" s="199"/>
      <c r="Q50" s="199"/>
    </row>
    <row r="51" spans="1:17" ht="15.75" customHeight="1" x14ac:dyDescent="0.2">
      <c r="A51" s="200">
        <v>43</v>
      </c>
      <c r="B51" s="199"/>
      <c r="C51" s="454" t="s">
        <v>305</v>
      </c>
      <c r="D51" s="455"/>
      <c r="E51" s="227" t="s">
        <v>117</v>
      </c>
      <c r="F51" s="235">
        <v>1.691883</v>
      </c>
      <c r="G51" s="235">
        <v>1.5899989999999999</v>
      </c>
      <c r="H51" s="235">
        <v>2.967946</v>
      </c>
      <c r="I51" s="235">
        <v>3.3022289999999996</v>
      </c>
      <c r="J51" s="235">
        <v>2.1302379999999999</v>
      </c>
      <c r="K51" s="235">
        <v>2.5381960000000001</v>
      </c>
      <c r="L51" s="235">
        <v>2.7637910000000003</v>
      </c>
      <c r="M51" s="235">
        <v>3.1590760000000002</v>
      </c>
      <c r="N51" s="199"/>
      <c r="O51" s="199"/>
      <c r="P51" s="199"/>
      <c r="Q51" s="199"/>
    </row>
    <row r="52" spans="1:17" ht="15.75" customHeight="1" x14ac:dyDescent="0.2">
      <c r="A52" s="200">
        <v>44</v>
      </c>
      <c r="B52" s="199"/>
      <c r="C52" s="447" t="s">
        <v>112</v>
      </c>
      <c r="D52" s="448"/>
      <c r="E52" s="228" t="s">
        <v>117</v>
      </c>
      <c r="F52" s="236">
        <v>414.072518</v>
      </c>
      <c r="G52" s="236">
        <v>327.85021599999999</v>
      </c>
      <c r="H52" s="236">
        <v>357.67626200000001</v>
      </c>
      <c r="I52" s="236">
        <v>392.775103</v>
      </c>
      <c r="J52" s="236">
        <v>424.04938500000003</v>
      </c>
      <c r="K52" s="236">
        <v>431.18617499999999</v>
      </c>
      <c r="L52" s="236">
        <v>448.77178200000003</v>
      </c>
      <c r="M52" s="236">
        <v>489.59840600000001</v>
      </c>
      <c r="N52" s="199"/>
      <c r="O52" s="199"/>
      <c r="P52" s="199"/>
      <c r="Q52" s="199"/>
    </row>
    <row r="53" spans="1:17" ht="30" customHeight="1" x14ac:dyDescent="0.2">
      <c r="A53" s="206"/>
      <c r="C53" s="197"/>
      <c r="D53" s="197"/>
      <c r="E53" s="197"/>
      <c r="F53" s="198" t="s">
        <v>659</v>
      </c>
      <c r="G53" s="197"/>
      <c r="H53" s="197"/>
      <c r="I53" s="197"/>
      <c r="J53" s="197"/>
      <c r="K53" s="197"/>
      <c r="L53" s="197"/>
      <c r="M53" s="197"/>
      <c r="N53" s="199"/>
      <c r="O53" s="199"/>
      <c r="P53" s="199"/>
      <c r="Q53" s="199"/>
    </row>
    <row r="54" spans="1:17" ht="15.75" customHeight="1" x14ac:dyDescent="0.2">
      <c r="A54" s="200">
        <v>45</v>
      </c>
      <c r="B54" s="199"/>
      <c r="C54" s="207" t="s">
        <v>510</v>
      </c>
      <c r="D54" s="226" t="s">
        <v>511</v>
      </c>
      <c r="E54" s="227" t="s">
        <v>117</v>
      </c>
      <c r="F54" s="203">
        <v>1518.5956529999999</v>
      </c>
      <c r="G54" s="203">
        <v>1374.0175079999999</v>
      </c>
      <c r="H54" s="203">
        <v>1441.690515</v>
      </c>
      <c r="I54" s="203">
        <v>1528.788628</v>
      </c>
      <c r="J54" s="203">
        <v>1490.9949260000001</v>
      </c>
      <c r="K54" s="203">
        <v>1445.3632439999999</v>
      </c>
      <c r="L54" s="203">
        <v>1490.0651110000001</v>
      </c>
      <c r="M54" s="203">
        <v>1506.998883</v>
      </c>
      <c r="N54" s="199"/>
      <c r="O54" s="199"/>
      <c r="P54" s="199"/>
      <c r="Q54" s="199"/>
    </row>
    <row r="55" spans="1:17" ht="15.75" customHeight="1" x14ac:dyDescent="0.2">
      <c r="A55" s="200">
        <v>46</v>
      </c>
      <c r="B55" s="199"/>
      <c r="C55" s="207" t="s">
        <v>488</v>
      </c>
      <c r="D55" s="226" t="s">
        <v>489</v>
      </c>
      <c r="E55" s="227" t="s">
        <v>117</v>
      </c>
      <c r="F55" s="203">
        <v>1040.4517800000001</v>
      </c>
      <c r="G55" s="203">
        <v>1047.0070679999999</v>
      </c>
      <c r="H55" s="203">
        <v>1127.367686</v>
      </c>
      <c r="I55" s="203">
        <v>1134.1503049999999</v>
      </c>
      <c r="J55" s="203">
        <v>1165.591737</v>
      </c>
      <c r="K55" s="203">
        <v>1206.249176</v>
      </c>
      <c r="L55" s="203">
        <v>1201.853805</v>
      </c>
      <c r="M55" s="203">
        <v>1241.423673</v>
      </c>
      <c r="N55" s="199"/>
      <c r="O55" s="199"/>
      <c r="P55" s="199"/>
      <c r="Q55" s="199"/>
    </row>
    <row r="56" spans="1:17" ht="15.75" customHeight="1" x14ac:dyDescent="0.2">
      <c r="A56" s="200">
        <v>47</v>
      </c>
      <c r="B56" s="199"/>
      <c r="C56" s="207" t="s">
        <v>484</v>
      </c>
      <c r="D56" s="226" t="s">
        <v>485</v>
      </c>
      <c r="E56" s="227" t="s">
        <v>117</v>
      </c>
      <c r="F56" s="203">
        <v>592.47055699999999</v>
      </c>
      <c r="G56" s="203">
        <v>585.56584599999996</v>
      </c>
      <c r="H56" s="203">
        <v>633.54137700000001</v>
      </c>
      <c r="I56" s="203">
        <v>669.89278200000001</v>
      </c>
      <c r="J56" s="203">
        <v>681.74481000000003</v>
      </c>
      <c r="K56" s="203">
        <v>734.33990700000004</v>
      </c>
      <c r="L56" s="203">
        <v>775.32860600000004</v>
      </c>
      <c r="M56" s="203">
        <v>746.50383299999999</v>
      </c>
      <c r="N56" s="199"/>
      <c r="O56" s="199"/>
      <c r="P56" s="199"/>
      <c r="Q56" s="199"/>
    </row>
    <row r="57" spans="1:17" ht="15.75" customHeight="1" x14ac:dyDescent="0.2">
      <c r="A57" s="200">
        <v>48</v>
      </c>
      <c r="B57" s="199"/>
      <c r="C57" s="207" t="s">
        <v>504</v>
      </c>
      <c r="D57" s="226" t="s">
        <v>505</v>
      </c>
      <c r="E57" s="227" t="s">
        <v>117</v>
      </c>
      <c r="F57" s="203">
        <v>528.93804</v>
      </c>
      <c r="G57" s="203">
        <v>547.98048699999993</v>
      </c>
      <c r="H57" s="203">
        <v>545.31445799999995</v>
      </c>
      <c r="I57" s="203">
        <v>560.89443500000004</v>
      </c>
      <c r="J57" s="203">
        <v>575.471993</v>
      </c>
      <c r="K57" s="203">
        <v>603.51215000000002</v>
      </c>
      <c r="L57" s="203">
        <v>611.2146019999999</v>
      </c>
      <c r="M57" s="203">
        <v>664.34913800000004</v>
      </c>
      <c r="N57" s="199"/>
      <c r="O57" s="199"/>
      <c r="P57" s="199"/>
      <c r="Q57" s="199"/>
    </row>
    <row r="58" spans="1:17" ht="15.75" customHeight="1" x14ac:dyDescent="0.2">
      <c r="A58" s="200">
        <v>49</v>
      </c>
      <c r="B58" s="199"/>
      <c r="C58" s="207" t="s">
        <v>508</v>
      </c>
      <c r="D58" s="226" t="s">
        <v>509</v>
      </c>
      <c r="E58" s="227" t="s">
        <v>117</v>
      </c>
      <c r="F58" s="203">
        <v>504.56897600000002</v>
      </c>
      <c r="G58" s="203">
        <v>510.57692499999996</v>
      </c>
      <c r="H58" s="203">
        <v>544.95953899999995</v>
      </c>
      <c r="I58" s="203">
        <v>557.04453599999999</v>
      </c>
      <c r="J58" s="203">
        <v>571.26746200000002</v>
      </c>
      <c r="K58" s="203">
        <v>585.590506</v>
      </c>
      <c r="L58" s="203">
        <v>598.80255</v>
      </c>
      <c r="M58" s="203">
        <v>616.23838999999998</v>
      </c>
      <c r="N58" s="199"/>
      <c r="O58" s="199"/>
      <c r="P58" s="199"/>
      <c r="Q58" s="199"/>
    </row>
    <row r="59" spans="1:17" ht="15.75" customHeight="1" x14ac:dyDescent="0.2">
      <c r="A59" s="200">
        <v>50</v>
      </c>
      <c r="B59" s="199"/>
      <c r="C59" s="207" t="s">
        <v>506</v>
      </c>
      <c r="D59" s="226" t="s">
        <v>507</v>
      </c>
      <c r="E59" s="227" t="s">
        <v>117</v>
      </c>
      <c r="F59" s="203">
        <v>242.787114</v>
      </c>
      <c r="G59" s="203">
        <v>228.74257299999999</v>
      </c>
      <c r="H59" s="203">
        <v>235.78010399999999</v>
      </c>
      <c r="I59" s="203">
        <v>253.45784</v>
      </c>
      <c r="J59" s="203">
        <v>247.68449900000002</v>
      </c>
      <c r="K59" s="203">
        <v>251.33513300000001</v>
      </c>
      <c r="L59" s="203">
        <v>272.22121899999996</v>
      </c>
      <c r="M59" s="203">
        <v>295.665795</v>
      </c>
      <c r="N59" s="199"/>
      <c r="O59" s="199"/>
      <c r="P59" s="199"/>
      <c r="Q59" s="199"/>
    </row>
    <row r="60" spans="1:17" ht="15.75" customHeight="1" x14ac:dyDescent="0.2">
      <c r="A60" s="200">
        <v>51</v>
      </c>
      <c r="B60" s="199"/>
      <c r="C60" s="207" t="s">
        <v>512</v>
      </c>
      <c r="D60" s="226" t="s">
        <v>513</v>
      </c>
      <c r="E60" s="227" t="s">
        <v>117</v>
      </c>
      <c r="F60" s="203">
        <v>210.38615799999999</v>
      </c>
      <c r="G60" s="203">
        <v>209.23287100000002</v>
      </c>
      <c r="H60" s="203">
        <v>210.519924</v>
      </c>
      <c r="I60" s="203">
        <v>224.569275</v>
      </c>
      <c r="J60" s="203">
        <v>223.382419</v>
      </c>
      <c r="K60" s="203">
        <v>230.12330300000002</v>
      </c>
      <c r="L60" s="203">
        <v>257.19106799999997</v>
      </c>
      <c r="M60" s="203">
        <v>267.68018199999995</v>
      </c>
      <c r="N60" s="199"/>
      <c r="O60" s="199"/>
      <c r="P60" s="199"/>
      <c r="Q60" s="199"/>
    </row>
    <row r="61" spans="1:17" ht="15.75" customHeight="1" x14ac:dyDescent="0.2">
      <c r="A61" s="200">
        <v>52</v>
      </c>
      <c r="B61" s="199"/>
      <c r="C61" s="207" t="s">
        <v>502</v>
      </c>
      <c r="D61" s="226" t="s">
        <v>503</v>
      </c>
      <c r="E61" s="227" t="s">
        <v>117</v>
      </c>
      <c r="F61" s="203">
        <v>221.47274400000001</v>
      </c>
      <c r="G61" s="203">
        <v>202.579747</v>
      </c>
      <c r="H61" s="203">
        <v>210.97163</v>
      </c>
      <c r="I61" s="203">
        <v>210.26412400000001</v>
      </c>
      <c r="J61" s="203">
        <v>221.12895399999999</v>
      </c>
      <c r="K61" s="203">
        <v>217.890614</v>
      </c>
      <c r="L61" s="203">
        <v>236.597745</v>
      </c>
      <c r="M61" s="203">
        <v>257.99719399999998</v>
      </c>
      <c r="N61" s="199"/>
      <c r="O61" s="199"/>
      <c r="P61" s="199"/>
      <c r="Q61" s="199"/>
    </row>
    <row r="62" spans="1:17" ht="15.75" customHeight="1" x14ac:dyDescent="0.2">
      <c r="A62" s="200">
        <v>53</v>
      </c>
      <c r="B62" s="199"/>
      <c r="C62" s="207" t="s">
        <v>494</v>
      </c>
      <c r="D62" s="226" t="s">
        <v>495</v>
      </c>
      <c r="E62" s="227" t="s">
        <v>117</v>
      </c>
      <c r="F62" s="203">
        <v>108.33630000000001</v>
      </c>
      <c r="G62" s="203">
        <v>166.256</v>
      </c>
      <c r="H62" s="203">
        <v>248.88159999999999</v>
      </c>
      <c r="I62" s="203">
        <v>171.25460000000001</v>
      </c>
      <c r="J62" s="203">
        <v>113.6833</v>
      </c>
      <c r="K62" s="203">
        <v>142.75479999999999</v>
      </c>
      <c r="L62" s="203">
        <v>144.4896</v>
      </c>
      <c r="M62" s="203">
        <v>227.81100000000001</v>
      </c>
      <c r="N62" s="199"/>
      <c r="Q62" s="199"/>
    </row>
    <row r="63" spans="1:17" ht="15.75" customHeight="1" x14ac:dyDescent="0.2">
      <c r="A63" s="200">
        <v>54</v>
      </c>
      <c r="B63" s="199"/>
      <c r="C63" s="207" t="s">
        <v>418</v>
      </c>
      <c r="D63" s="226" t="s">
        <v>419</v>
      </c>
      <c r="E63" s="227" t="s">
        <v>117</v>
      </c>
      <c r="F63" s="203">
        <v>246.10851199999999</v>
      </c>
      <c r="G63" s="203">
        <v>234.23840300000001</v>
      </c>
      <c r="H63" s="203">
        <v>237.530934</v>
      </c>
      <c r="I63" s="203">
        <v>222.84106299999999</v>
      </c>
      <c r="J63" s="203">
        <v>199.28440499999999</v>
      </c>
      <c r="K63" s="203">
        <v>236.89602400000001</v>
      </c>
      <c r="L63" s="203">
        <v>209.93981599999998</v>
      </c>
      <c r="M63" s="203">
        <v>225.639926</v>
      </c>
      <c r="N63" s="199"/>
      <c r="Q63" s="199"/>
    </row>
    <row r="64" spans="1:17" ht="15.75" customHeight="1" x14ac:dyDescent="0.2">
      <c r="A64" s="200">
        <v>55</v>
      </c>
      <c r="B64" s="199"/>
      <c r="C64" s="207" t="s">
        <v>498</v>
      </c>
      <c r="D64" s="226" t="s">
        <v>499</v>
      </c>
      <c r="E64" s="227" t="s">
        <v>117</v>
      </c>
      <c r="F64" s="203">
        <v>194.2424</v>
      </c>
      <c r="G64" s="203">
        <v>207.47</v>
      </c>
      <c r="H64" s="203">
        <v>277.56440000000003</v>
      </c>
      <c r="I64" s="203">
        <v>345.86579999999998</v>
      </c>
      <c r="J64" s="203">
        <v>292.81180000000001</v>
      </c>
      <c r="K64" s="203">
        <v>242.0496</v>
      </c>
      <c r="L64" s="203">
        <v>180.74329999999998</v>
      </c>
      <c r="M64" s="203">
        <v>190.57070000000002</v>
      </c>
      <c r="N64" s="199"/>
      <c r="O64" s="199"/>
    </row>
    <row r="65" spans="1:17" ht="15.75" customHeight="1" x14ac:dyDescent="0.2">
      <c r="A65" s="200">
        <v>56</v>
      </c>
      <c r="B65" s="199"/>
      <c r="C65" s="207" t="s">
        <v>492</v>
      </c>
      <c r="D65" s="226" t="s">
        <v>493</v>
      </c>
      <c r="E65" s="227" t="s">
        <v>117</v>
      </c>
      <c r="F65" s="203">
        <v>201.307085</v>
      </c>
      <c r="G65" s="203">
        <v>204.94472099999999</v>
      </c>
      <c r="H65" s="203">
        <v>212.388666</v>
      </c>
      <c r="I65" s="203">
        <v>238.48053200000001</v>
      </c>
      <c r="J65" s="203">
        <v>255.32411300000001</v>
      </c>
      <c r="K65" s="203">
        <v>247.08949699999999</v>
      </c>
      <c r="L65" s="203">
        <v>203.994033</v>
      </c>
      <c r="M65" s="203">
        <v>188.93205799999998</v>
      </c>
      <c r="N65" s="199"/>
      <c r="O65" s="199"/>
      <c r="P65" s="199"/>
      <c r="Q65" s="199"/>
    </row>
    <row r="66" spans="1:17" ht="15.75" customHeight="1" x14ac:dyDescent="0.2">
      <c r="A66" s="200">
        <v>57</v>
      </c>
      <c r="B66" s="199"/>
      <c r="C66" s="207" t="s">
        <v>486</v>
      </c>
      <c r="D66" s="226" t="s">
        <v>487</v>
      </c>
      <c r="E66" s="227" t="s">
        <v>117</v>
      </c>
      <c r="F66" s="203">
        <v>176.63453200000001</v>
      </c>
      <c r="G66" s="203">
        <v>163.349975</v>
      </c>
      <c r="H66" s="203">
        <v>163.94579400000001</v>
      </c>
      <c r="I66" s="203">
        <v>161.15173100000001</v>
      </c>
      <c r="J66" s="203">
        <v>157.945932</v>
      </c>
      <c r="K66" s="203">
        <v>160.44662700000001</v>
      </c>
      <c r="L66" s="203">
        <v>160.14251899999999</v>
      </c>
      <c r="M66" s="203">
        <v>158.93688399999999</v>
      </c>
      <c r="N66" s="199"/>
      <c r="O66" s="199"/>
      <c r="P66" s="199"/>
      <c r="Q66" s="199"/>
    </row>
    <row r="67" spans="1:17" ht="15.75" customHeight="1" x14ac:dyDescent="0.2">
      <c r="A67" s="200">
        <v>58</v>
      </c>
      <c r="B67" s="199"/>
      <c r="C67" s="207" t="s">
        <v>522</v>
      </c>
      <c r="D67" s="226" t="s">
        <v>523</v>
      </c>
      <c r="E67" s="227" t="s">
        <v>117</v>
      </c>
      <c r="F67" s="203">
        <v>137.15110799999999</v>
      </c>
      <c r="G67" s="203">
        <v>150.42186799999999</v>
      </c>
      <c r="H67" s="203">
        <v>157.807177</v>
      </c>
      <c r="I67" s="203">
        <v>128.749683</v>
      </c>
      <c r="J67" s="203">
        <v>116.884782</v>
      </c>
      <c r="K67" s="203">
        <v>125.708591</v>
      </c>
      <c r="L67" s="203">
        <v>133.29823099999999</v>
      </c>
      <c r="M67" s="203">
        <v>149.08724100000001</v>
      </c>
      <c r="N67" s="199"/>
      <c r="O67" s="199"/>
      <c r="P67" s="199"/>
      <c r="Q67" s="199"/>
    </row>
    <row r="68" spans="1:17" ht="15.75" customHeight="1" x14ac:dyDescent="0.2">
      <c r="A68" s="200">
        <v>59</v>
      </c>
      <c r="B68" s="199"/>
      <c r="C68" s="207" t="s">
        <v>516</v>
      </c>
      <c r="D68" s="226" t="s">
        <v>517</v>
      </c>
      <c r="E68" s="227" t="s">
        <v>117</v>
      </c>
      <c r="F68" s="203">
        <v>118.476229</v>
      </c>
      <c r="G68" s="203">
        <v>133.24138500000001</v>
      </c>
      <c r="H68" s="203">
        <v>133.404043</v>
      </c>
      <c r="I68" s="203">
        <v>139.35136799999998</v>
      </c>
      <c r="J68" s="203">
        <v>141.70572300000001</v>
      </c>
      <c r="K68" s="203">
        <v>157.43660800000001</v>
      </c>
      <c r="L68" s="203">
        <v>150.75530600000002</v>
      </c>
      <c r="M68" s="203">
        <v>147.75836699999999</v>
      </c>
      <c r="N68" s="199"/>
      <c r="O68" s="199"/>
      <c r="P68" s="199"/>
      <c r="Q68" s="199"/>
    </row>
    <row r="69" spans="1:17" ht="15.75" customHeight="1" x14ac:dyDescent="0.2">
      <c r="A69" s="200">
        <v>60</v>
      </c>
      <c r="B69" s="199"/>
      <c r="C69" s="207" t="s">
        <v>490</v>
      </c>
      <c r="D69" s="226" t="s">
        <v>491</v>
      </c>
      <c r="E69" s="227" t="s">
        <v>117</v>
      </c>
      <c r="F69" s="203">
        <v>72.421098999999998</v>
      </c>
      <c r="G69" s="203">
        <v>70.933831000000012</v>
      </c>
      <c r="H69" s="203">
        <v>77.60936199999999</v>
      </c>
      <c r="I69" s="203">
        <v>81.178943000000004</v>
      </c>
      <c r="J69" s="203">
        <v>81.376081999999997</v>
      </c>
      <c r="K69" s="203">
        <v>87.364829</v>
      </c>
      <c r="L69" s="203">
        <v>87.890172000000007</v>
      </c>
      <c r="M69" s="203">
        <v>92.635062000000005</v>
      </c>
      <c r="N69" s="199"/>
      <c r="O69" s="199"/>
    </row>
    <row r="70" spans="1:17" ht="15.75" customHeight="1" x14ac:dyDescent="0.2">
      <c r="A70" s="200">
        <v>61</v>
      </c>
      <c r="B70" s="199"/>
      <c r="C70" s="207" t="s">
        <v>514</v>
      </c>
      <c r="D70" s="226" t="s">
        <v>515</v>
      </c>
      <c r="E70" s="227" t="s">
        <v>117</v>
      </c>
      <c r="F70" s="203">
        <v>64.114357999999996</v>
      </c>
      <c r="G70" s="203">
        <v>61.249124000000002</v>
      </c>
      <c r="H70" s="203">
        <v>66.511994999999999</v>
      </c>
      <c r="I70" s="203">
        <v>69.084777000000003</v>
      </c>
      <c r="J70" s="203">
        <v>78.580053000000007</v>
      </c>
      <c r="K70" s="203">
        <v>79.965339999999898</v>
      </c>
      <c r="L70" s="203">
        <v>78.433116999999996</v>
      </c>
      <c r="M70" s="203">
        <v>80.557767999999996</v>
      </c>
      <c r="N70" s="199"/>
      <c r="O70" s="199"/>
      <c r="P70" s="199"/>
      <c r="Q70" s="199"/>
    </row>
    <row r="71" spans="1:17" ht="15.75" customHeight="1" x14ac:dyDescent="0.2">
      <c r="A71" s="200">
        <v>62</v>
      </c>
      <c r="B71" s="199"/>
      <c r="C71" s="207" t="s">
        <v>496</v>
      </c>
      <c r="D71" s="226" t="s">
        <v>497</v>
      </c>
      <c r="E71" s="227" t="s">
        <v>117</v>
      </c>
      <c r="F71" s="203">
        <v>87.982247000000001</v>
      </c>
      <c r="G71" s="203">
        <v>83.697004000000007</v>
      </c>
      <c r="H71" s="203">
        <v>82.775077999999993</v>
      </c>
      <c r="I71" s="203">
        <v>83.61780499999999</v>
      </c>
      <c r="J71" s="203">
        <v>85.853626999999989</v>
      </c>
      <c r="K71" s="203">
        <v>87.243477999999996</v>
      </c>
      <c r="L71" s="203">
        <v>88.196826000000001</v>
      </c>
      <c r="M71" s="203">
        <v>79.307014999999993</v>
      </c>
      <c r="N71" s="199"/>
      <c r="O71" s="199"/>
      <c r="P71" s="199"/>
      <c r="Q71" s="199"/>
    </row>
    <row r="72" spans="1:17" ht="15.75" customHeight="1" x14ac:dyDescent="0.2">
      <c r="A72" s="200">
        <v>63</v>
      </c>
      <c r="B72" s="199"/>
      <c r="C72" s="207" t="s">
        <v>526</v>
      </c>
      <c r="D72" s="226" t="s">
        <v>527</v>
      </c>
      <c r="E72" s="227" t="s">
        <v>117</v>
      </c>
      <c r="F72" s="203">
        <v>77.185131999999996</v>
      </c>
      <c r="G72" s="203">
        <v>62.998148999999998</v>
      </c>
      <c r="H72" s="203">
        <v>56.215482000000002</v>
      </c>
      <c r="I72" s="203">
        <v>60.962786000000001</v>
      </c>
      <c r="J72" s="203">
        <v>56.912421000000002</v>
      </c>
      <c r="K72" s="203">
        <v>60.166546000000004</v>
      </c>
      <c r="L72" s="203">
        <v>58.625897999999999</v>
      </c>
      <c r="M72" s="203">
        <v>60.135075000000001</v>
      </c>
      <c r="N72" s="199"/>
      <c r="O72" s="199"/>
      <c r="P72" s="199"/>
      <c r="Q72" s="199"/>
    </row>
    <row r="73" spans="1:17" ht="15.75" customHeight="1" x14ac:dyDescent="0.2">
      <c r="A73" s="200">
        <v>64</v>
      </c>
      <c r="B73" s="199"/>
      <c r="C73" s="207" t="s">
        <v>427</v>
      </c>
      <c r="D73" s="226" t="s">
        <v>428</v>
      </c>
      <c r="E73" s="227" t="s">
        <v>117</v>
      </c>
      <c r="F73" s="203">
        <v>51.767129000000004</v>
      </c>
      <c r="G73" s="203">
        <v>57.004156999999999</v>
      </c>
      <c r="H73" s="203">
        <v>58.226983999999995</v>
      </c>
      <c r="I73" s="203">
        <v>61.023119000000001</v>
      </c>
      <c r="J73" s="203">
        <v>63.313969</v>
      </c>
      <c r="K73" s="203">
        <v>63.775415000000002</v>
      </c>
      <c r="L73" s="203">
        <v>57.918561000000004</v>
      </c>
      <c r="M73" s="203">
        <v>58.819989</v>
      </c>
      <c r="N73" s="199"/>
      <c r="O73" s="199"/>
      <c r="P73" s="199"/>
      <c r="Q73" s="199"/>
    </row>
    <row r="74" spans="1:17" ht="15.75" customHeight="1" x14ac:dyDescent="0.2">
      <c r="A74" s="200">
        <v>65</v>
      </c>
      <c r="B74" s="199"/>
      <c r="C74" s="454" t="s">
        <v>305</v>
      </c>
      <c r="D74" s="455"/>
      <c r="E74" s="227" t="s">
        <v>117</v>
      </c>
      <c r="F74" s="203">
        <v>156.069029</v>
      </c>
      <c r="G74" s="203">
        <v>124.92424199999999</v>
      </c>
      <c r="H74" s="203">
        <v>133.34369000000001</v>
      </c>
      <c r="I74" s="203">
        <v>136.54316500000002</v>
      </c>
      <c r="J74" s="203">
        <v>137.302108</v>
      </c>
      <c r="K74" s="203">
        <v>141.43023700000001</v>
      </c>
      <c r="L74" s="203">
        <v>136.094033</v>
      </c>
      <c r="M74" s="203">
        <v>139.940721</v>
      </c>
      <c r="N74" s="199"/>
      <c r="Q74" s="199"/>
    </row>
    <row r="75" spans="1:17" ht="15.75" customHeight="1" x14ac:dyDescent="0.2">
      <c r="A75" s="200">
        <v>66</v>
      </c>
      <c r="B75" s="199"/>
      <c r="C75" s="447" t="s">
        <v>112</v>
      </c>
      <c r="D75" s="448"/>
      <c r="E75" s="228" t="s">
        <v>117</v>
      </c>
      <c r="F75" s="205">
        <v>6551.4661820000001</v>
      </c>
      <c r="G75" s="205">
        <v>6426.4318839999996</v>
      </c>
      <c r="H75" s="205">
        <v>6856.3504380000004</v>
      </c>
      <c r="I75" s="205">
        <v>7039.167297</v>
      </c>
      <c r="J75" s="205">
        <v>6958.2451150000006</v>
      </c>
      <c r="K75" s="205">
        <v>7106.7316250000003</v>
      </c>
      <c r="L75" s="205">
        <v>7133.7961180000002</v>
      </c>
      <c r="M75" s="205">
        <v>7396.9888940000001</v>
      </c>
      <c r="N75" s="199"/>
      <c r="O75" s="199"/>
      <c r="P75" s="199"/>
      <c r="Q75" s="199"/>
    </row>
    <row r="76" spans="1:17" s="179" customFormat="1" ht="30" customHeight="1" x14ac:dyDescent="0.2">
      <c r="A76" s="206"/>
      <c r="C76" s="197"/>
      <c r="D76" s="197"/>
      <c r="E76" s="197"/>
      <c r="F76" s="198" t="s">
        <v>204</v>
      </c>
      <c r="G76" s="197"/>
      <c r="H76" s="197"/>
      <c r="I76" s="197"/>
      <c r="J76" s="197"/>
      <c r="K76" s="197"/>
      <c r="L76" s="197"/>
      <c r="M76" s="19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07" t="s">
        <v>484</v>
      </c>
      <c r="D77" s="226" t="s">
        <v>485</v>
      </c>
      <c r="E77" s="227" t="s">
        <v>110</v>
      </c>
      <c r="F77" s="203">
        <v>595.8785126008421</v>
      </c>
      <c r="G77" s="203">
        <v>577.21530594297894</v>
      </c>
      <c r="H77" s="203">
        <v>674.80738027831603</v>
      </c>
      <c r="I77" s="203">
        <v>691.80094770379401</v>
      </c>
      <c r="J77" s="203">
        <v>715.84940126709807</v>
      </c>
      <c r="K77" s="203">
        <v>785.88702933967409</v>
      </c>
      <c r="L77" s="203">
        <v>824.02965222761702</v>
      </c>
      <c r="M77" s="203">
        <v>809.92223840109898</v>
      </c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07" t="s">
        <v>488</v>
      </c>
      <c r="D78" s="226" t="s">
        <v>489</v>
      </c>
      <c r="E78" s="227" t="s">
        <v>110</v>
      </c>
      <c r="F78" s="203">
        <v>191.33611249297499</v>
      </c>
      <c r="G78" s="203">
        <v>198.04570636789202</v>
      </c>
      <c r="H78" s="203">
        <v>222.17572362911801</v>
      </c>
      <c r="I78" s="203">
        <v>223.839185494866</v>
      </c>
      <c r="J78" s="203">
        <v>228.31634424308601</v>
      </c>
      <c r="K78" s="203">
        <v>231.96939184827701</v>
      </c>
      <c r="L78" s="203">
        <v>224.289328244627</v>
      </c>
      <c r="M78" s="203">
        <v>235.94722927276899</v>
      </c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07" t="s">
        <v>486</v>
      </c>
      <c r="D79" s="226" t="s">
        <v>487</v>
      </c>
      <c r="E79" s="227" t="s">
        <v>110</v>
      </c>
      <c r="F79" s="203">
        <v>71.034253060197997</v>
      </c>
      <c r="G79" s="203">
        <v>66.691805922852495</v>
      </c>
      <c r="H79" s="203">
        <v>71.950902143008491</v>
      </c>
      <c r="I79" s="203">
        <v>78.234324046223492</v>
      </c>
      <c r="J79" s="203">
        <v>62.815396717058505</v>
      </c>
      <c r="K79" s="203">
        <v>126.17465326720101</v>
      </c>
      <c r="L79" s="203">
        <v>103.846619703908</v>
      </c>
      <c r="M79" s="203">
        <v>85.481575263260893</v>
      </c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07" t="s">
        <v>498</v>
      </c>
      <c r="D80" s="226" t="s">
        <v>499</v>
      </c>
      <c r="E80" s="227" t="s">
        <v>110</v>
      </c>
      <c r="F80" s="203">
        <v>79.22407616714149</v>
      </c>
      <c r="G80" s="203">
        <v>84.121576997144601</v>
      </c>
      <c r="H80" s="203">
        <v>114.04427358208299</v>
      </c>
      <c r="I80" s="203">
        <v>141.79039422806301</v>
      </c>
      <c r="J80" s="203">
        <v>115.83862830882599</v>
      </c>
      <c r="K80" s="203">
        <v>95.880718026578904</v>
      </c>
      <c r="L80" s="203">
        <v>75.626278817509103</v>
      </c>
      <c r="M80" s="203">
        <v>79.604125362767903</v>
      </c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07" t="s">
        <v>492</v>
      </c>
      <c r="D81" s="226" t="s">
        <v>493</v>
      </c>
      <c r="E81" s="227" t="s">
        <v>110</v>
      </c>
      <c r="F81" s="203">
        <v>79.4555632980083</v>
      </c>
      <c r="G81" s="203">
        <v>76.122725962796395</v>
      </c>
      <c r="H81" s="203">
        <v>82.43763047406091</v>
      </c>
      <c r="I81" s="203">
        <v>99.606962127337596</v>
      </c>
      <c r="J81" s="203">
        <v>99.693149927905807</v>
      </c>
      <c r="K81" s="203">
        <v>95.788432104916495</v>
      </c>
      <c r="L81" s="203">
        <v>79.439568665209507</v>
      </c>
      <c r="M81" s="203">
        <v>75.072094933963797</v>
      </c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07" t="s">
        <v>502</v>
      </c>
      <c r="D82" s="226" t="s">
        <v>503</v>
      </c>
      <c r="E82" s="227" t="s">
        <v>110</v>
      </c>
      <c r="F82" s="203">
        <v>64.354010346616704</v>
      </c>
      <c r="G82" s="203">
        <v>57.839443235225701</v>
      </c>
      <c r="H82" s="203">
        <v>64.900265299618596</v>
      </c>
      <c r="I82" s="203">
        <v>62.538847327253698</v>
      </c>
      <c r="J82" s="203">
        <v>63.106564144752099</v>
      </c>
      <c r="K82" s="203">
        <v>65.369355356608196</v>
      </c>
      <c r="L82" s="203">
        <v>67.264440292017397</v>
      </c>
      <c r="M82" s="203">
        <v>73.504192704359298</v>
      </c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07" t="s">
        <v>510</v>
      </c>
      <c r="D83" s="226" t="s">
        <v>511</v>
      </c>
      <c r="E83" s="227" t="s">
        <v>110</v>
      </c>
      <c r="F83" s="203">
        <v>58.422374543143505</v>
      </c>
      <c r="G83" s="203">
        <v>49.467712878790195</v>
      </c>
      <c r="H83" s="203">
        <v>55.604393058727297</v>
      </c>
      <c r="I83" s="203">
        <v>65.687195134465597</v>
      </c>
      <c r="J83" s="203">
        <v>58.323232224284098</v>
      </c>
      <c r="K83" s="203">
        <v>53.078200449545399</v>
      </c>
      <c r="L83" s="203">
        <v>49.857559856694202</v>
      </c>
      <c r="M83" s="203">
        <v>51.812961662080902</v>
      </c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07" t="s">
        <v>504</v>
      </c>
      <c r="D84" s="226" t="s">
        <v>505</v>
      </c>
      <c r="E84" s="227" t="s">
        <v>110</v>
      </c>
      <c r="F84" s="203">
        <v>36.599879669169702</v>
      </c>
      <c r="G84" s="203">
        <v>40.793422413419599</v>
      </c>
      <c r="H84" s="203">
        <v>41.970209931384801</v>
      </c>
      <c r="I84" s="203">
        <v>44.020715734832301</v>
      </c>
      <c r="J84" s="203">
        <v>45.759967553090796</v>
      </c>
      <c r="K84" s="203">
        <v>46.4726061531412</v>
      </c>
      <c r="L84" s="203">
        <v>44.3801551620558</v>
      </c>
      <c r="M84" s="203">
        <v>48.722058530297204</v>
      </c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07" t="s">
        <v>508</v>
      </c>
      <c r="D85" s="226" t="s">
        <v>509</v>
      </c>
      <c r="E85" s="227" t="s">
        <v>110</v>
      </c>
      <c r="F85" s="203">
        <v>36.83420275772</v>
      </c>
      <c r="G85" s="203">
        <v>37.347267574898602</v>
      </c>
      <c r="H85" s="203">
        <v>41.882197639753898</v>
      </c>
      <c r="I85" s="203">
        <v>44.223707708171595</v>
      </c>
      <c r="J85" s="203">
        <v>44.776810241004597</v>
      </c>
      <c r="K85" s="203">
        <v>44.778348815460795</v>
      </c>
      <c r="L85" s="203">
        <v>45.060964895405</v>
      </c>
      <c r="M85" s="203">
        <v>45.437345688554501</v>
      </c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07" t="s">
        <v>496</v>
      </c>
      <c r="D86" s="226" t="s">
        <v>497</v>
      </c>
      <c r="E86" s="227" t="s">
        <v>110</v>
      </c>
      <c r="F86" s="203">
        <v>47.540195042996693</v>
      </c>
      <c r="G86" s="203">
        <v>43.9946687795806</v>
      </c>
      <c r="H86" s="203">
        <v>43.8000787575941</v>
      </c>
      <c r="I86" s="203">
        <v>45.470835485689001</v>
      </c>
      <c r="J86" s="203">
        <v>47.079221513677098</v>
      </c>
      <c r="K86" s="203">
        <v>49.969223203103695</v>
      </c>
      <c r="L86" s="203">
        <v>45.994110084359299</v>
      </c>
      <c r="M86" s="203">
        <v>44.371518975359599</v>
      </c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07" t="s">
        <v>506</v>
      </c>
      <c r="D87" s="226" t="s">
        <v>507</v>
      </c>
      <c r="E87" s="227" t="s">
        <v>110</v>
      </c>
      <c r="F87" s="203">
        <v>33.885341523243305</v>
      </c>
      <c r="G87" s="203">
        <v>33.412741561462902</v>
      </c>
      <c r="H87" s="203">
        <v>36.143636487490802</v>
      </c>
      <c r="I87" s="203">
        <v>35.992694762822801</v>
      </c>
      <c r="J87" s="203">
        <v>34.714814107914101</v>
      </c>
      <c r="K87" s="203">
        <v>36.384960168551501</v>
      </c>
      <c r="L87" s="203">
        <v>37.706741886008203</v>
      </c>
      <c r="M87" s="203">
        <v>42.233756667232598</v>
      </c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07" t="s">
        <v>512</v>
      </c>
      <c r="D88" s="226" t="s">
        <v>513</v>
      </c>
      <c r="E88" s="227" t="s">
        <v>110</v>
      </c>
      <c r="F88" s="203">
        <v>29.671400768681</v>
      </c>
      <c r="G88" s="203">
        <v>27.858271060734001</v>
      </c>
      <c r="H88" s="203">
        <v>30.359922333104098</v>
      </c>
      <c r="I88" s="203">
        <v>28.476436950316899</v>
      </c>
      <c r="J88" s="203">
        <v>30.280390548251198</v>
      </c>
      <c r="K88" s="203">
        <v>34.116952989262103</v>
      </c>
      <c r="L88" s="203">
        <v>33.365936677689405</v>
      </c>
      <c r="M88" s="203">
        <v>34.171743541943499</v>
      </c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07" t="s">
        <v>494</v>
      </c>
      <c r="D89" s="226" t="s">
        <v>495</v>
      </c>
      <c r="E89" s="227" t="s">
        <v>110</v>
      </c>
      <c r="F89" s="203">
        <v>14.925642014753899</v>
      </c>
      <c r="G89" s="203">
        <v>23.716826192015201</v>
      </c>
      <c r="H89" s="203">
        <v>37.011139571226295</v>
      </c>
      <c r="I89" s="203">
        <v>25.1849307107274</v>
      </c>
      <c r="J89" s="203">
        <v>16.626792156340301</v>
      </c>
      <c r="K89" s="203">
        <v>20.0683795631994</v>
      </c>
      <c r="L89" s="203">
        <v>18.1902635725477</v>
      </c>
      <c r="M89" s="203">
        <v>28.958177143834497</v>
      </c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07" t="s">
        <v>522</v>
      </c>
      <c r="D90" s="226" t="s">
        <v>523</v>
      </c>
      <c r="E90" s="227" t="s">
        <v>110</v>
      </c>
      <c r="F90" s="203">
        <v>17.099995200541997</v>
      </c>
      <c r="G90" s="203">
        <v>18.3643208230894</v>
      </c>
      <c r="H90" s="203">
        <v>20.558458684757401</v>
      </c>
      <c r="I90" s="203">
        <v>16.099412236430201</v>
      </c>
      <c r="J90" s="203">
        <v>14.782635726916</v>
      </c>
      <c r="K90" s="203">
        <v>16.266543147252701</v>
      </c>
      <c r="L90" s="203">
        <v>16.666984331082599</v>
      </c>
      <c r="M90" s="203">
        <v>18.721275379949798</v>
      </c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07" t="s">
        <v>490</v>
      </c>
      <c r="D91" s="226" t="s">
        <v>491</v>
      </c>
      <c r="E91" s="227" t="s">
        <v>110</v>
      </c>
      <c r="F91" s="203">
        <v>11.0493963697733</v>
      </c>
      <c r="G91" s="203">
        <v>11.8572990130011</v>
      </c>
      <c r="H91" s="203">
        <v>13.064850728626499</v>
      </c>
      <c r="I91" s="203">
        <v>14.166488535520001</v>
      </c>
      <c r="J91" s="203">
        <v>15.022685392701</v>
      </c>
      <c r="K91" s="203">
        <v>14.208348166482899</v>
      </c>
      <c r="L91" s="203">
        <v>14.1219507773346</v>
      </c>
      <c r="M91" s="203">
        <v>17.441643924575001</v>
      </c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07" t="s">
        <v>427</v>
      </c>
      <c r="D92" s="226" t="s">
        <v>428</v>
      </c>
      <c r="E92" s="227" t="s">
        <v>110</v>
      </c>
      <c r="F92" s="203">
        <v>13.031723331595</v>
      </c>
      <c r="G92" s="203">
        <v>14.399584333860401</v>
      </c>
      <c r="H92" s="203">
        <v>15.422299782116699</v>
      </c>
      <c r="I92" s="203">
        <v>16.193756235756201</v>
      </c>
      <c r="J92" s="203">
        <v>16.8555233779731</v>
      </c>
      <c r="K92" s="203">
        <v>15.9487526710185</v>
      </c>
      <c r="L92" s="203">
        <v>13.4358774506647</v>
      </c>
      <c r="M92" s="203">
        <v>13.6811962073368</v>
      </c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07" t="s">
        <v>418</v>
      </c>
      <c r="D93" s="226" t="s">
        <v>419</v>
      </c>
      <c r="E93" s="227" t="s">
        <v>110</v>
      </c>
      <c r="F93" s="203">
        <v>18.566962827590903</v>
      </c>
      <c r="G93" s="203">
        <v>15.967195733792499</v>
      </c>
      <c r="H93" s="203">
        <v>16.9290915805488</v>
      </c>
      <c r="I93" s="203">
        <v>13.804936210702699</v>
      </c>
      <c r="J93" s="203">
        <v>11.734607342654401</v>
      </c>
      <c r="K93" s="203">
        <v>13.3770830147552</v>
      </c>
      <c r="L93" s="203">
        <v>11.163931019827899</v>
      </c>
      <c r="M93" s="203">
        <v>11.4152318230052</v>
      </c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07" t="s">
        <v>514</v>
      </c>
      <c r="D94" s="226" t="s">
        <v>515</v>
      </c>
      <c r="E94" s="227" t="s">
        <v>110</v>
      </c>
      <c r="F94" s="203">
        <v>8.6985455304746786</v>
      </c>
      <c r="G94" s="203">
        <v>7.5299486483858598</v>
      </c>
      <c r="H94" s="203">
        <v>8.464311694529389</v>
      </c>
      <c r="I94" s="203">
        <v>8.6379530170991803</v>
      </c>
      <c r="J94" s="203">
        <v>9.7379740844913396</v>
      </c>
      <c r="K94" s="203">
        <v>10.1259566815213</v>
      </c>
      <c r="L94" s="203">
        <v>8.9834005184305905</v>
      </c>
      <c r="M94" s="203">
        <v>9.2152987728980609</v>
      </c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07" t="s">
        <v>516</v>
      </c>
      <c r="D95" s="226" t="s">
        <v>517</v>
      </c>
      <c r="E95" s="227" t="s">
        <v>110</v>
      </c>
      <c r="F95" s="203">
        <v>6.67621867361576</v>
      </c>
      <c r="G95" s="203">
        <v>6.2999980250752499</v>
      </c>
      <c r="H95" s="203">
        <v>5.0667548899618993</v>
      </c>
      <c r="I95" s="203">
        <v>4.5881506828295393</v>
      </c>
      <c r="J95" s="203">
        <v>7.0567552889521004</v>
      </c>
      <c r="K95" s="203">
        <v>8.0104952660632591</v>
      </c>
      <c r="L95" s="203">
        <v>7.1259272464877208</v>
      </c>
      <c r="M95" s="203">
        <v>6.8083547750874303</v>
      </c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07" t="s">
        <v>520</v>
      </c>
      <c r="D96" s="226" t="s">
        <v>521</v>
      </c>
      <c r="E96" s="227" t="s">
        <v>110</v>
      </c>
      <c r="F96" s="203">
        <v>4.4858144856224698</v>
      </c>
      <c r="G96" s="203">
        <v>3.0965016181707501</v>
      </c>
      <c r="H96" s="203">
        <v>3.80418211214353</v>
      </c>
      <c r="I96" s="203">
        <v>4.94551764132851</v>
      </c>
      <c r="J96" s="203">
        <v>6.3238196099646</v>
      </c>
      <c r="K96" s="203">
        <v>6.54804401321356</v>
      </c>
      <c r="L96" s="203">
        <v>6.1126987149818399</v>
      </c>
      <c r="M96" s="203">
        <v>6.4125115292645098</v>
      </c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454" t="s">
        <v>305</v>
      </c>
      <c r="D97" s="455"/>
      <c r="E97" s="227" t="s">
        <v>110</v>
      </c>
      <c r="F97" s="203">
        <v>18.512692111451898</v>
      </c>
      <c r="G97" s="203">
        <v>15.1291687480946</v>
      </c>
      <c r="H97" s="203">
        <v>15.3482397086602</v>
      </c>
      <c r="I97" s="203">
        <v>14.282575685525099</v>
      </c>
      <c r="J97" s="203">
        <v>14.131098903874198</v>
      </c>
      <c r="K97" s="203">
        <v>15.4674687250912</v>
      </c>
      <c r="L97" s="203">
        <v>15.054669672698699</v>
      </c>
      <c r="M97" s="203">
        <v>14.1456122448934</v>
      </c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447" t="s">
        <v>112</v>
      </c>
      <c r="D98" s="448"/>
      <c r="E98" s="228" t="s">
        <v>110</v>
      </c>
      <c r="F98" s="205">
        <v>1437.28291281616</v>
      </c>
      <c r="G98" s="205">
        <v>1409.2714918332601</v>
      </c>
      <c r="H98" s="205">
        <v>1615.7459423668301</v>
      </c>
      <c r="I98" s="205">
        <v>1679.5859676597599</v>
      </c>
      <c r="J98" s="205">
        <v>1658.82581268081</v>
      </c>
      <c r="K98" s="205">
        <v>1785.8909429709199</v>
      </c>
      <c r="L98" s="205">
        <v>1741.7170598171599</v>
      </c>
      <c r="M98" s="205">
        <v>1753.0801428045299</v>
      </c>
      <c r="N98" s="199"/>
      <c r="O98" s="199"/>
      <c r="P98" s="199"/>
      <c r="Q98" s="199"/>
    </row>
    <row r="99" spans="1:17" ht="30" customHeight="1" x14ac:dyDescent="0.2">
      <c r="A99" s="206"/>
      <c r="C99" s="197"/>
      <c r="D99" s="197"/>
      <c r="E99" s="197"/>
      <c r="F99" s="198" t="s">
        <v>591</v>
      </c>
      <c r="G99" s="197"/>
      <c r="H99" s="197"/>
      <c r="I99" s="197"/>
      <c r="J99" s="197"/>
      <c r="K99" s="197"/>
      <c r="L99" s="197"/>
      <c r="M99" s="197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07" t="s">
        <v>484</v>
      </c>
      <c r="D100" s="226" t="s">
        <v>485</v>
      </c>
      <c r="E100" s="227" t="s">
        <v>110</v>
      </c>
      <c r="F100" s="235">
        <v>21.0178382709991</v>
      </c>
      <c r="G100" s="235">
        <v>20.8622685079104</v>
      </c>
      <c r="H100" s="235">
        <v>32.603057117118297</v>
      </c>
      <c r="I100" s="235">
        <v>44.069406872150999</v>
      </c>
      <c r="J100" s="235">
        <v>41.870248395990401</v>
      </c>
      <c r="K100" s="235">
        <v>43.488652168218202</v>
      </c>
      <c r="L100" s="235">
        <v>49.6685078182851</v>
      </c>
      <c r="M100" s="235">
        <v>59.806331736323898</v>
      </c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07" t="s">
        <v>486</v>
      </c>
      <c r="D101" s="226" t="s">
        <v>487</v>
      </c>
      <c r="E101" s="227" t="s">
        <v>110</v>
      </c>
      <c r="F101" s="235">
        <v>12.3555597424218</v>
      </c>
      <c r="G101" s="235">
        <v>13.443671651227699</v>
      </c>
      <c r="H101" s="235">
        <v>15.857520131130102</v>
      </c>
      <c r="I101" s="235">
        <v>18.573026440580399</v>
      </c>
      <c r="J101" s="235">
        <v>14.613738428340401</v>
      </c>
      <c r="K101" s="235">
        <v>41.081529142081003</v>
      </c>
      <c r="L101" s="235">
        <v>38.277128164256503</v>
      </c>
      <c r="M101" s="235">
        <v>34.999113195635594</v>
      </c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07" t="s">
        <v>488</v>
      </c>
      <c r="D102" s="226" t="s">
        <v>489</v>
      </c>
      <c r="E102" s="227" t="s">
        <v>110</v>
      </c>
      <c r="F102" s="235">
        <v>6.0762201436517094</v>
      </c>
      <c r="G102" s="235">
        <v>6.0080828819554499</v>
      </c>
      <c r="H102" s="235">
        <v>6.8002707435003105</v>
      </c>
      <c r="I102" s="235">
        <v>8.749700577871911</v>
      </c>
      <c r="J102" s="235">
        <v>10.443899656045399</v>
      </c>
      <c r="K102" s="235">
        <v>10.473210409279901</v>
      </c>
      <c r="L102" s="235">
        <v>12.056146248129901</v>
      </c>
      <c r="M102" s="235">
        <v>13.104073348917399</v>
      </c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07" t="s">
        <v>496</v>
      </c>
      <c r="D103" s="226" t="s">
        <v>497</v>
      </c>
      <c r="E103" s="227" t="s">
        <v>110</v>
      </c>
      <c r="F103" s="235">
        <v>4.9019328078040996</v>
      </c>
      <c r="G103" s="235">
        <v>3.8875834306663899</v>
      </c>
      <c r="H103" s="235">
        <v>4.13255029922865</v>
      </c>
      <c r="I103" s="235">
        <v>4.9253252945855603</v>
      </c>
      <c r="J103" s="235">
        <v>6.9368232532016503</v>
      </c>
      <c r="K103" s="235">
        <v>8.1153076477960902</v>
      </c>
      <c r="L103" s="235">
        <v>7.9120579815816097</v>
      </c>
      <c r="M103" s="235">
        <v>10.8065479397119</v>
      </c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07" t="s">
        <v>490</v>
      </c>
      <c r="D104" s="226" t="s">
        <v>491</v>
      </c>
      <c r="E104" s="227" t="s">
        <v>110</v>
      </c>
      <c r="F104" s="235">
        <v>1.8136312198873099</v>
      </c>
      <c r="G104" s="235">
        <v>2.0575179467494</v>
      </c>
      <c r="H104" s="235">
        <v>1.93626029599382</v>
      </c>
      <c r="I104" s="235">
        <v>2.05051732927088</v>
      </c>
      <c r="J104" s="235">
        <v>3.35228220977397</v>
      </c>
      <c r="K104" s="235">
        <v>2.6566290647200601</v>
      </c>
      <c r="L104" s="235">
        <v>3.2449660546813504</v>
      </c>
      <c r="M104" s="235">
        <v>5.8364709238097801</v>
      </c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07" t="s">
        <v>492</v>
      </c>
      <c r="D105" s="226" t="s">
        <v>493</v>
      </c>
      <c r="E105" s="227" t="s">
        <v>110</v>
      </c>
      <c r="F105" s="235">
        <v>1.3285336122870002</v>
      </c>
      <c r="G105" s="235">
        <v>1.4853943722437499</v>
      </c>
      <c r="H105" s="235">
        <v>1.5033244825804299</v>
      </c>
      <c r="I105" s="235">
        <v>1.5387257778544798</v>
      </c>
      <c r="J105" s="235">
        <v>1.88299650818713</v>
      </c>
      <c r="K105" s="235">
        <v>2.4851467590820397</v>
      </c>
      <c r="L105" s="235">
        <v>3.2057703143223497</v>
      </c>
      <c r="M105" s="235">
        <v>4.0478774577240397</v>
      </c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07" t="s">
        <v>510</v>
      </c>
      <c r="D106" s="226" t="s">
        <v>511</v>
      </c>
      <c r="E106" s="227" t="s">
        <v>110</v>
      </c>
      <c r="F106" s="235">
        <v>2.4769350437095099</v>
      </c>
      <c r="G106" s="235">
        <v>1.2608240644695199</v>
      </c>
      <c r="H106" s="235">
        <v>3.2179196401157499</v>
      </c>
      <c r="I106" s="235">
        <v>3.1233717349891199</v>
      </c>
      <c r="J106" s="235">
        <v>3.5342699621118099</v>
      </c>
      <c r="K106" s="235">
        <v>2.6699494670367701</v>
      </c>
      <c r="L106" s="235">
        <v>3.0351314552003199</v>
      </c>
      <c r="M106" s="235">
        <v>3.8764328675221602</v>
      </c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07" t="s">
        <v>427</v>
      </c>
      <c r="D107" s="226" t="s">
        <v>428</v>
      </c>
      <c r="E107" s="227" t="s">
        <v>110</v>
      </c>
      <c r="F107" s="235">
        <v>3.8525829701081302</v>
      </c>
      <c r="G107" s="235">
        <v>3.6457405096790798</v>
      </c>
      <c r="H107" s="235">
        <v>4.0087272583400599</v>
      </c>
      <c r="I107" s="235">
        <v>4.02123700863139</v>
      </c>
      <c r="J107" s="235">
        <v>4.4941414069913499</v>
      </c>
      <c r="K107" s="235">
        <v>4.2802724979941003</v>
      </c>
      <c r="L107" s="235">
        <v>3.70705272482365</v>
      </c>
      <c r="M107" s="235">
        <v>3.6851674034359099</v>
      </c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07" t="s">
        <v>502</v>
      </c>
      <c r="D108" s="226" t="s">
        <v>503</v>
      </c>
      <c r="E108" s="227" t="s">
        <v>110</v>
      </c>
      <c r="F108" s="235">
        <v>2.2464632528837902</v>
      </c>
      <c r="G108" s="235">
        <v>2.2716142263272499</v>
      </c>
      <c r="H108" s="235">
        <v>2.4603449072811898</v>
      </c>
      <c r="I108" s="235">
        <v>4.3262581358629602</v>
      </c>
      <c r="J108" s="235">
        <v>1.9040483669042001</v>
      </c>
      <c r="K108" s="235">
        <v>1.71668034255792</v>
      </c>
      <c r="L108" s="235">
        <v>2.16446542951733</v>
      </c>
      <c r="M108" s="235">
        <v>3.66154781881853</v>
      </c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07" t="s">
        <v>512</v>
      </c>
      <c r="D109" s="226" t="s">
        <v>513</v>
      </c>
      <c r="E109" s="227" t="s">
        <v>110</v>
      </c>
      <c r="F109" s="235">
        <v>1.1281729119392701</v>
      </c>
      <c r="G109" s="235">
        <v>1.17137882762604</v>
      </c>
      <c r="H109" s="235">
        <v>1.5782316597602302</v>
      </c>
      <c r="I109" s="235">
        <v>1.8269117238535</v>
      </c>
      <c r="J109" s="235">
        <v>2.2865753659728498</v>
      </c>
      <c r="K109" s="235">
        <v>2.4513133523619599</v>
      </c>
      <c r="L109" s="235">
        <v>2.88628267965648</v>
      </c>
      <c r="M109" s="235">
        <v>2.8914426179439903</v>
      </c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07" t="s">
        <v>508</v>
      </c>
      <c r="D110" s="226" t="s">
        <v>509</v>
      </c>
      <c r="E110" s="227" t="s">
        <v>110</v>
      </c>
      <c r="F110" s="235">
        <v>1.18626116100302</v>
      </c>
      <c r="G110" s="235">
        <v>1.3663981092121902</v>
      </c>
      <c r="H110" s="235">
        <v>1.8198763800054201</v>
      </c>
      <c r="I110" s="235">
        <v>2.19919856593018</v>
      </c>
      <c r="J110" s="235">
        <v>2.47249200321717</v>
      </c>
      <c r="K110" s="235">
        <v>2.6157756223276003</v>
      </c>
      <c r="L110" s="235">
        <v>2.60268121759416</v>
      </c>
      <c r="M110" s="235">
        <v>2.5335796093731</v>
      </c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07" t="s">
        <v>506</v>
      </c>
      <c r="D111" s="226" t="s">
        <v>507</v>
      </c>
      <c r="E111" s="227" t="s">
        <v>110</v>
      </c>
      <c r="F111" s="235">
        <v>1.6120522410434301</v>
      </c>
      <c r="G111" s="235">
        <v>1.31219922480836</v>
      </c>
      <c r="H111" s="235">
        <v>1.74578473721468</v>
      </c>
      <c r="I111" s="235">
        <v>1.9563999976206101</v>
      </c>
      <c r="J111" s="235">
        <v>2.3340144261262998</v>
      </c>
      <c r="K111" s="235">
        <v>2.45367177979786</v>
      </c>
      <c r="L111" s="235">
        <v>1.9903424782340702</v>
      </c>
      <c r="M111" s="235">
        <v>2.2684937096635598</v>
      </c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07" t="s">
        <v>504</v>
      </c>
      <c r="D112" s="226" t="s">
        <v>505</v>
      </c>
      <c r="E112" s="227" t="s">
        <v>110</v>
      </c>
      <c r="F112" s="235">
        <v>2.3153880596426997</v>
      </c>
      <c r="G112" s="235">
        <v>2.8827815456367998</v>
      </c>
      <c r="H112" s="235">
        <v>2.51002321597332</v>
      </c>
      <c r="I112" s="235">
        <v>2.3245837650563597</v>
      </c>
      <c r="J112" s="235">
        <v>2.38516410922665</v>
      </c>
      <c r="K112" s="235">
        <v>2.2294372314303801</v>
      </c>
      <c r="L112" s="235">
        <v>1.92827183195561</v>
      </c>
      <c r="M112" s="235">
        <v>2.1152782002688699</v>
      </c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07" t="s">
        <v>518</v>
      </c>
      <c r="D113" s="226" t="s">
        <v>519</v>
      </c>
      <c r="E113" s="227" t="s">
        <v>110</v>
      </c>
      <c r="F113" s="235">
        <v>2.27000681011521</v>
      </c>
      <c r="G113" s="235">
        <v>1.7032677140780099</v>
      </c>
      <c r="H113" s="235">
        <v>1.61931268718902</v>
      </c>
      <c r="I113" s="235">
        <v>1.5348297189189399</v>
      </c>
      <c r="J113" s="235">
        <v>1.39291702193727</v>
      </c>
      <c r="K113" s="235">
        <v>1.48165308991083</v>
      </c>
      <c r="L113" s="235">
        <v>1.82063649007113</v>
      </c>
      <c r="M113" s="235">
        <v>1.7657864201209599</v>
      </c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07" t="s">
        <v>418</v>
      </c>
      <c r="D114" s="226" t="s">
        <v>419</v>
      </c>
      <c r="E114" s="227" t="s">
        <v>110</v>
      </c>
      <c r="F114" s="235">
        <v>5.2190427592830604</v>
      </c>
      <c r="G114" s="235">
        <v>3.36414279315315</v>
      </c>
      <c r="H114" s="235">
        <v>2.9660008015606998</v>
      </c>
      <c r="I114" s="235">
        <v>1.6502360129040301</v>
      </c>
      <c r="J114" s="235">
        <v>1.38969704120668</v>
      </c>
      <c r="K114" s="235">
        <v>1.4946002239153999</v>
      </c>
      <c r="L114" s="235">
        <v>1.33116739954435</v>
      </c>
      <c r="M114" s="235">
        <v>0.707398006888592</v>
      </c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07" t="s">
        <v>516</v>
      </c>
      <c r="D115" s="226" t="s">
        <v>517</v>
      </c>
      <c r="E115" s="227" t="s">
        <v>110</v>
      </c>
      <c r="F115" s="235">
        <v>3.1033863175010503</v>
      </c>
      <c r="G115" s="235">
        <v>2.3828875299626904</v>
      </c>
      <c r="H115" s="235">
        <v>0.49893202749442001</v>
      </c>
      <c r="I115" s="235">
        <v>0.49097522023846801</v>
      </c>
      <c r="J115" s="235">
        <v>0.93931349153404597</v>
      </c>
      <c r="K115" s="235">
        <v>0.67141459998394704</v>
      </c>
      <c r="L115" s="235">
        <v>0.63779986466869898</v>
      </c>
      <c r="M115" s="235">
        <v>0.68205871388047901</v>
      </c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07" t="s">
        <v>514</v>
      </c>
      <c r="D116" s="226" t="s">
        <v>515</v>
      </c>
      <c r="E116" s="227" t="s">
        <v>110</v>
      </c>
      <c r="F116" s="235">
        <v>0.157386281496566</v>
      </c>
      <c r="G116" s="235">
        <v>0.121331146176388</v>
      </c>
      <c r="H116" s="235">
        <v>0.15130523911764202</v>
      </c>
      <c r="I116" s="235">
        <v>0.30895384657774799</v>
      </c>
      <c r="J116" s="235">
        <v>0.267078512579495</v>
      </c>
      <c r="K116" s="235">
        <v>0.33614032844400399</v>
      </c>
      <c r="L116" s="235">
        <v>0.39340687907898503</v>
      </c>
      <c r="M116" s="235">
        <v>0.39276553812331799</v>
      </c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07" t="s">
        <v>455</v>
      </c>
      <c r="D117" s="226" t="s">
        <v>456</v>
      </c>
      <c r="E117" s="227" t="s">
        <v>110</v>
      </c>
      <c r="F117" s="235">
        <v>0.35529504187319599</v>
      </c>
      <c r="G117" s="235">
        <v>0.32981078632030103</v>
      </c>
      <c r="H117" s="235">
        <v>0.32235825963617404</v>
      </c>
      <c r="I117" s="235">
        <v>0.33558515580818404</v>
      </c>
      <c r="J117" s="235">
        <v>0.373784333594745</v>
      </c>
      <c r="K117" s="235">
        <v>0.35296337027554603</v>
      </c>
      <c r="L117" s="235">
        <v>0.34755443163901201</v>
      </c>
      <c r="M117" s="235">
        <v>0.35520039689423499</v>
      </c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07" t="s">
        <v>522</v>
      </c>
      <c r="D118" s="226" t="s">
        <v>523</v>
      </c>
      <c r="E118" s="227" t="s">
        <v>110</v>
      </c>
      <c r="F118" s="235">
        <v>0.17581491261080201</v>
      </c>
      <c r="G118" s="235">
        <v>0.16235612542827499</v>
      </c>
      <c r="H118" s="235">
        <v>0.34362216250243399</v>
      </c>
      <c r="I118" s="235">
        <v>0.35636817383981001</v>
      </c>
      <c r="J118" s="235">
        <v>0.22067320755493902</v>
      </c>
      <c r="K118" s="235">
        <v>0.27363741430974103</v>
      </c>
      <c r="L118" s="235">
        <v>0.29826856821005998</v>
      </c>
      <c r="M118" s="235">
        <v>0.34906631645847697</v>
      </c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07" t="s">
        <v>526</v>
      </c>
      <c r="D119" s="226" t="s">
        <v>527</v>
      </c>
      <c r="E119" s="227" t="s">
        <v>110</v>
      </c>
      <c r="F119" s="235">
        <v>0.16911423863827099</v>
      </c>
      <c r="G119" s="235">
        <v>0.13309234440223999</v>
      </c>
      <c r="H119" s="235">
        <v>0.11899319511581199</v>
      </c>
      <c r="I119" s="235">
        <v>0.22283354253245</v>
      </c>
      <c r="J119" s="235">
        <v>0.65315131841426399</v>
      </c>
      <c r="K119" s="235">
        <v>1.3375693943446498</v>
      </c>
      <c r="L119" s="235">
        <v>1.29057275147425</v>
      </c>
      <c r="M119" s="235">
        <v>0.30424554629573797</v>
      </c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454" t="s">
        <v>305</v>
      </c>
      <c r="D120" s="455"/>
      <c r="E120" s="227" t="s">
        <v>110</v>
      </c>
      <c r="F120" s="235">
        <v>0.16184421973371299</v>
      </c>
      <c r="G120" s="235">
        <v>0.14668718535786901</v>
      </c>
      <c r="H120" s="235">
        <v>0.13319836858685399</v>
      </c>
      <c r="I120" s="235">
        <v>0.15480031122141499</v>
      </c>
      <c r="J120" s="235">
        <v>0.15065729151721002</v>
      </c>
      <c r="K120" s="235">
        <v>0.143666468313457</v>
      </c>
      <c r="L120" s="235">
        <v>0.15108502069899699</v>
      </c>
      <c r="M120" s="235">
        <v>0.16401461100181899</v>
      </c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447" t="s">
        <v>112</v>
      </c>
      <c r="D121" s="448"/>
      <c r="E121" s="228" t="s">
        <v>110</v>
      </c>
      <c r="F121" s="236">
        <v>73.923462018632691</v>
      </c>
      <c r="G121" s="236">
        <v>69.999030923391302</v>
      </c>
      <c r="H121" s="236">
        <v>86.327613609445393</v>
      </c>
      <c r="I121" s="236">
        <v>104.739245206299</v>
      </c>
      <c r="J121" s="236">
        <v>103.897966310428</v>
      </c>
      <c r="K121" s="236">
        <v>132.809220374181</v>
      </c>
      <c r="L121" s="236">
        <v>138.94929580362401</v>
      </c>
      <c r="M121" s="236">
        <v>154.35289237881199</v>
      </c>
      <c r="N121" s="199"/>
      <c r="O121" s="199"/>
      <c r="P121" s="199"/>
      <c r="Q121" s="199"/>
    </row>
    <row r="122" spans="1:17" s="179" customFormat="1" ht="30" customHeight="1" x14ac:dyDescent="0.2">
      <c r="A122" s="206"/>
      <c r="C122" s="197"/>
      <c r="D122" s="197"/>
      <c r="E122" s="197"/>
      <c r="F122" s="198" t="s">
        <v>660</v>
      </c>
      <c r="G122" s="197"/>
      <c r="H122" s="197"/>
      <c r="I122" s="197"/>
      <c r="J122" s="197"/>
      <c r="K122" s="197"/>
      <c r="L122" s="197"/>
      <c r="M122" s="197"/>
      <c r="N122" s="207"/>
      <c r="O122" s="207"/>
      <c r="P122" s="207"/>
      <c r="Q122" s="207"/>
    </row>
    <row r="123" spans="1:17" ht="15" customHeight="1" x14ac:dyDescent="0.2">
      <c r="A123" s="200">
        <v>111</v>
      </c>
      <c r="B123" s="199"/>
      <c r="C123" s="207" t="s">
        <v>484</v>
      </c>
      <c r="D123" s="226" t="s">
        <v>485</v>
      </c>
      <c r="E123" s="227" t="s">
        <v>110</v>
      </c>
      <c r="F123" s="203">
        <v>574.86067432984305</v>
      </c>
      <c r="G123" s="203">
        <v>556.35303743506802</v>
      </c>
      <c r="H123" s="203">
        <v>642.20432316119798</v>
      </c>
      <c r="I123" s="203">
        <v>647.73154083164309</v>
      </c>
      <c r="J123" s="203">
        <v>673.97915287110698</v>
      </c>
      <c r="K123" s="203">
        <v>742.39837717145599</v>
      </c>
      <c r="L123" s="203">
        <v>774.36114440933193</v>
      </c>
      <c r="M123" s="203">
        <v>750.11590666477605</v>
      </c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07" t="s">
        <v>488</v>
      </c>
      <c r="D124" s="226" t="s">
        <v>489</v>
      </c>
      <c r="E124" s="227" t="s">
        <v>110</v>
      </c>
      <c r="F124" s="203">
        <v>185.25989234932402</v>
      </c>
      <c r="G124" s="203">
        <v>192.03762348593699</v>
      </c>
      <c r="H124" s="203">
        <v>215.37545288561699</v>
      </c>
      <c r="I124" s="203">
        <v>215.089484916994</v>
      </c>
      <c r="J124" s="203">
        <v>217.872444587041</v>
      </c>
      <c r="K124" s="203">
        <v>221.49618143899801</v>
      </c>
      <c r="L124" s="203">
        <v>212.23318199649799</v>
      </c>
      <c r="M124" s="203">
        <v>222.84315592385201</v>
      </c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07" t="s">
        <v>498</v>
      </c>
      <c r="D125" s="226" t="s">
        <v>499</v>
      </c>
      <c r="E125" s="227" t="s">
        <v>110</v>
      </c>
      <c r="F125" s="203">
        <v>79.22407616714149</v>
      </c>
      <c r="G125" s="203">
        <v>84.121576997144601</v>
      </c>
      <c r="H125" s="203">
        <v>114.04427358208299</v>
      </c>
      <c r="I125" s="203">
        <v>141.79039422806301</v>
      </c>
      <c r="J125" s="203">
        <v>115.83862830882599</v>
      </c>
      <c r="K125" s="203">
        <v>95.880718026578904</v>
      </c>
      <c r="L125" s="203">
        <v>75.626278817509103</v>
      </c>
      <c r="M125" s="203">
        <v>79.604125362767903</v>
      </c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07" t="s">
        <v>492</v>
      </c>
      <c r="D126" s="226" t="s">
        <v>493</v>
      </c>
      <c r="E126" s="227" t="s">
        <v>110</v>
      </c>
      <c r="F126" s="203">
        <v>78.127029685721297</v>
      </c>
      <c r="G126" s="203">
        <v>74.637331590552591</v>
      </c>
      <c r="H126" s="203">
        <v>80.9343059914805</v>
      </c>
      <c r="I126" s="203">
        <v>98.068236349483087</v>
      </c>
      <c r="J126" s="203">
        <v>97.810153419718702</v>
      </c>
      <c r="K126" s="203">
        <v>93.303285345834396</v>
      </c>
      <c r="L126" s="203">
        <v>76.233798350887099</v>
      </c>
      <c r="M126" s="203">
        <v>71.024217476239812</v>
      </c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07" t="s">
        <v>502</v>
      </c>
      <c r="D127" s="226" t="s">
        <v>503</v>
      </c>
      <c r="E127" s="227" t="s">
        <v>110</v>
      </c>
      <c r="F127" s="203">
        <v>62.107547093732904</v>
      </c>
      <c r="G127" s="203">
        <v>55.5678290088984</v>
      </c>
      <c r="H127" s="203">
        <v>62.439920392337399</v>
      </c>
      <c r="I127" s="203">
        <v>58.212589191390705</v>
      </c>
      <c r="J127" s="203">
        <v>61.2025157778479</v>
      </c>
      <c r="K127" s="203">
        <v>63.652675014050303</v>
      </c>
      <c r="L127" s="203">
        <v>65.099974862500105</v>
      </c>
      <c r="M127" s="203">
        <v>69.842644885540793</v>
      </c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07" t="s">
        <v>486</v>
      </c>
      <c r="D128" s="226" t="s">
        <v>487</v>
      </c>
      <c r="E128" s="227" t="s">
        <v>110</v>
      </c>
      <c r="F128" s="203">
        <v>58.678693317776194</v>
      </c>
      <c r="G128" s="203">
        <v>53.248134271624799</v>
      </c>
      <c r="H128" s="203">
        <v>56.093382011878397</v>
      </c>
      <c r="I128" s="203">
        <v>59.661297605643099</v>
      </c>
      <c r="J128" s="203">
        <v>48.2016582887182</v>
      </c>
      <c r="K128" s="203">
        <v>85.093124125120198</v>
      </c>
      <c r="L128" s="203">
        <v>65.569491539651295</v>
      </c>
      <c r="M128" s="203">
        <v>50.482462067625306</v>
      </c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07" t="s">
        <v>510</v>
      </c>
      <c r="D129" s="226" t="s">
        <v>511</v>
      </c>
      <c r="E129" s="227" t="s">
        <v>110</v>
      </c>
      <c r="F129" s="203">
        <v>55.945439499433995</v>
      </c>
      <c r="G129" s="203">
        <v>48.2068888143206</v>
      </c>
      <c r="H129" s="203">
        <v>52.386473418611502</v>
      </c>
      <c r="I129" s="203">
        <v>62.563823399476505</v>
      </c>
      <c r="J129" s="203">
        <v>54.788962262172305</v>
      </c>
      <c r="K129" s="203">
        <v>50.408250982508704</v>
      </c>
      <c r="L129" s="203">
        <v>46.822428401493895</v>
      </c>
      <c r="M129" s="203">
        <v>47.936528794558697</v>
      </c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07" t="s">
        <v>504</v>
      </c>
      <c r="D130" s="226" t="s">
        <v>505</v>
      </c>
      <c r="E130" s="227" t="s">
        <v>110</v>
      </c>
      <c r="F130" s="203">
        <v>34.284491609527002</v>
      </c>
      <c r="G130" s="203">
        <v>37.910640867782803</v>
      </c>
      <c r="H130" s="203">
        <v>39.460186715411503</v>
      </c>
      <c r="I130" s="203">
        <v>41.696131969775905</v>
      </c>
      <c r="J130" s="203">
        <v>43.374803443864202</v>
      </c>
      <c r="K130" s="203">
        <v>44.243168921710797</v>
      </c>
      <c r="L130" s="203">
        <v>42.451883330100202</v>
      </c>
      <c r="M130" s="203">
        <v>46.6067803300283</v>
      </c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07" t="s">
        <v>508</v>
      </c>
      <c r="D131" s="226" t="s">
        <v>509</v>
      </c>
      <c r="E131" s="227" t="s">
        <v>110</v>
      </c>
      <c r="F131" s="203">
        <v>35.647941596716997</v>
      </c>
      <c r="G131" s="203">
        <v>35.980869465686403</v>
      </c>
      <c r="H131" s="203">
        <v>40.062321259748501</v>
      </c>
      <c r="I131" s="203">
        <v>42.024509142241399</v>
      </c>
      <c r="J131" s="203">
        <v>42.304318237787406</v>
      </c>
      <c r="K131" s="203">
        <v>42.162573193133198</v>
      </c>
      <c r="L131" s="203">
        <v>42.458283677810897</v>
      </c>
      <c r="M131" s="203">
        <v>42.903766079181395</v>
      </c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07" t="s">
        <v>506</v>
      </c>
      <c r="D132" s="226" t="s">
        <v>507</v>
      </c>
      <c r="E132" s="227" t="s">
        <v>110</v>
      </c>
      <c r="F132" s="203">
        <v>32.273289282199798</v>
      </c>
      <c r="G132" s="203">
        <v>32.100542336654499</v>
      </c>
      <c r="H132" s="203">
        <v>34.397851750276196</v>
      </c>
      <c r="I132" s="203">
        <v>34.0362947652022</v>
      </c>
      <c r="J132" s="203">
        <v>32.380799681787799</v>
      </c>
      <c r="K132" s="203">
        <v>33.9312883887537</v>
      </c>
      <c r="L132" s="203">
        <v>35.716399407774098</v>
      </c>
      <c r="M132" s="203">
        <v>39.965262957569003</v>
      </c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07" t="s">
        <v>496</v>
      </c>
      <c r="D133" s="226" t="s">
        <v>497</v>
      </c>
      <c r="E133" s="227" t="s">
        <v>110</v>
      </c>
      <c r="F133" s="203">
        <v>42.638262235192599</v>
      </c>
      <c r="G133" s="203">
        <v>40.107085348914296</v>
      </c>
      <c r="H133" s="203">
        <v>39.667528458365503</v>
      </c>
      <c r="I133" s="203">
        <v>40.545510191103503</v>
      </c>
      <c r="J133" s="203">
        <v>40.142398260475503</v>
      </c>
      <c r="K133" s="203">
        <v>41.853915555307601</v>
      </c>
      <c r="L133" s="203">
        <v>38.082052102777702</v>
      </c>
      <c r="M133" s="203">
        <v>33.564971035647702</v>
      </c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07" t="s">
        <v>512</v>
      </c>
      <c r="D134" s="226" t="s">
        <v>513</v>
      </c>
      <c r="E134" s="227" t="s">
        <v>110</v>
      </c>
      <c r="F134" s="203">
        <v>28.543227856741701</v>
      </c>
      <c r="G134" s="203">
        <v>26.686892233108001</v>
      </c>
      <c r="H134" s="203">
        <v>28.7816906733438</v>
      </c>
      <c r="I134" s="203">
        <v>26.6495252264634</v>
      </c>
      <c r="J134" s="203">
        <v>27.993815182278301</v>
      </c>
      <c r="K134" s="203">
        <v>31.665639636900199</v>
      </c>
      <c r="L134" s="203">
        <v>30.479653998032902</v>
      </c>
      <c r="M134" s="203">
        <v>31.280300923999501</v>
      </c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07" t="s">
        <v>494</v>
      </c>
      <c r="D135" s="226" t="s">
        <v>495</v>
      </c>
      <c r="E135" s="227" t="s">
        <v>110</v>
      </c>
      <c r="F135" s="203">
        <v>14.925642014753899</v>
      </c>
      <c r="G135" s="203">
        <v>23.716826192015201</v>
      </c>
      <c r="H135" s="203">
        <v>37.011139571226295</v>
      </c>
      <c r="I135" s="203">
        <v>25.1849307107274</v>
      </c>
      <c r="J135" s="203">
        <v>16.626792156340301</v>
      </c>
      <c r="K135" s="203">
        <v>20.0683795631994</v>
      </c>
      <c r="L135" s="203">
        <v>18.1902635725477</v>
      </c>
      <c r="M135" s="203">
        <v>28.958177143834497</v>
      </c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07" t="s">
        <v>522</v>
      </c>
      <c r="D136" s="226" t="s">
        <v>523</v>
      </c>
      <c r="E136" s="227" t="s">
        <v>110</v>
      </c>
      <c r="F136" s="203">
        <v>16.9241802879312</v>
      </c>
      <c r="G136" s="203">
        <v>18.201964697661101</v>
      </c>
      <c r="H136" s="203">
        <v>20.214836522254899</v>
      </c>
      <c r="I136" s="203">
        <v>15.7430440625904</v>
      </c>
      <c r="J136" s="203">
        <v>14.561962519361099</v>
      </c>
      <c r="K136" s="203">
        <v>15.992905732942999</v>
      </c>
      <c r="L136" s="203">
        <v>16.368715762872601</v>
      </c>
      <c r="M136" s="203">
        <v>18.372209063491301</v>
      </c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07" t="s">
        <v>490</v>
      </c>
      <c r="D137" s="226" t="s">
        <v>491</v>
      </c>
      <c r="E137" s="227" t="s">
        <v>110</v>
      </c>
      <c r="F137" s="203">
        <v>9.2357651498860101</v>
      </c>
      <c r="G137" s="203">
        <v>9.79978106625172</v>
      </c>
      <c r="H137" s="203">
        <v>11.1285904326327</v>
      </c>
      <c r="I137" s="203">
        <v>12.1159712062491</v>
      </c>
      <c r="J137" s="203">
        <v>11.670403182927</v>
      </c>
      <c r="K137" s="203">
        <v>11.551719101762799</v>
      </c>
      <c r="L137" s="203">
        <v>10.8769847226532</v>
      </c>
      <c r="M137" s="203">
        <v>11.6051730007652</v>
      </c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07" t="s">
        <v>418</v>
      </c>
      <c r="D138" s="226" t="s">
        <v>419</v>
      </c>
      <c r="E138" s="227" t="s">
        <v>110</v>
      </c>
      <c r="F138" s="203">
        <v>13.347920068307801</v>
      </c>
      <c r="G138" s="203">
        <v>12.6030529406393</v>
      </c>
      <c r="H138" s="203">
        <v>13.9630907789881</v>
      </c>
      <c r="I138" s="203">
        <v>12.1547001977987</v>
      </c>
      <c r="J138" s="203">
        <v>10.344910301447701</v>
      </c>
      <c r="K138" s="203">
        <v>11.8824827908398</v>
      </c>
      <c r="L138" s="203">
        <v>9.83276362028354</v>
      </c>
      <c r="M138" s="203">
        <v>10.707833816116599</v>
      </c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07" t="s">
        <v>427</v>
      </c>
      <c r="D139" s="226" t="s">
        <v>428</v>
      </c>
      <c r="E139" s="227" t="s">
        <v>110</v>
      </c>
      <c r="F139" s="203">
        <v>9.1791403614868798</v>
      </c>
      <c r="G139" s="203">
        <v>10.753843824181301</v>
      </c>
      <c r="H139" s="203">
        <v>11.413572523776599</v>
      </c>
      <c r="I139" s="203">
        <v>12.1725192271249</v>
      </c>
      <c r="J139" s="203">
        <v>12.3613819709818</v>
      </c>
      <c r="K139" s="203">
        <v>11.668480173024399</v>
      </c>
      <c r="L139" s="203">
        <v>9.7288247258410792</v>
      </c>
      <c r="M139" s="203">
        <v>9.99602880390084</v>
      </c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07" t="s">
        <v>514</v>
      </c>
      <c r="D140" s="226" t="s">
        <v>515</v>
      </c>
      <c r="E140" s="227" t="s">
        <v>110</v>
      </c>
      <c r="F140" s="203">
        <v>8.5411592489781203</v>
      </c>
      <c r="G140" s="203">
        <v>7.40861750220947</v>
      </c>
      <c r="H140" s="203">
        <v>8.3130064554117507</v>
      </c>
      <c r="I140" s="203">
        <v>8.3289991705214312</v>
      </c>
      <c r="J140" s="203">
        <v>9.4708955719118499</v>
      </c>
      <c r="K140" s="203">
        <v>9.789816353077331</v>
      </c>
      <c r="L140" s="203">
        <v>8.5899936393516114</v>
      </c>
      <c r="M140" s="203">
        <v>8.8225332347747401</v>
      </c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07" t="s">
        <v>520</v>
      </c>
      <c r="D141" s="226" t="s">
        <v>521</v>
      </c>
      <c r="E141" s="227" t="s">
        <v>110</v>
      </c>
      <c r="F141" s="203">
        <v>4.4858144856224698</v>
      </c>
      <c r="G141" s="203">
        <v>3.0965016181707501</v>
      </c>
      <c r="H141" s="203">
        <v>3.80418211214353</v>
      </c>
      <c r="I141" s="203">
        <v>4.94551764132851</v>
      </c>
      <c r="J141" s="203">
        <v>6.3238196099646</v>
      </c>
      <c r="K141" s="203">
        <v>6.54804401321356</v>
      </c>
      <c r="L141" s="203">
        <v>6.1126987149818399</v>
      </c>
      <c r="M141" s="203">
        <v>6.4125115292645098</v>
      </c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07" t="s">
        <v>516</v>
      </c>
      <c r="D142" s="226" t="s">
        <v>517</v>
      </c>
      <c r="E142" s="227" t="s">
        <v>110</v>
      </c>
      <c r="F142" s="203">
        <v>3.5728323561147199</v>
      </c>
      <c r="G142" s="203">
        <v>3.9171104951125599</v>
      </c>
      <c r="H142" s="203">
        <v>4.5678228624674801</v>
      </c>
      <c r="I142" s="203">
        <v>4.0971754625910695</v>
      </c>
      <c r="J142" s="203">
        <v>6.1174417974180599</v>
      </c>
      <c r="K142" s="203">
        <v>7.3390806660793197</v>
      </c>
      <c r="L142" s="203">
        <v>6.4881273818190301</v>
      </c>
      <c r="M142" s="203">
        <v>6.1262960612069497</v>
      </c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454" t="s">
        <v>305</v>
      </c>
      <c r="D143" s="455"/>
      <c r="E143" s="227" t="s">
        <v>110</v>
      </c>
      <c r="F143" s="203">
        <v>15.556431801091499</v>
      </c>
      <c r="G143" s="203">
        <v>12.816310717936199</v>
      </c>
      <c r="H143" s="203">
        <v>13.154377198132401</v>
      </c>
      <c r="I143" s="203">
        <v>12.0345269570441</v>
      </c>
      <c r="J143" s="203">
        <v>11.560588938410699</v>
      </c>
      <c r="K143" s="203">
        <v>12.151616402246701</v>
      </c>
      <c r="L143" s="203">
        <v>11.444820978815299</v>
      </c>
      <c r="M143" s="203">
        <v>11.556365270580599</v>
      </c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447" t="s">
        <v>112</v>
      </c>
      <c r="D144" s="448"/>
      <c r="E144" s="228" t="s">
        <v>110</v>
      </c>
      <c r="F144" s="205">
        <v>1363.3594507975201</v>
      </c>
      <c r="G144" s="205">
        <v>1339.27246090987</v>
      </c>
      <c r="H144" s="205">
        <v>1529.4183287573899</v>
      </c>
      <c r="I144" s="205">
        <v>1574.8467224534602</v>
      </c>
      <c r="J144" s="205">
        <v>1554.9278463703899</v>
      </c>
      <c r="K144" s="205">
        <v>1653.0817225967398</v>
      </c>
      <c r="L144" s="205">
        <v>1602.76776401353</v>
      </c>
      <c r="M144" s="205">
        <v>1598.7272504257198</v>
      </c>
      <c r="N144" s="199"/>
      <c r="O144" s="199"/>
      <c r="P144" s="199"/>
      <c r="Q144" s="199"/>
    </row>
    <row r="145" spans="1:17" ht="30" customHeight="1" x14ac:dyDescent="0.2">
      <c r="A145" s="206"/>
      <c r="C145" s="197"/>
      <c r="D145" s="197"/>
      <c r="E145" s="197"/>
      <c r="F145" s="198" t="s">
        <v>593</v>
      </c>
      <c r="G145" s="197"/>
      <c r="H145" s="197"/>
      <c r="I145" s="197"/>
      <c r="J145" s="197"/>
      <c r="K145" s="197"/>
      <c r="L145" s="197"/>
      <c r="M145" s="197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07" t="s">
        <v>484</v>
      </c>
      <c r="D146" s="226" t="s">
        <v>485</v>
      </c>
      <c r="E146" s="227" t="s">
        <v>110</v>
      </c>
      <c r="F146" s="203">
        <v>551.07237843659698</v>
      </c>
      <c r="G146" s="203">
        <v>534.68041507274904</v>
      </c>
      <c r="H146" s="203">
        <v>617.41564715839706</v>
      </c>
      <c r="I146" s="203">
        <v>625.25969930048495</v>
      </c>
      <c r="J146" s="203">
        <v>649.31638681591505</v>
      </c>
      <c r="K146" s="203">
        <v>713.81139588544204</v>
      </c>
      <c r="L146" s="203">
        <v>750.27951058349299</v>
      </c>
      <c r="M146" s="203">
        <v>726.87786868994101</v>
      </c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07" t="s">
        <v>488</v>
      </c>
      <c r="D147" s="226" t="s">
        <v>489</v>
      </c>
      <c r="E147" s="227" t="s">
        <v>110</v>
      </c>
      <c r="F147" s="203">
        <v>95.721379886462998</v>
      </c>
      <c r="G147" s="203">
        <v>104.40271533352201</v>
      </c>
      <c r="H147" s="203">
        <v>113.667911451899</v>
      </c>
      <c r="I147" s="203">
        <v>111.147211429395</v>
      </c>
      <c r="J147" s="203">
        <v>112.83714614375201</v>
      </c>
      <c r="K147" s="203">
        <v>120.09075123483699</v>
      </c>
      <c r="L147" s="203">
        <v>119.86716226550601</v>
      </c>
      <c r="M147" s="203">
        <v>127.317843136959</v>
      </c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07" t="s">
        <v>498</v>
      </c>
      <c r="D148" s="226" t="s">
        <v>499</v>
      </c>
      <c r="E148" s="227" t="s">
        <v>110</v>
      </c>
      <c r="F148" s="203">
        <v>74.881572799644104</v>
      </c>
      <c r="G148" s="203">
        <v>80.406742066751605</v>
      </c>
      <c r="H148" s="203">
        <v>108.667622824321</v>
      </c>
      <c r="I148" s="203">
        <v>132.22258023385101</v>
      </c>
      <c r="J148" s="203">
        <v>110.689429362322</v>
      </c>
      <c r="K148" s="203">
        <v>92.1586724799743</v>
      </c>
      <c r="L148" s="203">
        <v>72.874663039210191</v>
      </c>
      <c r="M148" s="203">
        <v>76.400405846939904</v>
      </c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07" t="s">
        <v>492</v>
      </c>
      <c r="D149" s="226" t="s">
        <v>493</v>
      </c>
      <c r="E149" s="227" t="s">
        <v>110</v>
      </c>
      <c r="F149" s="203">
        <v>53.530538113120706</v>
      </c>
      <c r="G149" s="203">
        <v>54.178482614242903</v>
      </c>
      <c r="H149" s="203">
        <v>57.017811708264595</v>
      </c>
      <c r="I149" s="203">
        <v>65.6451090271363</v>
      </c>
      <c r="J149" s="203">
        <v>71.405617838110899</v>
      </c>
      <c r="K149" s="203">
        <v>68.855509616831895</v>
      </c>
      <c r="L149" s="203">
        <v>56.988746347250199</v>
      </c>
      <c r="M149" s="203">
        <v>53.163430774190999</v>
      </c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07" t="s">
        <v>486</v>
      </c>
      <c r="D150" s="226" t="s">
        <v>487</v>
      </c>
      <c r="E150" s="227" t="s">
        <v>110</v>
      </c>
      <c r="F150" s="203">
        <v>52.590526255637698</v>
      </c>
      <c r="G150" s="203">
        <v>48.128612570071304</v>
      </c>
      <c r="H150" s="203">
        <v>50.573343193718799</v>
      </c>
      <c r="I150" s="203">
        <v>54.620973015222901</v>
      </c>
      <c r="J150" s="203">
        <v>42.328531063410303</v>
      </c>
      <c r="K150" s="203">
        <v>78.816959677072504</v>
      </c>
      <c r="L150" s="203">
        <v>60.0908884178696</v>
      </c>
      <c r="M150" s="203">
        <v>44.9717532513477</v>
      </c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07" t="s">
        <v>508</v>
      </c>
      <c r="D151" s="226" t="s">
        <v>509</v>
      </c>
      <c r="E151" s="227" t="s">
        <v>110</v>
      </c>
      <c r="F151" s="203">
        <v>29.844294231264097</v>
      </c>
      <c r="G151" s="203">
        <v>30.339298974703699</v>
      </c>
      <c r="H151" s="203">
        <v>33.617489147294904</v>
      </c>
      <c r="I151" s="203">
        <v>35.7029829859868</v>
      </c>
      <c r="J151" s="203">
        <v>35.695001383665002</v>
      </c>
      <c r="K151" s="203">
        <v>35.480710397893404</v>
      </c>
      <c r="L151" s="203">
        <v>36.443427322158904</v>
      </c>
      <c r="M151" s="203">
        <v>36.731791709283705</v>
      </c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07" t="s">
        <v>502</v>
      </c>
      <c r="D152" s="226" t="s">
        <v>503</v>
      </c>
      <c r="E152" s="227" t="s">
        <v>110</v>
      </c>
      <c r="F152" s="203">
        <v>26.533982524055702</v>
      </c>
      <c r="G152" s="203">
        <v>23.490901351892298</v>
      </c>
      <c r="H152" s="203">
        <v>28.218059247623899</v>
      </c>
      <c r="I152" s="203">
        <v>26.3457259008267</v>
      </c>
      <c r="J152" s="203">
        <v>27.3820482806263</v>
      </c>
      <c r="K152" s="203">
        <v>29.374555440887402</v>
      </c>
      <c r="L152" s="203">
        <v>34.355657367411197</v>
      </c>
      <c r="M152" s="203">
        <v>36.411045716742805</v>
      </c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07" t="s">
        <v>496</v>
      </c>
      <c r="D153" s="226" t="s">
        <v>497</v>
      </c>
      <c r="E153" s="227" t="s">
        <v>110</v>
      </c>
      <c r="F153" s="203">
        <v>40.183504879292606</v>
      </c>
      <c r="G153" s="203">
        <v>38.011358445451599</v>
      </c>
      <c r="H153" s="203">
        <v>37.565167270931298</v>
      </c>
      <c r="I153" s="203">
        <v>38.562688119698599</v>
      </c>
      <c r="J153" s="203">
        <v>38.404724800590898</v>
      </c>
      <c r="K153" s="203">
        <v>39.957753036260598</v>
      </c>
      <c r="L153" s="203">
        <v>36.5436201047956</v>
      </c>
      <c r="M153" s="203">
        <v>32.110644607076104</v>
      </c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07" t="s">
        <v>506</v>
      </c>
      <c r="D154" s="226" t="s">
        <v>507</v>
      </c>
      <c r="E154" s="227" t="s">
        <v>110</v>
      </c>
      <c r="F154" s="203">
        <v>23.5117988307743</v>
      </c>
      <c r="G154" s="203">
        <v>24.025788940245501</v>
      </c>
      <c r="H154" s="203">
        <v>25.420033445257502</v>
      </c>
      <c r="I154" s="203">
        <v>24.964163041651702</v>
      </c>
      <c r="J154" s="203">
        <v>23.687369580268001</v>
      </c>
      <c r="K154" s="203">
        <v>24.396327178695998</v>
      </c>
      <c r="L154" s="203">
        <v>27.0272010231255</v>
      </c>
      <c r="M154" s="203">
        <v>30.7318451512925</v>
      </c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07" t="s">
        <v>522</v>
      </c>
      <c r="D155" s="226" t="s">
        <v>523</v>
      </c>
      <c r="E155" s="227" t="s">
        <v>110</v>
      </c>
      <c r="F155" s="203">
        <v>14.648408400414901</v>
      </c>
      <c r="G155" s="203">
        <v>15.9028579540041</v>
      </c>
      <c r="H155" s="203">
        <v>17.6575854848871</v>
      </c>
      <c r="I155" s="203">
        <v>13.9127087675691</v>
      </c>
      <c r="J155" s="203">
        <v>12.7799246082132</v>
      </c>
      <c r="K155" s="203">
        <v>13.931063962055299</v>
      </c>
      <c r="L155" s="203">
        <v>14.580142877521201</v>
      </c>
      <c r="M155" s="203">
        <v>16.362911176922001</v>
      </c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07" t="s">
        <v>504</v>
      </c>
      <c r="D156" s="226" t="s">
        <v>505</v>
      </c>
      <c r="E156" s="227" t="s">
        <v>110</v>
      </c>
      <c r="F156" s="203">
        <v>7.7046703190223598</v>
      </c>
      <c r="G156" s="203">
        <v>10.809033175782101</v>
      </c>
      <c r="H156" s="203">
        <v>9.9618779436294691</v>
      </c>
      <c r="I156" s="203">
        <v>11.582945133835299</v>
      </c>
      <c r="J156" s="203">
        <v>11.9789361252401</v>
      </c>
      <c r="K156" s="203">
        <v>12.665890282441699</v>
      </c>
      <c r="L156" s="203">
        <v>13.6160367266252</v>
      </c>
      <c r="M156" s="203">
        <v>14.8041848115391</v>
      </c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07" t="s">
        <v>418</v>
      </c>
      <c r="D157" s="226" t="s">
        <v>419</v>
      </c>
      <c r="E157" s="227" t="s">
        <v>110</v>
      </c>
      <c r="F157" s="203">
        <v>8.9718108010694504</v>
      </c>
      <c r="G157" s="203">
        <v>8.6527796573595293</v>
      </c>
      <c r="H157" s="203">
        <v>8.9583969947623707</v>
      </c>
      <c r="I157" s="203">
        <v>8.1683972073275601</v>
      </c>
      <c r="J157" s="203">
        <v>6.5914130401415392</v>
      </c>
      <c r="K157" s="203">
        <v>7.96875674931752</v>
      </c>
      <c r="L157" s="203">
        <v>6.6909802024760703</v>
      </c>
      <c r="M157" s="203">
        <v>7.1965869819861901</v>
      </c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07" t="s">
        <v>510</v>
      </c>
      <c r="D158" s="226" t="s">
        <v>511</v>
      </c>
      <c r="E158" s="227" t="s">
        <v>110</v>
      </c>
      <c r="F158" s="203">
        <v>5.6443183807432398</v>
      </c>
      <c r="G158" s="203">
        <v>5.2848383495941</v>
      </c>
      <c r="H158" s="203">
        <v>6.7708759860213306</v>
      </c>
      <c r="I158" s="203">
        <v>8.7545885942025397</v>
      </c>
      <c r="J158" s="203">
        <v>7.3071470533831997</v>
      </c>
      <c r="K158" s="203">
        <v>5.7338609936775597</v>
      </c>
      <c r="L158" s="203">
        <v>5.6789120767258803</v>
      </c>
      <c r="M158" s="203">
        <v>6.9293748610570702</v>
      </c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07" t="s">
        <v>512</v>
      </c>
      <c r="D159" s="226" t="s">
        <v>513</v>
      </c>
      <c r="E159" s="227" t="s">
        <v>110</v>
      </c>
      <c r="F159" s="203">
        <v>3.5419362535876999</v>
      </c>
      <c r="G159" s="203">
        <v>3.0693477526894699</v>
      </c>
      <c r="H159" s="203">
        <v>4.2571397378544802</v>
      </c>
      <c r="I159" s="203">
        <v>3.8269736619422803</v>
      </c>
      <c r="J159" s="203">
        <v>4.0758160001707404</v>
      </c>
      <c r="K159" s="203">
        <v>4.9697100404477297</v>
      </c>
      <c r="L159" s="203">
        <v>7.0878425819939999</v>
      </c>
      <c r="M159" s="203">
        <v>6.3495356222847601</v>
      </c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07" t="s">
        <v>514</v>
      </c>
      <c r="D160" s="226" t="s">
        <v>515</v>
      </c>
      <c r="E160" s="227" t="s">
        <v>110</v>
      </c>
      <c r="F160" s="203">
        <v>4.7767785294999703</v>
      </c>
      <c r="G160" s="203">
        <v>4.0861675210097399</v>
      </c>
      <c r="H160" s="203">
        <v>4.4100916824927197</v>
      </c>
      <c r="I160" s="203">
        <v>4.6302311476451594</v>
      </c>
      <c r="J160" s="203">
        <v>5.0871437226836793</v>
      </c>
      <c r="K160" s="203">
        <v>5.1957624622237999</v>
      </c>
      <c r="L160" s="203">
        <v>4.7076293399934599</v>
      </c>
      <c r="M160" s="203">
        <v>4.85911212460611</v>
      </c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07" t="s">
        <v>494</v>
      </c>
      <c r="D161" s="226" t="s">
        <v>495</v>
      </c>
      <c r="E161" s="227" t="s">
        <v>110</v>
      </c>
      <c r="F161" s="203">
        <v>1.6173717701433199</v>
      </c>
      <c r="G161" s="203">
        <v>3.9369484589637298</v>
      </c>
      <c r="H161" s="203">
        <v>5.2880868520561597</v>
      </c>
      <c r="I161" s="203">
        <v>3.9327876646254998</v>
      </c>
      <c r="J161" s="203">
        <v>2.3596282764535501</v>
      </c>
      <c r="K161" s="203">
        <v>2.8338944389251699</v>
      </c>
      <c r="L161" s="203">
        <v>2.71621654360457</v>
      </c>
      <c r="M161" s="203">
        <v>4.5780113501722903</v>
      </c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07" t="s">
        <v>520</v>
      </c>
      <c r="D162" s="226" t="s">
        <v>521</v>
      </c>
      <c r="E162" s="227" t="s">
        <v>110</v>
      </c>
      <c r="F162" s="203">
        <v>1.8840077032799099</v>
      </c>
      <c r="G162" s="203">
        <v>1.24138858883447</v>
      </c>
      <c r="H162" s="203">
        <v>1.5591081471655099</v>
      </c>
      <c r="I162" s="203">
        <v>2.3014800122637697</v>
      </c>
      <c r="J162" s="203">
        <v>3.5284808725052299</v>
      </c>
      <c r="K162" s="203">
        <v>3.4074059884643102</v>
      </c>
      <c r="L162" s="203">
        <v>3.5108206877999599</v>
      </c>
      <c r="M162" s="203">
        <v>3.65342274368864</v>
      </c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07" t="s">
        <v>516</v>
      </c>
      <c r="D163" s="226" t="s">
        <v>517</v>
      </c>
      <c r="E163" s="227" t="s">
        <v>110</v>
      </c>
      <c r="F163" s="203">
        <v>1.16227915436298</v>
      </c>
      <c r="G163" s="203">
        <v>1.2073334427438001</v>
      </c>
      <c r="H163" s="203">
        <v>1.3742504590768101</v>
      </c>
      <c r="I163" s="203">
        <v>1.3303049052843301</v>
      </c>
      <c r="J163" s="203">
        <v>3.3357383975178001</v>
      </c>
      <c r="K163" s="203">
        <v>4.0729730880071298</v>
      </c>
      <c r="L163" s="203">
        <v>3.65696894913488</v>
      </c>
      <c r="M163" s="203">
        <v>3.4054628721619502</v>
      </c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07" t="s">
        <v>490</v>
      </c>
      <c r="D164" s="226" t="s">
        <v>491</v>
      </c>
      <c r="E164" s="227" t="s">
        <v>110</v>
      </c>
      <c r="F164" s="203">
        <v>1.6448670463670001</v>
      </c>
      <c r="G164" s="203">
        <v>2.4192500900362304</v>
      </c>
      <c r="H164" s="203">
        <v>2.41003217875538</v>
      </c>
      <c r="I164" s="203">
        <v>2.7080112139962598</v>
      </c>
      <c r="J164" s="203">
        <v>2.4907659294057098</v>
      </c>
      <c r="K164" s="203">
        <v>2.6091058057811001</v>
      </c>
      <c r="L164" s="203">
        <v>2.5581830178490002</v>
      </c>
      <c r="M164" s="203">
        <v>2.8813274680749701</v>
      </c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07" t="s">
        <v>526</v>
      </c>
      <c r="D165" s="226" t="s">
        <v>527</v>
      </c>
      <c r="E165" s="227" t="s">
        <v>110</v>
      </c>
      <c r="F165" s="203">
        <v>2.88809056088536</v>
      </c>
      <c r="G165" s="203">
        <v>2.1731105279815801</v>
      </c>
      <c r="H165" s="203">
        <v>2.3663802055789702</v>
      </c>
      <c r="I165" s="203">
        <v>2.4830110387706101</v>
      </c>
      <c r="J165" s="203">
        <v>2.3605787442320003</v>
      </c>
      <c r="K165" s="203">
        <v>2.6274889783571798</v>
      </c>
      <c r="L165" s="203">
        <v>2.7380645710043998</v>
      </c>
      <c r="M165" s="203">
        <v>2.7376532816584001</v>
      </c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454" t="s">
        <v>305</v>
      </c>
      <c r="D166" s="455"/>
      <c r="E166" s="227" t="s">
        <v>110</v>
      </c>
      <c r="F166" s="203">
        <v>6.3534384590345603</v>
      </c>
      <c r="G166" s="203">
        <v>6.7397414818002996</v>
      </c>
      <c r="H166" s="203">
        <v>6.5967443359926703</v>
      </c>
      <c r="I166" s="203">
        <v>6.2958361820248205</v>
      </c>
      <c r="J166" s="203">
        <v>6.0242146343130596</v>
      </c>
      <c r="K166" s="203">
        <v>5.97500029677615</v>
      </c>
      <c r="L166" s="203">
        <v>5.7093205281902799</v>
      </c>
      <c r="M166" s="203">
        <v>5.9183719021211196</v>
      </c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447" t="s">
        <v>112</v>
      </c>
      <c r="D167" s="448"/>
      <c r="E167" s="228" t="s">
        <v>110</v>
      </c>
      <c r="F167" s="205">
        <v>1008.7079533352601</v>
      </c>
      <c r="G167" s="205">
        <v>1003.18711237043</v>
      </c>
      <c r="H167" s="205">
        <v>1143.7736554559799</v>
      </c>
      <c r="I167" s="205">
        <v>1184.3984085837401</v>
      </c>
      <c r="J167" s="205">
        <v>1179.66604267292</v>
      </c>
      <c r="K167" s="205">
        <v>1274.93354803437</v>
      </c>
      <c r="L167" s="205">
        <v>1267.7219945737399</v>
      </c>
      <c r="M167" s="205">
        <v>1244.39258408005</v>
      </c>
      <c r="N167" s="199"/>
      <c r="O167" s="199"/>
      <c r="P167" s="199"/>
      <c r="Q167" s="199"/>
    </row>
    <row r="168" spans="1:17" s="179" customFormat="1" ht="30" customHeight="1" x14ac:dyDescent="0.2">
      <c r="A168" s="206"/>
      <c r="C168" s="197"/>
      <c r="D168" s="197"/>
      <c r="E168" s="197"/>
      <c r="F168" s="198" t="s">
        <v>594</v>
      </c>
      <c r="G168" s="197"/>
      <c r="H168" s="197"/>
      <c r="I168" s="197"/>
      <c r="J168" s="197"/>
      <c r="K168" s="197"/>
      <c r="L168" s="197"/>
      <c r="M168" s="197"/>
      <c r="N168" s="207"/>
      <c r="O168" s="207"/>
      <c r="P168" s="207"/>
      <c r="Q168" s="207"/>
    </row>
    <row r="169" spans="1:17" ht="15" customHeight="1" x14ac:dyDescent="0.2">
      <c r="A169" s="200">
        <v>155</v>
      </c>
      <c r="B169" s="199"/>
      <c r="C169" s="207" t="s">
        <v>488</v>
      </c>
      <c r="D169" s="226" t="s">
        <v>489</v>
      </c>
      <c r="E169" s="227" t="s">
        <v>110</v>
      </c>
      <c r="F169" s="235">
        <v>89.538512462860695</v>
      </c>
      <c r="G169" s="235">
        <v>87.634908152415093</v>
      </c>
      <c r="H169" s="235">
        <v>101.70754143371799</v>
      </c>
      <c r="I169" s="235">
        <v>103.942273487599</v>
      </c>
      <c r="J169" s="235">
        <v>105.035298443288</v>
      </c>
      <c r="K169" s="235">
        <v>101.40543020416</v>
      </c>
      <c r="L169" s="235">
        <v>92.366019730991397</v>
      </c>
      <c r="M169" s="235">
        <v>95.525312786892499</v>
      </c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07" t="s">
        <v>510</v>
      </c>
      <c r="D170" s="226" t="s">
        <v>511</v>
      </c>
      <c r="E170" s="227" t="s">
        <v>110</v>
      </c>
      <c r="F170" s="235">
        <v>50.301121118690702</v>
      </c>
      <c r="G170" s="235">
        <v>42.922050464726496</v>
      </c>
      <c r="H170" s="235">
        <v>45.615597432590199</v>
      </c>
      <c r="I170" s="235">
        <v>53.809234805273903</v>
      </c>
      <c r="J170" s="235">
        <v>47.481815208789101</v>
      </c>
      <c r="K170" s="235">
        <v>44.674389988831102</v>
      </c>
      <c r="L170" s="235">
        <v>41.143516324768001</v>
      </c>
      <c r="M170" s="235">
        <v>41.007153933501698</v>
      </c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07" t="s">
        <v>502</v>
      </c>
      <c r="D171" s="226" t="s">
        <v>503</v>
      </c>
      <c r="E171" s="227" t="s">
        <v>110</v>
      </c>
      <c r="F171" s="235">
        <v>35.573564569677302</v>
      </c>
      <c r="G171" s="235">
        <v>32.076927657006102</v>
      </c>
      <c r="H171" s="235">
        <v>34.2218611447135</v>
      </c>
      <c r="I171" s="235">
        <v>31.866863290564002</v>
      </c>
      <c r="J171" s="235">
        <v>33.8204674972216</v>
      </c>
      <c r="K171" s="235">
        <v>34.278119573162897</v>
      </c>
      <c r="L171" s="235">
        <v>30.7443174950889</v>
      </c>
      <c r="M171" s="235">
        <v>33.431599168797895</v>
      </c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07" t="s">
        <v>504</v>
      </c>
      <c r="D172" s="226" t="s">
        <v>505</v>
      </c>
      <c r="E172" s="227" t="s">
        <v>110</v>
      </c>
      <c r="F172" s="235">
        <v>26.579821290504597</v>
      </c>
      <c r="G172" s="235">
        <v>27.101607692000702</v>
      </c>
      <c r="H172" s="235">
        <v>29.498308771782003</v>
      </c>
      <c r="I172" s="235">
        <v>30.113186835940599</v>
      </c>
      <c r="J172" s="235">
        <v>31.395867318624099</v>
      </c>
      <c r="K172" s="235">
        <v>31.577278639269103</v>
      </c>
      <c r="L172" s="235">
        <v>28.835846603475002</v>
      </c>
      <c r="M172" s="235">
        <v>31.802595518489202</v>
      </c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07" t="s">
        <v>512</v>
      </c>
      <c r="D173" s="226" t="s">
        <v>513</v>
      </c>
      <c r="E173" s="227" t="s">
        <v>110</v>
      </c>
      <c r="F173" s="235">
        <v>25.001291603154002</v>
      </c>
      <c r="G173" s="235">
        <v>23.617544480418498</v>
      </c>
      <c r="H173" s="235">
        <v>24.524550935489398</v>
      </c>
      <c r="I173" s="235">
        <v>22.822551564521103</v>
      </c>
      <c r="J173" s="235">
        <v>23.9179991821076</v>
      </c>
      <c r="K173" s="235">
        <v>26.695929596452398</v>
      </c>
      <c r="L173" s="235">
        <v>23.391811416038902</v>
      </c>
      <c r="M173" s="235">
        <v>24.930765301714697</v>
      </c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07" t="s">
        <v>494</v>
      </c>
      <c r="D174" s="226" t="s">
        <v>495</v>
      </c>
      <c r="E174" s="227" t="s">
        <v>110</v>
      </c>
      <c r="F174" s="235">
        <v>13.308270244610599</v>
      </c>
      <c r="G174" s="235">
        <v>19.7798777330514</v>
      </c>
      <c r="H174" s="235">
        <v>31.723052719170099</v>
      </c>
      <c r="I174" s="235">
        <v>21.252143046101899</v>
      </c>
      <c r="J174" s="235">
        <v>14.2671638798868</v>
      </c>
      <c r="K174" s="235">
        <v>17.2344851242743</v>
      </c>
      <c r="L174" s="235">
        <v>15.4740470289432</v>
      </c>
      <c r="M174" s="235">
        <v>24.3801657936623</v>
      </c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07" t="s">
        <v>484</v>
      </c>
      <c r="D175" s="226" t="s">
        <v>485</v>
      </c>
      <c r="E175" s="227" t="s">
        <v>110</v>
      </c>
      <c r="F175" s="235">
        <v>23.788295893245799</v>
      </c>
      <c r="G175" s="235">
        <v>21.672622362319</v>
      </c>
      <c r="H175" s="235">
        <v>24.788676002801502</v>
      </c>
      <c r="I175" s="235">
        <v>22.4718415311584</v>
      </c>
      <c r="J175" s="235">
        <v>24.6627660551924</v>
      </c>
      <c r="K175" s="235">
        <v>28.5869812860136</v>
      </c>
      <c r="L175" s="235">
        <v>24.081633825838701</v>
      </c>
      <c r="M175" s="235">
        <v>23.2380379748347</v>
      </c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07" t="s">
        <v>492</v>
      </c>
      <c r="D176" s="226" t="s">
        <v>493</v>
      </c>
      <c r="E176" s="227" t="s">
        <v>110</v>
      </c>
      <c r="F176" s="235">
        <v>24.596491572600698</v>
      </c>
      <c r="G176" s="235">
        <v>20.458848976309699</v>
      </c>
      <c r="H176" s="235">
        <v>23.916494283215901</v>
      </c>
      <c r="I176" s="235">
        <v>32.423127322346801</v>
      </c>
      <c r="J176" s="235">
        <v>26.4045355816077</v>
      </c>
      <c r="K176" s="235">
        <v>24.447775729002597</v>
      </c>
      <c r="L176" s="235">
        <v>19.2450520036369</v>
      </c>
      <c r="M176" s="235">
        <v>17.860786702048802</v>
      </c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07" t="s">
        <v>506</v>
      </c>
      <c r="D177" s="226" t="s">
        <v>507</v>
      </c>
      <c r="E177" s="227" t="s">
        <v>110</v>
      </c>
      <c r="F177" s="235">
        <v>8.7614904514255603</v>
      </c>
      <c r="G177" s="235">
        <v>8.0747533964089602</v>
      </c>
      <c r="H177" s="235">
        <v>8.9778183050186513</v>
      </c>
      <c r="I177" s="235">
        <v>9.0721317235504788</v>
      </c>
      <c r="J177" s="235">
        <v>8.6934301015197715</v>
      </c>
      <c r="K177" s="235">
        <v>9.5349612100576913</v>
      </c>
      <c r="L177" s="235">
        <v>8.6891983846486607</v>
      </c>
      <c r="M177" s="235">
        <v>9.2334178062765613</v>
      </c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07" t="s">
        <v>490</v>
      </c>
      <c r="D178" s="226" t="s">
        <v>491</v>
      </c>
      <c r="E178" s="227" t="s">
        <v>110</v>
      </c>
      <c r="F178" s="235">
        <v>7.5908981035189997</v>
      </c>
      <c r="G178" s="235">
        <v>7.38053097621549</v>
      </c>
      <c r="H178" s="235">
        <v>8.7185582538773101</v>
      </c>
      <c r="I178" s="235">
        <v>9.4079599922528789</v>
      </c>
      <c r="J178" s="235">
        <v>9.17963725352128</v>
      </c>
      <c r="K178" s="235">
        <v>8.9426132959817402</v>
      </c>
      <c r="L178" s="235">
        <v>8.3188017048042404</v>
      </c>
      <c r="M178" s="235">
        <v>8.7238455326902091</v>
      </c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07" t="s">
        <v>427</v>
      </c>
      <c r="D179" s="226" t="s">
        <v>428</v>
      </c>
      <c r="E179" s="227" t="s">
        <v>110</v>
      </c>
      <c r="F179" s="235">
        <v>7.9463475930474194</v>
      </c>
      <c r="G179" s="235">
        <v>8.5889902027938092</v>
      </c>
      <c r="H179" s="235">
        <v>9.4303751307346495</v>
      </c>
      <c r="I179" s="235">
        <v>9.9241412504598294</v>
      </c>
      <c r="J179" s="235">
        <v>10.2545149660411</v>
      </c>
      <c r="K179" s="235">
        <v>9.6418353662068501</v>
      </c>
      <c r="L179" s="235">
        <v>7.9846617609969401</v>
      </c>
      <c r="M179" s="235">
        <v>8.0984152496013699</v>
      </c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07" t="s">
        <v>508</v>
      </c>
      <c r="D180" s="226" t="s">
        <v>509</v>
      </c>
      <c r="E180" s="227" t="s">
        <v>110</v>
      </c>
      <c r="F180" s="235">
        <v>5.8036473654529201</v>
      </c>
      <c r="G180" s="235">
        <v>5.6415704909826498</v>
      </c>
      <c r="H180" s="235">
        <v>6.4448321124535894</v>
      </c>
      <c r="I180" s="235">
        <v>6.3215261562546301</v>
      </c>
      <c r="J180" s="235">
        <v>6.6093168541223708</v>
      </c>
      <c r="K180" s="235">
        <v>6.6818627952397902</v>
      </c>
      <c r="L180" s="235">
        <v>6.0148563556519505</v>
      </c>
      <c r="M180" s="235">
        <v>6.1719743698976801</v>
      </c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07" t="s">
        <v>486</v>
      </c>
      <c r="D181" s="226" t="s">
        <v>487</v>
      </c>
      <c r="E181" s="227" t="s">
        <v>110</v>
      </c>
      <c r="F181" s="235">
        <v>6.0881670621384902</v>
      </c>
      <c r="G181" s="235">
        <v>5.1195217015534702</v>
      </c>
      <c r="H181" s="235">
        <v>5.5200388181595601</v>
      </c>
      <c r="I181" s="235">
        <v>5.0403245904202301</v>
      </c>
      <c r="J181" s="235">
        <v>5.8731272253078695</v>
      </c>
      <c r="K181" s="235">
        <v>6.2761644480477496</v>
      </c>
      <c r="L181" s="235">
        <v>5.4786031217816396</v>
      </c>
      <c r="M181" s="235">
        <v>5.5107088162775497</v>
      </c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07" t="s">
        <v>514</v>
      </c>
      <c r="D182" s="226" t="s">
        <v>515</v>
      </c>
      <c r="E182" s="227" t="s">
        <v>110</v>
      </c>
      <c r="F182" s="235">
        <v>3.7643807194781398</v>
      </c>
      <c r="G182" s="235">
        <v>3.3224499811997399</v>
      </c>
      <c r="H182" s="235">
        <v>3.9029147729190301</v>
      </c>
      <c r="I182" s="235">
        <v>3.69876802287627</v>
      </c>
      <c r="J182" s="235">
        <v>4.3837518492281697</v>
      </c>
      <c r="K182" s="235">
        <v>4.5940538908535302</v>
      </c>
      <c r="L182" s="235">
        <v>3.8823642993581404</v>
      </c>
      <c r="M182" s="235">
        <v>3.9634211101686301</v>
      </c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07" t="s">
        <v>418</v>
      </c>
      <c r="D183" s="226" t="s">
        <v>419</v>
      </c>
      <c r="E183" s="227" t="s">
        <v>110</v>
      </c>
      <c r="F183" s="235">
        <v>4.3761092672383803</v>
      </c>
      <c r="G183" s="235">
        <v>3.95027328327979</v>
      </c>
      <c r="H183" s="235">
        <v>5.0046937842257204</v>
      </c>
      <c r="I183" s="235">
        <v>3.98630299047114</v>
      </c>
      <c r="J183" s="235">
        <v>3.7534972613061499</v>
      </c>
      <c r="K183" s="235">
        <v>3.9137260415223101</v>
      </c>
      <c r="L183" s="235">
        <v>3.1417834178074702</v>
      </c>
      <c r="M183" s="235">
        <v>3.5112468341304104</v>
      </c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07" t="s">
        <v>498</v>
      </c>
      <c r="D184" s="226" t="s">
        <v>499</v>
      </c>
      <c r="E184" s="227" t="s">
        <v>110</v>
      </c>
      <c r="F184" s="235">
        <v>4.3425033674973603</v>
      </c>
      <c r="G184" s="235">
        <v>3.7148349303930601</v>
      </c>
      <c r="H184" s="235">
        <v>5.37665075776252</v>
      </c>
      <c r="I184" s="235">
        <v>9.5678139942122193</v>
      </c>
      <c r="J184" s="235">
        <v>5.1491989465038195</v>
      </c>
      <c r="K184" s="235">
        <v>3.7220455466045901</v>
      </c>
      <c r="L184" s="235">
        <v>2.7516157782988699</v>
      </c>
      <c r="M184" s="235">
        <v>3.2037195158279901</v>
      </c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07" t="s">
        <v>520</v>
      </c>
      <c r="D185" s="226" t="s">
        <v>521</v>
      </c>
      <c r="E185" s="227" t="s">
        <v>110</v>
      </c>
      <c r="F185" s="235">
        <v>2.6018067823425599</v>
      </c>
      <c r="G185" s="235">
        <v>1.8551130293362701</v>
      </c>
      <c r="H185" s="235">
        <v>2.2450739649780198</v>
      </c>
      <c r="I185" s="235">
        <v>2.6440376290647398</v>
      </c>
      <c r="J185" s="235">
        <v>2.7953387374593701</v>
      </c>
      <c r="K185" s="235">
        <v>3.1406380247492498</v>
      </c>
      <c r="L185" s="235">
        <v>2.60187802718188</v>
      </c>
      <c r="M185" s="235">
        <v>2.7590887855758703</v>
      </c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07" t="s">
        <v>516</v>
      </c>
      <c r="D186" s="226" t="s">
        <v>517</v>
      </c>
      <c r="E186" s="227" t="s">
        <v>110</v>
      </c>
      <c r="F186" s="235">
        <v>2.4105532017517297</v>
      </c>
      <c r="G186" s="235">
        <v>2.7097770523687701</v>
      </c>
      <c r="H186" s="235">
        <v>3.19357240339068</v>
      </c>
      <c r="I186" s="235">
        <v>2.7668705573067398</v>
      </c>
      <c r="J186" s="235">
        <v>2.7817033999002603</v>
      </c>
      <c r="K186" s="235">
        <v>3.2661075780721798</v>
      </c>
      <c r="L186" s="235">
        <v>2.8311584326841399</v>
      </c>
      <c r="M186" s="235">
        <v>2.7208331890449999</v>
      </c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07" t="s">
        <v>522</v>
      </c>
      <c r="D187" s="226" t="s">
        <v>523</v>
      </c>
      <c r="E187" s="227" t="s">
        <v>110</v>
      </c>
      <c r="F187" s="235">
        <v>2.2757718875163402</v>
      </c>
      <c r="G187" s="235">
        <v>2.2991067436569703</v>
      </c>
      <c r="H187" s="235">
        <v>2.5572510373678203</v>
      </c>
      <c r="I187" s="235">
        <v>1.8303352950213601</v>
      </c>
      <c r="J187" s="235">
        <v>1.7820379111479201</v>
      </c>
      <c r="K187" s="235">
        <v>2.0618417708876899</v>
      </c>
      <c r="L187" s="235">
        <v>1.7885728853513299</v>
      </c>
      <c r="M187" s="235">
        <v>2.0092978865693403</v>
      </c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07" t="s">
        <v>526</v>
      </c>
      <c r="D188" s="226" t="s">
        <v>527</v>
      </c>
      <c r="E188" s="227" t="s">
        <v>110</v>
      </c>
      <c r="F188" s="235">
        <v>2.9249008924742501</v>
      </c>
      <c r="G188" s="235">
        <v>2.3333490311865397</v>
      </c>
      <c r="H188" s="235">
        <v>2.1876192213088799</v>
      </c>
      <c r="I188" s="235">
        <v>2.1232793280878499</v>
      </c>
      <c r="J188" s="235">
        <v>2.0275462285109898</v>
      </c>
      <c r="K188" s="235">
        <v>2.3320811220100701</v>
      </c>
      <c r="L188" s="235">
        <v>1.80163817619356</v>
      </c>
      <c r="M188" s="235">
        <v>1.9517237750081999</v>
      </c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454" t="s">
        <v>305</v>
      </c>
      <c r="D189" s="455"/>
      <c r="E189" s="227" t="s">
        <v>110</v>
      </c>
      <c r="F189" s="235">
        <v>7.0775520130367902</v>
      </c>
      <c r="G189" s="235">
        <v>5.8306902018179896</v>
      </c>
      <c r="H189" s="235">
        <v>6.0891920157280301</v>
      </c>
      <c r="I189" s="235">
        <v>5.3636004562307296</v>
      </c>
      <c r="J189" s="235">
        <v>4.9927897961798697</v>
      </c>
      <c r="K189" s="235">
        <v>5.1398533309679495</v>
      </c>
      <c r="L189" s="235">
        <v>4.4783926662532503</v>
      </c>
      <c r="M189" s="235">
        <v>4.3005562946639806</v>
      </c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447" t="s">
        <v>112</v>
      </c>
      <c r="D190" s="448"/>
      <c r="E190" s="228" t="s">
        <v>110</v>
      </c>
      <c r="F190" s="236">
        <v>354.65149746226297</v>
      </c>
      <c r="G190" s="236">
        <v>336.08534853944002</v>
      </c>
      <c r="H190" s="236">
        <v>385.64467330140496</v>
      </c>
      <c r="I190" s="236">
        <v>390.44831386971504</v>
      </c>
      <c r="J190" s="236">
        <v>375.26180369746703</v>
      </c>
      <c r="K190" s="236">
        <v>378.14817456236705</v>
      </c>
      <c r="L190" s="236">
        <v>335.04576943979299</v>
      </c>
      <c r="M190" s="236">
        <v>354.33466634567503</v>
      </c>
      <c r="N190" s="199"/>
      <c r="O190" s="199"/>
      <c r="P190" s="199"/>
      <c r="Q190" s="199"/>
    </row>
    <row r="191" spans="1:17" ht="30" customHeight="1" x14ac:dyDescent="0.2">
      <c r="A191" s="206"/>
      <c r="C191" s="197"/>
      <c r="D191" s="197"/>
      <c r="E191" s="197"/>
      <c r="F191" s="198" t="s">
        <v>261</v>
      </c>
      <c r="G191" s="197"/>
      <c r="H191" s="197"/>
      <c r="I191" s="197"/>
      <c r="J191" s="197"/>
      <c r="K191" s="197"/>
      <c r="L191" s="197"/>
      <c r="M191" s="197"/>
      <c r="N191" s="199"/>
      <c r="O191" s="199"/>
      <c r="P191" s="199"/>
      <c r="Q191" s="199"/>
    </row>
    <row r="192" spans="1:17" ht="15" customHeight="1" x14ac:dyDescent="0.2">
      <c r="A192" s="200">
        <v>177</v>
      </c>
      <c r="B192" s="199"/>
      <c r="C192" s="207" t="s">
        <v>488</v>
      </c>
      <c r="D192" s="226" t="s">
        <v>489</v>
      </c>
      <c r="E192" s="227" t="s">
        <v>110</v>
      </c>
      <c r="F192" s="235">
        <v>112.736685235336</v>
      </c>
      <c r="G192" s="235">
        <v>119.411979529127</v>
      </c>
      <c r="H192" s="235">
        <v>134.006634219554</v>
      </c>
      <c r="I192" s="235">
        <v>138.42314835920899</v>
      </c>
      <c r="J192" s="235">
        <v>139.44216969190299</v>
      </c>
      <c r="K192" s="235">
        <v>135.355607262348</v>
      </c>
      <c r="L192" s="235">
        <v>126.962298478617</v>
      </c>
      <c r="M192" s="235">
        <v>132.90071294341101</v>
      </c>
      <c r="N192" s="199"/>
      <c r="O192" s="199"/>
      <c r="P192" s="199"/>
      <c r="Q192" s="199"/>
    </row>
    <row r="193" spans="1:17" ht="15" customHeight="1" x14ac:dyDescent="0.2">
      <c r="A193" s="200">
        <v>178</v>
      </c>
      <c r="B193" s="199"/>
      <c r="C193" s="207" t="s">
        <v>502</v>
      </c>
      <c r="D193" s="226" t="s">
        <v>503</v>
      </c>
      <c r="E193" s="227" t="s">
        <v>110</v>
      </c>
      <c r="F193" s="235">
        <v>47.793826216753395</v>
      </c>
      <c r="G193" s="235">
        <v>42.781145324854798</v>
      </c>
      <c r="H193" s="235">
        <v>48.207013302799595</v>
      </c>
      <c r="I193" s="235">
        <v>46.2858756775125</v>
      </c>
      <c r="J193" s="235">
        <v>46.1369771709209</v>
      </c>
      <c r="K193" s="235">
        <v>48.375701224928299</v>
      </c>
      <c r="L193" s="235">
        <v>49.168487677157103</v>
      </c>
      <c r="M193" s="235">
        <v>53.741275102438898</v>
      </c>
      <c r="N193" s="199"/>
      <c r="O193" s="199"/>
      <c r="P193" s="199"/>
      <c r="Q193" s="199"/>
    </row>
    <row r="194" spans="1:17" ht="15" customHeight="1" x14ac:dyDescent="0.2">
      <c r="A194" s="200">
        <v>179</v>
      </c>
      <c r="B194" s="199"/>
      <c r="C194" s="207" t="s">
        <v>510</v>
      </c>
      <c r="D194" s="226" t="s">
        <v>511</v>
      </c>
      <c r="E194" s="227" t="s">
        <v>110</v>
      </c>
      <c r="F194" s="235">
        <v>58.422374543143505</v>
      </c>
      <c r="G194" s="235">
        <v>49.467712878790195</v>
      </c>
      <c r="H194" s="235">
        <v>55.604393058727297</v>
      </c>
      <c r="I194" s="235">
        <v>65.687195134465597</v>
      </c>
      <c r="J194" s="235">
        <v>58.323232224284098</v>
      </c>
      <c r="K194" s="235">
        <v>53.078200449545399</v>
      </c>
      <c r="L194" s="235">
        <v>49.857559856694202</v>
      </c>
      <c r="M194" s="235">
        <v>51.812961662080902</v>
      </c>
      <c r="N194" s="199"/>
      <c r="O194" s="199"/>
      <c r="P194" s="199"/>
      <c r="Q194" s="199"/>
    </row>
    <row r="195" spans="1:17" ht="15" customHeight="1" x14ac:dyDescent="0.2">
      <c r="A195" s="200">
        <v>180</v>
      </c>
      <c r="B195" s="199"/>
      <c r="C195" s="207" t="s">
        <v>492</v>
      </c>
      <c r="D195" s="226" t="s">
        <v>493</v>
      </c>
      <c r="E195" s="227" t="s">
        <v>110</v>
      </c>
      <c r="F195" s="235">
        <v>53.994014682574303</v>
      </c>
      <c r="G195" s="235">
        <v>50.443386634393498</v>
      </c>
      <c r="H195" s="235">
        <v>55.750860117827798</v>
      </c>
      <c r="I195" s="235">
        <v>67.804121812029692</v>
      </c>
      <c r="J195" s="235">
        <v>64.477043876479996</v>
      </c>
      <c r="K195" s="235">
        <v>62.802024954675801</v>
      </c>
      <c r="L195" s="235">
        <v>52.188727022866601</v>
      </c>
      <c r="M195" s="235">
        <v>48.860490191787996</v>
      </c>
      <c r="N195" s="199"/>
      <c r="O195" s="199"/>
      <c r="P195" s="199"/>
      <c r="Q195" s="199"/>
    </row>
    <row r="196" spans="1:17" ht="15" customHeight="1" x14ac:dyDescent="0.2">
      <c r="A196" s="200">
        <v>181</v>
      </c>
      <c r="B196" s="199"/>
      <c r="C196" s="207" t="s">
        <v>504</v>
      </c>
      <c r="D196" s="226" t="s">
        <v>505</v>
      </c>
      <c r="E196" s="227" t="s">
        <v>110</v>
      </c>
      <c r="F196" s="235">
        <v>36.599879669169702</v>
      </c>
      <c r="G196" s="235">
        <v>40.793422413419599</v>
      </c>
      <c r="H196" s="235">
        <v>41.970209931384801</v>
      </c>
      <c r="I196" s="235">
        <v>44.020715734832301</v>
      </c>
      <c r="J196" s="235">
        <v>45.759967553090796</v>
      </c>
      <c r="K196" s="235">
        <v>46.4726061531412</v>
      </c>
      <c r="L196" s="235">
        <v>44.3801551620558</v>
      </c>
      <c r="M196" s="235">
        <v>48.722058530297204</v>
      </c>
      <c r="N196" s="199"/>
      <c r="O196" s="199"/>
      <c r="P196" s="199"/>
      <c r="Q196" s="199"/>
    </row>
    <row r="197" spans="1:17" ht="15" customHeight="1" x14ac:dyDescent="0.2">
      <c r="A197" s="200">
        <v>182</v>
      </c>
      <c r="B197" s="199"/>
      <c r="C197" s="207" t="s">
        <v>506</v>
      </c>
      <c r="D197" s="226" t="s">
        <v>507</v>
      </c>
      <c r="E197" s="227" t="s">
        <v>110</v>
      </c>
      <c r="F197" s="235">
        <v>28.087883034398498</v>
      </c>
      <c r="G197" s="235">
        <v>27.876885502378002</v>
      </c>
      <c r="H197" s="235">
        <v>29.8619920236635</v>
      </c>
      <c r="I197" s="235">
        <v>29.733472019772101</v>
      </c>
      <c r="J197" s="235">
        <v>28.548512027949599</v>
      </c>
      <c r="K197" s="235">
        <v>29.915212130693099</v>
      </c>
      <c r="L197" s="235">
        <v>30.714231774572301</v>
      </c>
      <c r="M197" s="235">
        <v>34.692520307563605</v>
      </c>
      <c r="N197" s="199"/>
      <c r="O197" s="199"/>
      <c r="P197" s="199"/>
      <c r="Q197" s="199"/>
    </row>
    <row r="198" spans="1:17" ht="15" customHeight="1" x14ac:dyDescent="0.2">
      <c r="A198" s="200">
        <v>183</v>
      </c>
      <c r="B198" s="199"/>
      <c r="C198" s="207" t="s">
        <v>498</v>
      </c>
      <c r="D198" s="226" t="s">
        <v>499</v>
      </c>
      <c r="E198" s="227" t="s">
        <v>110</v>
      </c>
      <c r="F198" s="235">
        <v>34.688341005073802</v>
      </c>
      <c r="G198" s="235">
        <v>36.553028760126502</v>
      </c>
      <c r="H198" s="235">
        <v>50.404539884300597</v>
      </c>
      <c r="I198" s="235">
        <v>62.490572611276001</v>
      </c>
      <c r="J198" s="235">
        <v>50.532311287509501</v>
      </c>
      <c r="K198" s="235">
        <v>41.895981371557397</v>
      </c>
      <c r="L198" s="235">
        <v>31.725709927748699</v>
      </c>
      <c r="M198" s="235">
        <v>33.316588598086398</v>
      </c>
      <c r="N198" s="199"/>
      <c r="O198" s="199"/>
      <c r="P198" s="199"/>
      <c r="Q198" s="199"/>
    </row>
    <row r="199" spans="1:17" ht="15" customHeight="1" x14ac:dyDescent="0.2">
      <c r="A199" s="200">
        <v>184</v>
      </c>
      <c r="B199" s="199"/>
      <c r="C199" s="207" t="s">
        <v>512</v>
      </c>
      <c r="D199" s="226" t="s">
        <v>513</v>
      </c>
      <c r="E199" s="227" t="s">
        <v>110</v>
      </c>
      <c r="F199" s="235">
        <v>28.5260882441201</v>
      </c>
      <c r="G199" s="235">
        <v>26.713776786670202</v>
      </c>
      <c r="H199" s="235">
        <v>29.1947944913654</v>
      </c>
      <c r="I199" s="235">
        <v>27.225373223425901</v>
      </c>
      <c r="J199" s="235">
        <v>29.049664001281901</v>
      </c>
      <c r="K199" s="235">
        <v>32.844142787530295</v>
      </c>
      <c r="L199" s="235">
        <v>31.811533018155899</v>
      </c>
      <c r="M199" s="235">
        <v>32.557131117852599</v>
      </c>
      <c r="N199" s="199"/>
      <c r="O199" s="199"/>
      <c r="P199" s="199"/>
      <c r="Q199" s="199"/>
    </row>
    <row r="200" spans="1:17" ht="15" customHeight="1" x14ac:dyDescent="0.2">
      <c r="A200" s="200">
        <v>185</v>
      </c>
      <c r="B200" s="199"/>
      <c r="C200" s="207" t="s">
        <v>494</v>
      </c>
      <c r="D200" s="226" t="s">
        <v>495</v>
      </c>
      <c r="E200" s="227" t="s">
        <v>110</v>
      </c>
      <c r="F200" s="235">
        <v>14.925642014753899</v>
      </c>
      <c r="G200" s="235">
        <v>23.716826192015201</v>
      </c>
      <c r="H200" s="235">
        <v>37.011139571226295</v>
      </c>
      <c r="I200" s="235">
        <v>25.1849307107274</v>
      </c>
      <c r="J200" s="235">
        <v>16.626792156340301</v>
      </c>
      <c r="K200" s="235">
        <v>20.0683795631994</v>
      </c>
      <c r="L200" s="235">
        <v>18.1902635725477</v>
      </c>
      <c r="M200" s="235">
        <v>28.958177143834497</v>
      </c>
      <c r="N200" s="199"/>
      <c r="O200" s="199"/>
      <c r="P200" s="199"/>
      <c r="Q200" s="199"/>
    </row>
    <row r="201" spans="1:17" ht="15" customHeight="1" x14ac:dyDescent="0.2">
      <c r="A201" s="200">
        <v>186</v>
      </c>
      <c r="B201" s="199"/>
      <c r="C201" s="207" t="s">
        <v>484</v>
      </c>
      <c r="D201" s="226" t="s">
        <v>485</v>
      </c>
      <c r="E201" s="227" t="s">
        <v>110</v>
      </c>
      <c r="F201" s="235">
        <v>24.672338525934201</v>
      </c>
      <c r="G201" s="235">
        <v>22.5246079145676</v>
      </c>
      <c r="H201" s="235">
        <v>25.9767908108191</v>
      </c>
      <c r="I201" s="235">
        <v>24.0213707990217</v>
      </c>
      <c r="J201" s="235">
        <v>26.069199775800502</v>
      </c>
      <c r="K201" s="235">
        <v>30.048728051029698</v>
      </c>
      <c r="L201" s="235">
        <v>25.7437699467825</v>
      </c>
      <c r="M201" s="235">
        <v>25.127810172334001</v>
      </c>
      <c r="N201" s="199"/>
      <c r="O201" s="199"/>
      <c r="P201" s="199"/>
      <c r="Q201" s="199"/>
    </row>
    <row r="202" spans="1:17" ht="15" customHeight="1" x14ac:dyDescent="0.2">
      <c r="A202" s="200">
        <v>187</v>
      </c>
      <c r="B202" s="199"/>
      <c r="C202" s="207" t="s">
        <v>508</v>
      </c>
      <c r="D202" s="226" t="s">
        <v>509</v>
      </c>
      <c r="E202" s="227" t="s">
        <v>110</v>
      </c>
      <c r="F202" s="235">
        <v>16.687603241810699</v>
      </c>
      <c r="G202" s="235">
        <v>16.830147118848</v>
      </c>
      <c r="H202" s="235">
        <v>19.2239537915315</v>
      </c>
      <c r="I202" s="235">
        <v>19.7967385174009</v>
      </c>
      <c r="J202" s="235">
        <v>20.2209202606061</v>
      </c>
      <c r="K202" s="235">
        <v>20.761513929082099</v>
      </c>
      <c r="L202" s="235">
        <v>20.129993791098698</v>
      </c>
      <c r="M202" s="235">
        <v>20.506770090473101</v>
      </c>
      <c r="N202" s="199"/>
      <c r="O202" s="199"/>
      <c r="P202" s="199"/>
      <c r="Q202" s="199"/>
    </row>
    <row r="203" spans="1:17" ht="15" customHeight="1" x14ac:dyDescent="0.2">
      <c r="A203" s="200">
        <v>188</v>
      </c>
      <c r="B203" s="199"/>
      <c r="C203" s="207" t="s">
        <v>490</v>
      </c>
      <c r="D203" s="226" t="s">
        <v>491</v>
      </c>
      <c r="E203" s="227" t="s">
        <v>110</v>
      </c>
      <c r="F203" s="235">
        <v>11.0493963697733</v>
      </c>
      <c r="G203" s="235">
        <v>11.8572990130011</v>
      </c>
      <c r="H203" s="235">
        <v>13.064850728626499</v>
      </c>
      <c r="I203" s="235">
        <v>14.166488535520001</v>
      </c>
      <c r="J203" s="235">
        <v>15.022685392701</v>
      </c>
      <c r="K203" s="235">
        <v>14.208348166482899</v>
      </c>
      <c r="L203" s="235">
        <v>14.1219507773346</v>
      </c>
      <c r="M203" s="235">
        <v>17.441643924575001</v>
      </c>
      <c r="N203" s="199"/>
      <c r="O203" s="199"/>
      <c r="P203" s="199"/>
      <c r="Q203" s="199"/>
    </row>
    <row r="204" spans="1:17" ht="15" customHeight="1" x14ac:dyDescent="0.2">
      <c r="A204" s="200">
        <v>189</v>
      </c>
      <c r="B204" s="199"/>
      <c r="C204" s="207" t="s">
        <v>427</v>
      </c>
      <c r="D204" s="226" t="s">
        <v>428</v>
      </c>
      <c r="E204" s="227" t="s">
        <v>110</v>
      </c>
      <c r="F204" s="235">
        <v>13.031723331595</v>
      </c>
      <c r="G204" s="235">
        <v>14.399584333860401</v>
      </c>
      <c r="H204" s="235">
        <v>15.422299782116699</v>
      </c>
      <c r="I204" s="235">
        <v>16.193756235756201</v>
      </c>
      <c r="J204" s="235">
        <v>16.8555233779731</v>
      </c>
      <c r="K204" s="235">
        <v>15.9487526710185</v>
      </c>
      <c r="L204" s="235">
        <v>13.4358774506647</v>
      </c>
      <c r="M204" s="235">
        <v>13.6811962073368</v>
      </c>
      <c r="N204" s="199"/>
      <c r="O204" s="199"/>
      <c r="P204" s="199"/>
      <c r="Q204" s="199"/>
    </row>
    <row r="205" spans="1:17" ht="15" customHeight="1" x14ac:dyDescent="0.2">
      <c r="A205" s="200">
        <v>190</v>
      </c>
      <c r="B205" s="199"/>
      <c r="C205" s="207" t="s">
        <v>520</v>
      </c>
      <c r="D205" s="226" t="s">
        <v>521</v>
      </c>
      <c r="E205" s="227" t="s">
        <v>110</v>
      </c>
      <c r="F205" s="235">
        <v>4.4858144856224698</v>
      </c>
      <c r="G205" s="235">
        <v>3.0965016181707501</v>
      </c>
      <c r="H205" s="235">
        <v>3.80418211214353</v>
      </c>
      <c r="I205" s="235">
        <v>4.94551764132851</v>
      </c>
      <c r="J205" s="235">
        <v>6.3238196099646</v>
      </c>
      <c r="K205" s="235">
        <v>6.54804401321356</v>
      </c>
      <c r="L205" s="235">
        <v>6.1126987149818399</v>
      </c>
      <c r="M205" s="235">
        <v>6.4125115292645098</v>
      </c>
      <c r="N205" s="199"/>
      <c r="O205" s="199"/>
      <c r="P205" s="199"/>
      <c r="Q205" s="199"/>
    </row>
    <row r="206" spans="1:17" ht="15" customHeight="1" x14ac:dyDescent="0.2">
      <c r="A206" s="200">
        <v>191</v>
      </c>
      <c r="B206" s="199"/>
      <c r="C206" s="207" t="s">
        <v>526</v>
      </c>
      <c r="D206" s="226" t="s">
        <v>527</v>
      </c>
      <c r="E206" s="227" t="s">
        <v>110</v>
      </c>
      <c r="F206" s="235">
        <v>5.6834762359615798</v>
      </c>
      <c r="G206" s="235">
        <v>4.36719292055359</v>
      </c>
      <c r="H206" s="235">
        <v>4.4696490170898793</v>
      </c>
      <c r="I206" s="235">
        <v>4.6187745381771705</v>
      </c>
      <c r="J206" s="235">
        <v>4.8556612202288694</v>
      </c>
      <c r="K206" s="235">
        <v>6.0848565946076301</v>
      </c>
      <c r="L206" s="235">
        <v>5.6590632672581593</v>
      </c>
      <c r="M206" s="235">
        <v>4.8430445621509701</v>
      </c>
      <c r="N206" s="199"/>
      <c r="O206" s="199"/>
      <c r="P206" s="199"/>
      <c r="Q206" s="199"/>
    </row>
    <row r="207" spans="1:17" ht="15" customHeight="1" x14ac:dyDescent="0.2">
      <c r="A207" s="200">
        <v>192</v>
      </c>
      <c r="B207" s="199"/>
      <c r="C207" s="207" t="s">
        <v>486</v>
      </c>
      <c r="D207" s="226" t="s">
        <v>487</v>
      </c>
      <c r="E207" s="227" t="s">
        <v>110</v>
      </c>
      <c r="F207" s="235">
        <v>5.0024431240916503</v>
      </c>
      <c r="G207" s="235">
        <v>4.1201693346525197</v>
      </c>
      <c r="H207" s="235">
        <v>4.43928968445337</v>
      </c>
      <c r="I207" s="235">
        <v>4.0518267522583997</v>
      </c>
      <c r="J207" s="235">
        <v>4.2447567022133494</v>
      </c>
      <c r="K207" s="235">
        <v>4.6240199543712999</v>
      </c>
      <c r="L207" s="235">
        <v>3.9615238621138902</v>
      </c>
      <c r="M207" s="235">
        <v>4.0283947591721603</v>
      </c>
      <c r="N207" s="199"/>
      <c r="O207" s="199"/>
      <c r="P207" s="199"/>
      <c r="Q207" s="199"/>
    </row>
    <row r="208" spans="1:17" ht="15" customHeight="1" x14ac:dyDescent="0.2">
      <c r="A208" s="200">
        <v>193</v>
      </c>
      <c r="B208" s="199"/>
      <c r="C208" s="207" t="s">
        <v>518</v>
      </c>
      <c r="D208" s="226" t="s">
        <v>519</v>
      </c>
      <c r="E208" s="227" t="s">
        <v>110</v>
      </c>
      <c r="F208" s="235">
        <v>4.1078406909129601</v>
      </c>
      <c r="G208" s="235">
        <v>3.53374469279454</v>
      </c>
      <c r="H208" s="235">
        <v>4.1097194606949801</v>
      </c>
      <c r="I208" s="235">
        <v>3.8009246223744499</v>
      </c>
      <c r="J208" s="235">
        <v>3.7719828176558599</v>
      </c>
      <c r="K208" s="235">
        <v>3.6639620691147101</v>
      </c>
      <c r="L208" s="235">
        <v>3.6647304916207197</v>
      </c>
      <c r="M208" s="235">
        <v>3.46680207469347</v>
      </c>
      <c r="N208" s="199"/>
      <c r="O208" s="199"/>
      <c r="P208" s="199"/>
      <c r="Q208" s="199"/>
    </row>
    <row r="209" spans="1:17" ht="15" customHeight="1" x14ac:dyDescent="0.2">
      <c r="A209" s="200">
        <v>194</v>
      </c>
      <c r="B209" s="199"/>
      <c r="C209" s="207" t="s">
        <v>514</v>
      </c>
      <c r="D209" s="226" t="s">
        <v>515</v>
      </c>
      <c r="E209" s="227" t="s">
        <v>110</v>
      </c>
      <c r="F209" s="235">
        <v>3.12572823368536</v>
      </c>
      <c r="G209" s="235">
        <v>2.7576948297605899</v>
      </c>
      <c r="H209" s="235">
        <v>3.1723442604095298</v>
      </c>
      <c r="I209" s="235">
        <v>3.0476360331734198</v>
      </c>
      <c r="J209" s="235">
        <v>3.5982643721198899</v>
      </c>
      <c r="K209" s="235">
        <v>3.9536382543617603</v>
      </c>
      <c r="L209" s="235">
        <v>3.3472404850325002</v>
      </c>
      <c r="M209" s="235">
        <v>3.4046548429684598</v>
      </c>
      <c r="N209" s="199"/>
      <c r="O209" s="199"/>
      <c r="P209" s="199"/>
      <c r="Q209" s="199"/>
    </row>
    <row r="210" spans="1:17" ht="15" customHeight="1" x14ac:dyDescent="0.2">
      <c r="A210" s="200">
        <v>195</v>
      </c>
      <c r="B210" s="199"/>
      <c r="C210" s="207" t="s">
        <v>455</v>
      </c>
      <c r="D210" s="226" t="s">
        <v>456</v>
      </c>
      <c r="E210" s="227" t="s">
        <v>110</v>
      </c>
      <c r="F210" s="235">
        <v>3.6305004420025599</v>
      </c>
      <c r="G210" s="235">
        <v>3.1587470724608901</v>
      </c>
      <c r="H210" s="235">
        <v>2.9227614447794701</v>
      </c>
      <c r="I210" s="235">
        <v>2.4997663725821897</v>
      </c>
      <c r="J210" s="235">
        <v>2.5527708769538897</v>
      </c>
      <c r="K210" s="235">
        <v>2.4781362339687396</v>
      </c>
      <c r="L210" s="235">
        <v>2.7299811874723399</v>
      </c>
      <c r="M210" s="235">
        <v>2.6527066782114099</v>
      </c>
      <c r="N210" s="199"/>
      <c r="O210" s="199"/>
      <c r="P210" s="199"/>
      <c r="Q210" s="199"/>
    </row>
    <row r="211" spans="1:17" ht="15" customHeight="1" x14ac:dyDescent="0.2">
      <c r="A211" s="200">
        <v>196</v>
      </c>
      <c r="B211" s="199"/>
      <c r="C211" s="207" t="s">
        <v>522</v>
      </c>
      <c r="D211" s="226" t="s">
        <v>523</v>
      </c>
      <c r="E211" s="227" t="s">
        <v>110</v>
      </c>
      <c r="F211" s="235">
        <v>2.3731982524637001</v>
      </c>
      <c r="G211" s="235">
        <v>2.4051576501695902</v>
      </c>
      <c r="H211" s="235">
        <v>2.6879945612333698</v>
      </c>
      <c r="I211" s="235">
        <v>1.9408743485902</v>
      </c>
      <c r="J211" s="235">
        <v>1.8635415575252801</v>
      </c>
      <c r="K211" s="235">
        <v>2.1594886807587801</v>
      </c>
      <c r="L211" s="235">
        <v>1.88640133618421</v>
      </c>
      <c r="M211" s="235">
        <v>2.10359138316876</v>
      </c>
      <c r="N211" s="199"/>
      <c r="O211" s="199"/>
      <c r="P211" s="199"/>
      <c r="Q211" s="199"/>
    </row>
    <row r="212" spans="1:17" ht="15" customHeight="1" x14ac:dyDescent="0.2">
      <c r="A212" s="200">
        <v>197</v>
      </c>
      <c r="B212" s="199"/>
      <c r="C212" s="454" t="s">
        <v>305</v>
      </c>
      <c r="D212" s="455"/>
      <c r="E212" s="227" t="s">
        <v>110</v>
      </c>
      <c r="F212" s="235">
        <v>14.0396734123768</v>
      </c>
      <c r="G212" s="235">
        <v>11.446422803441202</v>
      </c>
      <c r="H212" s="235">
        <v>10.485528750778899</v>
      </c>
      <c r="I212" s="235">
        <v>9.6319100515651304</v>
      </c>
      <c r="J212" s="235">
        <v>8.4147816362254115</v>
      </c>
      <c r="K212" s="235">
        <v>9.4844730230764807</v>
      </c>
      <c r="L212" s="235">
        <v>8.3078766316654686</v>
      </c>
      <c r="M212" s="235">
        <v>8.5476167711255897</v>
      </c>
      <c r="N212" s="199"/>
      <c r="O212" s="199"/>
      <c r="P212" s="199"/>
      <c r="Q212" s="199"/>
    </row>
    <row r="213" spans="1:17" ht="15" customHeight="1" x14ac:dyDescent="0.2">
      <c r="A213" s="200">
        <v>198</v>
      </c>
      <c r="B213" s="199"/>
      <c r="C213" s="447" t="s">
        <v>112</v>
      </c>
      <c r="D213" s="448"/>
      <c r="E213" s="228" t="s">
        <v>110</v>
      </c>
      <c r="F213" s="236">
        <v>523.664470991553</v>
      </c>
      <c r="G213" s="236">
        <v>518.25543332405493</v>
      </c>
      <c r="H213" s="236">
        <v>591.79094100552595</v>
      </c>
      <c r="I213" s="236">
        <v>615.57098973099903</v>
      </c>
      <c r="J213" s="236">
        <v>592.69057758972804</v>
      </c>
      <c r="K213" s="236">
        <v>590.77181753870491</v>
      </c>
      <c r="L213" s="236">
        <v>544.10007443262498</v>
      </c>
      <c r="M213" s="236">
        <v>577.77865859282792</v>
      </c>
      <c r="N213" s="199"/>
      <c r="O213" s="199"/>
      <c r="P213" s="199"/>
      <c r="Q213" s="199"/>
    </row>
    <row r="214" spans="1:17" s="179" customFormat="1" ht="30" customHeight="1" x14ac:dyDescent="0.2">
      <c r="A214" s="206"/>
      <c r="C214" s="197"/>
      <c r="D214" s="197"/>
      <c r="E214" s="197"/>
      <c r="F214" s="198" t="s">
        <v>591</v>
      </c>
      <c r="G214" s="197"/>
      <c r="H214" s="197"/>
      <c r="I214" s="197"/>
      <c r="J214" s="197"/>
      <c r="K214" s="197"/>
      <c r="L214" s="197"/>
      <c r="M214" s="197"/>
      <c r="N214" s="207"/>
      <c r="O214" s="207"/>
      <c r="P214" s="207"/>
      <c r="Q214" s="207"/>
    </row>
    <row r="215" spans="1:17" ht="15" customHeight="1" x14ac:dyDescent="0.2">
      <c r="A215" s="200">
        <v>199</v>
      </c>
      <c r="B215" s="199"/>
      <c r="C215" s="207" t="s">
        <v>488</v>
      </c>
      <c r="D215" s="226" t="s">
        <v>489</v>
      </c>
      <c r="E215" s="227" t="s">
        <v>110</v>
      </c>
      <c r="F215" s="235">
        <v>4.3351580666546496</v>
      </c>
      <c r="G215" s="235">
        <v>4.3499075575289501</v>
      </c>
      <c r="H215" s="235">
        <v>4.7851939572618205</v>
      </c>
      <c r="I215" s="235">
        <v>6.1070324115147097</v>
      </c>
      <c r="J215" s="235">
        <v>7.53053035266759</v>
      </c>
      <c r="K215" s="235">
        <v>7.3009053312726602</v>
      </c>
      <c r="L215" s="235">
        <v>8.4617401923243705</v>
      </c>
      <c r="M215" s="235">
        <v>9.2392740200187902</v>
      </c>
      <c r="N215" s="199"/>
      <c r="O215" s="199"/>
      <c r="P215" s="199"/>
      <c r="Q215" s="199"/>
    </row>
    <row r="216" spans="1:17" ht="15" customHeight="1" x14ac:dyDescent="0.2">
      <c r="A216" s="200">
        <v>200</v>
      </c>
      <c r="B216" s="199"/>
      <c r="C216" s="207" t="s">
        <v>490</v>
      </c>
      <c r="D216" s="226" t="s">
        <v>491</v>
      </c>
      <c r="E216" s="227" t="s">
        <v>110</v>
      </c>
      <c r="F216" s="235">
        <v>1.8136312198873099</v>
      </c>
      <c r="G216" s="235">
        <v>2.0575179467494</v>
      </c>
      <c r="H216" s="235">
        <v>1.93626029599382</v>
      </c>
      <c r="I216" s="235">
        <v>2.05051732927088</v>
      </c>
      <c r="J216" s="235">
        <v>3.35228220977397</v>
      </c>
      <c r="K216" s="235">
        <v>2.6566290647200601</v>
      </c>
      <c r="L216" s="235">
        <v>3.2449660546813504</v>
      </c>
      <c r="M216" s="235">
        <v>5.8364709238097801</v>
      </c>
      <c r="N216" s="199"/>
      <c r="O216" s="199"/>
      <c r="P216" s="199"/>
      <c r="Q216" s="199"/>
    </row>
    <row r="217" spans="1:17" ht="15" customHeight="1" x14ac:dyDescent="0.2">
      <c r="A217" s="200">
        <v>201</v>
      </c>
      <c r="B217" s="199"/>
      <c r="C217" s="207" t="s">
        <v>510</v>
      </c>
      <c r="D217" s="226" t="s">
        <v>511</v>
      </c>
      <c r="E217" s="227" t="s">
        <v>110</v>
      </c>
      <c r="F217" s="235">
        <v>2.4769350437095099</v>
      </c>
      <c r="G217" s="235">
        <v>1.2608240644695199</v>
      </c>
      <c r="H217" s="235">
        <v>3.2179196401157499</v>
      </c>
      <c r="I217" s="235">
        <v>3.1233717349891199</v>
      </c>
      <c r="J217" s="235">
        <v>3.5342699621118099</v>
      </c>
      <c r="K217" s="235">
        <v>2.6699494670367701</v>
      </c>
      <c r="L217" s="235">
        <v>3.0351314552003199</v>
      </c>
      <c r="M217" s="235">
        <v>3.8764328675221602</v>
      </c>
      <c r="N217" s="199"/>
      <c r="O217" s="199"/>
      <c r="P217" s="199"/>
      <c r="Q217" s="199"/>
    </row>
    <row r="218" spans="1:17" ht="15" customHeight="1" x14ac:dyDescent="0.2">
      <c r="A218" s="200">
        <v>202</v>
      </c>
      <c r="B218" s="199"/>
      <c r="C218" s="207" t="s">
        <v>427</v>
      </c>
      <c r="D218" s="226" t="s">
        <v>428</v>
      </c>
      <c r="E218" s="227" t="s">
        <v>110</v>
      </c>
      <c r="F218" s="235">
        <v>3.8525829701081302</v>
      </c>
      <c r="G218" s="235">
        <v>3.6457405096790798</v>
      </c>
      <c r="H218" s="235">
        <v>4.0087272583400599</v>
      </c>
      <c r="I218" s="235">
        <v>4.02123700863139</v>
      </c>
      <c r="J218" s="235">
        <v>4.4941414069913499</v>
      </c>
      <c r="K218" s="235">
        <v>4.2802724979941003</v>
      </c>
      <c r="L218" s="235">
        <v>3.70705272482365</v>
      </c>
      <c r="M218" s="235">
        <v>3.6851674034359099</v>
      </c>
      <c r="N218" s="199"/>
      <c r="O218" s="199"/>
      <c r="P218" s="199"/>
      <c r="Q218" s="199"/>
    </row>
    <row r="219" spans="1:17" ht="15" customHeight="1" x14ac:dyDescent="0.2">
      <c r="A219" s="200">
        <v>203</v>
      </c>
      <c r="B219" s="199"/>
      <c r="C219" s="207" t="s">
        <v>502</v>
      </c>
      <c r="D219" s="226" t="s">
        <v>503</v>
      </c>
      <c r="E219" s="227" t="s">
        <v>110</v>
      </c>
      <c r="F219" s="235">
        <v>1.8018406753618101</v>
      </c>
      <c r="G219" s="235">
        <v>1.8157499141501801</v>
      </c>
      <c r="H219" s="235">
        <v>1.9430347753657</v>
      </c>
      <c r="I219" s="235">
        <v>3.4115519334433504</v>
      </c>
      <c r="J219" s="235">
        <v>1.52376792392771</v>
      </c>
      <c r="K219" s="235">
        <v>1.3797195815305099</v>
      </c>
      <c r="L219" s="235">
        <v>1.75477675329862</v>
      </c>
      <c r="M219" s="235">
        <v>2.9480983670498397</v>
      </c>
      <c r="N219" s="199"/>
      <c r="O219" s="199"/>
      <c r="P219" s="199"/>
      <c r="Q219" s="199"/>
    </row>
    <row r="220" spans="1:17" ht="15" customHeight="1" x14ac:dyDescent="0.2">
      <c r="A220" s="200">
        <v>204</v>
      </c>
      <c r="B220" s="199"/>
      <c r="C220" s="207" t="s">
        <v>492</v>
      </c>
      <c r="D220" s="226" t="s">
        <v>493</v>
      </c>
      <c r="E220" s="227" t="s">
        <v>110</v>
      </c>
      <c r="F220" s="235">
        <v>0.82944977600442493</v>
      </c>
      <c r="G220" s="235">
        <v>0.94605146571842291</v>
      </c>
      <c r="H220" s="235">
        <v>1.0034301616226999</v>
      </c>
      <c r="I220" s="235">
        <v>1.1202387897296702</v>
      </c>
      <c r="J220" s="235">
        <v>1.41508891208039</v>
      </c>
      <c r="K220" s="235">
        <v>1.9157454478627101</v>
      </c>
      <c r="L220" s="235">
        <v>2.3111049178541103</v>
      </c>
      <c r="M220" s="235">
        <v>2.8835487762505498</v>
      </c>
      <c r="N220" s="199"/>
      <c r="O220" s="199"/>
      <c r="P220" s="199"/>
      <c r="Q220" s="199"/>
    </row>
    <row r="221" spans="1:17" ht="15" customHeight="1" x14ac:dyDescent="0.2">
      <c r="A221" s="200">
        <v>205</v>
      </c>
      <c r="B221" s="199"/>
      <c r="C221" s="207" t="s">
        <v>512</v>
      </c>
      <c r="D221" s="226" t="s">
        <v>513</v>
      </c>
      <c r="E221" s="227" t="s">
        <v>110</v>
      </c>
      <c r="F221" s="235">
        <v>1.0862537801974199</v>
      </c>
      <c r="G221" s="235">
        <v>1.12443485451393</v>
      </c>
      <c r="H221" s="235">
        <v>1.5164241769555999</v>
      </c>
      <c r="I221" s="235">
        <v>1.75476600062986</v>
      </c>
      <c r="J221" s="235">
        <v>2.19653588325296</v>
      </c>
      <c r="K221" s="235">
        <v>2.3544916155320101</v>
      </c>
      <c r="L221" s="235">
        <v>2.76622272278248</v>
      </c>
      <c r="M221" s="235">
        <v>2.7696225874913099</v>
      </c>
      <c r="N221" s="199"/>
      <c r="O221" s="199"/>
      <c r="P221" s="199"/>
      <c r="Q221" s="199"/>
    </row>
    <row r="222" spans="1:17" ht="15" customHeight="1" x14ac:dyDescent="0.2">
      <c r="A222" s="200">
        <v>206</v>
      </c>
      <c r="B222" s="199"/>
      <c r="C222" s="207" t="s">
        <v>504</v>
      </c>
      <c r="D222" s="226" t="s">
        <v>505</v>
      </c>
      <c r="E222" s="227" t="s">
        <v>110</v>
      </c>
      <c r="F222" s="235">
        <v>2.3153880596426997</v>
      </c>
      <c r="G222" s="235">
        <v>2.8827815456367998</v>
      </c>
      <c r="H222" s="235">
        <v>2.51002321597332</v>
      </c>
      <c r="I222" s="235">
        <v>2.3245837650563597</v>
      </c>
      <c r="J222" s="235">
        <v>2.38516410922665</v>
      </c>
      <c r="K222" s="235">
        <v>2.2294372314303801</v>
      </c>
      <c r="L222" s="235">
        <v>1.92827183195561</v>
      </c>
      <c r="M222" s="235">
        <v>2.1152782002688699</v>
      </c>
      <c r="N222" s="199"/>
      <c r="O222" s="199"/>
      <c r="P222" s="199"/>
      <c r="Q222" s="199"/>
    </row>
    <row r="223" spans="1:17" ht="15" customHeight="1" x14ac:dyDescent="0.2">
      <c r="A223" s="200">
        <v>207</v>
      </c>
      <c r="B223" s="199"/>
      <c r="C223" s="207" t="s">
        <v>506</v>
      </c>
      <c r="D223" s="226" t="s">
        <v>507</v>
      </c>
      <c r="E223" s="227" t="s">
        <v>110</v>
      </c>
      <c r="F223" s="235">
        <v>1.3828618817849399</v>
      </c>
      <c r="G223" s="235">
        <v>1.10679904741396</v>
      </c>
      <c r="H223" s="235">
        <v>1.41946938473377</v>
      </c>
      <c r="I223" s="235">
        <v>1.62261787968128</v>
      </c>
      <c r="J223" s="235">
        <v>1.8916915274225301</v>
      </c>
      <c r="K223" s="235">
        <v>1.97369761209834</v>
      </c>
      <c r="L223" s="235">
        <v>1.6430206715115301</v>
      </c>
      <c r="M223" s="235">
        <v>1.9009769446287501</v>
      </c>
      <c r="N223" s="199"/>
      <c r="O223" s="199"/>
      <c r="P223" s="199"/>
      <c r="Q223" s="199"/>
    </row>
    <row r="224" spans="1:17" ht="15" customHeight="1" x14ac:dyDescent="0.2">
      <c r="A224" s="200">
        <v>208</v>
      </c>
      <c r="B224" s="199"/>
      <c r="C224" s="207" t="s">
        <v>484</v>
      </c>
      <c r="D224" s="226" t="s">
        <v>485</v>
      </c>
      <c r="E224" s="227" t="s">
        <v>110</v>
      </c>
      <c r="F224" s="235">
        <v>0.75260638728042895</v>
      </c>
      <c r="G224" s="235">
        <v>0.75396767571798795</v>
      </c>
      <c r="H224" s="235">
        <v>1.0839524228533601</v>
      </c>
      <c r="I224" s="235">
        <v>1.4502459549433</v>
      </c>
      <c r="J224" s="235">
        <v>1.29980673230776</v>
      </c>
      <c r="K224" s="235">
        <v>1.32014598723934</v>
      </c>
      <c r="L224" s="235">
        <v>1.5359577876302202</v>
      </c>
      <c r="M224" s="235">
        <v>1.8063766028416302</v>
      </c>
      <c r="N224" s="199"/>
      <c r="O224" s="199"/>
      <c r="P224" s="199"/>
      <c r="Q224" s="199"/>
    </row>
    <row r="225" spans="1:17" ht="15" customHeight="1" x14ac:dyDescent="0.2">
      <c r="A225" s="200">
        <v>209</v>
      </c>
      <c r="B225" s="199"/>
      <c r="C225" s="207" t="s">
        <v>518</v>
      </c>
      <c r="D225" s="226" t="s">
        <v>519</v>
      </c>
      <c r="E225" s="227" t="s">
        <v>110</v>
      </c>
      <c r="F225" s="235">
        <v>2.27000681011521</v>
      </c>
      <c r="G225" s="235">
        <v>1.7032677140780099</v>
      </c>
      <c r="H225" s="235">
        <v>1.61931268718902</v>
      </c>
      <c r="I225" s="235">
        <v>1.5348297189189399</v>
      </c>
      <c r="J225" s="235">
        <v>1.39291702193727</v>
      </c>
      <c r="K225" s="235">
        <v>1.48165308991083</v>
      </c>
      <c r="L225" s="235">
        <v>1.82063649007113</v>
      </c>
      <c r="M225" s="235">
        <v>1.7657864201209599</v>
      </c>
      <c r="N225" s="199"/>
      <c r="O225" s="199"/>
      <c r="P225" s="199"/>
      <c r="Q225" s="199"/>
    </row>
    <row r="226" spans="1:17" ht="15" customHeight="1" x14ac:dyDescent="0.2">
      <c r="A226" s="200">
        <v>210</v>
      </c>
      <c r="B226" s="199"/>
      <c r="C226" s="207" t="s">
        <v>508</v>
      </c>
      <c r="D226" s="226" t="s">
        <v>509</v>
      </c>
      <c r="E226" s="227" t="s">
        <v>110</v>
      </c>
      <c r="F226" s="235">
        <v>0.61446198877119895</v>
      </c>
      <c r="G226" s="235">
        <v>0.72007827162884996</v>
      </c>
      <c r="H226" s="235">
        <v>0.96679864255317294</v>
      </c>
      <c r="I226" s="235">
        <v>1.1085382031044402</v>
      </c>
      <c r="J226" s="235">
        <v>1.2307736821686401</v>
      </c>
      <c r="K226" s="235">
        <v>1.3313978314419901</v>
      </c>
      <c r="L226" s="235">
        <v>1.30803785605961</v>
      </c>
      <c r="M226" s="235">
        <v>1.3344693069975699</v>
      </c>
      <c r="N226" s="199"/>
      <c r="O226" s="199"/>
      <c r="P226" s="199"/>
      <c r="Q226" s="199"/>
    </row>
    <row r="227" spans="1:17" ht="15" customHeight="1" x14ac:dyDescent="0.2">
      <c r="A227" s="200">
        <v>211</v>
      </c>
      <c r="B227" s="199"/>
      <c r="C227" s="207" t="s">
        <v>486</v>
      </c>
      <c r="D227" s="226" t="s">
        <v>487</v>
      </c>
      <c r="E227" s="227" t="s">
        <v>110</v>
      </c>
      <c r="F227" s="235">
        <v>0.89701398317689496</v>
      </c>
      <c r="G227" s="235">
        <v>0.68151325175288191</v>
      </c>
      <c r="H227" s="235">
        <v>0.62828268309594293</v>
      </c>
      <c r="I227" s="235">
        <v>0.61989797050251694</v>
      </c>
      <c r="J227" s="235">
        <v>0.51373200045874101</v>
      </c>
      <c r="K227" s="235">
        <v>0.58680427317473094</v>
      </c>
      <c r="L227" s="235">
        <v>0.65927508697951598</v>
      </c>
      <c r="M227" s="235">
        <v>0.66963060229681803</v>
      </c>
      <c r="N227" s="199"/>
      <c r="O227" s="199"/>
      <c r="P227" s="199"/>
      <c r="Q227" s="199"/>
    </row>
    <row r="228" spans="1:17" ht="15" customHeight="1" x14ac:dyDescent="0.2">
      <c r="A228" s="200">
        <v>212</v>
      </c>
      <c r="B228" s="199"/>
      <c r="C228" s="207" t="s">
        <v>455</v>
      </c>
      <c r="D228" s="226" t="s">
        <v>456</v>
      </c>
      <c r="E228" s="227" t="s">
        <v>110</v>
      </c>
      <c r="F228" s="235">
        <v>0.35529504187319599</v>
      </c>
      <c r="G228" s="235">
        <v>0.32981078632030103</v>
      </c>
      <c r="H228" s="235">
        <v>0.32235825963617404</v>
      </c>
      <c r="I228" s="235">
        <v>0.33558515580818404</v>
      </c>
      <c r="J228" s="235">
        <v>0.373784333594745</v>
      </c>
      <c r="K228" s="235">
        <v>0.35296337027554603</v>
      </c>
      <c r="L228" s="235">
        <v>0.34755443163901201</v>
      </c>
      <c r="M228" s="235">
        <v>0.35520039689423499</v>
      </c>
      <c r="N228" s="199"/>
      <c r="O228" s="199"/>
      <c r="P228" s="199"/>
      <c r="Q228" s="199"/>
    </row>
    <row r="229" spans="1:17" ht="15" customHeight="1" x14ac:dyDescent="0.2">
      <c r="A229" s="200">
        <v>213</v>
      </c>
      <c r="B229" s="199"/>
      <c r="C229" s="207" t="s">
        <v>526</v>
      </c>
      <c r="D229" s="226" t="s">
        <v>527</v>
      </c>
      <c r="E229" s="227" t="s">
        <v>110</v>
      </c>
      <c r="F229" s="235">
        <v>0.15519381899999399</v>
      </c>
      <c r="G229" s="235">
        <v>0.122607090244581</v>
      </c>
      <c r="H229" s="235">
        <v>0.11149799973941499</v>
      </c>
      <c r="I229" s="235">
        <v>0.21333605924732199</v>
      </c>
      <c r="J229" s="235">
        <v>0.634735589174933</v>
      </c>
      <c r="K229" s="235">
        <v>1.32096072941676</v>
      </c>
      <c r="L229" s="235">
        <v>1.2785257848620899</v>
      </c>
      <c r="M229" s="235">
        <v>0.29535777334757102</v>
      </c>
      <c r="N229" s="199"/>
      <c r="O229" s="199"/>
      <c r="P229" s="199"/>
      <c r="Q229" s="199"/>
    </row>
    <row r="230" spans="1:17" ht="15" customHeight="1" x14ac:dyDescent="0.2">
      <c r="A230" s="200">
        <v>214</v>
      </c>
      <c r="B230" s="199"/>
      <c r="C230" s="207" t="s">
        <v>496</v>
      </c>
      <c r="D230" s="226" t="s">
        <v>497</v>
      </c>
      <c r="E230" s="227" t="s">
        <v>110</v>
      </c>
      <c r="F230" s="235">
        <v>1.2280331146739401</v>
      </c>
      <c r="G230" s="235">
        <v>0.440578091066542</v>
      </c>
      <c r="H230" s="235">
        <v>0.129286867746739</v>
      </c>
      <c r="I230" s="235">
        <v>9.7974495295327604E-2</v>
      </c>
      <c r="J230" s="235">
        <v>0.12918152167944602</v>
      </c>
      <c r="K230" s="235">
        <v>0.151824052474891</v>
      </c>
      <c r="L230" s="235">
        <v>0.120748312043769</v>
      </c>
      <c r="M230" s="235">
        <v>0.16341440071396302</v>
      </c>
      <c r="N230" s="199"/>
      <c r="O230" s="199"/>
      <c r="P230" s="199"/>
      <c r="Q230" s="199"/>
    </row>
    <row r="231" spans="1:17" ht="15" customHeight="1" x14ac:dyDescent="0.2">
      <c r="A231" s="200">
        <v>215</v>
      </c>
      <c r="B231" s="199"/>
      <c r="C231" s="207" t="s">
        <v>516</v>
      </c>
      <c r="D231" s="226" t="s">
        <v>517</v>
      </c>
      <c r="E231" s="227" t="s">
        <v>110</v>
      </c>
      <c r="F231" s="235">
        <v>1.26014241794003</v>
      </c>
      <c r="G231" s="235">
        <v>0.95396282118438203</v>
      </c>
      <c r="H231" s="235">
        <v>0.20296484102155501</v>
      </c>
      <c r="I231" s="235">
        <v>0.19900159597046702</v>
      </c>
      <c r="J231" s="235">
        <v>0.174199136489602</v>
      </c>
      <c r="K231" s="235">
        <v>0.13339014876954999</v>
      </c>
      <c r="L231" s="235">
        <v>0.13042733327877201</v>
      </c>
      <c r="M231" s="235">
        <v>0.14012271192356499</v>
      </c>
      <c r="N231" s="199"/>
      <c r="O231" s="199"/>
      <c r="P231" s="199"/>
      <c r="Q231" s="199"/>
    </row>
    <row r="232" spans="1:17" ht="15" customHeight="1" x14ac:dyDescent="0.2">
      <c r="A232" s="200">
        <v>216</v>
      </c>
      <c r="B232" s="199"/>
      <c r="C232" s="207" t="s">
        <v>437</v>
      </c>
      <c r="D232" s="226" t="s">
        <v>438</v>
      </c>
      <c r="E232" s="227" t="s">
        <v>110</v>
      </c>
      <c r="F232" s="235">
        <v>0.13850045825607502</v>
      </c>
      <c r="G232" s="235">
        <v>0.12386488458177401</v>
      </c>
      <c r="H232" s="235">
        <v>0.111777453733161</v>
      </c>
      <c r="I232" s="235">
        <v>0.11740217127115901</v>
      </c>
      <c r="J232" s="235">
        <v>0.11959387346113699</v>
      </c>
      <c r="K232" s="235">
        <v>0.111011117072825</v>
      </c>
      <c r="L232" s="235">
        <v>0.116124820392891</v>
      </c>
      <c r="M232" s="235">
        <v>0.13254933825394202</v>
      </c>
      <c r="N232" s="199"/>
      <c r="O232" s="199"/>
      <c r="P232" s="199"/>
      <c r="Q232" s="199"/>
    </row>
    <row r="233" spans="1:17" ht="15" customHeight="1" x14ac:dyDescent="0.2">
      <c r="A233" s="200">
        <v>217</v>
      </c>
      <c r="B233" s="199"/>
      <c r="C233" s="207" t="s">
        <v>514</v>
      </c>
      <c r="D233" s="226" t="s">
        <v>515</v>
      </c>
      <c r="E233" s="227" t="s">
        <v>110</v>
      </c>
      <c r="F233" s="235">
        <v>4.5425820459028501E-2</v>
      </c>
      <c r="G233" s="235">
        <v>3.6822973336234702E-2</v>
      </c>
      <c r="H233" s="235">
        <v>4.6537079732022299E-2</v>
      </c>
      <c r="I233" s="235">
        <v>9.3531103907123589E-2</v>
      </c>
      <c r="J233" s="235">
        <v>7.8518664908268906E-2</v>
      </c>
      <c r="K233" s="235">
        <v>9.8652409465937299E-2</v>
      </c>
      <c r="L233" s="235">
        <v>0.12568439725063899</v>
      </c>
      <c r="M233" s="235">
        <v>0.119972463790982</v>
      </c>
      <c r="N233" s="199"/>
      <c r="O233" s="199"/>
      <c r="P233" s="199"/>
      <c r="Q233" s="199"/>
    </row>
    <row r="234" spans="1:17" ht="15" customHeight="1" x14ac:dyDescent="0.2">
      <c r="A234" s="200">
        <v>218</v>
      </c>
      <c r="B234" s="199"/>
      <c r="C234" s="207" t="s">
        <v>418</v>
      </c>
      <c r="D234" s="226" t="s">
        <v>419</v>
      </c>
      <c r="E234" s="227" t="s">
        <v>110</v>
      </c>
      <c r="F234" s="235">
        <v>0.222691546673739</v>
      </c>
      <c r="G234" s="235">
        <v>0.171360747308752</v>
      </c>
      <c r="H234" s="235">
        <v>0.183180983407815</v>
      </c>
      <c r="I234" s="235">
        <v>0.231539570014934</v>
      </c>
      <c r="J234" s="235">
        <v>0.14198423739681498</v>
      </c>
      <c r="K234" s="235">
        <v>0.13738501626198601</v>
      </c>
      <c r="L234" s="235">
        <v>0.127056801970269</v>
      </c>
      <c r="M234" s="235">
        <v>8.7632243325958301E-2</v>
      </c>
      <c r="N234" s="199"/>
      <c r="O234" s="199"/>
      <c r="P234" s="199"/>
      <c r="Q234" s="199"/>
    </row>
    <row r="235" spans="1:17" ht="15" customHeight="1" x14ac:dyDescent="0.2">
      <c r="A235" s="200">
        <v>219</v>
      </c>
      <c r="B235" s="199"/>
      <c r="C235" s="454" t="s">
        <v>305</v>
      </c>
      <c r="D235" s="455"/>
      <c r="E235" s="227" t="s">
        <v>110</v>
      </c>
      <c r="F235" s="235">
        <v>2.34148628897996E-2</v>
      </c>
      <c r="G235" s="235">
        <v>2.2025209693678102E-2</v>
      </c>
      <c r="H235" s="235">
        <v>4.0719602478528995E-2</v>
      </c>
      <c r="I235" s="235">
        <v>4.5324065312172895E-2</v>
      </c>
      <c r="J235" s="235">
        <v>2.70172337867003E-2</v>
      </c>
      <c r="K235" s="235">
        <v>3.218617215788E-2</v>
      </c>
      <c r="L235" s="235">
        <v>3.5458798082875803E-2</v>
      </c>
      <c r="M235" s="235">
        <v>3.9496717736417698E-2</v>
      </c>
      <c r="N235" s="199"/>
      <c r="O235" s="199"/>
      <c r="P235" s="199"/>
      <c r="Q235" s="199"/>
    </row>
    <row r="236" spans="1:17" ht="15" customHeight="1" x14ac:dyDescent="0.2">
      <c r="A236" s="200">
        <v>220</v>
      </c>
      <c r="B236" s="199"/>
      <c r="C236" s="447" t="s">
        <v>112</v>
      </c>
      <c r="D236" s="448"/>
      <c r="E236" s="228" t="s">
        <v>110</v>
      </c>
      <c r="F236" s="236">
        <v>27.8568877244604</v>
      </c>
      <c r="G236" s="236">
        <v>25.249666422774201</v>
      </c>
      <c r="H236" s="236">
        <v>27.787152389549398</v>
      </c>
      <c r="I236" s="236">
        <v>31.583122917242502</v>
      </c>
      <c r="J236" s="236">
        <v>34.439716314819002</v>
      </c>
      <c r="K236" s="236">
        <v>33.819222047139803</v>
      </c>
      <c r="L236" s="236">
        <v>36.457775224692803</v>
      </c>
      <c r="M236" s="236">
        <v>42.1648790687196</v>
      </c>
      <c r="N236" s="199"/>
      <c r="O236" s="199"/>
      <c r="P236" s="199"/>
      <c r="Q236" s="199"/>
    </row>
    <row r="237" spans="1:17" ht="30" customHeight="1" x14ac:dyDescent="0.2">
      <c r="A237" s="206"/>
      <c r="C237" s="197"/>
      <c r="D237" s="197"/>
      <c r="E237" s="197"/>
      <c r="F237" s="198" t="s">
        <v>661</v>
      </c>
      <c r="G237" s="197"/>
      <c r="H237" s="197"/>
      <c r="I237" s="197"/>
      <c r="J237" s="197"/>
      <c r="K237" s="197"/>
      <c r="L237" s="197"/>
      <c r="M237" s="197"/>
      <c r="N237" s="199"/>
      <c r="O237" s="199"/>
      <c r="P237" s="199"/>
      <c r="Q237" s="199"/>
    </row>
    <row r="238" spans="1:17" ht="15" customHeight="1" x14ac:dyDescent="0.2">
      <c r="A238" s="200">
        <v>221</v>
      </c>
      <c r="B238" s="199"/>
      <c r="C238" s="207" t="s">
        <v>488</v>
      </c>
      <c r="D238" s="226" t="s">
        <v>489</v>
      </c>
      <c r="E238" s="227" t="s">
        <v>110</v>
      </c>
      <c r="F238" s="235">
        <v>108.401527168681</v>
      </c>
      <c r="G238" s="235">
        <v>115.06207197159799</v>
      </c>
      <c r="H238" s="235">
        <v>129.22144026229199</v>
      </c>
      <c r="I238" s="235">
        <v>132.31611594769399</v>
      </c>
      <c r="J238" s="235">
        <v>131.91163933923599</v>
      </c>
      <c r="K238" s="235">
        <v>128.05470193107502</v>
      </c>
      <c r="L238" s="235">
        <v>118.500558286293</v>
      </c>
      <c r="M238" s="235">
        <v>123.66143892339299</v>
      </c>
      <c r="N238" s="199"/>
      <c r="O238" s="199"/>
      <c r="P238" s="199"/>
      <c r="Q238" s="199"/>
    </row>
    <row r="239" spans="1:17" ht="15" customHeight="1" x14ac:dyDescent="0.2">
      <c r="A239" s="200">
        <v>222</v>
      </c>
      <c r="B239" s="199"/>
      <c r="C239" s="207" t="s">
        <v>502</v>
      </c>
      <c r="D239" s="226" t="s">
        <v>503</v>
      </c>
      <c r="E239" s="227" t="s">
        <v>110</v>
      </c>
      <c r="F239" s="235">
        <v>45.9919855413916</v>
      </c>
      <c r="G239" s="235">
        <v>40.965395410704602</v>
      </c>
      <c r="H239" s="235">
        <v>46.263978527433899</v>
      </c>
      <c r="I239" s="235">
        <v>42.874323744069201</v>
      </c>
      <c r="J239" s="235">
        <v>44.6132092469932</v>
      </c>
      <c r="K239" s="235">
        <v>46.995981643397798</v>
      </c>
      <c r="L239" s="235">
        <v>47.413710923858403</v>
      </c>
      <c r="M239" s="235">
        <v>50.793176735389096</v>
      </c>
      <c r="N239" s="199"/>
      <c r="O239" s="199"/>
      <c r="P239" s="199"/>
      <c r="Q239" s="199"/>
    </row>
    <row r="240" spans="1:17" ht="15" customHeight="1" x14ac:dyDescent="0.2">
      <c r="A240" s="200">
        <v>223</v>
      </c>
      <c r="B240" s="199"/>
      <c r="C240" s="207" t="s">
        <v>510</v>
      </c>
      <c r="D240" s="226" t="s">
        <v>511</v>
      </c>
      <c r="E240" s="227" t="s">
        <v>110</v>
      </c>
      <c r="F240" s="235">
        <v>55.945439499433995</v>
      </c>
      <c r="G240" s="235">
        <v>48.2068888143206</v>
      </c>
      <c r="H240" s="235">
        <v>52.386473418611502</v>
      </c>
      <c r="I240" s="235">
        <v>62.563823399476505</v>
      </c>
      <c r="J240" s="235">
        <v>54.788962262172305</v>
      </c>
      <c r="K240" s="235">
        <v>50.408250982508704</v>
      </c>
      <c r="L240" s="235">
        <v>46.822428401493895</v>
      </c>
      <c r="M240" s="235">
        <v>47.936528794558697</v>
      </c>
      <c r="N240" s="199"/>
      <c r="O240" s="199"/>
      <c r="P240" s="199"/>
      <c r="Q240" s="199"/>
    </row>
    <row r="241" spans="1:17" ht="15" customHeight="1" x14ac:dyDescent="0.2">
      <c r="A241" s="200">
        <v>224</v>
      </c>
      <c r="B241" s="199"/>
      <c r="C241" s="207" t="s">
        <v>504</v>
      </c>
      <c r="D241" s="226" t="s">
        <v>505</v>
      </c>
      <c r="E241" s="227" t="s">
        <v>110</v>
      </c>
      <c r="F241" s="235">
        <v>34.284491609527002</v>
      </c>
      <c r="G241" s="235">
        <v>37.910640867782803</v>
      </c>
      <c r="H241" s="235">
        <v>39.460186715411503</v>
      </c>
      <c r="I241" s="235">
        <v>41.696131969775905</v>
      </c>
      <c r="J241" s="235">
        <v>43.374803443864202</v>
      </c>
      <c r="K241" s="235">
        <v>44.243168921710797</v>
      </c>
      <c r="L241" s="235">
        <v>42.451883330100202</v>
      </c>
      <c r="M241" s="235">
        <v>46.6067803300283</v>
      </c>
      <c r="N241" s="199"/>
      <c r="O241" s="199"/>
      <c r="P241" s="199"/>
      <c r="Q241" s="199"/>
    </row>
    <row r="242" spans="1:17" ht="15" customHeight="1" x14ac:dyDescent="0.2">
      <c r="A242" s="200">
        <v>225</v>
      </c>
      <c r="B242" s="199"/>
      <c r="C242" s="207" t="s">
        <v>492</v>
      </c>
      <c r="D242" s="226" t="s">
        <v>493</v>
      </c>
      <c r="E242" s="227" t="s">
        <v>110</v>
      </c>
      <c r="F242" s="235">
        <v>53.1645649065699</v>
      </c>
      <c r="G242" s="235">
        <v>49.497335168675001</v>
      </c>
      <c r="H242" s="235">
        <v>54.747429956205103</v>
      </c>
      <c r="I242" s="235">
        <v>66.683883022300094</v>
      </c>
      <c r="J242" s="235">
        <v>63.061954964399597</v>
      </c>
      <c r="K242" s="235">
        <v>60.886279506813104</v>
      </c>
      <c r="L242" s="235">
        <v>49.877622105012399</v>
      </c>
      <c r="M242" s="235">
        <v>45.976941415537496</v>
      </c>
      <c r="N242" s="199"/>
      <c r="O242" s="199"/>
      <c r="P242" s="199"/>
      <c r="Q242" s="199"/>
    </row>
    <row r="243" spans="1:17" ht="15" customHeight="1" x14ac:dyDescent="0.2">
      <c r="A243" s="200">
        <v>226</v>
      </c>
      <c r="B243" s="199"/>
      <c r="C243" s="207" t="s">
        <v>498</v>
      </c>
      <c r="D243" s="226" t="s">
        <v>499</v>
      </c>
      <c r="E243" s="227" t="s">
        <v>110</v>
      </c>
      <c r="F243" s="235">
        <v>34.688341005073802</v>
      </c>
      <c r="G243" s="235">
        <v>36.553028760126502</v>
      </c>
      <c r="H243" s="235">
        <v>50.404539884300597</v>
      </c>
      <c r="I243" s="235">
        <v>62.490572611276001</v>
      </c>
      <c r="J243" s="235">
        <v>50.532311287509501</v>
      </c>
      <c r="K243" s="235">
        <v>41.895981371557397</v>
      </c>
      <c r="L243" s="235">
        <v>31.725709927748699</v>
      </c>
      <c r="M243" s="235">
        <v>33.316588598086398</v>
      </c>
      <c r="N243" s="199"/>
      <c r="O243" s="199"/>
      <c r="P243" s="199"/>
      <c r="Q243" s="199"/>
    </row>
    <row r="244" spans="1:17" ht="15" customHeight="1" x14ac:dyDescent="0.2">
      <c r="A244" s="200">
        <v>227</v>
      </c>
      <c r="B244" s="199"/>
      <c r="C244" s="207" t="s">
        <v>506</v>
      </c>
      <c r="D244" s="226" t="s">
        <v>507</v>
      </c>
      <c r="E244" s="227" t="s">
        <v>110</v>
      </c>
      <c r="F244" s="235">
        <v>26.705021152613497</v>
      </c>
      <c r="G244" s="235">
        <v>26.770086454963998</v>
      </c>
      <c r="H244" s="235">
        <v>28.442522638929699</v>
      </c>
      <c r="I244" s="235">
        <v>28.110854140090801</v>
      </c>
      <c r="J244" s="235">
        <v>26.6568205005271</v>
      </c>
      <c r="K244" s="235">
        <v>27.941514518594701</v>
      </c>
      <c r="L244" s="235">
        <v>29.071211103060701</v>
      </c>
      <c r="M244" s="235">
        <v>32.791543362934902</v>
      </c>
      <c r="N244" s="199"/>
      <c r="O244" s="199"/>
      <c r="P244" s="199"/>
      <c r="Q244" s="199"/>
    </row>
    <row r="245" spans="1:17" ht="15" customHeight="1" x14ac:dyDescent="0.2">
      <c r="A245" s="200">
        <v>228</v>
      </c>
      <c r="B245" s="199"/>
      <c r="C245" s="207" t="s">
        <v>512</v>
      </c>
      <c r="D245" s="226" t="s">
        <v>513</v>
      </c>
      <c r="E245" s="227" t="s">
        <v>110</v>
      </c>
      <c r="F245" s="235">
        <v>27.439834463922701</v>
      </c>
      <c r="G245" s="235">
        <v>25.589341932156199</v>
      </c>
      <c r="H245" s="235">
        <v>27.678370314409701</v>
      </c>
      <c r="I245" s="235">
        <v>25.470607222795998</v>
      </c>
      <c r="J245" s="235">
        <v>26.853128118028998</v>
      </c>
      <c r="K245" s="235">
        <v>30.4896511719983</v>
      </c>
      <c r="L245" s="235">
        <v>29.045310295373401</v>
      </c>
      <c r="M245" s="235">
        <v>29.787508530361301</v>
      </c>
      <c r="N245" s="199"/>
      <c r="O245" s="199"/>
      <c r="P245" s="199"/>
      <c r="Q245" s="199"/>
    </row>
    <row r="246" spans="1:17" ht="15" customHeight="1" x14ac:dyDescent="0.2">
      <c r="A246" s="200">
        <v>229</v>
      </c>
      <c r="B246" s="199"/>
      <c r="C246" s="207" t="s">
        <v>494</v>
      </c>
      <c r="D246" s="226" t="s">
        <v>495</v>
      </c>
      <c r="E246" s="227" t="s">
        <v>110</v>
      </c>
      <c r="F246" s="235">
        <v>14.925642014753899</v>
      </c>
      <c r="G246" s="235">
        <v>23.716826192015201</v>
      </c>
      <c r="H246" s="235">
        <v>37.011139571226295</v>
      </c>
      <c r="I246" s="235">
        <v>25.1849307107274</v>
      </c>
      <c r="J246" s="235">
        <v>16.626792156340301</v>
      </c>
      <c r="K246" s="235">
        <v>20.0683795631994</v>
      </c>
      <c r="L246" s="235">
        <v>18.1902635725477</v>
      </c>
      <c r="M246" s="235">
        <v>28.958177143834497</v>
      </c>
      <c r="N246" s="199"/>
      <c r="O246" s="199"/>
      <c r="P246" s="199"/>
      <c r="Q246" s="199"/>
    </row>
    <row r="247" spans="1:17" ht="15" customHeight="1" x14ac:dyDescent="0.2">
      <c r="A247" s="200">
        <v>230</v>
      </c>
      <c r="B247" s="199"/>
      <c r="C247" s="207" t="s">
        <v>484</v>
      </c>
      <c r="D247" s="226" t="s">
        <v>485</v>
      </c>
      <c r="E247" s="227" t="s">
        <v>110</v>
      </c>
      <c r="F247" s="235">
        <v>23.9197321386537</v>
      </c>
      <c r="G247" s="235">
        <v>21.770640238849598</v>
      </c>
      <c r="H247" s="235">
        <v>24.892838387965799</v>
      </c>
      <c r="I247" s="235">
        <v>22.571124844078401</v>
      </c>
      <c r="J247" s="235">
        <v>24.769393043492698</v>
      </c>
      <c r="K247" s="235">
        <v>28.728582063790398</v>
      </c>
      <c r="L247" s="235">
        <v>24.207812159152301</v>
      </c>
      <c r="M247" s="235">
        <v>23.321433569492402</v>
      </c>
      <c r="N247" s="199"/>
      <c r="O247" s="199"/>
      <c r="P247" s="199"/>
      <c r="Q247" s="199"/>
    </row>
    <row r="248" spans="1:17" ht="15" customHeight="1" x14ac:dyDescent="0.2">
      <c r="A248" s="200">
        <v>231</v>
      </c>
      <c r="B248" s="199"/>
      <c r="C248" s="207" t="s">
        <v>508</v>
      </c>
      <c r="D248" s="226" t="s">
        <v>509</v>
      </c>
      <c r="E248" s="227" t="s">
        <v>110</v>
      </c>
      <c r="F248" s="235">
        <v>16.073141253039498</v>
      </c>
      <c r="G248" s="235">
        <v>16.1100688472192</v>
      </c>
      <c r="H248" s="235">
        <v>18.257155148978303</v>
      </c>
      <c r="I248" s="235">
        <v>18.688200314296502</v>
      </c>
      <c r="J248" s="235">
        <v>18.9901465784374</v>
      </c>
      <c r="K248" s="235">
        <v>19.430116097640102</v>
      </c>
      <c r="L248" s="235">
        <v>18.821955935039099</v>
      </c>
      <c r="M248" s="235">
        <v>19.172300783475499</v>
      </c>
      <c r="N248" s="199"/>
      <c r="O248" s="199"/>
      <c r="P248" s="199"/>
      <c r="Q248" s="199"/>
    </row>
    <row r="249" spans="1:17" ht="15" customHeight="1" x14ac:dyDescent="0.2">
      <c r="A249" s="200">
        <v>232</v>
      </c>
      <c r="B249" s="199"/>
      <c r="C249" s="207" t="s">
        <v>490</v>
      </c>
      <c r="D249" s="226" t="s">
        <v>491</v>
      </c>
      <c r="E249" s="227" t="s">
        <v>110</v>
      </c>
      <c r="F249" s="235">
        <v>9.2357651498860101</v>
      </c>
      <c r="G249" s="235">
        <v>9.79978106625172</v>
      </c>
      <c r="H249" s="235">
        <v>11.1285904326327</v>
      </c>
      <c r="I249" s="235">
        <v>12.1159712062491</v>
      </c>
      <c r="J249" s="235">
        <v>11.670403182927</v>
      </c>
      <c r="K249" s="235">
        <v>11.551719101762799</v>
      </c>
      <c r="L249" s="235">
        <v>10.8769847226532</v>
      </c>
      <c r="M249" s="235">
        <v>11.6051730007652</v>
      </c>
      <c r="N249" s="199"/>
      <c r="O249" s="199"/>
      <c r="P249" s="199"/>
      <c r="Q249" s="199"/>
    </row>
    <row r="250" spans="1:17" ht="15" customHeight="1" x14ac:dyDescent="0.2">
      <c r="A250" s="200">
        <v>233</v>
      </c>
      <c r="B250" s="199"/>
      <c r="C250" s="207" t="s">
        <v>427</v>
      </c>
      <c r="D250" s="226" t="s">
        <v>428</v>
      </c>
      <c r="E250" s="227" t="s">
        <v>110</v>
      </c>
      <c r="F250" s="235">
        <v>9.1791403614868798</v>
      </c>
      <c r="G250" s="235">
        <v>10.753843824181301</v>
      </c>
      <c r="H250" s="235">
        <v>11.413572523776599</v>
      </c>
      <c r="I250" s="235">
        <v>12.1725192271249</v>
      </c>
      <c r="J250" s="235">
        <v>12.3613819709818</v>
      </c>
      <c r="K250" s="235">
        <v>11.668480173024399</v>
      </c>
      <c r="L250" s="235">
        <v>9.7288247258410792</v>
      </c>
      <c r="M250" s="235">
        <v>9.99602880390084</v>
      </c>
      <c r="N250" s="199"/>
      <c r="O250" s="199"/>
      <c r="P250" s="199"/>
      <c r="Q250" s="199"/>
    </row>
    <row r="251" spans="1:17" ht="15" customHeight="1" x14ac:dyDescent="0.2">
      <c r="A251" s="200">
        <v>234</v>
      </c>
      <c r="B251" s="199"/>
      <c r="C251" s="207" t="s">
        <v>520</v>
      </c>
      <c r="D251" s="226" t="s">
        <v>521</v>
      </c>
      <c r="E251" s="227" t="s">
        <v>110</v>
      </c>
      <c r="F251" s="235">
        <v>4.4858144856224698</v>
      </c>
      <c r="G251" s="235">
        <v>3.0965016181707501</v>
      </c>
      <c r="H251" s="235">
        <v>3.80418211214353</v>
      </c>
      <c r="I251" s="235">
        <v>4.94551764132851</v>
      </c>
      <c r="J251" s="235">
        <v>6.3238196099646</v>
      </c>
      <c r="K251" s="235">
        <v>6.54804401321356</v>
      </c>
      <c r="L251" s="235">
        <v>6.1126987149818399</v>
      </c>
      <c r="M251" s="235">
        <v>6.4125115292645098</v>
      </c>
      <c r="N251" s="199"/>
      <c r="O251" s="199"/>
      <c r="P251" s="199"/>
      <c r="Q251" s="199"/>
    </row>
    <row r="252" spans="1:17" ht="15" customHeight="1" x14ac:dyDescent="0.2">
      <c r="A252" s="200">
        <v>235</v>
      </c>
      <c r="B252" s="199"/>
      <c r="C252" s="207" t="s">
        <v>526</v>
      </c>
      <c r="D252" s="226" t="s">
        <v>527</v>
      </c>
      <c r="E252" s="227" t="s">
        <v>110</v>
      </c>
      <c r="F252" s="235">
        <v>5.5282824169615798</v>
      </c>
      <c r="G252" s="235">
        <v>4.2445858303090098</v>
      </c>
      <c r="H252" s="235">
        <v>4.3581510173504601</v>
      </c>
      <c r="I252" s="235">
        <v>4.40543847892984</v>
      </c>
      <c r="J252" s="235">
        <v>4.22092563105394</v>
      </c>
      <c r="K252" s="235">
        <v>4.7638958651908698</v>
      </c>
      <c r="L252" s="235">
        <v>4.3805374823960701</v>
      </c>
      <c r="M252" s="235">
        <v>4.5476867888034</v>
      </c>
      <c r="N252" s="199"/>
      <c r="O252" s="199"/>
      <c r="P252" s="199"/>
      <c r="Q252" s="199"/>
    </row>
    <row r="253" spans="1:17" ht="15" customHeight="1" x14ac:dyDescent="0.2">
      <c r="A253" s="200">
        <v>236</v>
      </c>
      <c r="B253" s="199"/>
      <c r="C253" s="207" t="s">
        <v>486</v>
      </c>
      <c r="D253" s="226" t="s">
        <v>487</v>
      </c>
      <c r="E253" s="227" t="s">
        <v>110</v>
      </c>
      <c r="F253" s="235">
        <v>4.1054291409147501</v>
      </c>
      <c r="G253" s="235">
        <v>3.43865608289964</v>
      </c>
      <c r="H253" s="235">
        <v>3.81100700135742</v>
      </c>
      <c r="I253" s="235">
        <v>3.4319287817558903</v>
      </c>
      <c r="J253" s="235">
        <v>3.7310247017546097</v>
      </c>
      <c r="K253" s="235">
        <v>4.03721568119657</v>
      </c>
      <c r="L253" s="235">
        <v>3.3022487751343803</v>
      </c>
      <c r="M253" s="235">
        <v>3.3587641568753401</v>
      </c>
      <c r="N253" s="199"/>
      <c r="O253" s="199"/>
      <c r="P253" s="199"/>
      <c r="Q253" s="199"/>
    </row>
    <row r="254" spans="1:17" ht="15" customHeight="1" x14ac:dyDescent="0.2">
      <c r="A254" s="200">
        <v>237</v>
      </c>
      <c r="B254" s="199"/>
      <c r="C254" s="207" t="s">
        <v>514</v>
      </c>
      <c r="D254" s="226" t="s">
        <v>515</v>
      </c>
      <c r="E254" s="227" t="s">
        <v>110</v>
      </c>
      <c r="F254" s="235">
        <v>3.0803024132263301</v>
      </c>
      <c r="G254" s="235">
        <v>2.7208718564243601</v>
      </c>
      <c r="H254" s="235">
        <v>3.1258071806775103</v>
      </c>
      <c r="I254" s="235">
        <v>2.9541049292662902</v>
      </c>
      <c r="J254" s="235">
        <v>3.5197457072116198</v>
      </c>
      <c r="K254" s="235">
        <v>3.8549858448958196</v>
      </c>
      <c r="L254" s="235">
        <v>3.2215560877818596</v>
      </c>
      <c r="M254" s="235">
        <v>3.2846823791774802</v>
      </c>
      <c r="N254" s="199"/>
      <c r="O254" s="199"/>
      <c r="P254" s="199"/>
      <c r="Q254" s="199"/>
    </row>
    <row r="255" spans="1:17" ht="15" customHeight="1" x14ac:dyDescent="0.2">
      <c r="A255" s="200">
        <v>238</v>
      </c>
      <c r="B255" s="199"/>
      <c r="C255" s="207" t="s">
        <v>455</v>
      </c>
      <c r="D255" s="226" t="s">
        <v>456</v>
      </c>
      <c r="E255" s="227" t="s">
        <v>110</v>
      </c>
      <c r="F255" s="235">
        <v>3.2752054001293698</v>
      </c>
      <c r="G255" s="235">
        <v>2.82893628614059</v>
      </c>
      <c r="H255" s="235">
        <v>2.6004031851432901</v>
      </c>
      <c r="I255" s="235">
        <v>2.16418121677401</v>
      </c>
      <c r="J255" s="235">
        <v>2.1789865433591498</v>
      </c>
      <c r="K255" s="235">
        <v>2.1251728636931997</v>
      </c>
      <c r="L255" s="235">
        <v>2.3824267558333299</v>
      </c>
      <c r="M255" s="235">
        <v>2.29750628131718</v>
      </c>
      <c r="N255" s="199"/>
      <c r="O255" s="199"/>
      <c r="P255" s="199"/>
      <c r="Q255" s="199"/>
    </row>
    <row r="256" spans="1:17" ht="15" customHeight="1" x14ac:dyDescent="0.2">
      <c r="A256" s="200">
        <v>239</v>
      </c>
      <c r="B256" s="199"/>
      <c r="C256" s="207" t="s">
        <v>522</v>
      </c>
      <c r="D256" s="226" t="s">
        <v>523</v>
      </c>
      <c r="E256" s="227" t="s">
        <v>110</v>
      </c>
      <c r="F256" s="235">
        <v>2.3534048590422501</v>
      </c>
      <c r="G256" s="235">
        <v>2.3867195200092399</v>
      </c>
      <c r="H256" s="235">
        <v>2.6507639324872398</v>
      </c>
      <c r="I256" s="235">
        <v>1.90131505078757</v>
      </c>
      <c r="J256" s="235">
        <v>1.8411407147882302</v>
      </c>
      <c r="K256" s="235">
        <v>2.1318932259615098</v>
      </c>
      <c r="L256" s="235">
        <v>1.85559676915271</v>
      </c>
      <c r="M256" s="235">
        <v>2.0684307166886402</v>
      </c>
      <c r="N256" s="199"/>
      <c r="O256" s="199"/>
      <c r="P256" s="199"/>
      <c r="Q256" s="199"/>
    </row>
    <row r="257" spans="1:17" ht="15" customHeight="1" x14ac:dyDescent="0.2">
      <c r="A257" s="200">
        <v>240</v>
      </c>
      <c r="B257" s="199"/>
      <c r="C257" s="207" t="s">
        <v>516</v>
      </c>
      <c r="D257" s="226" t="s">
        <v>517</v>
      </c>
      <c r="E257" s="227" t="s">
        <v>110</v>
      </c>
      <c r="F257" s="235">
        <v>1.7609610568343002</v>
      </c>
      <c r="G257" s="235">
        <v>1.8418657452279699</v>
      </c>
      <c r="H257" s="235">
        <v>1.93047836416115</v>
      </c>
      <c r="I257" s="235">
        <v>1.92739644344776</v>
      </c>
      <c r="J257" s="235">
        <v>1.7173680305247101</v>
      </c>
      <c r="K257" s="235">
        <v>2.0031124917057799</v>
      </c>
      <c r="L257" s="235">
        <v>1.77839545510397</v>
      </c>
      <c r="M257" s="235">
        <v>1.7795308748451</v>
      </c>
      <c r="N257" s="199"/>
      <c r="O257" s="199"/>
      <c r="P257" s="199"/>
      <c r="Q257" s="199"/>
    </row>
    <row r="258" spans="1:17" ht="15" customHeight="1" x14ac:dyDescent="0.2">
      <c r="A258" s="200">
        <v>241</v>
      </c>
      <c r="B258" s="199"/>
      <c r="C258" s="454" t="s">
        <v>305</v>
      </c>
      <c r="D258" s="455"/>
      <c r="E258" s="227" t="s">
        <v>110</v>
      </c>
      <c r="F258" s="235">
        <v>11.2635572293281</v>
      </c>
      <c r="G258" s="235">
        <v>9.7416804132549899</v>
      </c>
      <c r="H258" s="235">
        <v>10.414758040482001</v>
      </c>
      <c r="I258" s="235">
        <v>9.3189259115114407</v>
      </c>
      <c r="J258" s="235">
        <v>8.5069042413426512</v>
      </c>
      <c r="K258" s="235">
        <v>9.1254684586347299</v>
      </c>
      <c r="L258" s="235">
        <v>7.8745636793740097</v>
      </c>
      <c r="M258" s="235">
        <v>7.9410468053792602</v>
      </c>
      <c r="N258" s="199"/>
      <c r="O258" s="199"/>
      <c r="P258" s="199"/>
      <c r="Q258" s="199"/>
    </row>
    <row r="259" spans="1:17" ht="15" customHeight="1" x14ac:dyDescent="0.2">
      <c r="A259" s="200">
        <v>242</v>
      </c>
      <c r="B259" s="199"/>
      <c r="C259" s="447" t="s">
        <v>112</v>
      </c>
      <c r="D259" s="448"/>
      <c r="E259" s="228" t="s">
        <v>110</v>
      </c>
      <c r="F259" s="236">
        <v>495.80758326709298</v>
      </c>
      <c r="G259" s="236">
        <v>493.00576690128105</v>
      </c>
      <c r="H259" s="236">
        <v>564.00378861597699</v>
      </c>
      <c r="I259" s="236">
        <v>583.987866813756</v>
      </c>
      <c r="J259" s="236">
        <v>558.25086127490897</v>
      </c>
      <c r="K259" s="236">
        <v>556.95259549156492</v>
      </c>
      <c r="L259" s="236">
        <v>507.64229920793201</v>
      </c>
      <c r="M259" s="236">
        <v>535.61377952410805</v>
      </c>
      <c r="N259" s="199"/>
      <c r="O259" s="199"/>
      <c r="P259" s="199"/>
      <c r="Q259" s="199"/>
    </row>
    <row r="260" spans="1:17" s="179" customFormat="1" ht="30" customHeight="1" x14ac:dyDescent="0.2">
      <c r="A260" s="206"/>
      <c r="C260" s="197"/>
      <c r="D260" s="197"/>
      <c r="E260" s="197"/>
      <c r="F260" s="198" t="s">
        <v>593</v>
      </c>
      <c r="G260" s="197"/>
      <c r="H260" s="197"/>
      <c r="I260" s="197"/>
      <c r="J260" s="197"/>
      <c r="K260" s="197"/>
      <c r="L260" s="197"/>
      <c r="M260" s="197"/>
      <c r="N260" s="207"/>
      <c r="O260" s="207"/>
      <c r="P260" s="207"/>
      <c r="Q260" s="207"/>
    </row>
    <row r="261" spans="1:17" ht="15" customHeight="1" x14ac:dyDescent="0.2">
      <c r="A261" s="200">
        <v>243</v>
      </c>
      <c r="B261" s="199"/>
      <c r="C261" s="261" t="s">
        <v>498</v>
      </c>
      <c r="D261" s="262" t="s">
        <v>499</v>
      </c>
      <c r="E261" s="227" t="s">
        <v>110</v>
      </c>
      <c r="F261" s="235">
        <v>30.345837637576398</v>
      </c>
      <c r="G261" s="235">
        <v>32.838193829733399</v>
      </c>
      <c r="H261" s="235">
        <v>45.027889126538099</v>
      </c>
      <c r="I261" s="235">
        <v>52.9227586170637</v>
      </c>
      <c r="J261" s="235">
        <v>45.383112341005599</v>
      </c>
      <c r="K261" s="235">
        <v>38.1739358249528</v>
      </c>
      <c r="L261" s="235">
        <v>28.974094149449801</v>
      </c>
      <c r="M261" s="235">
        <v>30.112869082258399</v>
      </c>
      <c r="N261" s="199"/>
      <c r="O261" s="199"/>
      <c r="P261" s="199"/>
      <c r="Q261" s="199"/>
    </row>
    <row r="262" spans="1:17" ht="15" customHeight="1" x14ac:dyDescent="0.2">
      <c r="A262" s="200">
        <v>244</v>
      </c>
      <c r="B262" s="199"/>
      <c r="C262" s="261" t="s">
        <v>488</v>
      </c>
      <c r="D262" s="262" t="s">
        <v>489</v>
      </c>
      <c r="E262" s="227" t="s">
        <v>110</v>
      </c>
      <c r="F262" s="235">
        <v>19.002066283024</v>
      </c>
      <c r="G262" s="235">
        <v>27.566280252929399</v>
      </c>
      <c r="H262" s="235">
        <v>27.690766622323498</v>
      </c>
      <c r="I262" s="235">
        <v>28.542138157731397</v>
      </c>
      <c r="J262" s="235">
        <v>27.0502843739885</v>
      </c>
      <c r="K262" s="235">
        <v>26.838698217951002</v>
      </c>
      <c r="L262" s="235">
        <v>26.294042290962302</v>
      </c>
      <c r="M262" s="235">
        <v>28.296830846988101</v>
      </c>
      <c r="N262" s="199"/>
      <c r="O262" s="199"/>
      <c r="P262" s="199"/>
      <c r="Q262" s="199"/>
    </row>
    <row r="263" spans="1:17" ht="15" customHeight="1" x14ac:dyDescent="0.2">
      <c r="A263" s="200">
        <v>245</v>
      </c>
      <c r="B263" s="199"/>
      <c r="C263" s="261" t="s">
        <v>492</v>
      </c>
      <c r="D263" s="262" t="s">
        <v>493</v>
      </c>
      <c r="E263" s="227" t="s">
        <v>110</v>
      </c>
      <c r="F263" s="235">
        <v>28.568073333969203</v>
      </c>
      <c r="G263" s="235">
        <v>29.038486192365301</v>
      </c>
      <c r="H263" s="235">
        <v>30.830935672989199</v>
      </c>
      <c r="I263" s="235">
        <v>34.260755699953201</v>
      </c>
      <c r="J263" s="235">
        <v>36.6574193827919</v>
      </c>
      <c r="K263" s="235">
        <v>36.438503777810503</v>
      </c>
      <c r="L263" s="235">
        <v>30.632570101375499</v>
      </c>
      <c r="M263" s="235">
        <v>28.116154713488598</v>
      </c>
      <c r="N263" s="199"/>
      <c r="O263" s="199"/>
      <c r="P263" s="199"/>
      <c r="Q263" s="199"/>
    </row>
    <row r="264" spans="1:17" ht="15" customHeight="1" x14ac:dyDescent="0.2">
      <c r="A264" s="200">
        <v>246</v>
      </c>
      <c r="B264" s="199"/>
      <c r="C264" s="261" t="s">
        <v>506</v>
      </c>
      <c r="D264" s="262" t="s">
        <v>507</v>
      </c>
      <c r="E264" s="227" t="s">
        <v>110</v>
      </c>
      <c r="F264" s="235">
        <v>19.342592518841098</v>
      </c>
      <c r="G264" s="235">
        <v>20.175834910206099</v>
      </c>
      <c r="H264" s="235">
        <v>21.368603750826502</v>
      </c>
      <c r="I264" s="235">
        <v>20.6794238331216</v>
      </c>
      <c r="J264" s="235">
        <v>19.595160251756997</v>
      </c>
      <c r="K264" s="235">
        <v>20.133763764483703</v>
      </c>
      <c r="L264" s="235">
        <v>22.147734000590599</v>
      </c>
      <c r="M264" s="235">
        <v>25.435586832600301</v>
      </c>
      <c r="N264" s="199"/>
      <c r="O264" s="199"/>
      <c r="P264" s="199"/>
      <c r="Q264" s="199"/>
    </row>
    <row r="265" spans="1:17" ht="15" customHeight="1" x14ac:dyDescent="0.2">
      <c r="A265" s="200">
        <v>247</v>
      </c>
      <c r="B265" s="199"/>
      <c r="C265" s="261" t="s">
        <v>502</v>
      </c>
      <c r="D265" s="262" t="s">
        <v>503</v>
      </c>
      <c r="E265" s="227" t="s">
        <v>110</v>
      </c>
      <c r="F265" s="235">
        <v>10.8390463291225</v>
      </c>
      <c r="G265" s="235">
        <v>9.3120734213412391</v>
      </c>
      <c r="H265" s="235">
        <v>12.5673136563851</v>
      </c>
      <c r="I265" s="235">
        <v>11.4288637194791</v>
      </c>
      <c r="J265" s="235">
        <v>11.284129773958</v>
      </c>
      <c r="K265" s="235">
        <v>13.2633093756727</v>
      </c>
      <c r="L265" s="235">
        <v>17.236944792441797</v>
      </c>
      <c r="M265" s="235">
        <v>17.935219664012301</v>
      </c>
      <c r="N265" s="199"/>
      <c r="O265" s="199"/>
      <c r="P265" s="199"/>
      <c r="Q265" s="199"/>
    </row>
    <row r="266" spans="1:17" ht="15" customHeight="1" x14ac:dyDescent="0.2">
      <c r="A266" s="200">
        <v>248</v>
      </c>
      <c r="B266" s="199"/>
      <c r="C266" s="261" t="s">
        <v>504</v>
      </c>
      <c r="D266" s="262" t="s">
        <v>505</v>
      </c>
      <c r="E266" s="227" t="s">
        <v>110</v>
      </c>
      <c r="F266" s="235">
        <v>7.7046703190223598</v>
      </c>
      <c r="G266" s="235">
        <v>10.809033175782101</v>
      </c>
      <c r="H266" s="235">
        <v>9.9618779436294691</v>
      </c>
      <c r="I266" s="235">
        <v>11.582945133835299</v>
      </c>
      <c r="J266" s="235">
        <v>11.9789361252401</v>
      </c>
      <c r="K266" s="235">
        <v>12.665890282441699</v>
      </c>
      <c r="L266" s="235">
        <v>13.6160367266252</v>
      </c>
      <c r="M266" s="235">
        <v>14.8041848115391</v>
      </c>
      <c r="N266" s="199"/>
      <c r="O266" s="199"/>
      <c r="P266" s="199"/>
      <c r="Q266" s="199"/>
    </row>
    <row r="267" spans="1:17" ht="15" customHeight="1" x14ac:dyDescent="0.2">
      <c r="A267" s="200">
        <v>249</v>
      </c>
      <c r="B267" s="199"/>
      <c r="C267" s="261" t="s">
        <v>508</v>
      </c>
      <c r="D267" s="262" t="s">
        <v>509</v>
      </c>
      <c r="E267" s="227" t="s">
        <v>110</v>
      </c>
      <c r="F267" s="235">
        <v>10.269493887586599</v>
      </c>
      <c r="G267" s="235">
        <v>10.4684983562365</v>
      </c>
      <c r="H267" s="235">
        <v>11.812323036524701</v>
      </c>
      <c r="I267" s="235">
        <v>12.3666741580418</v>
      </c>
      <c r="J267" s="235">
        <v>12.380829724315099</v>
      </c>
      <c r="K267" s="235">
        <v>12.7482533024003</v>
      </c>
      <c r="L267" s="235">
        <v>12.807099579387101</v>
      </c>
      <c r="M267" s="235">
        <v>13.000326413577801</v>
      </c>
      <c r="N267" s="199"/>
      <c r="O267" s="199"/>
      <c r="P267" s="199"/>
      <c r="Q267" s="199"/>
    </row>
    <row r="268" spans="1:17" ht="15" customHeight="1" x14ac:dyDescent="0.2">
      <c r="A268" s="200">
        <v>250</v>
      </c>
      <c r="B268" s="199"/>
      <c r="C268" s="261" t="s">
        <v>510</v>
      </c>
      <c r="D268" s="262" t="s">
        <v>511</v>
      </c>
      <c r="E268" s="227" t="s">
        <v>110</v>
      </c>
      <c r="F268" s="235">
        <v>5.6443183807432398</v>
      </c>
      <c r="G268" s="235">
        <v>5.2848383495941</v>
      </c>
      <c r="H268" s="235">
        <v>6.7708759860213306</v>
      </c>
      <c r="I268" s="235">
        <v>8.7545885942025397</v>
      </c>
      <c r="J268" s="235">
        <v>7.3071470533831997</v>
      </c>
      <c r="K268" s="235">
        <v>5.7338609936775597</v>
      </c>
      <c r="L268" s="235">
        <v>5.6789120767258803</v>
      </c>
      <c r="M268" s="235">
        <v>6.9293748610570702</v>
      </c>
      <c r="N268" s="199"/>
      <c r="O268" s="199"/>
      <c r="P268" s="199"/>
      <c r="Q268" s="199"/>
    </row>
    <row r="269" spans="1:17" ht="15" customHeight="1" x14ac:dyDescent="0.2">
      <c r="A269" s="200">
        <v>251</v>
      </c>
      <c r="B269" s="199"/>
      <c r="C269" s="261" t="s">
        <v>512</v>
      </c>
      <c r="D269" s="262" t="s">
        <v>513</v>
      </c>
      <c r="E269" s="227" t="s">
        <v>110</v>
      </c>
      <c r="F269" s="235">
        <v>2.4385428607686999</v>
      </c>
      <c r="G269" s="235">
        <v>1.9717974517377199</v>
      </c>
      <c r="H269" s="235">
        <v>3.1538193789204003</v>
      </c>
      <c r="I269" s="235">
        <v>2.6480556582749002</v>
      </c>
      <c r="J269" s="235">
        <v>2.9351289359213801</v>
      </c>
      <c r="K269" s="235">
        <v>3.7937215755458702</v>
      </c>
      <c r="L269" s="235">
        <v>5.6534988793345402</v>
      </c>
      <c r="M269" s="235">
        <v>4.8567432286465602</v>
      </c>
      <c r="N269" s="199"/>
      <c r="O269" s="199"/>
      <c r="P269" s="199"/>
      <c r="Q269" s="199"/>
    </row>
    <row r="270" spans="1:17" ht="15" customHeight="1" x14ac:dyDescent="0.2">
      <c r="A270" s="200">
        <v>252</v>
      </c>
      <c r="B270" s="199"/>
      <c r="C270" s="261" t="s">
        <v>494</v>
      </c>
      <c r="D270" s="262" t="s">
        <v>495</v>
      </c>
      <c r="E270" s="227" t="s">
        <v>110</v>
      </c>
      <c r="F270" s="235">
        <v>1.6173717701433199</v>
      </c>
      <c r="G270" s="235">
        <v>3.9369484589637298</v>
      </c>
      <c r="H270" s="235">
        <v>5.2880868520561597</v>
      </c>
      <c r="I270" s="235">
        <v>3.9327876646254998</v>
      </c>
      <c r="J270" s="235">
        <v>2.3596282764535501</v>
      </c>
      <c r="K270" s="235">
        <v>2.8338944389251699</v>
      </c>
      <c r="L270" s="235">
        <v>2.71621654360457</v>
      </c>
      <c r="M270" s="235">
        <v>4.5780113501722903</v>
      </c>
      <c r="N270" s="199"/>
      <c r="O270" s="199"/>
      <c r="P270" s="199"/>
      <c r="Q270" s="199"/>
    </row>
    <row r="271" spans="1:17" ht="15" customHeight="1" x14ac:dyDescent="0.2">
      <c r="A271" s="200">
        <v>253</v>
      </c>
      <c r="B271" s="199"/>
      <c r="C271" s="261" t="s">
        <v>520</v>
      </c>
      <c r="D271" s="262" t="s">
        <v>521</v>
      </c>
      <c r="E271" s="227" t="s">
        <v>110</v>
      </c>
      <c r="F271" s="235">
        <v>1.8840077032799099</v>
      </c>
      <c r="G271" s="235">
        <v>1.24138858883447</v>
      </c>
      <c r="H271" s="235">
        <v>1.5591081471655099</v>
      </c>
      <c r="I271" s="235">
        <v>2.3014800122637697</v>
      </c>
      <c r="J271" s="235">
        <v>3.5284808725052299</v>
      </c>
      <c r="K271" s="235">
        <v>3.4074059884643102</v>
      </c>
      <c r="L271" s="235">
        <v>3.5108206877999599</v>
      </c>
      <c r="M271" s="235">
        <v>3.65342274368864</v>
      </c>
      <c r="N271" s="199"/>
      <c r="O271" s="199"/>
      <c r="P271" s="199"/>
      <c r="Q271" s="199"/>
    </row>
    <row r="272" spans="1:17" ht="15" customHeight="1" x14ac:dyDescent="0.2">
      <c r="A272" s="200">
        <v>254</v>
      </c>
      <c r="B272" s="199"/>
      <c r="C272" s="261" t="s">
        <v>490</v>
      </c>
      <c r="D272" s="262" t="s">
        <v>491</v>
      </c>
      <c r="E272" s="227" t="s">
        <v>110</v>
      </c>
      <c r="F272" s="235">
        <v>1.6448670463670001</v>
      </c>
      <c r="G272" s="235">
        <v>2.4192500900362304</v>
      </c>
      <c r="H272" s="235">
        <v>2.41003217875538</v>
      </c>
      <c r="I272" s="235">
        <v>2.7080112139962598</v>
      </c>
      <c r="J272" s="235">
        <v>2.4907659294057098</v>
      </c>
      <c r="K272" s="235">
        <v>2.6091058057811001</v>
      </c>
      <c r="L272" s="235">
        <v>2.5581830178490002</v>
      </c>
      <c r="M272" s="235">
        <v>2.8813274680749701</v>
      </c>
      <c r="N272" s="199"/>
      <c r="O272" s="199"/>
      <c r="P272" s="199"/>
      <c r="Q272" s="199"/>
    </row>
    <row r="273" spans="1:17" ht="15" customHeight="1" x14ac:dyDescent="0.2">
      <c r="A273" s="200">
        <v>255</v>
      </c>
      <c r="B273" s="199"/>
      <c r="C273" s="261" t="s">
        <v>526</v>
      </c>
      <c r="D273" s="262" t="s">
        <v>527</v>
      </c>
      <c r="E273" s="227" t="s">
        <v>110</v>
      </c>
      <c r="F273" s="235">
        <v>2.6928599374954802</v>
      </c>
      <c r="G273" s="235">
        <v>1.9898918060061701</v>
      </c>
      <c r="H273" s="235">
        <v>2.2357165138674699</v>
      </c>
      <c r="I273" s="235">
        <v>2.3468870375191</v>
      </c>
      <c r="J273" s="235">
        <v>2.2478295531308401</v>
      </c>
      <c r="K273" s="235">
        <v>2.4926665114172399</v>
      </c>
      <c r="L273" s="235">
        <v>2.6271505247203502</v>
      </c>
      <c r="M273" s="235">
        <v>2.63693305314548</v>
      </c>
      <c r="N273" s="199"/>
      <c r="O273" s="199"/>
      <c r="P273" s="199"/>
      <c r="Q273" s="199"/>
    </row>
    <row r="274" spans="1:17" ht="15" customHeight="1" x14ac:dyDescent="0.2">
      <c r="A274" s="200">
        <v>256</v>
      </c>
      <c r="B274" s="199"/>
      <c r="C274" s="261" t="s">
        <v>427</v>
      </c>
      <c r="D274" s="262" t="s">
        <v>428</v>
      </c>
      <c r="E274" s="227" t="s">
        <v>110</v>
      </c>
      <c r="F274" s="235">
        <v>1.23279276843946</v>
      </c>
      <c r="G274" s="235">
        <v>2.1648536213874801</v>
      </c>
      <c r="H274" s="235">
        <v>1.98319739304195</v>
      </c>
      <c r="I274" s="235">
        <v>2.2483779766650298</v>
      </c>
      <c r="J274" s="235">
        <v>2.10686700494063</v>
      </c>
      <c r="K274" s="235">
        <v>2.0266448068175702</v>
      </c>
      <c r="L274" s="235">
        <v>1.7441629648441401</v>
      </c>
      <c r="M274" s="235">
        <v>1.8976135542994701</v>
      </c>
      <c r="N274" s="199"/>
      <c r="O274" s="199"/>
      <c r="P274" s="199"/>
      <c r="Q274" s="199"/>
    </row>
    <row r="275" spans="1:17" ht="15" customHeight="1" x14ac:dyDescent="0.2">
      <c r="A275" s="200">
        <v>257</v>
      </c>
      <c r="B275" s="199"/>
      <c r="C275" s="261" t="s">
        <v>455</v>
      </c>
      <c r="D275" s="262" t="s">
        <v>456</v>
      </c>
      <c r="E275" s="227" t="s">
        <v>110</v>
      </c>
      <c r="F275" s="235">
        <v>1.71290824240442</v>
      </c>
      <c r="G275" s="235">
        <v>1.4614354609433402</v>
      </c>
      <c r="H275" s="235">
        <v>1.4013789638954999</v>
      </c>
      <c r="I275" s="235">
        <v>1.29994328694921</v>
      </c>
      <c r="J275" s="235">
        <v>1.4355067084056501</v>
      </c>
      <c r="K275" s="235">
        <v>1.3611738654779999</v>
      </c>
      <c r="L275" s="235">
        <v>1.5861277108446801</v>
      </c>
      <c r="M275" s="235">
        <v>1.53672466228241</v>
      </c>
      <c r="N275" s="199"/>
      <c r="O275" s="199"/>
      <c r="P275" s="199"/>
      <c r="Q275" s="199"/>
    </row>
    <row r="276" spans="1:17" ht="15" customHeight="1" x14ac:dyDescent="0.2">
      <c r="A276" s="200">
        <v>258</v>
      </c>
      <c r="B276" s="199"/>
      <c r="C276" s="261" t="s">
        <v>500</v>
      </c>
      <c r="D276" s="262" t="s">
        <v>501</v>
      </c>
      <c r="E276" s="227" t="s">
        <v>110</v>
      </c>
      <c r="F276" s="235">
        <v>1.8744063941443301</v>
      </c>
      <c r="G276" s="235">
        <v>1.87325011454332</v>
      </c>
      <c r="H276" s="235">
        <v>1.7427387178621601</v>
      </c>
      <c r="I276" s="235">
        <v>1.33135224229272</v>
      </c>
      <c r="J276" s="235">
        <v>1.09463019896061</v>
      </c>
      <c r="K276" s="235">
        <v>1.20241601167255</v>
      </c>
      <c r="L276" s="235">
        <v>1.2075777749765499</v>
      </c>
      <c r="M276" s="235">
        <v>1.2636380780041299</v>
      </c>
      <c r="N276" s="199"/>
      <c r="O276" s="199"/>
      <c r="P276" s="199"/>
      <c r="Q276" s="199"/>
    </row>
    <row r="277" spans="1:17" ht="15" customHeight="1" x14ac:dyDescent="0.2">
      <c r="A277" s="200">
        <v>259</v>
      </c>
      <c r="B277" s="199"/>
      <c r="C277" s="261" t="s">
        <v>516</v>
      </c>
      <c r="D277" s="262" t="s">
        <v>517</v>
      </c>
      <c r="E277" s="227" t="s">
        <v>110</v>
      </c>
      <c r="F277" s="235">
        <v>0.73537612441741496</v>
      </c>
      <c r="G277" s="235">
        <v>0.76153526968757201</v>
      </c>
      <c r="H277" s="235">
        <v>0.80822131322693891</v>
      </c>
      <c r="I277" s="235">
        <v>0.85377350491292303</v>
      </c>
      <c r="J277" s="235">
        <v>0.69925839643032994</v>
      </c>
      <c r="K277" s="235">
        <v>0.84481144043988698</v>
      </c>
      <c r="L277" s="235">
        <v>0.78686909606016398</v>
      </c>
      <c r="M277" s="235">
        <v>0.801787870828231</v>
      </c>
      <c r="N277" s="199"/>
      <c r="O277" s="199"/>
      <c r="P277" s="199"/>
      <c r="Q277" s="199"/>
    </row>
    <row r="278" spans="1:17" ht="15" customHeight="1" x14ac:dyDescent="0.2">
      <c r="A278" s="200">
        <v>260</v>
      </c>
      <c r="B278" s="199"/>
      <c r="C278" s="261" t="s">
        <v>518</v>
      </c>
      <c r="D278" s="262" t="s">
        <v>519</v>
      </c>
      <c r="E278" s="227" t="s">
        <v>110</v>
      </c>
      <c r="F278" s="235">
        <v>0.742287603268319</v>
      </c>
      <c r="G278" s="235">
        <v>0.71259151224708894</v>
      </c>
      <c r="H278" s="235">
        <v>0.951919392332638</v>
      </c>
      <c r="I278" s="235">
        <v>0.90985617023335497</v>
      </c>
      <c r="J278" s="235">
        <v>0.934867341853586</v>
      </c>
      <c r="K278" s="235">
        <v>0.86968944001980608</v>
      </c>
      <c r="L278" s="235">
        <v>0.69935919242650302</v>
      </c>
      <c r="M278" s="235">
        <v>0.682611511393729</v>
      </c>
      <c r="N278" s="199"/>
      <c r="O278" s="199"/>
      <c r="P278" s="199"/>
      <c r="Q278" s="199"/>
    </row>
    <row r="279" spans="1:17" ht="15" customHeight="1" x14ac:dyDescent="0.2">
      <c r="A279" s="200">
        <v>261</v>
      </c>
      <c r="B279" s="199"/>
      <c r="C279" s="261" t="s">
        <v>437</v>
      </c>
      <c r="D279" s="262" t="s">
        <v>438</v>
      </c>
      <c r="E279" s="227" t="s">
        <v>110</v>
      </c>
      <c r="F279" s="235">
        <v>0.74691680350540302</v>
      </c>
      <c r="G279" s="235">
        <v>0.496298221179028</v>
      </c>
      <c r="H279" s="235">
        <v>0.48520535451965202</v>
      </c>
      <c r="I279" s="235">
        <v>0.47806053650652097</v>
      </c>
      <c r="J279" s="235">
        <v>0.42248944405203004</v>
      </c>
      <c r="K279" s="235">
        <v>0.49003590087746701</v>
      </c>
      <c r="L279" s="235">
        <v>0.44577104059812095</v>
      </c>
      <c r="M279" s="235">
        <v>0.504410716483642</v>
      </c>
      <c r="N279" s="199"/>
      <c r="O279" s="199"/>
      <c r="P279" s="199"/>
      <c r="Q279" s="199"/>
    </row>
    <row r="280" spans="1:17" ht="15" customHeight="1" x14ac:dyDescent="0.2">
      <c r="A280" s="200">
        <v>262</v>
      </c>
      <c r="B280" s="199"/>
      <c r="C280" s="261" t="s">
        <v>418</v>
      </c>
      <c r="D280" s="262" t="s">
        <v>419</v>
      </c>
      <c r="E280" s="227" t="s">
        <v>110</v>
      </c>
      <c r="F280" s="235">
        <v>0.483758825491866</v>
      </c>
      <c r="G280" s="235">
        <v>0.436229174408164</v>
      </c>
      <c r="H280" s="235">
        <v>0.45386954490264403</v>
      </c>
      <c r="I280" s="235">
        <v>0.43979694347126402</v>
      </c>
      <c r="J280" s="235">
        <v>0.34972258547026902</v>
      </c>
      <c r="K280" s="235">
        <v>0.41799438292622998</v>
      </c>
      <c r="L280" s="235">
        <v>0.35772985421542597</v>
      </c>
      <c r="M280" s="235">
        <v>0.39970154615598602</v>
      </c>
      <c r="N280" s="199"/>
      <c r="O280" s="199"/>
      <c r="P280" s="199"/>
      <c r="Q280" s="199"/>
    </row>
    <row r="281" spans="1:17" ht="15" customHeight="1" x14ac:dyDescent="0.2">
      <c r="A281" s="200">
        <v>263</v>
      </c>
      <c r="B281" s="199"/>
      <c r="C281" s="454" t="s">
        <v>305</v>
      </c>
      <c r="D281" s="455"/>
      <c r="E281" s="227" t="s">
        <v>110</v>
      </c>
      <c r="F281" s="235">
        <v>0.95441553570765303</v>
      </c>
      <c r="G281" s="235">
        <v>0.88477848316360808</v>
      </c>
      <c r="H281" s="235">
        <v>1.0018685027871699</v>
      </c>
      <c r="I281" s="235">
        <v>0.91272646531745794</v>
      </c>
      <c r="J281" s="235">
        <v>0.88303510085013392</v>
      </c>
      <c r="K281" s="235">
        <v>0.99770742657809497</v>
      </c>
      <c r="L281" s="235">
        <v>0.93675971130279501</v>
      </c>
      <c r="M281" s="235">
        <v>0.74794641346968904</v>
      </c>
      <c r="N281" s="199"/>
      <c r="O281" s="199"/>
      <c r="P281" s="199"/>
      <c r="Q281" s="199"/>
    </row>
    <row r="282" spans="1:17" ht="15" customHeight="1" x14ac:dyDescent="0.2">
      <c r="A282" s="200">
        <v>264</v>
      </c>
      <c r="B282" s="199"/>
      <c r="C282" s="447" t="s">
        <v>112</v>
      </c>
      <c r="D282" s="448"/>
      <c r="E282" s="228" t="s">
        <v>110</v>
      </c>
      <c r="F282" s="236">
        <v>150.47661030531899</v>
      </c>
      <c r="G282" s="236">
        <v>165.84348674132599</v>
      </c>
      <c r="H282" s="236">
        <v>189.50574804857197</v>
      </c>
      <c r="I282" s="236">
        <v>202.94925662645701</v>
      </c>
      <c r="J282" s="236">
        <v>193.12522937481899</v>
      </c>
      <c r="K282" s="236">
        <v>189.34348313433401</v>
      </c>
      <c r="L282" s="236">
        <v>182.21766071613499</v>
      </c>
      <c r="M282" s="236">
        <v>191.071419422167</v>
      </c>
      <c r="N282" s="199"/>
      <c r="O282" s="199"/>
      <c r="P282" s="199"/>
      <c r="Q282" s="199"/>
    </row>
    <row r="283" spans="1:17" ht="30" customHeight="1" x14ac:dyDescent="0.2">
      <c r="A283" s="206"/>
      <c r="C283" s="197"/>
      <c r="D283" s="197"/>
      <c r="E283" s="197"/>
      <c r="F283" s="198" t="s">
        <v>594</v>
      </c>
      <c r="G283" s="197"/>
      <c r="H283" s="197"/>
      <c r="I283" s="197"/>
      <c r="J283" s="197"/>
      <c r="K283" s="197"/>
      <c r="L283" s="197"/>
      <c r="M283" s="197"/>
      <c r="N283" s="199"/>
      <c r="O283" s="199"/>
      <c r="P283" s="199"/>
      <c r="Q283" s="199"/>
    </row>
    <row r="284" spans="1:17" ht="15" customHeight="1" x14ac:dyDescent="0.2">
      <c r="A284" s="200">
        <v>265</v>
      </c>
      <c r="B284" s="199"/>
      <c r="C284" s="261" t="s">
        <v>488</v>
      </c>
      <c r="D284" s="262" t="s">
        <v>489</v>
      </c>
      <c r="E284" s="227" t="s">
        <v>110</v>
      </c>
      <c r="F284" s="235">
        <v>89.399460885657305</v>
      </c>
      <c r="G284" s="235">
        <v>87.495791718668499</v>
      </c>
      <c r="H284" s="235">
        <v>101.530673639969</v>
      </c>
      <c r="I284" s="235">
        <v>103.773977789963</v>
      </c>
      <c r="J284" s="235">
        <v>104.86135496524699</v>
      </c>
      <c r="K284" s="235">
        <v>101.216003713124</v>
      </c>
      <c r="L284" s="235">
        <v>92.206515995330491</v>
      </c>
      <c r="M284" s="235">
        <v>95.364608076404508</v>
      </c>
      <c r="N284" s="199"/>
      <c r="O284" s="199"/>
      <c r="P284" s="199"/>
      <c r="Q284" s="199"/>
    </row>
    <row r="285" spans="1:17" ht="15" customHeight="1" x14ac:dyDescent="0.2">
      <c r="A285" s="200">
        <v>266</v>
      </c>
      <c r="B285" s="199"/>
      <c r="C285" s="261" t="s">
        <v>510</v>
      </c>
      <c r="D285" s="262" t="s">
        <v>511</v>
      </c>
      <c r="E285" s="227" t="s">
        <v>110</v>
      </c>
      <c r="F285" s="235">
        <v>50.301121118690702</v>
      </c>
      <c r="G285" s="235">
        <v>42.922050464726496</v>
      </c>
      <c r="H285" s="235">
        <v>45.615597432590199</v>
      </c>
      <c r="I285" s="235">
        <v>53.809234805273903</v>
      </c>
      <c r="J285" s="235">
        <v>47.481815208789101</v>
      </c>
      <c r="K285" s="235">
        <v>44.674389988831102</v>
      </c>
      <c r="L285" s="235">
        <v>41.143516324768001</v>
      </c>
      <c r="M285" s="235">
        <v>41.007153933501698</v>
      </c>
      <c r="N285" s="199"/>
      <c r="O285" s="199"/>
      <c r="P285" s="199"/>
      <c r="Q285" s="199"/>
    </row>
    <row r="286" spans="1:17" ht="15" customHeight="1" x14ac:dyDescent="0.2">
      <c r="A286" s="200">
        <v>267</v>
      </c>
      <c r="B286" s="199"/>
      <c r="C286" s="261" t="s">
        <v>502</v>
      </c>
      <c r="D286" s="262" t="s">
        <v>503</v>
      </c>
      <c r="E286" s="227" t="s">
        <v>110</v>
      </c>
      <c r="F286" s="235">
        <v>35.152939212269096</v>
      </c>
      <c r="G286" s="235">
        <v>31.653321989363402</v>
      </c>
      <c r="H286" s="235">
        <v>33.696664871048803</v>
      </c>
      <c r="I286" s="235">
        <v>31.445460024590098</v>
      </c>
      <c r="J286" s="235">
        <v>33.3290794730352</v>
      </c>
      <c r="K286" s="235">
        <v>33.7326722677251</v>
      </c>
      <c r="L286" s="235">
        <v>30.176766131416702</v>
      </c>
      <c r="M286" s="235">
        <v>32.857957071376795</v>
      </c>
      <c r="N286" s="199"/>
      <c r="O286" s="199"/>
      <c r="P286" s="199"/>
      <c r="Q286" s="199"/>
    </row>
    <row r="287" spans="1:17" ht="15" customHeight="1" x14ac:dyDescent="0.2">
      <c r="A287" s="200">
        <v>268</v>
      </c>
      <c r="B287" s="199"/>
      <c r="C287" s="261" t="s">
        <v>504</v>
      </c>
      <c r="D287" s="262" t="s">
        <v>505</v>
      </c>
      <c r="E287" s="227" t="s">
        <v>110</v>
      </c>
      <c r="F287" s="235">
        <v>26.579821290504597</v>
      </c>
      <c r="G287" s="235">
        <v>27.101607692000702</v>
      </c>
      <c r="H287" s="235">
        <v>29.498308771782003</v>
      </c>
      <c r="I287" s="235">
        <v>30.113186835940599</v>
      </c>
      <c r="J287" s="235">
        <v>31.395867318624099</v>
      </c>
      <c r="K287" s="235">
        <v>31.577278639269103</v>
      </c>
      <c r="L287" s="235">
        <v>28.835846603475002</v>
      </c>
      <c r="M287" s="235">
        <v>31.802595518489202</v>
      </c>
      <c r="N287" s="199"/>
      <c r="O287" s="199"/>
      <c r="P287" s="199"/>
      <c r="Q287" s="199"/>
    </row>
    <row r="288" spans="1:17" ht="15" customHeight="1" x14ac:dyDescent="0.2">
      <c r="A288" s="200">
        <v>269</v>
      </c>
      <c r="B288" s="199"/>
      <c r="C288" s="261" t="s">
        <v>512</v>
      </c>
      <c r="D288" s="262" t="s">
        <v>513</v>
      </c>
      <c r="E288" s="227" t="s">
        <v>110</v>
      </c>
      <c r="F288" s="235">
        <v>25.001291603154002</v>
      </c>
      <c r="G288" s="235">
        <v>23.617544480418498</v>
      </c>
      <c r="H288" s="235">
        <v>24.524550935489398</v>
      </c>
      <c r="I288" s="235">
        <v>22.822551564521103</v>
      </c>
      <c r="J288" s="235">
        <v>23.9179991821076</v>
      </c>
      <c r="K288" s="235">
        <v>26.695929596452398</v>
      </c>
      <c r="L288" s="235">
        <v>23.391811416038902</v>
      </c>
      <c r="M288" s="235">
        <v>24.930765301714697</v>
      </c>
      <c r="N288" s="199"/>
      <c r="O288" s="199"/>
      <c r="P288" s="199"/>
      <c r="Q288" s="199"/>
    </row>
    <row r="289" spans="1:17" ht="15" customHeight="1" x14ac:dyDescent="0.2">
      <c r="A289" s="200">
        <v>270</v>
      </c>
      <c r="B289" s="199"/>
      <c r="C289" s="261" t="s">
        <v>494</v>
      </c>
      <c r="D289" s="262" t="s">
        <v>495</v>
      </c>
      <c r="E289" s="227" t="s">
        <v>110</v>
      </c>
      <c r="F289" s="235">
        <v>13.308270244610599</v>
      </c>
      <c r="G289" s="235">
        <v>19.7798777330514</v>
      </c>
      <c r="H289" s="235">
        <v>31.723052719170099</v>
      </c>
      <c r="I289" s="235">
        <v>21.252143046101899</v>
      </c>
      <c r="J289" s="235">
        <v>14.2671638798868</v>
      </c>
      <c r="K289" s="235">
        <v>17.2344851242743</v>
      </c>
      <c r="L289" s="235">
        <v>15.4740470289432</v>
      </c>
      <c r="M289" s="235">
        <v>24.3801657936623</v>
      </c>
      <c r="N289" s="199"/>
      <c r="O289" s="199"/>
      <c r="P289" s="199"/>
      <c r="Q289" s="199"/>
    </row>
    <row r="290" spans="1:17" ht="15" customHeight="1" x14ac:dyDescent="0.2">
      <c r="A290" s="200">
        <v>271</v>
      </c>
      <c r="B290" s="199"/>
      <c r="C290" s="261" t="s">
        <v>484</v>
      </c>
      <c r="D290" s="262" t="s">
        <v>485</v>
      </c>
      <c r="E290" s="227" t="s">
        <v>110</v>
      </c>
      <c r="F290" s="235">
        <v>23.788295893245799</v>
      </c>
      <c r="G290" s="235">
        <v>21.672622362319</v>
      </c>
      <c r="H290" s="235">
        <v>24.788676002801502</v>
      </c>
      <c r="I290" s="235">
        <v>22.4718415311584</v>
      </c>
      <c r="J290" s="235">
        <v>24.6627660551924</v>
      </c>
      <c r="K290" s="235">
        <v>28.5869812860136</v>
      </c>
      <c r="L290" s="235">
        <v>24.081633825838701</v>
      </c>
      <c r="M290" s="235">
        <v>23.2380379748347</v>
      </c>
      <c r="N290" s="199"/>
      <c r="O290" s="199"/>
      <c r="P290" s="199"/>
      <c r="Q290" s="199"/>
    </row>
    <row r="291" spans="1:17" ht="15" customHeight="1" x14ac:dyDescent="0.2">
      <c r="A291" s="200">
        <v>272</v>
      </c>
      <c r="B291" s="199"/>
      <c r="C291" s="261" t="s">
        <v>492</v>
      </c>
      <c r="D291" s="262" t="s">
        <v>493</v>
      </c>
      <c r="E291" s="227" t="s">
        <v>110</v>
      </c>
      <c r="F291" s="235">
        <v>24.596491572600698</v>
      </c>
      <c r="G291" s="235">
        <v>20.458848976309699</v>
      </c>
      <c r="H291" s="235">
        <v>23.916494283215901</v>
      </c>
      <c r="I291" s="235">
        <v>32.423127322346801</v>
      </c>
      <c r="J291" s="235">
        <v>26.4045355816077</v>
      </c>
      <c r="K291" s="235">
        <v>24.447775729002597</v>
      </c>
      <c r="L291" s="235">
        <v>19.2450520036369</v>
      </c>
      <c r="M291" s="235">
        <v>17.860786702048802</v>
      </c>
      <c r="N291" s="199"/>
      <c r="O291" s="199"/>
      <c r="P291" s="199"/>
      <c r="Q291" s="199"/>
    </row>
    <row r="292" spans="1:17" ht="15" customHeight="1" x14ac:dyDescent="0.2">
      <c r="A292" s="200">
        <v>273</v>
      </c>
      <c r="B292" s="199"/>
      <c r="C292" s="261" t="s">
        <v>490</v>
      </c>
      <c r="D292" s="262" t="s">
        <v>491</v>
      </c>
      <c r="E292" s="227" t="s">
        <v>110</v>
      </c>
      <c r="F292" s="235">
        <v>7.5908981035189997</v>
      </c>
      <c r="G292" s="235">
        <v>7.38053097621549</v>
      </c>
      <c r="H292" s="235">
        <v>8.7185582538773101</v>
      </c>
      <c r="I292" s="235">
        <v>9.4079599922528789</v>
      </c>
      <c r="J292" s="235">
        <v>9.17963725352128</v>
      </c>
      <c r="K292" s="235">
        <v>8.9426132959817402</v>
      </c>
      <c r="L292" s="235">
        <v>8.3188017048042404</v>
      </c>
      <c r="M292" s="235">
        <v>8.7238455326902091</v>
      </c>
      <c r="N292" s="199"/>
      <c r="O292" s="199"/>
      <c r="P292" s="199"/>
      <c r="Q292" s="199"/>
    </row>
    <row r="293" spans="1:17" ht="15" customHeight="1" x14ac:dyDescent="0.2">
      <c r="A293" s="200">
        <v>274</v>
      </c>
      <c r="B293" s="199"/>
      <c r="C293" s="261" t="s">
        <v>427</v>
      </c>
      <c r="D293" s="262" t="s">
        <v>428</v>
      </c>
      <c r="E293" s="227" t="s">
        <v>110</v>
      </c>
      <c r="F293" s="235">
        <v>7.9463475930474194</v>
      </c>
      <c r="G293" s="235">
        <v>8.5889902027938092</v>
      </c>
      <c r="H293" s="235">
        <v>9.4303751307346495</v>
      </c>
      <c r="I293" s="235">
        <v>9.9241412504598294</v>
      </c>
      <c r="J293" s="235">
        <v>10.2545149660411</v>
      </c>
      <c r="K293" s="235">
        <v>9.6418353662068501</v>
      </c>
      <c r="L293" s="235">
        <v>7.9846617609969401</v>
      </c>
      <c r="M293" s="235">
        <v>8.0984152496013699</v>
      </c>
      <c r="N293" s="199"/>
      <c r="O293" s="199"/>
      <c r="P293" s="199"/>
      <c r="Q293" s="199"/>
    </row>
    <row r="294" spans="1:17" ht="15" customHeight="1" x14ac:dyDescent="0.2">
      <c r="A294" s="200">
        <v>275</v>
      </c>
      <c r="B294" s="199"/>
      <c r="C294" s="261" t="s">
        <v>506</v>
      </c>
      <c r="D294" s="262" t="s">
        <v>507</v>
      </c>
      <c r="E294" s="227" t="s">
        <v>110</v>
      </c>
      <c r="F294" s="235">
        <v>7.3624286337724598</v>
      </c>
      <c r="G294" s="235">
        <v>6.5942515447579799</v>
      </c>
      <c r="H294" s="235">
        <v>7.0739188881032593</v>
      </c>
      <c r="I294" s="235">
        <v>7.4314303069691992</v>
      </c>
      <c r="J294" s="235">
        <v>7.0616602487700906</v>
      </c>
      <c r="K294" s="235">
        <v>7.8077507541110798</v>
      </c>
      <c r="L294" s="235">
        <v>6.9234771024701303</v>
      </c>
      <c r="M294" s="235">
        <v>7.3559565303345797</v>
      </c>
      <c r="N294" s="199"/>
      <c r="O294" s="199"/>
      <c r="P294" s="199"/>
      <c r="Q294" s="199"/>
    </row>
    <row r="295" spans="1:17" ht="15" customHeight="1" x14ac:dyDescent="0.2">
      <c r="A295" s="200">
        <v>276</v>
      </c>
      <c r="B295" s="199"/>
      <c r="C295" s="261" t="s">
        <v>508</v>
      </c>
      <c r="D295" s="262" t="s">
        <v>509</v>
      </c>
      <c r="E295" s="227" t="s">
        <v>110</v>
      </c>
      <c r="F295" s="235">
        <v>5.8036473654529201</v>
      </c>
      <c r="G295" s="235">
        <v>5.6415704909826498</v>
      </c>
      <c r="H295" s="235">
        <v>6.4448321124535894</v>
      </c>
      <c r="I295" s="235">
        <v>6.3215261562546301</v>
      </c>
      <c r="J295" s="235">
        <v>6.6093168541223708</v>
      </c>
      <c r="K295" s="235">
        <v>6.6818627952397902</v>
      </c>
      <c r="L295" s="235">
        <v>6.0148563556519505</v>
      </c>
      <c r="M295" s="235">
        <v>6.1719743698976801</v>
      </c>
      <c r="N295" s="199"/>
      <c r="O295" s="199"/>
      <c r="P295" s="199"/>
      <c r="Q295" s="199"/>
    </row>
    <row r="296" spans="1:17" ht="15" customHeight="1" x14ac:dyDescent="0.2">
      <c r="A296" s="200">
        <v>277</v>
      </c>
      <c r="B296" s="199"/>
      <c r="C296" s="261" t="s">
        <v>498</v>
      </c>
      <c r="D296" s="262" t="s">
        <v>499</v>
      </c>
      <c r="E296" s="227" t="s">
        <v>110</v>
      </c>
      <c r="F296" s="235">
        <v>4.3425033674973603</v>
      </c>
      <c r="G296" s="235">
        <v>3.7148349303930601</v>
      </c>
      <c r="H296" s="235">
        <v>5.37665075776252</v>
      </c>
      <c r="I296" s="235">
        <v>9.5678139942122193</v>
      </c>
      <c r="J296" s="235">
        <v>5.1491989465038195</v>
      </c>
      <c r="K296" s="235">
        <v>3.7220455466045901</v>
      </c>
      <c r="L296" s="235">
        <v>2.7516157782988699</v>
      </c>
      <c r="M296" s="235">
        <v>3.2037195158279901</v>
      </c>
      <c r="N296" s="199"/>
      <c r="O296" s="199"/>
      <c r="P296" s="199"/>
      <c r="Q296" s="199"/>
    </row>
    <row r="297" spans="1:17" ht="15" customHeight="1" x14ac:dyDescent="0.2">
      <c r="A297" s="200">
        <v>278</v>
      </c>
      <c r="B297" s="199"/>
      <c r="C297" s="261" t="s">
        <v>486</v>
      </c>
      <c r="D297" s="262" t="s">
        <v>487</v>
      </c>
      <c r="E297" s="227" t="s">
        <v>110</v>
      </c>
      <c r="F297" s="235">
        <v>3.7934428880478701</v>
      </c>
      <c r="G297" s="235">
        <v>3.1595320718350099</v>
      </c>
      <c r="H297" s="235">
        <v>3.50266237379551</v>
      </c>
      <c r="I297" s="235">
        <v>3.1580677144616303</v>
      </c>
      <c r="J297" s="235">
        <v>3.4516346321642999</v>
      </c>
      <c r="K297" s="235">
        <v>3.7356289239186</v>
      </c>
      <c r="L297" s="235">
        <v>3.0460199037000599</v>
      </c>
      <c r="M297" s="235">
        <v>3.1453036952288098</v>
      </c>
      <c r="N297" s="199"/>
      <c r="O297" s="199"/>
      <c r="P297" s="199"/>
      <c r="Q297" s="199"/>
    </row>
    <row r="298" spans="1:17" ht="15" customHeight="1" x14ac:dyDescent="0.2">
      <c r="A298" s="200">
        <v>279</v>
      </c>
      <c r="B298" s="199"/>
      <c r="C298" s="261" t="s">
        <v>514</v>
      </c>
      <c r="D298" s="262" t="s">
        <v>515</v>
      </c>
      <c r="E298" s="227" t="s">
        <v>110</v>
      </c>
      <c r="F298" s="235">
        <v>2.8439196665630999</v>
      </c>
      <c r="G298" s="235">
        <v>2.48415934235104</v>
      </c>
      <c r="H298" s="235">
        <v>2.86239049127136</v>
      </c>
      <c r="I298" s="235">
        <v>2.6978850698400203</v>
      </c>
      <c r="J298" s="235">
        <v>3.2550783330890298</v>
      </c>
      <c r="K298" s="235">
        <v>3.5607104930096596</v>
      </c>
      <c r="L298" s="235">
        <v>2.9603770186936997</v>
      </c>
      <c r="M298" s="235">
        <v>3.0707596721247499</v>
      </c>
      <c r="N298" s="199"/>
      <c r="O298" s="199"/>
      <c r="P298" s="199"/>
      <c r="Q298" s="199"/>
    </row>
    <row r="299" spans="1:17" ht="15" customHeight="1" x14ac:dyDescent="0.2">
      <c r="A299" s="200">
        <v>280</v>
      </c>
      <c r="B299" s="199"/>
      <c r="C299" s="261" t="s">
        <v>520</v>
      </c>
      <c r="D299" s="262" t="s">
        <v>521</v>
      </c>
      <c r="E299" s="227" t="s">
        <v>110</v>
      </c>
      <c r="F299" s="235">
        <v>2.6018067823425599</v>
      </c>
      <c r="G299" s="235">
        <v>1.8551130293362701</v>
      </c>
      <c r="H299" s="235">
        <v>2.2450739649780198</v>
      </c>
      <c r="I299" s="235">
        <v>2.6440376290647398</v>
      </c>
      <c r="J299" s="235">
        <v>2.7953387374593701</v>
      </c>
      <c r="K299" s="235">
        <v>3.1406380247492498</v>
      </c>
      <c r="L299" s="235">
        <v>2.60187802718188</v>
      </c>
      <c r="M299" s="235">
        <v>2.7590887855758703</v>
      </c>
      <c r="N299" s="199"/>
      <c r="O299" s="199"/>
      <c r="P299" s="199"/>
      <c r="Q299" s="199"/>
    </row>
    <row r="300" spans="1:17" ht="15" customHeight="1" x14ac:dyDescent="0.2">
      <c r="A300" s="200">
        <v>281</v>
      </c>
      <c r="B300" s="199"/>
      <c r="C300" s="261" t="s">
        <v>522</v>
      </c>
      <c r="D300" s="262" t="s">
        <v>523</v>
      </c>
      <c r="E300" s="227" t="s">
        <v>110</v>
      </c>
      <c r="F300" s="235">
        <v>2.2757718875163402</v>
      </c>
      <c r="G300" s="235">
        <v>2.2991067436569703</v>
      </c>
      <c r="H300" s="235">
        <v>2.5572510373678203</v>
      </c>
      <c r="I300" s="235">
        <v>1.8303352950213601</v>
      </c>
      <c r="J300" s="235">
        <v>1.7820379111479201</v>
      </c>
      <c r="K300" s="235">
        <v>2.0618417708876899</v>
      </c>
      <c r="L300" s="235">
        <v>1.7885728853513299</v>
      </c>
      <c r="M300" s="235">
        <v>2.0092978865693403</v>
      </c>
      <c r="N300" s="199"/>
      <c r="O300" s="199"/>
      <c r="P300" s="199"/>
      <c r="Q300" s="199"/>
    </row>
    <row r="301" spans="1:17" ht="15" customHeight="1" x14ac:dyDescent="0.2">
      <c r="A301" s="200">
        <v>282</v>
      </c>
      <c r="B301" s="199"/>
      <c r="C301" s="261" t="s">
        <v>526</v>
      </c>
      <c r="D301" s="262" t="s">
        <v>527</v>
      </c>
      <c r="E301" s="227" t="s">
        <v>110</v>
      </c>
      <c r="F301" s="235">
        <v>2.8354224794661</v>
      </c>
      <c r="G301" s="235">
        <v>2.2546940243028399</v>
      </c>
      <c r="H301" s="235">
        <v>2.1224345034829999</v>
      </c>
      <c r="I301" s="235">
        <v>2.0585514414107502</v>
      </c>
      <c r="J301" s="235">
        <v>1.9730960779230999</v>
      </c>
      <c r="K301" s="235">
        <v>2.2712293537736299</v>
      </c>
      <c r="L301" s="235">
        <v>1.7533869576757199</v>
      </c>
      <c r="M301" s="235">
        <v>1.9107537356579201</v>
      </c>
      <c r="N301" s="199"/>
      <c r="O301" s="199"/>
      <c r="P301" s="199"/>
      <c r="Q301" s="199"/>
    </row>
    <row r="302" spans="1:17" ht="15" customHeight="1" x14ac:dyDescent="0.2">
      <c r="A302" s="200">
        <v>283</v>
      </c>
      <c r="B302" s="199"/>
      <c r="C302" s="261" t="s">
        <v>496</v>
      </c>
      <c r="D302" s="262" t="s">
        <v>497</v>
      </c>
      <c r="E302" s="227" t="s">
        <v>110</v>
      </c>
      <c r="F302" s="235">
        <v>2.4547573559000004</v>
      </c>
      <c r="G302" s="235">
        <v>2.0957269034627002</v>
      </c>
      <c r="H302" s="235">
        <v>2.1023611874342301</v>
      </c>
      <c r="I302" s="235">
        <v>1.9828220714048401</v>
      </c>
      <c r="J302" s="235">
        <v>1.73767345988458</v>
      </c>
      <c r="K302" s="235">
        <v>1.8961625190470399</v>
      </c>
      <c r="L302" s="235">
        <v>1.53843199798209</v>
      </c>
      <c r="M302" s="235">
        <v>1.45432642857161</v>
      </c>
      <c r="N302" s="199"/>
      <c r="O302" s="199"/>
      <c r="P302" s="199"/>
      <c r="Q302" s="199"/>
    </row>
    <row r="303" spans="1:17" ht="15" customHeight="1" x14ac:dyDescent="0.2">
      <c r="A303" s="200">
        <v>284</v>
      </c>
      <c r="B303" s="199"/>
      <c r="C303" s="261" t="s">
        <v>418</v>
      </c>
      <c r="D303" s="262" t="s">
        <v>419</v>
      </c>
      <c r="E303" s="227" t="s">
        <v>110</v>
      </c>
      <c r="F303" s="235">
        <v>1.7039554283626401</v>
      </c>
      <c r="G303" s="235">
        <v>1.5768107091138599</v>
      </c>
      <c r="H303" s="235">
        <v>1.6584253308493</v>
      </c>
      <c r="I303" s="235">
        <v>1.4481150226909199</v>
      </c>
      <c r="J303" s="235">
        <v>1.2826368445831</v>
      </c>
      <c r="K303" s="235">
        <v>1.57928530582258</v>
      </c>
      <c r="L303" s="235">
        <v>1.2558826422274998</v>
      </c>
      <c r="M303" s="235">
        <v>1.37287545771907</v>
      </c>
      <c r="N303" s="199"/>
      <c r="O303" s="199"/>
      <c r="P303" s="199"/>
      <c r="Q303" s="199"/>
    </row>
    <row r="304" spans="1:17" ht="15" customHeight="1" x14ac:dyDescent="0.2">
      <c r="A304" s="200">
        <v>285</v>
      </c>
      <c r="B304" s="199"/>
      <c r="C304" s="454" t="s">
        <v>305</v>
      </c>
      <c r="D304" s="455"/>
      <c r="E304" s="227" t="s">
        <v>110</v>
      </c>
      <c r="F304" s="235">
        <v>5.6483795895536799</v>
      </c>
      <c r="G304" s="235">
        <v>4.8152937738956902</v>
      </c>
      <c r="H304" s="235">
        <v>5.1090878792280101</v>
      </c>
      <c r="I304" s="235">
        <v>4.45440132336073</v>
      </c>
      <c r="J304" s="235">
        <v>4.2732259703896798</v>
      </c>
      <c r="K304" s="235">
        <v>4.4019918631868</v>
      </c>
      <c r="L304" s="235">
        <v>3.93148702731497</v>
      </c>
      <c r="M304" s="235">
        <v>3.8239728701092401</v>
      </c>
      <c r="N304" s="199"/>
      <c r="O304" s="199"/>
      <c r="P304" s="199"/>
      <c r="Q304" s="199"/>
    </row>
    <row r="305" spans="1:17" ht="15" customHeight="1" x14ac:dyDescent="0.2">
      <c r="A305" s="200">
        <v>286</v>
      </c>
      <c r="B305" s="199"/>
      <c r="C305" s="447" t="s">
        <v>112</v>
      </c>
      <c r="D305" s="448"/>
      <c r="E305" s="228" t="s">
        <v>110</v>
      </c>
      <c r="F305" s="236">
        <v>345.33097296177397</v>
      </c>
      <c r="G305" s="236">
        <v>327.16228015995495</v>
      </c>
      <c r="H305" s="236">
        <v>374.49804056740498</v>
      </c>
      <c r="I305" s="236">
        <v>381.03861018729901</v>
      </c>
      <c r="J305" s="236">
        <v>365.12563190009001</v>
      </c>
      <c r="K305" s="236">
        <v>367.60911235723199</v>
      </c>
      <c r="L305" s="236">
        <v>325.42463849179705</v>
      </c>
      <c r="M305" s="236">
        <v>344.54236010194097</v>
      </c>
      <c r="N305" s="199"/>
      <c r="O305" s="199"/>
      <c r="P305" s="199"/>
      <c r="Q305" s="199"/>
    </row>
    <row r="306" spans="1:17" s="179" customFormat="1" ht="30" customHeight="1" x14ac:dyDescent="0.2">
      <c r="A306" s="206"/>
      <c r="C306" s="197"/>
      <c r="D306" s="197"/>
      <c r="E306" s="197"/>
      <c r="F306" s="198" t="s">
        <v>257</v>
      </c>
      <c r="G306" s="197"/>
      <c r="H306" s="197"/>
      <c r="I306" s="197"/>
      <c r="J306" s="197"/>
      <c r="K306" s="197"/>
      <c r="L306" s="197"/>
      <c r="M306" s="197"/>
      <c r="N306" s="207"/>
      <c r="O306" s="207"/>
      <c r="P306" s="207"/>
      <c r="Q306" s="207"/>
    </row>
    <row r="307" spans="1:17" ht="15" customHeight="1" x14ac:dyDescent="0.2">
      <c r="A307" s="200">
        <v>287</v>
      </c>
      <c r="B307" s="199"/>
      <c r="C307" s="261" t="s">
        <v>484</v>
      </c>
      <c r="D307" s="262" t="s">
        <v>485</v>
      </c>
      <c r="E307" s="227" t="s">
        <v>110</v>
      </c>
      <c r="F307" s="203">
        <v>571.20617407490806</v>
      </c>
      <c r="G307" s="203">
        <v>554.69069802841102</v>
      </c>
      <c r="H307" s="203">
        <v>648.83058946749691</v>
      </c>
      <c r="I307" s="203">
        <v>667.77957690477297</v>
      </c>
      <c r="J307" s="203">
        <v>689.78020149129702</v>
      </c>
      <c r="K307" s="203">
        <v>755.83830128864395</v>
      </c>
      <c r="L307" s="203">
        <v>798.28588228083493</v>
      </c>
      <c r="M307" s="203">
        <v>784.79442822876501</v>
      </c>
      <c r="N307" s="199"/>
      <c r="O307" s="199"/>
      <c r="P307" s="199"/>
      <c r="Q307" s="199"/>
    </row>
    <row r="308" spans="1:17" ht="15" customHeight="1" x14ac:dyDescent="0.2">
      <c r="A308" s="200">
        <v>288</v>
      </c>
      <c r="B308" s="199"/>
      <c r="C308" s="261" t="s">
        <v>488</v>
      </c>
      <c r="D308" s="262" t="s">
        <v>489</v>
      </c>
      <c r="E308" s="227" t="s">
        <v>110</v>
      </c>
      <c r="F308" s="203">
        <v>78.599427257639505</v>
      </c>
      <c r="G308" s="203">
        <v>78.633726838765398</v>
      </c>
      <c r="H308" s="203">
        <v>88.169089409563398</v>
      </c>
      <c r="I308" s="203">
        <v>85.416037135657206</v>
      </c>
      <c r="J308" s="203">
        <v>88.874174551182605</v>
      </c>
      <c r="K308" s="203">
        <v>96.613784585929793</v>
      </c>
      <c r="L308" s="203">
        <v>97.327029766010398</v>
      </c>
      <c r="M308" s="203">
        <v>103.046516329358</v>
      </c>
      <c r="N308" s="199"/>
      <c r="O308" s="199"/>
      <c r="P308" s="199"/>
      <c r="Q308" s="199"/>
    </row>
    <row r="309" spans="1:17" ht="15" customHeight="1" x14ac:dyDescent="0.2">
      <c r="A309" s="200">
        <v>289</v>
      </c>
      <c r="B309" s="199"/>
      <c r="C309" s="261" t="s">
        <v>486</v>
      </c>
      <c r="D309" s="262" t="s">
        <v>487</v>
      </c>
      <c r="E309" s="227" t="s">
        <v>110</v>
      </c>
      <c r="F309" s="203">
        <v>66.031809936106313</v>
      </c>
      <c r="G309" s="203">
        <v>62.571636588200001</v>
      </c>
      <c r="H309" s="203">
        <v>67.511612458555206</v>
      </c>
      <c r="I309" s="203">
        <v>74.182497293965</v>
      </c>
      <c r="J309" s="203">
        <v>58.570640014845203</v>
      </c>
      <c r="K309" s="203">
        <v>121.55063331283</v>
      </c>
      <c r="L309" s="203">
        <v>99.885095841793898</v>
      </c>
      <c r="M309" s="203">
        <v>81.453180504088806</v>
      </c>
      <c r="N309" s="199"/>
      <c r="O309" s="199"/>
      <c r="P309" s="199"/>
      <c r="Q309" s="199"/>
    </row>
    <row r="310" spans="1:17" ht="15" customHeight="1" x14ac:dyDescent="0.2">
      <c r="A310" s="200">
        <v>290</v>
      </c>
      <c r="B310" s="199"/>
      <c r="C310" s="261" t="s">
        <v>498</v>
      </c>
      <c r="D310" s="262" t="s">
        <v>499</v>
      </c>
      <c r="E310" s="227" t="s">
        <v>110</v>
      </c>
      <c r="F310" s="203">
        <v>44.535735162067702</v>
      </c>
      <c r="G310" s="203">
        <v>47.568548237018099</v>
      </c>
      <c r="H310" s="203">
        <v>63.639733697782802</v>
      </c>
      <c r="I310" s="203">
        <v>79.299821616787298</v>
      </c>
      <c r="J310" s="203">
        <v>65.306317021316303</v>
      </c>
      <c r="K310" s="203">
        <v>53.9847366550215</v>
      </c>
      <c r="L310" s="203">
        <v>43.9005688897604</v>
      </c>
      <c r="M310" s="203">
        <v>46.287536764681498</v>
      </c>
      <c r="N310" s="199"/>
      <c r="O310" s="199"/>
      <c r="P310" s="199"/>
      <c r="Q310" s="199"/>
    </row>
    <row r="311" spans="1:17" ht="15" customHeight="1" x14ac:dyDescent="0.2">
      <c r="A311" s="200">
        <v>291</v>
      </c>
      <c r="B311" s="199"/>
      <c r="C311" s="261" t="s">
        <v>496</v>
      </c>
      <c r="D311" s="262" t="s">
        <v>497</v>
      </c>
      <c r="E311" s="227" t="s">
        <v>110</v>
      </c>
      <c r="F311" s="203">
        <v>43.678355758517696</v>
      </c>
      <c r="G311" s="203">
        <v>41.280427266114103</v>
      </c>
      <c r="H311" s="203">
        <v>41.345032040706201</v>
      </c>
      <c r="I311" s="203">
        <v>43.1826198319649</v>
      </c>
      <c r="J311" s="203">
        <v>45.0439095816389</v>
      </c>
      <c r="K311" s="203">
        <v>47.735499806362697</v>
      </c>
      <c r="L311" s="203">
        <v>44.113145818464801</v>
      </c>
      <c r="M311" s="203">
        <v>42.579189560330505</v>
      </c>
      <c r="N311" s="199"/>
      <c r="O311" s="199"/>
      <c r="P311" s="199"/>
      <c r="Q311" s="199"/>
    </row>
    <row r="312" spans="1:17" ht="15" customHeight="1" x14ac:dyDescent="0.2">
      <c r="A312" s="200">
        <v>292</v>
      </c>
      <c r="B312" s="199"/>
      <c r="C312" s="261" t="s">
        <v>492</v>
      </c>
      <c r="D312" s="262" t="s">
        <v>493</v>
      </c>
      <c r="E312" s="227" t="s">
        <v>110</v>
      </c>
      <c r="F312" s="203">
        <v>25.461548615434101</v>
      </c>
      <c r="G312" s="203">
        <v>25.6793393284029</v>
      </c>
      <c r="H312" s="203">
        <v>26.6867703562332</v>
      </c>
      <c r="I312" s="203">
        <v>31.8028403153079</v>
      </c>
      <c r="J312" s="203">
        <v>35.216106051425797</v>
      </c>
      <c r="K312" s="203">
        <v>32.986407150240602</v>
      </c>
      <c r="L312" s="203">
        <v>27.250841642342902</v>
      </c>
      <c r="M312" s="203">
        <v>26.211604742175801</v>
      </c>
      <c r="N312" s="199"/>
      <c r="O312" s="199"/>
      <c r="P312" s="199"/>
      <c r="Q312" s="199"/>
    </row>
    <row r="313" spans="1:17" ht="15" customHeight="1" x14ac:dyDescent="0.2">
      <c r="A313" s="200">
        <v>293</v>
      </c>
      <c r="B313" s="199"/>
      <c r="C313" s="261" t="s">
        <v>508</v>
      </c>
      <c r="D313" s="262" t="s">
        <v>509</v>
      </c>
      <c r="E313" s="227" t="s">
        <v>110</v>
      </c>
      <c r="F313" s="203">
        <v>20.146599515909301</v>
      </c>
      <c r="G313" s="203">
        <v>20.517120456050602</v>
      </c>
      <c r="H313" s="203">
        <v>22.658243848222398</v>
      </c>
      <c r="I313" s="203">
        <v>24.426969190770699</v>
      </c>
      <c r="J313" s="203">
        <v>24.555889980398501</v>
      </c>
      <c r="K313" s="203">
        <v>24.0168348863787</v>
      </c>
      <c r="L313" s="203">
        <v>24.930971104306298</v>
      </c>
      <c r="M313" s="203">
        <v>24.930575598081401</v>
      </c>
      <c r="N313" s="199"/>
      <c r="O313" s="199"/>
      <c r="P313" s="199"/>
      <c r="Q313" s="199"/>
    </row>
    <row r="314" spans="1:17" ht="15" customHeight="1" x14ac:dyDescent="0.2">
      <c r="A314" s="200">
        <v>294</v>
      </c>
      <c r="B314" s="199"/>
      <c r="C314" s="261" t="s">
        <v>502</v>
      </c>
      <c r="D314" s="262" t="s">
        <v>503</v>
      </c>
      <c r="E314" s="227" t="s">
        <v>110</v>
      </c>
      <c r="F314" s="203">
        <v>16.560184129863302</v>
      </c>
      <c r="G314" s="203">
        <v>15.0582979103709</v>
      </c>
      <c r="H314" s="203">
        <v>16.693251996819001</v>
      </c>
      <c r="I314" s="203">
        <v>16.252971649741099</v>
      </c>
      <c r="J314" s="203">
        <v>16.969586973831102</v>
      </c>
      <c r="K314" s="203">
        <v>16.9936541316799</v>
      </c>
      <c r="L314" s="203">
        <v>18.095952614860401</v>
      </c>
      <c r="M314" s="203">
        <v>19.7629176019204</v>
      </c>
      <c r="N314" s="199"/>
      <c r="O314" s="199"/>
      <c r="P314" s="199"/>
      <c r="Q314" s="199"/>
    </row>
    <row r="315" spans="1:17" ht="15" customHeight="1" x14ac:dyDescent="0.2">
      <c r="A315" s="200">
        <v>295</v>
      </c>
      <c r="B315" s="199"/>
      <c r="C315" s="261" t="s">
        <v>522</v>
      </c>
      <c r="D315" s="262" t="s">
        <v>523</v>
      </c>
      <c r="E315" s="227" t="s">
        <v>110</v>
      </c>
      <c r="F315" s="203">
        <v>14.726796948078299</v>
      </c>
      <c r="G315" s="203">
        <v>15.9591631729198</v>
      </c>
      <c r="H315" s="203">
        <v>17.870464123524002</v>
      </c>
      <c r="I315" s="203">
        <v>14.158537887840001</v>
      </c>
      <c r="J315" s="203">
        <v>12.919094169390801</v>
      </c>
      <c r="K315" s="203">
        <v>14.107054466493901</v>
      </c>
      <c r="L315" s="203">
        <v>14.780582994898399</v>
      </c>
      <c r="M315" s="203">
        <v>16.617683996781</v>
      </c>
      <c r="N315" s="199"/>
      <c r="O315" s="199"/>
      <c r="P315" s="199"/>
      <c r="Q315" s="199"/>
    </row>
    <row r="316" spans="1:17" ht="15" customHeight="1" x14ac:dyDescent="0.2">
      <c r="A316" s="200">
        <v>296</v>
      </c>
      <c r="B316" s="199"/>
      <c r="C316" s="261" t="s">
        <v>418</v>
      </c>
      <c r="D316" s="262" t="s">
        <v>419</v>
      </c>
      <c r="E316" s="227" t="s">
        <v>110</v>
      </c>
      <c r="F316" s="203">
        <v>16.1565570270627</v>
      </c>
      <c r="G316" s="203">
        <v>13.7827951029617</v>
      </c>
      <c r="H316" s="203">
        <v>14.633615721389001</v>
      </c>
      <c r="I316" s="203">
        <v>11.6854846745256</v>
      </c>
      <c r="J316" s="203">
        <v>9.96026367520418</v>
      </c>
      <c r="K316" s="203">
        <v>11.2424183097444</v>
      </c>
      <c r="L316" s="203">
        <v>9.4232617214146899</v>
      </c>
      <c r="M316" s="203">
        <v>9.5550225758041805</v>
      </c>
      <c r="N316" s="199"/>
      <c r="O316" s="199"/>
      <c r="P316" s="199"/>
      <c r="Q316" s="199"/>
    </row>
    <row r="317" spans="1:17" ht="15" customHeight="1" x14ac:dyDescent="0.2">
      <c r="A317" s="200">
        <v>297</v>
      </c>
      <c r="B317" s="199"/>
      <c r="C317" s="261" t="s">
        <v>506</v>
      </c>
      <c r="D317" s="262" t="s">
        <v>507</v>
      </c>
      <c r="E317" s="227" t="s">
        <v>110</v>
      </c>
      <c r="F317" s="203">
        <v>5.7974584888447902</v>
      </c>
      <c r="G317" s="203">
        <v>5.5358560590848604</v>
      </c>
      <c r="H317" s="203">
        <v>6.2816444638273294</v>
      </c>
      <c r="I317" s="203">
        <v>6.2592227430507004</v>
      </c>
      <c r="J317" s="203">
        <v>6.1663020799644199</v>
      </c>
      <c r="K317" s="203">
        <v>6.4697480378584498</v>
      </c>
      <c r="L317" s="203">
        <v>6.9925101114359407</v>
      </c>
      <c r="M317" s="203">
        <v>7.5412363596689698</v>
      </c>
      <c r="N317" s="199"/>
      <c r="O317" s="199"/>
      <c r="P317" s="199"/>
      <c r="Q317" s="199"/>
    </row>
    <row r="318" spans="1:17" ht="15" customHeight="1" x14ac:dyDescent="0.2">
      <c r="A318" s="200">
        <v>298</v>
      </c>
      <c r="B318" s="199"/>
      <c r="C318" s="261" t="s">
        <v>514</v>
      </c>
      <c r="D318" s="262" t="s">
        <v>515</v>
      </c>
      <c r="E318" s="227" t="s">
        <v>110</v>
      </c>
      <c r="F318" s="203">
        <v>5.5728172967893199</v>
      </c>
      <c r="G318" s="203">
        <v>4.7722538186252699</v>
      </c>
      <c r="H318" s="203">
        <v>5.2919674341198597</v>
      </c>
      <c r="I318" s="203">
        <v>5.5903169839257698</v>
      </c>
      <c r="J318" s="203">
        <v>6.1397097123714603</v>
      </c>
      <c r="K318" s="203">
        <v>6.1723184271595803</v>
      </c>
      <c r="L318" s="203">
        <v>5.6361600333980997</v>
      </c>
      <c r="M318" s="203">
        <v>5.8106439299295998</v>
      </c>
      <c r="N318" s="199"/>
      <c r="O318" s="199"/>
      <c r="P318" s="199"/>
      <c r="Q318" s="199"/>
    </row>
    <row r="319" spans="1:17" ht="15" customHeight="1" x14ac:dyDescent="0.2">
      <c r="A319" s="200">
        <v>299</v>
      </c>
      <c r="B319" s="199"/>
      <c r="C319" s="261" t="s">
        <v>516</v>
      </c>
      <c r="D319" s="262" t="s">
        <v>517</v>
      </c>
      <c r="E319" s="227" t="s">
        <v>110</v>
      </c>
      <c r="F319" s="203">
        <v>3.6551151988414299</v>
      </c>
      <c r="G319" s="203">
        <v>3.5041694586629002</v>
      </c>
      <c r="H319" s="203">
        <v>2.9333116847791998</v>
      </c>
      <c r="I319" s="203">
        <v>2.4617526434113102</v>
      </c>
      <c r="J319" s="203">
        <v>5.1651881219377902</v>
      </c>
      <c r="K319" s="203">
        <v>5.87399262558794</v>
      </c>
      <c r="L319" s="203">
        <v>5.2171044581049797</v>
      </c>
      <c r="M319" s="203">
        <v>4.8887011883187599</v>
      </c>
      <c r="N319" s="199"/>
      <c r="O319" s="199"/>
      <c r="P319" s="199"/>
      <c r="Q319" s="199"/>
    </row>
    <row r="320" spans="1:17" ht="15" customHeight="1" x14ac:dyDescent="0.2">
      <c r="A320" s="200">
        <v>300</v>
      </c>
      <c r="B320" s="199"/>
      <c r="C320" s="261" t="s">
        <v>512</v>
      </c>
      <c r="D320" s="262" t="s">
        <v>513</v>
      </c>
      <c r="E320" s="227" t="s">
        <v>110</v>
      </c>
      <c r="F320" s="203">
        <v>1.14531252456084</v>
      </c>
      <c r="G320" s="203">
        <v>1.1444942740638502</v>
      </c>
      <c r="H320" s="203">
        <v>1.1651278417387101</v>
      </c>
      <c r="I320" s="203">
        <v>1.2510637268910301</v>
      </c>
      <c r="J320" s="203">
        <v>1.2307265469692599</v>
      </c>
      <c r="K320" s="203">
        <v>1.2728102017318099</v>
      </c>
      <c r="L320" s="203">
        <v>1.55440365953346</v>
      </c>
      <c r="M320" s="203">
        <v>1.6146124240908801</v>
      </c>
      <c r="N320" s="199"/>
      <c r="O320" s="199"/>
      <c r="P320" s="199"/>
      <c r="Q320" s="199"/>
    </row>
    <row r="321" spans="1:17" ht="15" customHeight="1" x14ac:dyDescent="0.2">
      <c r="A321" s="200">
        <v>301</v>
      </c>
      <c r="B321" s="199"/>
      <c r="C321" s="261" t="s">
        <v>526</v>
      </c>
      <c r="D321" s="262" t="s">
        <v>527</v>
      </c>
      <c r="E321" s="227" t="s">
        <v>110</v>
      </c>
      <c r="F321" s="203">
        <v>0.29862945603630403</v>
      </c>
      <c r="G321" s="203">
        <v>0.27235898301676797</v>
      </c>
      <c r="H321" s="203">
        <v>0.20334360491378001</v>
      </c>
      <c r="I321" s="203">
        <v>0.210349371213741</v>
      </c>
      <c r="J321" s="203">
        <v>0.185615070928385</v>
      </c>
      <c r="K321" s="203">
        <v>0.212282900104273</v>
      </c>
      <c r="L321" s="203">
        <v>0.17121223141405001</v>
      </c>
      <c r="M321" s="203">
        <v>0.15057804081136503</v>
      </c>
      <c r="N321" s="199"/>
      <c r="O321" s="199"/>
      <c r="P321" s="199"/>
      <c r="Q321" s="199"/>
    </row>
    <row r="322" spans="1:17" ht="15" customHeight="1" x14ac:dyDescent="0.2">
      <c r="A322" s="200">
        <v>302</v>
      </c>
      <c r="B322" s="199"/>
      <c r="C322" s="261" t="s">
        <v>524</v>
      </c>
      <c r="D322" s="262" t="s">
        <v>525</v>
      </c>
      <c r="E322" s="227" t="s">
        <v>110</v>
      </c>
      <c r="F322" s="203">
        <v>4.59204339432807E-2</v>
      </c>
      <c r="G322" s="203">
        <v>4.5172986537305497E-2</v>
      </c>
      <c r="H322" s="203">
        <v>4.12032116336093E-2</v>
      </c>
      <c r="I322" s="203">
        <v>5.4915958931935203E-2</v>
      </c>
      <c r="J322" s="203">
        <v>5.1510048384534303E-2</v>
      </c>
      <c r="K322" s="203">
        <v>4.8648646446554304E-2</v>
      </c>
      <c r="L322" s="203">
        <v>5.2262215958357797E-2</v>
      </c>
      <c r="M322" s="203">
        <v>5.7056366899347399E-2</v>
      </c>
      <c r="N322" s="199"/>
      <c r="O322" s="199"/>
      <c r="P322" s="199"/>
      <c r="Q322" s="199"/>
    </row>
    <row r="323" spans="1:17" ht="15" customHeight="1" x14ac:dyDescent="0.2">
      <c r="A323" s="200">
        <v>303</v>
      </c>
      <c r="B323" s="199"/>
      <c r="C323" s="261" t="s">
        <v>455</v>
      </c>
      <c r="D323" s="262" t="s">
        <v>456</v>
      </c>
      <c r="E323" s="227" t="s">
        <v>110</v>
      </c>
      <c r="F323" s="203">
        <v>0</v>
      </c>
      <c r="G323" s="203">
        <v>0</v>
      </c>
      <c r="H323" s="203">
        <v>0</v>
      </c>
      <c r="I323" s="203">
        <v>0</v>
      </c>
      <c r="J323" s="203">
        <v>0</v>
      </c>
      <c r="K323" s="203">
        <v>0</v>
      </c>
      <c r="L323" s="203">
        <v>0</v>
      </c>
      <c r="M323" s="203">
        <v>0</v>
      </c>
      <c r="N323" s="199"/>
      <c r="O323" s="199"/>
      <c r="P323" s="199"/>
      <c r="Q323" s="199"/>
    </row>
    <row r="324" spans="1:17" ht="15" customHeight="1" x14ac:dyDescent="0.2">
      <c r="A324" s="200">
        <v>304</v>
      </c>
      <c r="B324" s="199"/>
      <c r="C324" s="261" t="s">
        <v>518</v>
      </c>
      <c r="D324" s="262" t="s">
        <v>519</v>
      </c>
      <c r="E324" s="227" t="s">
        <v>110</v>
      </c>
      <c r="F324" s="203">
        <v>0</v>
      </c>
      <c r="G324" s="203">
        <v>0</v>
      </c>
      <c r="H324" s="203">
        <v>0</v>
      </c>
      <c r="I324" s="203">
        <v>0</v>
      </c>
      <c r="J324" s="203">
        <v>0</v>
      </c>
      <c r="K324" s="203">
        <v>0</v>
      </c>
      <c r="L324" s="203">
        <v>0</v>
      </c>
      <c r="M324" s="203">
        <v>0</v>
      </c>
      <c r="N324" s="199"/>
      <c r="O324" s="199"/>
      <c r="P324" s="199"/>
      <c r="Q324" s="199"/>
    </row>
    <row r="325" spans="1:17" ht="15" customHeight="1" x14ac:dyDescent="0.2">
      <c r="A325" s="200">
        <v>305</v>
      </c>
      <c r="B325" s="199"/>
      <c r="C325" s="261" t="s">
        <v>504</v>
      </c>
      <c r="D325" s="262" t="s">
        <v>505</v>
      </c>
      <c r="E325" s="227" t="s">
        <v>110</v>
      </c>
      <c r="F325" s="203">
        <v>0</v>
      </c>
      <c r="G325" s="203">
        <v>0</v>
      </c>
      <c r="H325" s="203">
        <v>0</v>
      </c>
      <c r="I325" s="203">
        <v>0</v>
      </c>
      <c r="J325" s="203">
        <v>0</v>
      </c>
      <c r="K325" s="203">
        <v>0</v>
      </c>
      <c r="L325" s="203">
        <v>0</v>
      </c>
      <c r="M325" s="203">
        <v>0</v>
      </c>
      <c r="N325" s="199"/>
      <c r="O325" s="199"/>
      <c r="P325" s="199"/>
      <c r="Q325" s="199"/>
    </row>
    <row r="326" spans="1:17" ht="15" customHeight="1" x14ac:dyDescent="0.2">
      <c r="A326" s="200">
        <v>306</v>
      </c>
      <c r="B326" s="199"/>
      <c r="C326" s="261" t="s">
        <v>490</v>
      </c>
      <c r="D326" s="262" t="s">
        <v>491</v>
      </c>
      <c r="E326" s="227" t="s">
        <v>110</v>
      </c>
      <c r="F326" s="203">
        <v>0</v>
      </c>
      <c r="G326" s="203">
        <v>0</v>
      </c>
      <c r="H326" s="203">
        <v>0</v>
      </c>
      <c r="I326" s="203">
        <v>0</v>
      </c>
      <c r="J326" s="203">
        <v>0</v>
      </c>
      <c r="K326" s="203">
        <v>0</v>
      </c>
      <c r="L326" s="203">
        <v>0</v>
      </c>
      <c r="M326" s="203">
        <v>0</v>
      </c>
      <c r="N326" s="199"/>
      <c r="O326" s="199"/>
      <c r="P326" s="199"/>
      <c r="Q326" s="199"/>
    </row>
    <row r="327" spans="1:17" ht="15" customHeight="1" x14ac:dyDescent="0.2">
      <c r="A327" s="200">
        <v>307</v>
      </c>
      <c r="B327" s="199"/>
      <c r="C327" s="454" t="s">
        <v>305</v>
      </c>
      <c r="D327" s="455"/>
      <c r="E327" s="227" t="s">
        <v>110</v>
      </c>
      <c r="F327" s="203">
        <v>0</v>
      </c>
      <c r="G327" s="203">
        <v>0</v>
      </c>
      <c r="H327" s="203">
        <v>0</v>
      </c>
      <c r="I327" s="203">
        <v>0</v>
      </c>
      <c r="J327" s="203">
        <v>0</v>
      </c>
      <c r="K327" s="203">
        <v>0</v>
      </c>
      <c r="L327" s="203">
        <v>0</v>
      </c>
      <c r="M327" s="203">
        <v>0</v>
      </c>
      <c r="N327" s="199"/>
      <c r="O327" s="199"/>
      <c r="P327" s="199"/>
      <c r="Q327" s="199"/>
    </row>
    <row r="328" spans="1:17" ht="15" customHeight="1" x14ac:dyDescent="0.2">
      <c r="A328" s="200">
        <v>308</v>
      </c>
      <c r="B328" s="199"/>
      <c r="C328" s="447" t="s">
        <v>112</v>
      </c>
      <c r="D328" s="448"/>
      <c r="E328" s="228" t="s">
        <v>110</v>
      </c>
      <c r="F328" s="205">
        <v>913.61844182460197</v>
      </c>
      <c r="G328" s="205">
        <v>891.016058509206</v>
      </c>
      <c r="H328" s="205">
        <v>1023.95500136131</v>
      </c>
      <c r="I328" s="205">
        <v>1064.0149779287599</v>
      </c>
      <c r="J328" s="205">
        <v>1066.13523509109</v>
      </c>
      <c r="K328" s="205">
        <v>1195.11912543221</v>
      </c>
      <c r="L328" s="205">
        <v>1197.6169853845299</v>
      </c>
      <c r="M328" s="205">
        <v>1175.30148421171</v>
      </c>
      <c r="N328" s="199"/>
      <c r="O328" s="199"/>
      <c r="P328" s="199"/>
      <c r="Q328" s="199"/>
    </row>
    <row r="329" spans="1:17" ht="30" customHeight="1" x14ac:dyDescent="0.2">
      <c r="A329" s="206"/>
      <c r="C329" s="197"/>
      <c r="D329" s="197"/>
      <c r="E329" s="197"/>
      <c r="F329" s="198" t="s">
        <v>591</v>
      </c>
      <c r="G329" s="197"/>
      <c r="H329" s="197"/>
      <c r="I329" s="197"/>
      <c r="J329" s="197"/>
      <c r="K329" s="197"/>
      <c r="L329" s="197"/>
      <c r="M329" s="197"/>
      <c r="N329" s="199"/>
      <c r="O329" s="199"/>
      <c r="P329" s="199"/>
      <c r="Q329" s="199"/>
    </row>
    <row r="330" spans="1:17" ht="15" customHeight="1" x14ac:dyDescent="0.2">
      <c r="A330" s="200">
        <v>309</v>
      </c>
      <c r="B330" s="199"/>
      <c r="C330" s="207" t="s">
        <v>484</v>
      </c>
      <c r="D330" s="226" t="s">
        <v>485</v>
      </c>
      <c r="E330" s="227" t="s">
        <v>110</v>
      </c>
      <c r="F330" s="235">
        <v>20.265231883718599</v>
      </c>
      <c r="G330" s="235">
        <v>20.108300832192398</v>
      </c>
      <c r="H330" s="235">
        <v>31.5191046942649</v>
      </c>
      <c r="I330" s="235">
        <v>42.619160917207701</v>
      </c>
      <c r="J330" s="235">
        <v>40.570441663682601</v>
      </c>
      <c r="K330" s="235">
        <v>42.168506180978895</v>
      </c>
      <c r="L330" s="235">
        <v>48.132550030654897</v>
      </c>
      <c r="M330" s="235">
        <v>57.999955133482203</v>
      </c>
      <c r="N330" s="199"/>
      <c r="O330" s="199"/>
      <c r="P330" s="199"/>
      <c r="Q330" s="199"/>
    </row>
    <row r="331" spans="1:17" ht="15" customHeight="1" x14ac:dyDescent="0.2">
      <c r="A331" s="200">
        <v>310</v>
      </c>
      <c r="B331" s="199"/>
      <c r="C331" s="207" t="s">
        <v>486</v>
      </c>
      <c r="D331" s="226" t="s">
        <v>487</v>
      </c>
      <c r="E331" s="227" t="s">
        <v>110</v>
      </c>
      <c r="F331" s="235">
        <v>11.458545759244901</v>
      </c>
      <c r="G331" s="235">
        <v>12.762158399474799</v>
      </c>
      <c r="H331" s="235">
        <v>15.229237448034201</v>
      </c>
      <c r="I331" s="235">
        <v>17.9531284700778</v>
      </c>
      <c r="J331" s="235">
        <v>14.100006427881601</v>
      </c>
      <c r="K331" s="235">
        <v>40.494724868906296</v>
      </c>
      <c r="L331" s="235">
        <v>37.617853077277005</v>
      </c>
      <c r="M331" s="235">
        <v>34.329482593338795</v>
      </c>
      <c r="N331" s="199"/>
      <c r="O331" s="199"/>
      <c r="P331" s="199"/>
      <c r="Q331" s="199"/>
    </row>
    <row r="332" spans="1:17" ht="15" customHeight="1" x14ac:dyDescent="0.2">
      <c r="A332" s="200">
        <v>311</v>
      </c>
      <c r="B332" s="199"/>
      <c r="C332" s="207" t="s">
        <v>496</v>
      </c>
      <c r="D332" s="226" t="s">
        <v>497</v>
      </c>
      <c r="E332" s="227" t="s">
        <v>110</v>
      </c>
      <c r="F332" s="235">
        <v>3.67389969313016</v>
      </c>
      <c r="G332" s="235">
        <v>3.4470053395998499</v>
      </c>
      <c r="H332" s="235">
        <v>4.0032634314819102</v>
      </c>
      <c r="I332" s="235">
        <v>4.8273507992902394</v>
      </c>
      <c r="J332" s="235">
        <v>6.8076417315221995</v>
      </c>
      <c r="K332" s="235">
        <v>7.9634835953211995</v>
      </c>
      <c r="L332" s="235">
        <v>7.7913096695378403</v>
      </c>
      <c r="M332" s="235">
        <v>10.643133538997899</v>
      </c>
      <c r="N332" s="199"/>
      <c r="O332" s="199"/>
      <c r="P332" s="199"/>
      <c r="Q332" s="199"/>
    </row>
    <row r="333" spans="1:17" ht="15" customHeight="1" x14ac:dyDescent="0.2">
      <c r="A333" s="200">
        <v>312</v>
      </c>
      <c r="B333" s="199"/>
      <c r="C333" s="207" t="s">
        <v>488</v>
      </c>
      <c r="D333" s="226" t="s">
        <v>489</v>
      </c>
      <c r="E333" s="227" t="s">
        <v>110</v>
      </c>
      <c r="F333" s="235">
        <v>1.7410620769970602</v>
      </c>
      <c r="G333" s="235">
        <v>1.6581753244265001</v>
      </c>
      <c r="H333" s="235">
        <v>2.01507678623849</v>
      </c>
      <c r="I333" s="235">
        <v>2.6426681663572</v>
      </c>
      <c r="J333" s="235">
        <v>2.9133693033778298</v>
      </c>
      <c r="K333" s="235">
        <v>3.1723050780072399</v>
      </c>
      <c r="L333" s="235">
        <v>3.59440605580552</v>
      </c>
      <c r="M333" s="235">
        <v>3.8647993288986</v>
      </c>
      <c r="N333" s="199"/>
      <c r="O333" s="199"/>
      <c r="P333" s="199"/>
      <c r="Q333" s="199"/>
    </row>
    <row r="334" spans="1:17" ht="15" customHeight="1" x14ac:dyDescent="0.2">
      <c r="A334" s="200">
        <v>313</v>
      </c>
      <c r="B334" s="199"/>
      <c r="C334" s="207" t="s">
        <v>508</v>
      </c>
      <c r="D334" s="226" t="s">
        <v>509</v>
      </c>
      <c r="E334" s="227" t="s">
        <v>110</v>
      </c>
      <c r="F334" s="235">
        <v>0.57179917223182397</v>
      </c>
      <c r="G334" s="235">
        <v>0.64631983758334399</v>
      </c>
      <c r="H334" s="235">
        <v>0.85307773745225102</v>
      </c>
      <c r="I334" s="235">
        <v>1.0906603628257401</v>
      </c>
      <c r="J334" s="235">
        <v>1.2417183210485401</v>
      </c>
      <c r="K334" s="235">
        <v>1.28437779088561</v>
      </c>
      <c r="L334" s="235">
        <v>1.2946433615345501</v>
      </c>
      <c r="M334" s="235">
        <v>1.1991103023755298</v>
      </c>
      <c r="N334" s="199"/>
      <c r="O334" s="199"/>
      <c r="P334" s="199"/>
      <c r="Q334" s="199"/>
    </row>
    <row r="335" spans="1:17" ht="15" customHeight="1" x14ac:dyDescent="0.2">
      <c r="A335" s="200">
        <v>314</v>
      </c>
      <c r="B335" s="199"/>
      <c r="C335" s="207" t="s">
        <v>492</v>
      </c>
      <c r="D335" s="226" t="s">
        <v>493</v>
      </c>
      <c r="E335" s="227" t="s">
        <v>110</v>
      </c>
      <c r="F335" s="235">
        <v>0.49908383628258002</v>
      </c>
      <c r="G335" s="235">
        <v>0.53934290652533101</v>
      </c>
      <c r="H335" s="235">
        <v>0.499894320957736</v>
      </c>
      <c r="I335" s="235">
        <v>0.41848698812481805</v>
      </c>
      <c r="J335" s="235">
        <v>0.46790759610673399</v>
      </c>
      <c r="K335" s="235">
        <v>0.56940131121932802</v>
      </c>
      <c r="L335" s="235">
        <v>0.89466539646824195</v>
      </c>
      <c r="M335" s="235">
        <v>1.1643286814734999</v>
      </c>
      <c r="N335" s="199"/>
      <c r="O335" s="199"/>
      <c r="P335" s="199"/>
      <c r="Q335" s="199"/>
    </row>
    <row r="336" spans="1:17" ht="15" customHeight="1" x14ac:dyDescent="0.2">
      <c r="A336" s="200">
        <v>315</v>
      </c>
      <c r="B336" s="199"/>
      <c r="C336" s="207" t="s">
        <v>502</v>
      </c>
      <c r="D336" s="226" t="s">
        <v>503</v>
      </c>
      <c r="E336" s="227" t="s">
        <v>110</v>
      </c>
      <c r="F336" s="235">
        <v>0.44462257752198797</v>
      </c>
      <c r="G336" s="235">
        <v>0.45586431217707202</v>
      </c>
      <c r="H336" s="235">
        <v>0.51731013191549091</v>
      </c>
      <c r="I336" s="235">
        <v>0.91470620241960499</v>
      </c>
      <c r="J336" s="235">
        <v>0.38028044297649699</v>
      </c>
      <c r="K336" s="235">
        <v>0.33696076102740802</v>
      </c>
      <c r="L336" s="235">
        <v>0.40968867621870902</v>
      </c>
      <c r="M336" s="235">
        <v>0.71344945176869001</v>
      </c>
      <c r="N336" s="199"/>
      <c r="O336" s="199"/>
      <c r="P336" s="199"/>
      <c r="Q336" s="199"/>
    </row>
    <row r="337" spans="1:17" ht="15" customHeight="1" x14ac:dyDescent="0.2">
      <c r="A337" s="200">
        <v>316</v>
      </c>
      <c r="B337" s="199"/>
      <c r="C337" s="207" t="s">
        <v>418</v>
      </c>
      <c r="D337" s="226" t="s">
        <v>419</v>
      </c>
      <c r="E337" s="227" t="s">
        <v>110</v>
      </c>
      <c r="F337" s="235">
        <v>4.9963512126093201</v>
      </c>
      <c r="G337" s="235">
        <v>3.1927820458443996</v>
      </c>
      <c r="H337" s="235">
        <v>2.78281981815288</v>
      </c>
      <c r="I337" s="235">
        <v>1.4186964428890898</v>
      </c>
      <c r="J337" s="235">
        <v>1.2477128038098599</v>
      </c>
      <c r="K337" s="235">
        <v>1.3572152076534101</v>
      </c>
      <c r="L337" s="235">
        <v>1.20411059757408</v>
      </c>
      <c r="M337" s="235">
        <v>0.61976576356263402</v>
      </c>
      <c r="N337" s="199"/>
      <c r="O337" s="199"/>
      <c r="P337" s="199"/>
      <c r="Q337" s="199"/>
    </row>
    <row r="338" spans="1:17" ht="15" customHeight="1" x14ac:dyDescent="0.2">
      <c r="A338" s="200">
        <v>317</v>
      </c>
      <c r="B338" s="199"/>
      <c r="C338" s="207" t="s">
        <v>516</v>
      </c>
      <c r="D338" s="226" t="s">
        <v>517</v>
      </c>
      <c r="E338" s="227" t="s">
        <v>110</v>
      </c>
      <c r="F338" s="235">
        <v>1.8432438995610101</v>
      </c>
      <c r="G338" s="235">
        <v>1.4289247087783101</v>
      </c>
      <c r="H338" s="235">
        <v>0.29596718647286502</v>
      </c>
      <c r="I338" s="235">
        <v>0.291973624268001</v>
      </c>
      <c r="J338" s="235">
        <v>0.76511435504444403</v>
      </c>
      <c r="K338" s="235">
        <v>0.53802445121439701</v>
      </c>
      <c r="L338" s="235">
        <v>0.507372531389927</v>
      </c>
      <c r="M338" s="235">
        <v>0.54193600195691294</v>
      </c>
      <c r="N338" s="199"/>
      <c r="O338" s="199"/>
      <c r="P338" s="199"/>
      <c r="Q338" s="199"/>
    </row>
    <row r="339" spans="1:17" ht="15" customHeight="1" x14ac:dyDescent="0.2">
      <c r="A339" s="200">
        <v>318</v>
      </c>
      <c r="B339" s="199"/>
      <c r="C339" s="207" t="s">
        <v>506</v>
      </c>
      <c r="D339" s="226" t="s">
        <v>507</v>
      </c>
      <c r="E339" s="227" t="s">
        <v>110</v>
      </c>
      <c r="F339" s="235">
        <v>0.22919035925849099</v>
      </c>
      <c r="G339" s="235">
        <v>0.205400177394403</v>
      </c>
      <c r="H339" s="235">
        <v>0.32631535248091698</v>
      </c>
      <c r="I339" s="235">
        <v>0.33378211793932899</v>
      </c>
      <c r="J339" s="235">
        <v>0.44232289870376601</v>
      </c>
      <c r="K339" s="235">
        <v>0.479974167699524</v>
      </c>
      <c r="L339" s="235">
        <v>0.34732180672254703</v>
      </c>
      <c r="M339" s="235">
        <v>0.36751676503481101</v>
      </c>
      <c r="N339" s="199"/>
      <c r="O339" s="199"/>
      <c r="P339" s="199"/>
      <c r="Q339" s="199"/>
    </row>
    <row r="340" spans="1:17" ht="15" customHeight="1" x14ac:dyDescent="0.2">
      <c r="A340" s="200">
        <v>319</v>
      </c>
      <c r="B340" s="199"/>
      <c r="C340" s="207" t="s">
        <v>522</v>
      </c>
      <c r="D340" s="226" t="s">
        <v>523</v>
      </c>
      <c r="E340" s="227" t="s">
        <v>110</v>
      </c>
      <c r="F340" s="235">
        <v>0.156021519189352</v>
      </c>
      <c r="G340" s="235">
        <v>0.14391799526791899</v>
      </c>
      <c r="H340" s="235">
        <v>0.30639153375630096</v>
      </c>
      <c r="I340" s="235">
        <v>0.31680887603718499</v>
      </c>
      <c r="J340" s="235">
        <v>0.19827236481788799</v>
      </c>
      <c r="K340" s="235">
        <v>0.24604195951246502</v>
      </c>
      <c r="L340" s="235">
        <v>0.26746400117855595</v>
      </c>
      <c r="M340" s="235">
        <v>0.31390564997835602</v>
      </c>
      <c r="N340" s="199"/>
      <c r="O340" s="199"/>
      <c r="P340" s="199"/>
      <c r="Q340" s="199"/>
    </row>
    <row r="341" spans="1:17" ht="15" customHeight="1" x14ac:dyDescent="0.2">
      <c r="A341" s="200">
        <v>320</v>
      </c>
      <c r="B341" s="199"/>
      <c r="C341" s="207" t="s">
        <v>514</v>
      </c>
      <c r="D341" s="226" t="s">
        <v>515</v>
      </c>
      <c r="E341" s="227" t="s">
        <v>110</v>
      </c>
      <c r="F341" s="235">
        <v>0.111960461037537</v>
      </c>
      <c r="G341" s="235">
        <v>8.4508172840153703E-2</v>
      </c>
      <c r="H341" s="235">
        <v>0.10476815938561899</v>
      </c>
      <c r="I341" s="235">
        <v>0.215422742670624</v>
      </c>
      <c r="J341" s="235">
        <v>0.18855984767122602</v>
      </c>
      <c r="K341" s="235">
        <v>0.23748791897806701</v>
      </c>
      <c r="L341" s="235">
        <v>0.26772248182834696</v>
      </c>
      <c r="M341" s="235">
        <v>0.27279307433233602</v>
      </c>
      <c r="N341" s="199"/>
      <c r="O341" s="199"/>
      <c r="P341" s="199"/>
      <c r="Q341" s="199"/>
    </row>
    <row r="342" spans="1:17" ht="15" customHeight="1" x14ac:dyDescent="0.2">
      <c r="A342" s="200">
        <v>321</v>
      </c>
      <c r="B342" s="199"/>
      <c r="C342" s="207" t="s">
        <v>512</v>
      </c>
      <c r="D342" s="226" t="s">
        <v>513</v>
      </c>
      <c r="E342" s="227" t="s">
        <v>110</v>
      </c>
      <c r="F342" s="235">
        <v>4.1919131741844799E-2</v>
      </c>
      <c r="G342" s="235">
        <v>4.69439731121069E-2</v>
      </c>
      <c r="H342" s="235">
        <v>6.1807482804622504E-2</v>
      </c>
      <c r="I342" s="235">
        <v>7.214572322364679E-2</v>
      </c>
      <c r="J342" s="235">
        <v>9.0039482719892996E-2</v>
      </c>
      <c r="K342" s="235">
        <v>9.682173682995629E-2</v>
      </c>
      <c r="L342" s="235">
        <v>0.120059956874004</v>
      </c>
      <c r="M342" s="235">
        <v>0.121820030452682</v>
      </c>
      <c r="N342" s="199"/>
      <c r="O342" s="199"/>
      <c r="P342" s="199"/>
      <c r="Q342" s="199"/>
    </row>
    <row r="343" spans="1:17" ht="15" customHeight="1" x14ac:dyDescent="0.2">
      <c r="A343" s="200">
        <v>322</v>
      </c>
      <c r="B343" s="199"/>
      <c r="C343" s="207" t="s">
        <v>524</v>
      </c>
      <c r="D343" s="226" t="s">
        <v>525</v>
      </c>
      <c r="E343" s="227" t="s">
        <v>110</v>
      </c>
      <c r="F343" s="235">
        <v>1.9722292009288499E-2</v>
      </c>
      <c r="G343" s="235">
        <v>1.9235221242772903E-2</v>
      </c>
      <c r="H343" s="235">
        <v>1.7931941121296601E-2</v>
      </c>
      <c r="I343" s="235">
        <v>3.1633372440708199E-2</v>
      </c>
      <c r="J343" s="235">
        <v>2.64470270064226E-2</v>
      </c>
      <c r="K343" s="235">
        <v>2.8064633880028299E-2</v>
      </c>
      <c r="L343" s="235">
        <v>3.0305969254734999E-2</v>
      </c>
      <c r="M343" s="235">
        <v>2.71292214915798E-2</v>
      </c>
      <c r="N343" s="199"/>
      <c r="O343" s="199"/>
      <c r="P343" s="199"/>
      <c r="Q343" s="199"/>
    </row>
    <row r="344" spans="1:17" ht="15" customHeight="1" x14ac:dyDescent="0.2">
      <c r="A344" s="200">
        <v>323</v>
      </c>
      <c r="B344" s="199"/>
      <c r="C344" s="207" t="s">
        <v>526</v>
      </c>
      <c r="D344" s="226" t="s">
        <v>527</v>
      </c>
      <c r="E344" s="227" t="s">
        <v>110</v>
      </c>
      <c r="F344" s="235">
        <v>1.39204196382767E-2</v>
      </c>
      <c r="G344" s="235">
        <v>1.0485254157658901E-2</v>
      </c>
      <c r="H344" s="235">
        <v>7.4951953763979307E-3</v>
      </c>
      <c r="I344" s="235">
        <v>9.49748328512829E-3</v>
      </c>
      <c r="J344" s="235">
        <v>1.84157292393308E-2</v>
      </c>
      <c r="K344" s="235">
        <v>1.6608664927894E-2</v>
      </c>
      <c r="L344" s="235">
        <v>1.2046966612159199E-2</v>
      </c>
      <c r="M344" s="235">
        <v>8.8877729481671892E-3</v>
      </c>
      <c r="N344" s="199"/>
      <c r="O344" s="199"/>
      <c r="P344" s="199"/>
      <c r="Q344" s="199"/>
    </row>
    <row r="345" spans="1:17" ht="15" customHeight="1" x14ac:dyDescent="0.2">
      <c r="A345" s="200">
        <v>324</v>
      </c>
      <c r="B345" s="199"/>
      <c r="C345" s="207" t="s">
        <v>455</v>
      </c>
      <c r="D345" s="226" t="s">
        <v>456</v>
      </c>
      <c r="E345" s="227" t="s">
        <v>110</v>
      </c>
      <c r="F345" s="235">
        <v>0</v>
      </c>
      <c r="G345" s="235">
        <v>0</v>
      </c>
      <c r="H345" s="235">
        <v>0</v>
      </c>
      <c r="I345" s="235">
        <v>0</v>
      </c>
      <c r="J345" s="235">
        <v>0</v>
      </c>
      <c r="K345" s="235">
        <v>0</v>
      </c>
      <c r="L345" s="235">
        <v>0</v>
      </c>
      <c r="M345" s="235">
        <v>0</v>
      </c>
      <c r="N345" s="199"/>
      <c r="O345" s="199"/>
      <c r="P345" s="199"/>
      <c r="Q345" s="199"/>
    </row>
    <row r="346" spans="1:17" ht="15" customHeight="1" x14ac:dyDescent="0.2">
      <c r="A346" s="200">
        <v>325</v>
      </c>
      <c r="B346" s="199"/>
      <c r="C346" s="207" t="s">
        <v>518</v>
      </c>
      <c r="D346" s="226" t="s">
        <v>519</v>
      </c>
      <c r="E346" s="227" t="s">
        <v>110</v>
      </c>
      <c r="F346" s="235">
        <v>0</v>
      </c>
      <c r="G346" s="235">
        <v>0</v>
      </c>
      <c r="H346" s="235">
        <v>0</v>
      </c>
      <c r="I346" s="235">
        <v>0</v>
      </c>
      <c r="J346" s="235">
        <v>0</v>
      </c>
      <c r="K346" s="235">
        <v>0</v>
      </c>
      <c r="L346" s="235">
        <v>0</v>
      </c>
      <c r="M346" s="235">
        <v>0</v>
      </c>
      <c r="N346" s="199"/>
      <c r="O346" s="199"/>
      <c r="P346" s="199"/>
      <c r="Q346" s="199"/>
    </row>
    <row r="347" spans="1:17" ht="15" customHeight="1" x14ac:dyDescent="0.2">
      <c r="A347" s="200">
        <v>326</v>
      </c>
      <c r="B347" s="199"/>
      <c r="C347" s="207" t="s">
        <v>504</v>
      </c>
      <c r="D347" s="226" t="s">
        <v>505</v>
      </c>
      <c r="E347" s="227" t="s">
        <v>110</v>
      </c>
      <c r="F347" s="235">
        <v>0</v>
      </c>
      <c r="G347" s="235">
        <v>0</v>
      </c>
      <c r="H347" s="235">
        <v>0</v>
      </c>
      <c r="I347" s="235">
        <v>0</v>
      </c>
      <c r="J347" s="235">
        <v>0</v>
      </c>
      <c r="K347" s="235">
        <v>0</v>
      </c>
      <c r="L347" s="235">
        <v>0</v>
      </c>
      <c r="M347" s="235">
        <v>0</v>
      </c>
      <c r="N347" s="199"/>
      <c r="O347" s="199"/>
      <c r="P347" s="199"/>
      <c r="Q347" s="199"/>
    </row>
    <row r="348" spans="1:17" ht="15" customHeight="1" x14ac:dyDescent="0.2">
      <c r="A348" s="200">
        <v>327</v>
      </c>
      <c r="B348" s="199"/>
      <c r="C348" s="207" t="s">
        <v>490</v>
      </c>
      <c r="D348" s="226" t="s">
        <v>491</v>
      </c>
      <c r="E348" s="227" t="s">
        <v>110</v>
      </c>
      <c r="F348" s="235">
        <v>0</v>
      </c>
      <c r="G348" s="235">
        <v>0</v>
      </c>
      <c r="H348" s="235">
        <v>0</v>
      </c>
      <c r="I348" s="235">
        <v>0</v>
      </c>
      <c r="J348" s="235">
        <v>0</v>
      </c>
      <c r="K348" s="235">
        <v>0</v>
      </c>
      <c r="L348" s="235">
        <v>0</v>
      </c>
      <c r="M348" s="235">
        <v>0</v>
      </c>
      <c r="N348" s="199"/>
      <c r="O348" s="199"/>
      <c r="P348" s="199"/>
      <c r="Q348" s="199"/>
    </row>
    <row r="349" spans="1:17" ht="15" customHeight="1" x14ac:dyDescent="0.2">
      <c r="A349" s="200">
        <v>328</v>
      </c>
      <c r="B349" s="199"/>
      <c r="C349" s="207" t="s">
        <v>437</v>
      </c>
      <c r="D349" s="226" t="s">
        <v>438</v>
      </c>
      <c r="E349" s="227" t="s">
        <v>110</v>
      </c>
      <c r="F349" s="235">
        <v>0</v>
      </c>
      <c r="G349" s="235">
        <v>0</v>
      </c>
      <c r="H349" s="235">
        <v>0</v>
      </c>
      <c r="I349" s="235">
        <v>0</v>
      </c>
      <c r="J349" s="235">
        <v>0</v>
      </c>
      <c r="K349" s="235">
        <v>0</v>
      </c>
      <c r="L349" s="235">
        <v>0</v>
      </c>
      <c r="M349" s="235">
        <v>0</v>
      </c>
      <c r="N349" s="199"/>
      <c r="O349" s="199"/>
      <c r="P349" s="199"/>
      <c r="Q349" s="199"/>
    </row>
    <row r="350" spans="1:17" ht="15" customHeight="1" x14ac:dyDescent="0.2">
      <c r="A350" s="200">
        <v>329</v>
      </c>
      <c r="B350" s="199"/>
      <c r="C350" s="454" t="s">
        <v>305</v>
      </c>
      <c r="D350" s="455"/>
      <c r="E350" s="227" t="s">
        <v>110</v>
      </c>
      <c r="F350" s="235">
        <v>0</v>
      </c>
      <c r="G350" s="235">
        <v>0</v>
      </c>
      <c r="H350" s="235">
        <v>0</v>
      </c>
      <c r="I350" s="235">
        <v>0</v>
      </c>
      <c r="J350" s="235">
        <v>0</v>
      </c>
      <c r="K350" s="235">
        <v>0</v>
      </c>
      <c r="L350" s="235">
        <v>0</v>
      </c>
      <c r="M350" s="235">
        <v>0</v>
      </c>
      <c r="N350" s="199"/>
      <c r="O350" s="199"/>
      <c r="P350" s="199"/>
      <c r="Q350" s="199"/>
    </row>
    <row r="351" spans="1:17" ht="15" customHeight="1" x14ac:dyDescent="0.2">
      <c r="A351" s="200">
        <v>330</v>
      </c>
      <c r="B351" s="199"/>
      <c r="C351" s="447" t="s">
        <v>112</v>
      </c>
      <c r="D351" s="448"/>
      <c r="E351" s="228" t="s">
        <v>110</v>
      </c>
      <c r="F351" s="236">
        <v>46.066574294172298</v>
      </c>
      <c r="G351" s="236">
        <v>44.749364500617098</v>
      </c>
      <c r="H351" s="236">
        <v>58.540461219895903</v>
      </c>
      <c r="I351" s="236">
        <v>73.15612228905691</v>
      </c>
      <c r="J351" s="236">
        <v>69.458249995608895</v>
      </c>
      <c r="K351" s="236">
        <v>98.989998327041704</v>
      </c>
      <c r="L351" s="236">
        <v>102.491520578931</v>
      </c>
      <c r="M351" s="236">
        <v>112.188013310093</v>
      </c>
      <c r="N351" s="199"/>
      <c r="O351" s="199"/>
      <c r="P351" s="199"/>
      <c r="Q351" s="199"/>
    </row>
    <row r="352" spans="1:17" s="179" customFormat="1" ht="30" customHeight="1" x14ac:dyDescent="0.2">
      <c r="A352" s="206"/>
      <c r="C352" s="197"/>
      <c r="D352" s="197"/>
      <c r="E352" s="197"/>
      <c r="F352" s="198" t="s">
        <v>662</v>
      </c>
      <c r="G352" s="197"/>
      <c r="H352" s="197"/>
      <c r="I352" s="197"/>
      <c r="J352" s="197"/>
      <c r="K352" s="197"/>
      <c r="L352" s="197"/>
      <c r="M352" s="197"/>
      <c r="N352" s="207"/>
      <c r="O352" s="207"/>
      <c r="P352" s="207"/>
      <c r="Q352" s="207"/>
    </row>
    <row r="353" spans="1:17" ht="15" customHeight="1" x14ac:dyDescent="0.2">
      <c r="A353" s="200">
        <v>331</v>
      </c>
      <c r="B353" s="199"/>
      <c r="C353" s="207" t="s">
        <v>484</v>
      </c>
      <c r="D353" s="226" t="s">
        <v>485</v>
      </c>
      <c r="E353" s="227" t="s">
        <v>110</v>
      </c>
      <c r="F353" s="203">
        <v>550.94094219118904</v>
      </c>
      <c r="G353" s="203">
        <v>534.58239719621895</v>
      </c>
      <c r="H353" s="203">
        <v>617.311484773232</v>
      </c>
      <c r="I353" s="203">
        <v>625.16041598756499</v>
      </c>
      <c r="J353" s="203">
        <v>649.20975982761502</v>
      </c>
      <c r="K353" s="203">
        <v>713.66979510766498</v>
      </c>
      <c r="L353" s="203">
        <v>750.15333225017991</v>
      </c>
      <c r="M353" s="203">
        <v>726.79447309528302</v>
      </c>
      <c r="N353" s="199"/>
      <c r="O353" s="199"/>
      <c r="P353" s="199"/>
      <c r="Q353" s="199"/>
    </row>
    <row r="354" spans="1:17" ht="15" customHeight="1" x14ac:dyDescent="0.2">
      <c r="A354" s="200">
        <v>332</v>
      </c>
      <c r="B354" s="199"/>
      <c r="C354" s="207" t="s">
        <v>488</v>
      </c>
      <c r="D354" s="226" t="s">
        <v>489</v>
      </c>
      <c r="E354" s="227" t="s">
        <v>110</v>
      </c>
      <c r="F354" s="203">
        <v>76.858365180642409</v>
      </c>
      <c r="G354" s="203">
        <v>76.975551514338903</v>
      </c>
      <c r="H354" s="203">
        <v>86.154012623324903</v>
      </c>
      <c r="I354" s="203">
        <v>82.773368969300009</v>
      </c>
      <c r="J354" s="203">
        <v>85.960805247804799</v>
      </c>
      <c r="K354" s="203">
        <v>93.441479507922494</v>
      </c>
      <c r="L354" s="203">
        <v>93.732623710204805</v>
      </c>
      <c r="M354" s="203">
        <v>99.181717000458903</v>
      </c>
      <c r="N354" s="199"/>
      <c r="O354" s="199"/>
      <c r="P354" s="199"/>
      <c r="Q354" s="199"/>
    </row>
    <row r="355" spans="1:17" ht="15" customHeight="1" x14ac:dyDescent="0.2">
      <c r="A355" s="200">
        <v>333</v>
      </c>
      <c r="B355" s="199"/>
      <c r="C355" s="207" t="s">
        <v>486</v>
      </c>
      <c r="D355" s="226" t="s">
        <v>487</v>
      </c>
      <c r="E355" s="227" t="s">
        <v>110</v>
      </c>
      <c r="F355" s="203">
        <v>54.5732641768614</v>
      </c>
      <c r="G355" s="203">
        <v>49.809478188725102</v>
      </c>
      <c r="H355" s="203">
        <v>52.282375010521001</v>
      </c>
      <c r="I355" s="203">
        <v>56.229368823887199</v>
      </c>
      <c r="J355" s="203">
        <v>44.470633586963601</v>
      </c>
      <c r="K355" s="203">
        <v>81.055908443923599</v>
      </c>
      <c r="L355" s="203">
        <v>62.267242764516901</v>
      </c>
      <c r="M355" s="203">
        <v>47.123697910749897</v>
      </c>
      <c r="N355" s="199"/>
      <c r="O355" s="199"/>
      <c r="P355" s="199"/>
      <c r="Q355" s="199"/>
    </row>
    <row r="356" spans="1:17" ht="15" customHeight="1" x14ac:dyDescent="0.2">
      <c r="A356" s="200">
        <v>334</v>
      </c>
      <c r="B356" s="199"/>
      <c r="C356" s="207" t="s">
        <v>498</v>
      </c>
      <c r="D356" s="226" t="s">
        <v>499</v>
      </c>
      <c r="E356" s="227" t="s">
        <v>110</v>
      </c>
      <c r="F356" s="203">
        <v>44.535735162067702</v>
      </c>
      <c r="G356" s="203">
        <v>47.568548237018099</v>
      </c>
      <c r="H356" s="203">
        <v>63.639733697782802</v>
      </c>
      <c r="I356" s="203">
        <v>79.299821616787298</v>
      </c>
      <c r="J356" s="203">
        <v>65.306317021316303</v>
      </c>
      <c r="K356" s="203">
        <v>53.9847366550215</v>
      </c>
      <c r="L356" s="203">
        <v>43.9005688897604</v>
      </c>
      <c r="M356" s="203">
        <v>46.287536764681498</v>
      </c>
      <c r="N356" s="199"/>
      <c r="O356" s="199"/>
      <c r="P356" s="199"/>
      <c r="Q356" s="199"/>
    </row>
    <row r="357" spans="1:17" ht="15" customHeight="1" x14ac:dyDescent="0.2">
      <c r="A357" s="200">
        <v>335</v>
      </c>
      <c r="B357" s="199"/>
      <c r="C357" s="207" t="s">
        <v>496</v>
      </c>
      <c r="D357" s="226" t="s">
        <v>497</v>
      </c>
      <c r="E357" s="227" t="s">
        <v>110</v>
      </c>
      <c r="F357" s="203">
        <v>40.004456065387501</v>
      </c>
      <c r="G357" s="203">
        <v>37.833421926514298</v>
      </c>
      <c r="H357" s="203">
        <v>37.341768609224303</v>
      </c>
      <c r="I357" s="203">
        <v>38.355269032674599</v>
      </c>
      <c r="J357" s="203">
        <v>38.236267850116704</v>
      </c>
      <c r="K357" s="203">
        <v>39.772016211041496</v>
      </c>
      <c r="L357" s="203">
        <v>36.321836148926899</v>
      </c>
      <c r="M357" s="203">
        <v>31.9360560213326</v>
      </c>
      <c r="N357" s="199"/>
      <c r="O357" s="199"/>
      <c r="P357" s="199"/>
      <c r="Q357" s="199"/>
    </row>
    <row r="358" spans="1:17" ht="15" customHeight="1" x14ac:dyDescent="0.2">
      <c r="A358" s="200">
        <v>336</v>
      </c>
      <c r="B358" s="199"/>
      <c r="C358" s="207" t="s">
        <v>492</v>
      </c>
      <c r="D358" s="226" t="s">
        <v>493</v>
      </c>
      <c r="E358" s="227" t="s">
        <v>110</v>
      </c>
      <c r="F358" s="203">
        <v>24.962464779151503</v>
      </c>
      <c r="G358" s="203">
        <v>25.139996421877601</v>
      </c>
      <c r="H358" s="203">
        <v>26.1868760352754</v>
      </c>
      <c r="I358" s="203">
        <v>31.384353327183</v>
      </c>
      <c r="J358" s="203">
        <v>34.748198455318999</v>
      </c>
      <c r="K358" s="203">
        <v>32.4170058390213</v>
      </c>
      <c r="L358" s="203">
        <v>26.3561762458747</v>
      </c>
      <c r="M358" s="203">
        <v>25.047276060702302</v>
      </c>
      <c r="N358" s="199"/>
      <c r="O358" s="199"/>
      <c r="P358" s="199"/>
      <c r="Q358" s="199"/>
    </row>
    <row r="359" spans="1:17" ht="15" customHeight="1" x14ac:dyDescent="0.2">
      <c r="A359" s="200">
        <v>337</v>
      </c>
      <c r="B359" s="199"/>
      <c r="C359" s="207" t="s">
        <v>508</v>
      </c>
      <c r="D359" s="226" t="s">
        <v>509</v>
      </c>
      <c r="E359" s="227" t="s">
        <v>110</v>
      </c>
      <c r="F359" s="203">
        <v>19.574800343677499</v>
      </c>
      <c r="G359" s="203">
        <v>19.8708006184672</v>
      </c>
      <c r="H359" s="203">
        <v>21.805166110770099</v>
      </c>
      <c r="I359" s="203">
        <v>23.336308827944997</v>
      </c>
      <c r="J359" s="203">
        <v>23.314171659349999</v>
      </c>
      <c r="K359" s="203">
        <v>22.732457095493</v>
      </c>
      <c r="L359" s="203">
        <v>23.636327742771797</v>
      </c>
      <c r="M359" s="203">
        <v>23.731465295705899</v>
      </c>
      <c r="N359" s="199"/>
      <c r="O359" s="199"/>
      <c r="P359" s="199"/>
      <c r="Q359" s="199"/>
    </row>
    <row r="360" spans="1:17" ht="15" customHeight="1" x14ac:dyDescent="0.2">
      <c r="A360" s="200">
        <v>338</v>
      </c>
      <c r="B360" s="199"/>
      <c r="C360" s="207" t="s">
        <v>502</v>
      </c>
      <c r="D360" s="226" t="s">
        <v>503</v>
      </c>
      <c r="E360" s="227" t="s">
        <v>110</v>
      </c>
      <c r="F360" s="203">
        <v>16.115561552341301</v>
      </c>
      <c r="G360" s="203">
        <v>14.6024335981938</v>
      </c>
      <c r="H360" s="203">
        <v>16.1759418649035</v>
      </c>
      <c r="I360" s="203">
        <v>15.338265447321501</v>
      </c>
      <c r="J360" s="203">
        <v>16.5893065308546</v>
      </c>
      <c r="K360" s="203">
        <v>16.656693370652501</v>
      </c>
      <c r="L360" s="203">
        <v>17.686263938641698</v>
      </c>
      <c r="M360" s="203">
        <v>19.0494681501517</v>
      </c>
      <c r="N360" s="199"/>
      <c r="O360" s="199"/>
      <c r="P360" s="199"/>
      <c r="Q360" s="199"/>
    </row>
    <row r="361" spans="1:17" ht="15" customHeight="1" x14ac:dyDescent="0.2">
      <c r="A361" s="200">
        <v>339</v>
      </c>
      <c r="B361" s="199"/>
      <c r="C361" s="207" t="s">
        <v>522</v>
      </c>
      <c r="D361" s="226" t="s">
        <v>523</v>
      </c>
      <c r="E361" s="227" t="s">
        <v>110</v>
      </c>
      <c r="F361" s="203">
        <v>14.570775428888998</v>
      </c>
      <c r="G361" s="203">
        <v>15.815245177651899</v>
      </c>
      <c r="H361" s="203">
        <v>17.564072589767701</v>
      </c>
      <c r="I361" s="203">
        <v>13.8417290118028</v>
      </c>
      <c r="J361" s="203">
        <v>12.720821804572902</v>
      </c>
      <c r="K361" s="203">
        <v>13.861012506981501</v>
      </c>
      <c r="L361" s="203">
        <v>14.5131189937199</v>
      </c>
      <c r="M361" s="203">
        <v>16.303778346802698</v>
      </c>
      <c r="N361" s="199"/>
      <c r="O361" s="199"/>
      <c r="P361" s="199"/>
      <c r="Q361" s="199"/>
    </row>
    <row r="362" spans="1:17" ht="15" customHeight="1" x14ac:dyDescent="0.2">
      <c r="A362" s="200">
        <v>340</v>
      </c>
      <c r="B362" s="199"/>
      <c r="C362" s="207" t="s">
        <v>418</v>
      </c>
      <c r="D362" s="226" t="s">
        <v>419</v>
      </c>
      <c r="E362" s="227" t="s">
        <v>110</v>
      </c>
      <c r="F362" s="203">
        <v>11.160205814453301</v>
      </c>
      <c r="G362" s="203">
        <v>10.5900130571173</v>
      </c>
      <c r="H362" s="203">
        <v>11.850795903236099</v>
      </c>
      <c r="I362" s="203">
        <v>10.2667882316365</v>
      </c>
      <c r="J362" s="203">
        <v>8.7125508713943205</v>
      </c>
      <c r="K362" s="203">
        <v>9.8852031020910207</v>
      </c>
      <c r="L362" s="203">
        <v>8.219151123840609</v>
      </c>
      <c r="M362" s="203">
        <v>8.9352568122415512</v>
      </c>
      <c r="N362" s="199"/>
      <c r="O362" s="199"/>
      <c r="P362" s="199"/>
      <c r="Q362" s="199"/>
    </row>
    <row r="363" spans="1:17" ht="15" customHeight="1" x14ac:dyDescent="0.2">
      <c r="A363" s="200">
        <v>341</v>
      </c>
      <c r="B363" s="199"/>
      <c r="C363" s="207" t="s">
        <v>506</v>
      </c>
      <c r="D363" s="226" t="s">
        <v>507</v>
      </c>
      <c r="E363" s="227" t="s">
        <v>110</v>
      </c>
      <c r="F363" s="203">
        <v>5.5682681295863006</v>
      </c>
      <c r="G363" s="203">
        <v>5.3304558816904501</v>
      </c>
      <c r="H363" s="203">
        <v>5.95532911134642</v>
      </c>
      <c r="I363" s="203">
        <v>5.9254406251113698</v>
      </c>
      <c r="J363" s="203">
        <v>5.72397918126065</v>
      </c>
      <c r="K363" s="203">
        <v>5.9897738701589196</v>
      </c>
      <c r="L363" s="203">
        <v>6.6451883047133897</v>
      </c>
      <c r="M363" s="203">
        <v>7.1737195946341599</v>
      </c>
      <c r="N363" s="199"/>
      <c r="O363" s="199"/>
      <c r="P363" s="199"/>
      <c r="Q363" s="199"/>
    </row>
    <row r="364" spans="1:17" ht="15" customHeight="1" x14ac:dyDescent="0.2">
      <c r="A364" s="200">
        <v>342</v>
      </c>
      <c r="B364" s="199"/>
      <c r="C364" s="207" t="s">
        <v>514</v>
      </c>
      <c r="D364" s="226" t="s">
        <v>515</v>
      </c>
      <c r="E364" s="227" t="s">
        <v>110</v>
      </c>
      <c r="F364" s="203">
        <v>5.4608568357517795</v>
      </c>
      <c r="G364" s="203">
        <v>4.6877456457851201</v>
      </c>
      <c r="H364" s="203">
        <v>5.1871992747342404</v>
      </c>
      <c r="I364" s="203">
        <v>5.3748942412551397</v>
      </c>
      <c r="J364" s="203">
        <v>5.9511498647002297</v>
      </c>
      <c r="K364" s="203">
        <v>5.93483050818151</v>
      </c>
      <c r="L364" s="203">
        <v>5.36843755156975</v>
      </c>
      <c r="M364" s="203">
        <v>5.5378508555972603</v>
      </c>
      <c r="N364" s="199"/>
      <c r="O364" s="199"/>
      <c r="P364" s="199"/>
      <c r="Q364" s="199"/>
    </row>
    <row r="365" spans="1:17" ht="15" customHeight="1" x14ac:dyDescent="0.2">
      <c r="A365" s="200">
        <v>343</v>
      </c>
      <c r="B365" s="199"/>
      <c r="C365" s="207" t="s">
        <v>516</v>
      </c>
      <c r="D365" s="226" t="s">
        <v>517</v>
      </c>
      <c r="E365" s="227" t="s">
        <v>110</v>
      </c>
      <c r="F365" s="203">
        <v>1.81187129928041</v>
      </c>
      <c r="G365" s="203">
        <v>2.0752447498845901</v>
      </c>
      <c r="H365" s="203">
        <v>2.6373444983063301</v>
      </c>
      <c r="I365" s="203">
        <v>2.1697790191433102</v>
      </c>
      <c r="J365" s="203">
        <v>4.4000737668933496</v>
      </c>
      <c r="K365" s="203">
        <v>5.3359681743735399</v>
      </c>
      <c r="L365" s="203">
        <v>4.7097319267150599</v>
      </c>
      <c r="M365" s="203">
        <v>4.3467651863618499</v>
      </c>
      <c r="N365" s="199"/>
      <c r="O365" s="199"/>
      <c r="P365" s="199"/>
      <c r="Q365" s="199"/>
    </row>
    <row r="366" spans="1:17" ht="15" customHeight="1" x14ac:dyDescent="0.2">
      <c r="A366" s="200">
        <v>344</v>
      </c>
      <c r="B366" s="199"/>
      <c r="C366" s="207" t="s">
        <v>512</v>
      </c>
      <c r="D366" s="226" t="s">
        <v>513</v>
      </c>
      <c r="E366" s="227" t="s">
        <v>110</v>
      </c>
      <c r="F366" s="203">
        <v>1.1033933928189998</v>
      </c>
      <c r="G366" s="203">
        <v>1.09755030095174</v>
      </c>
      <c r="H366" s="203">
        <v>1.1033203589340801</v>
      </c>
      <c r="I366" s="203">
        <v>1.1789180036673799</v>
      </c>
      <c r="J366" s="203">
        <v>1.1406870642493701</v>
      </c>
      <c r="K366" s="203">
        <v>1.1759884649018499</v>
      </c>
      <c r="L366" s="203">
        <v>1.4343437026594599</v>
      </c>
      <c r="M366" s="203">
        <v>1.4927923936382002</v>
      </c>
      <c r="N366" s="199"/>
      <c r="O366" s="199"/>
      <c r="P366" s="199"/>
      <c r="Q366" s="199"/>
    </row>
    <row r="367" spans="1:17" ht="15" customHeight="1" x14ac:dyDescent="0.2">
      <c r="A367" s="200">
        <v>345</v>
      </c>
      <c r="B367" s="199"/>
      <c r="C367" s="207" t="s">
        <v>526</v>
      </c>
      <c r="D367" s="226" t="s">
        <v>527</v>
      </c>
      <c r="E367" s="227" t="s">
        <v>110</v>
      </c>
      <c r="F367" s="203">
        <v>0.28470903639802703</v>
      </c>
      <c r="G367" s="203">
        <v>0.26187372885910903</v>
      </c>
      <c r="H367" s="203">
        <v>0.195848409537382</v>
      </c>
      <c r="I367" s="203">
        <v>0.200851887928612</v>
      </c>
      <c r="J367" s="203">
        <v>0.16719934168905498</v>
      </c>
      <c r="K367" s="203">
        <v>0.195674235176379</v>
      </c>
      <c r="L367" s="203">
        <v>0.159165264801891</v>
      </c>
      <c r="M367" s="203">
        <v>0.14169026786319799</v>
      </c>
      <c r="N367" s="199"/>
      <c r="O367" s="199"/>
      <c r="P367" s="199"/>
      <c r="Q367" s="199"/>
    </row>
    <row r="368" spans="1:17" ht="15" customHeight="1" x14ac:dyDescent="0.2">
      <c r="A368" s="200">
        <v>346</v>
      </c>
      <c r="B368" s="199"/>
      <c r="C368" s="207" t="s">
        <v>524</v>
      </c>
      <c r="D368" s="226" t="s">
        <v>525</v>
      </c>
      <c r="E368" s="227" t="s">
        <v>110</v>
      </c>
      <c r="F368" s="203">
        <v>2.6198141933992201E-2</v>
      </c>
      <c r="G368" s="203">
        <v>2.5937765294532601E-2</v>
      </c>
      <c r="H368" s="203">
        <v>2.3271270512312602E-2</v>
      </c>
      <c r="I368" s="203">
        <v>2.3282586491227001E-2</v>
      </c>
      <c r="J368" s="203">
        <v>2.5063021378111699E-2</v>
      </c>
      <c r="K368" s="203">
        <v>2.0584012566525998E-2</v>
      </c>
      <c r="L368" s="203">
        <v>2.1956246703622798E-2</v>
      </c>
      <c r="M368" s="203">
        <v>2.99271454077676E-2</v>
      </c>
      <c r="N368" s="199"/>
      <c r="O368" s="199"/>
      <c r="P368" s="199"/>
      <c r="Q368" s="199"/>
    </row>
    <row r="369" spans="1:17" ht="15" customHeight="1" x14ac:dyDescent="0.2">
      <c r="A369" s="200">
        <v>347</v>
      </c>
      <c r="B369" s="199"/>
      <c r="C369" s="207" t="s">
        <v>455</v>
      </c>
      <c r="D369" s="226" t="s">
        <v>456</v>
      </c>
      <c r="E369" s="227" t="s">
        <v>110</v>
      </c>
      <c r="F369" s="203">
        <v>0</v>
      </c>
      <c r="G369" s="203">
        <v>0</v>
      </c>
      <c r="H369" s="203">
        <v>0</v>
      </c>
      <c r="I369" s="203">
        <v>0</v>
      </c>
      <c r="J369" s="203">
        <v>0</v>
      </c>
      <c r="K369" s="203">
        <v>0</v>
      </c>
      <c r="L369" s="203">
        <v>0</v>
      </c>
      <c r="M369" s="203">
        <v>0</v>
      </c>
      <c r="N369" s="199"/>
      <c r="O369" s="199"/>
      <c r="P369" s="199"/>
      <c r="Q369" s="199"/>
    </row>
    <row r="370" spans="1:17" ht="15" customHeight="1" x14ac:dyDescent="0.2">
      <c r="A370" s="200">
        <v>348</v>
      </c>
      <c r="B370" s="199"/>
      <c r="C370" s="207" t="s">
        <v>518</v>
      </c>
      <c r="D370" s="226" t="s">
        <v>519</v>
      </c>
      <c r="E370" s="227" t="s">
        <v>110</v>
      </c>
      <c r="F370" s="203">
        <v>0</v>
      </c>
      <c r="G370" s="203">
        <v>0</v>
      </c>
      <c r="H370" s="203">
        <v>0</v>
      </c>
      <c r="I370" s="203">
        <v>0</v>
      </c>
      <c r="J370" s="203">
        <v>0</v>
      </c>
      <c r="K370" s="203">
        <v>0</v>
      </c>
      <c r="L370" s="203">
        <v>0</v>
      </c>
      <c r="M370" s="203">
        <v>0</v>
      </c>
      <c r="N370" s="199"/>
      <c r="O370" s="199"/>
      <c r="P370" s="199"/>
      <c r="Q370" s="199"/>
    </row>
    <row r="371" spans="1:17" ht="15" customHeight="1" x14ac:dyDescent="0.2">
      <c r="A371" s="200">
        <v>349</v>
      </c>
      <c r="B371" s="199"/>
      <c r="C371" s="207" t="s">
        <v>504</v>
      </c>
      <c r="D371" s="226" t="s">
        <v>505</v>
      </c>
      <c r="E371" s="227" t="s">
        <v>110</v>
      </c>
      <c r="F371" s="203">
        <v>0</v>
      </c>
      <c r="G371" s="203">
        <v>0</v>
      </c>
      <c r="H371" s="203">
        <v>0</v>
      </c>
      <c r="I371" s="203">
        <v>0</v>
      </c>
      <c r="J371" s="203">
        <v>0</v>
      </c>
      <c r="K371" s="203">
        <v>0</v>
      </c>
      <c r="L371" s="203">
        <v>0</v>
      </c>
      <c r="M371" s="203">
        <v>0</v>
      </c>
      <c r="N371" s="199"/>
      <c r="O371" s="199"/>
      <c r="P371" s="199"/>
      <c r="Q371" s="199"/>
    </row>
    <row r="372" spans="1:17" ht="15" customHeight="1" x14ac:dyDescent="0.2">
      <c r="A372" s="200">
        <v>350</v>
      </c>
      <c r="B372" s="199"/>
      <c r="C372" s="207" t="s">
        <v>490</v>
      </c>
      <c r="D372" s="226" t="s">
        <v>491</v>
      </c>
      <c r="E372" s="227" t="s">
        <v>110</v>
      </c>
      <c r="F372" s="203">
        <v>0</v>
      </c>
      <c r="G372" s="203">
        <v>0</v>
      </c>
      <c r="H372" s="203">
        <v>0</v>
      </c>
      <c r="I372" s="203">
        <v>0</v>
      </c>
      <c r="J372" s="203">
        <v>0</v>
      </c>
      <c r="K372" s="203">
        <v>0</v>
      </c>
      <c r="L372" s="203">
        <v>0</v>
      </c>
      <c r="M372" s="203">
        <v>0</v>
      </c>
      <c r="N372" s="199"/>
      <c r="O372" s="199"/>
      <c r="P372" s="199"/>
      <c r="Q372" s="199"/>
    </row>
    <row r="373" spans="1:17" ht="15" customHeight="1" x14ac:dyDescent="0.2">
      <c r="A373" s="200">
        <v>351</v>
      </c>
      <c r="B373" s="199"/>
      <c r="C373" s="454" t="s">
        <v>305</v>
      </c>
      <c r="D373" s="455"/>
      <c r="E373" s="227" t="s">
        <v>110</v>
      </c>
      <c r="F373" s="203">
        <v>0</v>
      </c>
      <c r="G373" s="203">
        <v>0</v>
      </c>
      <c r="H373" s="203">
        <v>0</v>
      </c>
      <c r="I373" s="203">
        <v>0</v>
      </c>
      <c r="J373" s="203">
        <v>0</v>
      </c>
      <c r="K373" s="203">
        <v>0</v>
      </c>
      <c r="L373" s="203">
        <v>0</v>
      </c>
      <c r="M373" s="203">
        <v>0</v>
      </c>
      <c r="N373" s="199"/>
      <c r="O373" s="199"/>
      <c r="P373" s="199"/>
      <c r="Q373" s="199"/>
    </row>
    <row r="374" spans="1:17" ht="15" customHeight="1" x14ac:dyDescent="0.2">
      <c r="A374" s="200">
        <v>352</v>
      </c>
      <c r="B374" s="199"/>
      <c r="C374" s="447" t="s">
        <v>112</v>
      </c>
      <c r="D374" s="448"/>
      <c r="E374" s="228" t="s">
        <v>110</v>
      </c>
      <c r="F374" s="205">
        <v>867.55186753042994</v>
      </c>
      <c r="G374" s="205">
        <v>846.26669400858907</v>
      </c>
      <c r="H374" s="205">
        <v>965.41454014140902</v>
      </c>
      <c r="I374" s="205">
        <v>990.85885563969907</v>
      </c>
      <c r="J374" s="205">
        <v>996.67698509547699</v>
      </c>
      <c r="K374" s="205">
        <v>1096.12912710517</v>
      </c>
      <c r="L374" s="205">
        <v>1095.1254648055999</v>
      </c>
      <c r="M374" s="205">
        <v>1063.1134709016101</v>
      </c>
      <c r="N374" s="199"/>
      <c r="O374" s="199"/>
      <c r="P374" s="199"/>
      <c r="Q374" s="199"/>
    </row>
    <row r="375" spans="1:17" ht="30" customHeight="1" x14ac:dyDescent="0.2">
      <c r="A375" s="206" t="s">
        <v>718</v>
      </c>
      <c r="C375" s="197"/>
      <c r="D375" s="197"/>
      <c r="E375" s="197"/>
      <c r="F375" s="198" t="s">
        <v>593</v>
      </c>
      <c r="G375" s="197"/>
      <c r="H375" s="197"/>
      <c r="I375" s="197"/>
      <c r="J375" s="197"/>
      <c r="K375" s="197"/>
      <c r="L375" s="197"/>
      <c r="M375" s="197"/>
      <c r="N375" s="199"/>
      <c r="O375" s="199"/>
      <c r="P375" s="199"/>
      <c r="Q375" s="199"/>
    </row>
    <row r="376" spans="1:17" ht="15" customHeight="1" x14ac:dyDescent="0.2">
      <c r="A376" s="200">
        <v>353</v>
      </c>
      <c r="B376" s="199"/>
      <c r="C376" s="261" t="s">
        <v>484</v>
      </c>
      <c r="D376" s="262" t="s">
        <v>485</v>
      </c>
      <c r="E376" s="227" t="s">
        <v>110</v>
      </c>
      <c r="F376" s="203">
        <v>550.94094219118904</v>
      </c>
      <c r="G376" s="203">
        <v>534.58239719621895</v>
      </c>
      <c r="H376" s="203">
        <v>617.311484773232</v>
      </c>
      <c r="I376" s="203">
        <v>625.16041598756499</v>
      </c>
      <c r="J376" s="203">
        <v>649.20975982761502</v>
      </c>
      <c r="K376" s="203">
        <v>713.66979510766498</v>
      </c>
      <c r="L376" s="203">
        <v>750.15333225017991</v>
      </c>
      <c r="M376" s="203">
        <v>726.79447309528302</v>
      </c>
      <c r="N376" s="199"/>
      <c r="O376" s="199"/>
      <c r="P376" s="199"/>
      <c r="Q376" s="199"/>
    </row>
    <row r="377" spans="1:17" ht="15" customHeight="1" x14ac:dyDescent="0.2">
      <c r="A377" s="200">
        <v>354</v>
      </c>
      <c r="B377" s="199"/>
      <c r="C377" s="261" t="s">
        <v>488</v>
      </c>
      <c r="D377" s="262" t="s">
        <v>489</v>
      </c>
      <c r="E377" s="227" t="s">
        <v>110</v>
      </c>
      <c r="F377" s="203">
        <v>76.719313603439005</v>
      </c>
      <c r="G377" s="203">
        <v>76.836435080592295</v>
      </c>
      <c r="H377" s="203">
        <v>85.977144829575209</v>
      </c>
      <c r="I377" s="203">
        <v>82.605073271663699</v>
      </c>
      <c r="J377" s="203">
        <v>85.786861769763803</v>
      </c>
      <c r="K377" s="203">
        <v>93.252053016886407</v>
      </c>
      <c r="L377" s="203">
        <v>93.5731199745439</v>
      </c>
      <c r="M377" s="203">
        <v>99.021012289970997</v>
      </c>
      <c r="N377" s="199"/>
      <c r="O377" s="199"/>
      <c r="P377" s="199"/>
      <c r="Q377" s="199"/>
    </row>
    <row r="378" spans="1:17" ht="15" customHeight="1" x14ac:dyDescent="0.2">
      <c r="A378" s="200">
        <v>355</v>
      </c>
      <c r="B378" s="199"/>
      <c r="C378" s="261" t="s">
        <v>498</v>
      </c>
      <c r="D378" s="262" t="s">
        <v>499</v>
      </c>
      <c r="E378" s="227" t="s">
        <v>110</v>
      </c>
      <c r="F378" s="203">
        <v>44.535735162067702</v>
      </c>
      <c r="G378" s="203">
        <v>47.568548237018099</v>
      </c>
      <c r="H378" s="203">
        <v>63.639733697782802</v>
      </c>
      <c r="I378" s="203">
        <v>79.299821616787298</v>
      </c>
      <c r="J378" s="203">
        <v>65.306317021316303</v>
      </c>
      <c r="K378" s="203">
        <v>53.9847366550215</v>
      </c>
      <c r="L378" s="203">
        <v>43.9005688897604</v>
      </c>
      <c r="M378" s="203">
        <v>46.287536764681498</v>
      </c>
      <c r="N378" s="199"/>
      <c r="O378" s="199"/>
      <c r="P378" s="199"/>
      <c r="Q378" s="199"/>
    </row>
    <row r="379" spans="1:17" ht="15" customHeight="1" x14ac:dyDescent="0.2">
      <c r="A379" s="200">
        <v>356</v>
      </c>
      <c r="B379" s="199"/>
      <c r="C379" s="261" t="s">
        <v>486</v>
      </c>
      <c r="D379" s="262" t="s">
        <v>487</v>
      </c>
      <c r="E379" s="227" t="s">
        <v>110</v>
      </c>
      <c r="F379" s="203">
        <v>52.278540002770804</v>
      </c>
      <c r="G379" s="203">
        <v>47.849488559006701</v>
      </c>
      <c r="H379" s="203">
        <v>50.264998566156898</v>
      </c>
      <c r="I379" s="203">
        <v>54.347111947928596</v>
      </c>
      <c r="J379" s="203">
        <v>42.049140993820004</v>
      </c>
      <c r="K379" s="203">
        <v>78.515372919794501</v>
      </c>
      <c r="L379" s="203">
        <v>59.834659546435304</v>
      </c>
      <c r="M379" s="203">
        <v>44.758292789701201</v>
      </c>
      <c r="N379" s="199"/>
      <c r="O379" s="199"/>
      <c r="P379" s="199"/>
      <c r="Q379" s="199"/>
    </row>
    <row r="380" spans="1:17" ht="15" customHeight="1" x14ac:dyDescent="0.2">
      <c r="A380" s="200">
        <v>357</v>
      </c>
      <c r="B380" s="199"/>
      <c r="C380" s="261" t="s">
        <v>496</v>
      </c>
      <c r="D380" s="262" t="s">
        <v>497</v>
      </c>
      <c r="E380" s="227" t="s">
        <v>110</v>
      </c>
      <c r="F380" s="203">
        <v>40.004456065387501</v>
      </c>
      <c r="G380" s="203">
        <v>37.833421926514298</v>
      </c>
      <c r="H380" s="203">
        <v>37.341768609224303</v>
      </c>
      <c r="I380" s="203">
        <v>38.355269032674599</v>
      </c>
      <c r="J380" s="203">
        <v>38.236267850116704</v>
      </c>
      <c r="K380" s="203">
        <v>39.772016211041496</v>
      </c>
      <c r="L380" s="203">
        <v>36.321836148926899</v>
      </c>
      <c r="M380" s="203">
        <v>31.9360560213326</v>
      </c>
      <c r="N380" s="199"/>
      <c r="O380" s="199"/>
      <c r="P380" s="199"/>
      <c r="Q380" s="199"/>
    </row>
    <row r="381" spans="1:17" ht="15" customHeight="1" x14ac:dyDescent="0.2">
      <c r="A381" s="200">
        <v>358</v>
      </c>
      <c r="B381" s="199"/>
      <c r="C381" s="261" t="s">
        <v>492</v>
      </c>
      <c r="D381" s="262" t="s">
        <v>493</v>
      </c>
      <c r="E381" s="227" t="s">
        <v>110</v>
      </c>
      <c r="F381" s="203">
        <v>24.962464779151503</v>
      </c>
      <c r="G381" s="203">
        <v>25.139996421877601</v>
      </c>
      <c r="H381" s="203">
        <v>26.1868760352754</v>
      </c>
      <c r="I381" s="203">
        <v>31.384353327183</v>
      </c>
      <c r="J381" s="203">
        <v>34.748198455318999</v>
      </c>
      <c r="K381" s="203">
        <v>32.4170058390213</v>
      </c>
      <c r="L381" s="203">
        <v>26.3561762458747</v>
      </c>
      <c r="M381" s="203">
        <v>25.047276060702302</v>
      </c>
      <c r="N381" s="199"/>
      <c r="O381" s="199"/>
      <c r="P381" s="199"/>
      <c r="Q381" s="199"/>
    </row>
    <row r="382" spans="1:17" ht="15" customHeight="1" x14ac:dyDescent="0.2">
      <c r="A382" s="200">
        <v>359</v>
      </c>
      <c r="B382" s="199"/>
      <c r="C382" s="261" t="s">
        <v>508</v>
      </c>
      <c r="D382" s="262" t="s">
        <v>509</v>
      </c>
      <c r="E382" s="227" t="s">
        <v>110</v>
      </c>
      <c r="F382" s="203">
        <v>19.574800343677499</v>
      </c>
      <c r="G382" s="203">
        <v>19.8708006184672</v>
      </c>
      <c r="H382" s="203">
        <v>21.805166110770099</v>
      </c>
      <c r="I382" s="203">
        <v>23.336308827944997</v>
      </c>
      <c r="J382" s="203">
        <v>23.314171659349999</v>
      </c>
      <c r="K382" s="203">
        <v>22.732457095493</v>
      </c>
      <c r="L382" s="203">
        <v>23.636327742771797</v>
      </c>
      <c r="M382" s="203">
        <v>23.731465295705899</v>
      </c>
      <c r="N382" s="199"/>
      <c r="O382" s="199"/>
      <c r="P382" s="199"/>
      <c r="Q382" s="199"/>
    </row>
    <row r="383" spans="1:17" ht="15" customHeight="1" x14ac:dyDescent="0.2">
      <c r="A383" s="200">
        <v>360</v>
      </c>
      <c r="B383" s="199"/>
      <c r="C383" s="261" t="s">
        <v>502</v>
      </c>
      <c r="D383" s="262" t="s">
        <v>503</v>
      </c>
      <c r="E383" s="227" t="s">
        <v>110</v>
      </c>
      <c r="F383" s="203">
        <v>15.694936194933099</v>
      </c>
      <c r="G383" s="203">
        <v>14.178827930551101</v>
      </c>
      <c r="H383" s="203">
        <v>15.650745591238799</v>
      </c>
      <c r="I383" s="203">
        <v>14.9168621813476</v>
      </c>
      <c r="J383" s="203">
        <v>16.0979185066683</v>
      </c>
      <c r="K383" s="203">
        <v>16.111246065214701</v>
      </c>
      <c r="L383" s="203">
        <v>17.1187125749695</v>
      </c>
      <c r="M383" s="203">
        <v>18.4758260527306</v>
      </c>
      <c r="N383" s="199"/>
      <c r="O383" s="199"/>
      <c r="P383" s="199"/>
      <c r="Q383" s="199"/>
    </row>
    <row r="384" spans="1:17" ht="15" customHeight="1" x14ac:dyDescent="0.2">
      <c r="A384" s="200">
        <v>361</v>
      </c>
      <c r="B384" s="199"/>
      <c r="C384" s="261" t="s">
        <v>522</v>
      </c>
      <c r="D384" s="262" t="s">
        <v>523</v>
      </c>
      <c r="E384" s="227" t="s">
        <v>110</v>
      </c>
      <c r="F384" s="203">
        <v>14.570775428888998</v>
      </c>
      <c r="G384" s="203">
        <v>15.815245177651899</v>
      </c>
      <c r="H384" s="203">
        <v>17.564072589767701</v>
      </c>
      <c r="I384" s="203">
        <v>13.8417290118028</v>
      </c>
      <c r="J384" s="203">
        <v>12.720821804572902</v>
      </c>
      <c r="K384" s="203">
        <v>13.861012506981501</v>
      </c>
      <c r="L384" s="203">
        <v>14.5131189937199</v>
      </c>
      <c r="M384" s="203">
        <v>16.303778346802698</v>
      </c>
      <c r="N384" s="199"/>
      <c r="O384" s="199"/>
      <c r="P384" s="199"/>
      <c r="Q384" s="199"/>
    </row>
    <row r="385" spans="1:17" ht="15" customHeight="1" x14ac:dyDescent="0.2">
      <c r="A385" s="200">
        <v>362</v>
      </c>
      <c r="B385" s="199"/>
      <c r="C385" s="261" t="s">
        <v>418</v>
      </c>
      <c r="D385" s="262" t="s">
        <v>419</v>
      </c>
      <c r="E385" s="227" t="s">
        <v>110</v>
      </c>
      <c r="F385" s="203">
        <v>8.4880519755775889</v>
      </c>
      <c r="G385" s="203">
        <v>8.2165504829513694</v>
      </c>
      <c r="H385" s="203">
        <v>8.5045274498597294</v>
      </c>
      <c r="I385" s="203">
        <v>7.7286002638563005</v>
      </c>
      <c r="J385" s="203">
        <v>6.2416904546712706</v>
      </c>
      <c r="K385" s="203">
        <v>7.5507623663912904</v>
      </c>
      <c r="L385" s="203">
        <v>6.3332503482606395</v>
      </c>
      <c r="M385" s="203">
        <v>6.7968854358302098</v>
      </c>
      <c r="N385" s="199"/>
      <c r="O385" s="199"/>
      <c r="P385" s="199"/>
      <c r="Q385" s="199"/>
    </row>
    <row r="386" spans="1:17" ht="15" customHeight="1" x14ac:dyDescent="0.2">
      <c r="A386" s="200">
        <v>363</v>
      </c>
      <c r="B386" s="199"/>
      <c r="C386" s="261" t="s">
        <v>506</v>
      </c>
      <c r="D386" s="262" t="s">
        <v>507</v>
      </c>
      <c r="E386" s="227" t="s">
        <v>110</v>
      </c>
      <c r="F386" s="203">
        <v>4.1692063119332001</v>
      </c>
      <c r="G386" s="203">
        <v>3.8499540300394801</v>
      </c>
      <c r="H386" s="203">
        <v>4.05142969443102</v>
      </c>
      <c r="I386" s="203">
        <v>4.2847392085300902</v>
      </c>
      <c r="J386" s="203">
        <v>4.0922093285109797</v>
      </c>
      <c r="K386" s="203">
        <v>4.2625634142123099</v>
      </c>
      <c r="L386" s="203">
        <v>4.87946702253487</v>
      </c>
      <c r="M386" s="203">
        <v>5.2962583186921899</v>
      </c>
      <c r="N386" s="199"/>
      <c r="O386" s="199"/>
      <c r="P386" s="199"/>
      <c r="Q386" s="199"/>
    </row>
    <row r="387" spans="1:17" ht="15" customHeight="1" x14ac:dyDescent="0.2">
      <c r="A387" s="200">
        <v>364</v>
      </c>
      <c r="B387" s="199"/>
      <c r="C387" s="261" t="s">
        <v>514</v>
      </c>
      <c r="D387" s="262" t="s">
        <v>515</v>
      </c>
      <c r="E387" s="227" t="s">
        <v>110</v>
      </c>
      <c r="F387" s="203">
        <v>4.5403957828367405</v>
      </c>
      <c r="G387" s="203">
        <v>3.8494550069364202</v>
      </c>
      <c r="H387" s="203">
        <v>4.1466749930865703</v>
      </c>
      <c r="I387" s="203">
        <v>4.3740112882188997</v>
      </c>
      <c r="J387" s="203">
        <v>4.8224763485610804</v>
      </c>
      <c r="K387" s="203">
        <v>4.9014871103376398</v>
      </c>
      <c r="L387" s="203">
        <v>4.4464502709053004</v>
      </c>
      <c r="M387" s="203">
        <v>4.6451894175533797</v>
      </c>
      <c r="N387" s="199"/>
      <c r="O387" s="199"/>
      <c r="P387" s="199"/>
      <c r="Q387" s="199"/>
    </row>
    <row r="388" spans="1:17" ht="15" customHeight="1" x14ac:dyDescent="0.2">
      <c r="A388" s="200">
        <v>365</v>
      </c>
      <c r="B388" s="199"/>
      <c r="C388" s="261" t="s">
        <v>516</v>
      </c>
      <c r="D388" s="262" t="s">
        <v>517</v>
      </c>
      <c r="E388" s="227" t="s">
        <v>110</v>
      </c>
      <c r="F388" s="203">
        <v>0.42690302994557</v>
      </c>
      <c r="G388" s="203">
        <v>0.44579817305622299</v>
      </c>
      <c r="H388" s="203">
        <v>0.56602914584986697</v>
      </c>
      <c r="I388" s="203">
        <v>0.47653140037140701</v>
      </c>
      <c r="J388" s="203">
        <v>2.6364800010874703</v>
      </c>
      <c r="K388" s="203">
        <v>3.2281616475672399</v>
      </c>
      <c r="L388" s="203">
        <v>2.8700998530747204</v>
      </c>
      <c r="M388" s="203">
        <v>2.6036750013337202</v>
      </c>
      <c r="N388" s="199"/>
      <c r="O388" s="199"/>
      <c r="P388" s="199"/>
      <c r="Q388" s="199"/>
    </row>
    <row r="389" spans="1:17" ht="15" customHeight="1" x14ac:dyDescent="0.2">
      <c r="A389" s="200">
        <v>366</v>
      </c>
      <c r="B389" s="199"/>
      <c r="C389" s="261" t="s">
        <v>512</v>
      </c>
      <c r="D389" s="262" t="s">
        <v>513</v>
      </c>
      <c r="E389" s="227" t="s">
        <v>110</v>
      </c>
      <c r="F389" s="203">
        <v>1.1033933928189998</v>
      </c>
      <c r="G389" s="203">
        <v>1.09755030095174</v>
      </c>
      <c r="H389" s="203">
        <v>1.1033203589340801</v>
      </c>
      <c r="I389" s="203">
        <v>1.1789180036673799</v>
      </c>
      <c r="J389" s="203">
        <v>1.1406870642493701</v>
      </c>
      <c r="K389" s="203">
        <v>1.1759884649018499</v>
      </c>
      <c r="L389" s="203">
        <v>1.4343437026594599</v>
      </c>
      <c r="M389" s="203">
        <v>1.4927923936382002</v>
      </c>
      <c r="N389" s="199"/>
      <c r="O389" s="199"/>
      <c r="P389" s="199"/>
      <c r="Q389" s="199"/>
    </row>
    <row r="390" spans="1:17" ht="15" customHeight="1" x14ac:dyDescent="0.2">
      <c r="A390" s="200">
        <v>367</v>
      </c>
      <c r="B390" s="199"/>
      <c r="C390" s="261" t="s">
        <v>526</v>
      </c>
      <c r="D390" s="262" t="s">
        <v>527</v>
      </c>
      <c r="E390" s="227" t="s">
        <v>110</v>
      </c>
      <c r="F390" s="203">
        <v>0.19523062338988201</v>
      </c>
      <c r="G390" s="203">
        <v>0.18321872197540798</v>
      </c>
      <c r="H390" s="203">
        <v>0.13066369171150399</v>
      </c>
      <c r="I390" s="203">
        <v>0.13612400125151</v>
      </c>
      <c r="J390" s="203">
        <v>0.11274919110116301</v>
      </c>
      <c r="K390" s="203">
        <v>0.13482246693994199</v>
      </c>
      <c r="L390" s="203">
        <v>0.11091404628404701</v>
      </c>
      <c r="M390" s="203">
        <v>0.100720228512926</v>
      </c>
      <c r="N390" s="199"/>
      <c r="O390" s="199"/>
      <c r="P390" s="199"/>
      <c r="Q390" s="199"/>
    </row>
    <row r="391" spans="1:17" ht="15" customHeight="1" x14ac:dyDescent="0.2">
      <c r="A391" s="200">
        <v>368</v>
      </c>
      <c r="B391" s="199"/>
      <c r="C391" s="261" t="s">
        <v>524</v>
      </c>
      <c r="D391" s="262" t="s">
        <v>525</v>
      </c>
      <c r="E391" s="227" t="s">
        <v>110</v>
      </c>
      <c r="F391" s="203">
        <v>2.6198141933992201E-2</v>
      </c>
      <c r="G391" s="203">
        <v>2.5937765294532601E-2</v>
      </c>
      <c r="H391" s="203">
        <v>2.3271270512312602E-2</v>
      </c>
      <c r="I391" s="203">
        <v>2.3282586491227001E-2</v>
      </c>
      <c r="J391" s="203">
        <v>2.5063021378111699E-2</v>
      </c>
      <c r="K391" s="203">
        <v>2.0584012566525998E-2</v>
      </c>
      <c r="L391" s="203">
        <v>2.1956246703622798E-2</v>
      </c>
      <c r="M391" s="203">
        <v>2.99271454077676E-2</v>
      </c>
      <c r="N391" s="199"/>
      <c r="O391" s="199"/>
      <c r="P391" s="199"/>
      <c r="Q391" s="199"/>
    </row>
    <row r="392" spans="1:17" ht="15" customHeight="1" x14ac:dyDescent="0.2">
      <c r="A392" s="200">
        <v>369</v>
      </c>
      <c r="B392" s="199"/>
      <c r="C392" s="261" t="s">
        <v>455</v>
      </c>
      <c r="D392" s="262" t="s">
        <v>456</v>
      </c>
      <c r="E392" s="227" t="s">
        <v>110</v>
      </c>
      <c r="F392" s="203">
        <v>0</v>
      </c>
      <c r="G392" s="203">
        <v>0</v>
      </c>
      <c r="H392" s="203">
        <v>0</v>
      </c>
      <c r="I392" s="203">
        <v>0</v>
      </c>
      <c r="J392" s="203">
        <v>0</v>
      </c>
      <c r="K392" s="203">
        <v>0</v>
      </c>
      <c r="L392" s="203">
        <v>0</v>
      </c>
      <c r="M392" s="203">
        <v>0</v>
      </c>
      <c r="N392" s="199"/>
      <c r="O392" s="199"/>
      <c r="P392" s="199"/>
      <c r="Q392" s="199"/>
    </row>
    <row r="393" spans="1:17" ht="15" customHeight="1" x14ac:dyDescent="0.2">
      <c r="A393" s="200">
        <v>370</v>
      </c>
      <c r="B393" s="199"/>
      <c r="C393" s="261" t="s">
        <v>518</v>
      </c>
      <c r="D393" s="262" t="s">
        <v>519</v>
      </c>
      <c r="E393" s="227" t="s">
        <v>110</v>
      </c>
      <c r="F393" s="203">
        <v>0</v>
      </c>
      <c r="G393" s="203">
        <v>0</v>
      </c>
      <c r="H393" s="203">
        <v>0</v>
      </c>
      <c r="I393" s="203">
        <v>0</v>
      </c>
      <c r="J393" s="203">
        <v>0</v>
      </c>
      <c r="K393" s="203">
        <v>0</v>
      </c>
      <c r="L393" s="203">
        <v>0</v>
      </c>
      <c r="M393" s="203">
        <v>0</v>
      </c>
      <c r="N393" s="199"/>
      <c r="O393" s="199"/>
      <c r="P393" s="199"/>
      <c r="Q393" s="199"/>
    </row>
    <row r="394" spans="1:17" ht="15" customHeight="1" x14ac:dyDescent="0.2">
      <c r="A394" s="200">
        <v>371</v>
      </c>
      <c r="B394" s="199"/>
      <c r="C394" s="261" t="s">
        <v>504</v>
      </c>
      <c r="D394" s="262" t="s">
        <v>505</v>
      </c>
      <c r="E394" s="227" t="s">
        <v>110</v>
      </c>
      <c r="F394" s="203">
        <v>0</v>
      </c>
      <c r="G394" s="203">
        <v>0</v>
      </c>
      <c r="H394" s="203">
        <v>0</v>
      </c>
      <c r="I394" s="203">
        <v>0</v>
      </c>
      <c r="J394" s="203">
        <v>0</v>
      </c>
      <c r="K394" s="203">
        <v>0</v>
      </c>
      <c r="L394" s="203">
        <v>0</v>
      </c>
      <c r="M394" s="203">
        <v>0</v>
      </c>
      <c r="N394" s="199"/>
      <c r="O394" s="199"/>
      <c r="P394" s="199"/>
      <c r="Q394" s="199"/>
    </row>
    <row r="395" spans="1:17" ht="15" customHeight="1" x14ac:dyDescent="0.2">
      <c r="A395" s="200">
        <v>372</v>
      </c>
      <c r="B395" s="199"/>
      <c r="C395" s="261" t="s">
        <v>490</v>
      </c>
      <c r="D395" s="262" t="s">
        <v>491</v>
      </c>
      <c r="E395" s="227" t="s">
        <v>110</v>
      </c>
      <c r="F395" s="203">
        <v>0</v>
      </c>
      <c r="G395" s="203">
        <v>0</v>
      </c>
      <c r="H395" s="203">
        <v>0</v>
      </c>
      <c r="I395" s="203">
        <v>0</v>
      </c>
      <c r="J395" s="203">
        <v>0</v>
      </c>
      <c r="K395" s="203">
        <v>0</v>
      </c>
      <c r="L395" s="203">
        <v>0</v>
      </c>
      <c r="M395" s="203">
        <v>0</v>
      </c>
      <c r="N395" s="199"/>
      <c r="O395" s="199"/>
      <c r="P395" s="199"/>
      <c r="Q395" s="199"/>
    </row>
    <row r="396" spans="1:17" ht="15" customHeight="1" x14ac:dyDescent="0.2">
      <c r="A396" s="200">
        <v>373</v>
      </c>
      <c r="B396" s="199"/>
      <c r="C396" s="454" t="s">
        <v>305</v>
      </c>
      <c r="D396" s="455"/>
      <c r="E396" s="227" t="s">
        <v>110</v>
      </c>
      <c r="F396" s="203">
        <v>0</v>
      </c>
      <c r="G396" s="203">
        <v>0</v>
      </c>
      <c r="H396" s="203">
        <v>0</v>
      </c>
      <c r="I396" s="203">
        <v>0</v>
      </c>
      <c r="J396" s="203">
        <v>0</v>
      </c>
      <c r="K396" s="203">
        <v>0</v>
      </c>
      <c r="L396" s="203">
        <v>0</v>
      </c>
      <c r="M396" s="203">
        <v>0</v>
      </c>
      <c r="N396" s="199"/>
      <c r="O396" s="199"/>
      <c r="P396" s="199"/>
      <c r="Q396" s="199"/>
    </row>
    <row r="397" spans="1:17" ht="15" customHeight="1" x14ac:dyDescent="0.2">
      <c r="A397" s="200">
        <v>374</v>
      </c>
      <c r="B397" s="199"/>
      <c r="C397" s="447" t="s">
        <v>112</v>
      </c>
      <c r="D397" s="448"/>
      <c r="E397" s="228" t="s">
        <v>110</v>
      </c>
      <c r="F397" s="205">
        <v>858.23134302994094</v>
      </c>
      <c r="G397" s="205">
        <v>837.34362562910394</v>
      </c>
      <c r="H397" s="205">
        <v>954.2679074074091</v>
      </c>
      <c r="I397" s="205">
        <v>981.44915195728402</v>
      </c>
      <c r="J397" s="205">
        <v>986.54081329810094</v>
      </c>
      <c r="K397" s="205">
        <v>1085.59006490004</v>
      </c>
      <c r="L397" s="205">
        <v>1085.5043338576002</v>
      </c>
      <c r="M397" s="205">
        <v>1053.32116465788</v>
      </c>
      <c r="N397" s="199"/>
      <c r="O397" s="199"/>
      <c r="P397" s="199"/>
      <c r="Q397" s="199"/>
    </row>
    <row r="398" spans="1:17" s="179" customFormat="1" ht="30" customHeight="1" x14ac:dyDescent="0.2">
      <c r="A398" s="206"/>
      <c r="C398" s="197"/>
      <c r="D398" s="197"/>
      <c r="E398" s="197"/>
      <c r="F398" s="198" t="s">
        <v>594</v>
      </c>
      <c r="G398" s="197"/>
      <c r="H398" s="197"/>
      <c r="I398" s="197"/>
      <c r="J398" s="197"/>
      <c r="K398" s="197"/>
      <c r="L398" s="197"/>
      <c r="M398" s="197"/>
      <c r="N398" s="207"/>
      <c r="O398" s="207"/>
      <c r="P398" s="207"/>
      <c r="Q398" s="207"/>
    </row>
    <row r="399" spans="1:17" ht="15" customHeight="1" x14ac:dyDescent="0.2">
      <c r="A399" s="200">
        <v>375</v>
      </c>
      <c r="B399" s="199"/>
      <c r="C399" s="261" t="s">
        <v>486</v>
      </c>
      <c r="D399" s="262" t="s">
        <v>487</v>
      </c>
      <c r="E399" s="227" t="s">
        <v>110</v>
      </c>
      <c r="F399" s="235">
        <v>2.2947241740906303</v>
      </c>
      <c r="G399" s="235">
        <v>1.95998962971846</v>
      </c>
      <c r="H399" s="235">
        <v>2.0173764443640501</v>
      </c>
      <c r="I399" s="235">
        <v>1.8822568759586</v>
      </c>
      <c r="J399" s="235">
        <v>2.42149259314357</v>
      </c>
      <c r="K399" s="235">
        <v>2.5405355241291598</v>
      </c>
      <c r="L399" s="235">
        <v>2.4325832180815801</v>
      </c>
      <c r="M399" s="235">
        <v>2.3654051210487399</v>
      </c>
      <c r="N399" s="199"/>
      <c r="O399" s="199"/>
      <c r="P399" s="199"/>
      <c r="Q399" s="199"/>
    </row>
    <row r="400" spans="1:17" ht="15" customHeight="1" x14ac:dyDescent="0.2">
      <c r="A400" s="200">
        <v>376</v>
      </c>
      <c r="B400" s="199"/>
      <c r="C400" s="261" t="s">
        <v>418</v>
      </c>
      <c r="D400" s="262" t="s">
        <v>419</v>
      </c>
      <c r="E400" s="227" t="s">
        <v>110</v>
      </c>
      <c r="F400" s="235">
        <v>2.6721538388757398</v>
      </c>
      <c r="G400" s="235">
        <v>2.3734625741659303</v>
      </c>
      <c r="H400" s="235">
        <v>3.3462684533764202</v>
      </c>
      <c r="I400" s="235">
        <v>2.5381879677802099</v>
      </c>
      <c r="J400" s="235">
        <v>2.4708604167230499</v>
      </c>
      <c r="K400" s="235">
        <v>2.3344407356997299</v>
      </c>
      <c r="L400" s="235">
        <v>1.8859007755799702</v>
      </c>
      <c r="M400" s="235">
        <v>2.1383713764113401</v>
      </c>
      <c r="N400" s="199"/>
      <c r="O400" s="199"/>
      <c r="P400" s="199"/>
      <c r="Q400" s="199"/>
    </row>
    <row r="401" spans="1:17" ht="15" customHeight="1" x14ac:dyDescent="0.2">
      <c r="A401" s="200">
        <v>377</v>
      </c>
      <c r="B401" s="199"/>
      <c r="C401" s="261" t="s">
        <v>506</v>
      </c>
      <c r="D401" s="262" t="s">
        <v>507</v>
      </c>
      <c r="E401" s="227" t="s">
        <v>110</v>
      </c>
      <c r="F401" s="235">
        <v>1.3990618176531</v>
      </c>
      <c r="G401" s="235">
        <v>1.4805018516509698</v>
      </c>
      <c r="H401" s="235">
        <v>1.90389941691539</v>
      </c>
      <c r="I401" s="235">
        <v>1.6407014165812801</v>
      </c>
      <c r="J401" s="235">
        <v>1.63176985274968</v>
      </c>
      <c r="K401" s="235">
        <v>1.7272104559466099</v>
      </c>
      <c r="L401" s="235">
        <v>1.76572128217853</v>
      </c>
      <c r="M401" s="235">
        <v>1.87746127594197</v>
      </c>
      <c r="N401" s="199"/>
      <c r="O401" s="199"/>
      <c r="P401" s="199"/>
      <c r="Q401" s="199"/>
    </row>
    <row r="402" spans="1:17" ht="15" customHeight="1" x14ac:dyDescent="0.2">
      <c r="A402" s="200">
        <v>378</v>
      </c>
      <c r="B402" s="199"/>
      <c r="C402" s="261" t="s">
        <v>516</v>
      </c>
      <c r="D402" s="262" t="s">
        <v>517</v>
      </c>
      <c r="E402" s="227" t="s">
        <v>110</v>
      </c>
      <c r="F402" s="235">
        <v>1.38496826933484</v>
      </c>
      <c r="G402" s="235">
        <v>1.6294465768283701</v>
      </c>
      <c r="H402" s="235">
        <v>2.07131535245647</v>
      </c>
      <c r="I402" s="235">
        <v>1.6932476187719001</v>
      </c>
      <c r="J402" s="235">
        <v>1.76359376580588</v>
      </c>
      <c r="K402" s="235">
        <v>2.1078065268063</v>
      </c>
      <c r="L402" s="235">
        <v>1.83963207364033</v>
      </c>
      <c r="M402" s="235">
        <v>1.74309018502813</v>
      </c>
      <c r="N402" s="199"/>
      <c r="O402" s="199"/>
      <c r="P402" s="199"/>
      <c r="Q402" s="199"/>
    </row>
    <row r="403" spans="1:17" ht="15" customHeight="1" x14ac:dyDescent="0.2">
      <c r="A403" s="200">
        <v>379</v>
      </c>
      <c r="B403" s="199"/>
      <c r="C403" s="261" t="s">
        <v>514</v>
      </c>
      <c r="D403" s="262" t="s">
        <v>515</v>
      </c>
      <c r="E403" s="227" t="s">
        <v>110</v>
      </c>
      <c r="F403" s="235">
        <v>0.9204610529150471</v>
      </c>
      <c r="G403" s="235">
        <v>0.83829063884869692</v>
      </c>
      <c r="H403" s="235">
        <v>1.0405242816476701</v>
      </c>
      <c r="I403" s="235">
        <v>1.00088295303625</v>
      </c>
      <c r="J403" s="235">
        <v>1.1286735161391501</v>
      </c>
      <c r="K403" s="235">
        <v>1.03334339784387</v>
      </c>
      <c r="L403" s="235">
        <v>0.92198728066444302</v>
      </c>
      <c r="M403" s="235">
        <v>0.89266143804387998</v>
      </c>
      <c r="N403" s="199"/>
      <c r="O403" s="199"/>
      <c r="P403" s="199"/>
      <c r="Q403" s="199"/>
    </row>
    <row r="404" spans="1:17" ht="15" customHeight="1" x14ac:dyDescent="0.2">
      <c r="A404" s="200">
        <v>380</v>
      </c>
      <c r="B404" s="199"/>
      <c r="C404" s="261" t="s">
        <v>502</v>
      </c>
      <c r="D404" s="262" t="s">
        <v>503</v>
      </c>
      <c r="E404" s="227" t="s">
        <v>110</v>
      </c>
      <c r="F404" s="235">
        <v>0.42062535740818702</v>
      </c>
      <c r="G404" s="235">
        <v>0.42360566764273605</v>
      </c>
      <c r="H404" s="235">
        <v>0.52519627366478094</v>
      </c>
      <c r="I404" s="235">
        <v>0.42140326597392996</v>
      </c>
      <c r="J404" s="235">
        <v>0.49138802418634098</v>
      </c>
      <c r="K404" s="235">
        <v>0.54544730543773801</v>
      </c>
      <c r="L404" s="235">
        <v>0.56755136367220704</v>
      </c>
      <c r="M404" s="235">
        <v>0.57364209742113703</v>
      </c>
      <c r="N404" s="199"/>
      <c r="O404" s="199"/>
      <c r="P404" s="199"/>
      <c r="Q404" s="199"/>
    </row>
    <row r="405" spans="1:17" ht="15" customHeight="1" x14ac:dyDescent="0.2">
      <c r="A405" s="200">
        <v>381</v>
      </c>
      <c r="B405" s="199"/>
      <c r="C405" s="261" t="s">
        <v>488</v>
      </c>
      <c r="D405" s="262" t="s">
        <v>489</v>
      </c>
      <c r="E405" s="227" t="s">
        <v>110</v>
      </c>
      <c r="F405" s="235">
        <v>0.139051577203439</v>
      </c>
      <c r="G405" s="235">
        <v>0.13911643374659802</v>
      </c>
      <c r="H405" s="235">
        <v>0.176867793749661</v>
      </c>
      <c r="I405" s="235">
        <v>0.16829569763635399</v>
      </c>
      <c r="J405" s="235">
        <v>0.17394347804100999</v>
      </c>
      <c r="K405" s="235">
        <v>0.18942649103609099</v>
      </c>
      <c r="L405" s="235">
        <v>0.15950373566091999</v>
      </c>
      <c r="M405" s="235">
        <v>0.16070471048797402</v>
      </c>
      <c r="N405" s="199"/>
      <c r="O405" s="199"/>
      <c r="P405" s="199"/>
      <c r="Q405" s="199"/>
    </row>
    <row r="406" spans="1:17" ht="15" customHeight="1" x14ac:dyDescent="0.2">
      <c r="A406" s="200">
        <v>382</v>
      </c>
      <c r="B406" s="199"/>
      <c r="C406" s="261" t="s">
        <v>526</v>
      </c>
      <c r="D406" s="262" t="s">
        <v>527</v>
      </c>
      <c r="E406" s="227" t="s">
        <v>110</v>
      </c>
      <c r="F406" s="235">
        <v>8.9478413008145297E-2</v>
      </c>
      <c r="G406" s="235">
        <v>7.8655006883701709E-2</v>
      </c>
      <c r="H406" s="235">
        <v>6.5184717825877897E-2</v>
      </c>
      <c r="I406" s="235">
        <v>6.4727886677102206E-2</v>
      </c>
      <c r="J406" s="235">
        <v>5.4450150587891398E-2</v>
      </c>
      <c r="K406" s="235">
        <v>6.08517682364371E-2</v>
      </c>
      <c r="L406" s="235">
        <v>4.8251218517843905E-2</v>
      </c>
      <c r="M406" s="235">
        <v>4.0970039350272103E-2</v>
      </c>
      <c r="N406" s="199"/>
      <c r="O406" s="199"/>
      <c r="P406" s="199"/>
      <c r="Q406" s="199"/>
    </row>
    <row r="407" spans="1:17" ht="15" customHeight="1" x14ac:dyDescent="0.2">
      <c r="A407" s="200">
        <v>383</v>
      </c>
      <c r="B407" s="199"/>
      <c r="C407" s="261" t="s">
        <v>455</v>
      </c>
      <c r="D407" s="262" t="s">
        <v>456</v>
      </c>
      <c r="E407" s="227" t="s">
        <v>110</v>
      </c>
      <c r="F407" s="235">
        <v>0</v>
      </c>
      <c r="G407" s="235">
        <v>0</v>
      </c>
      <c r="H407" s="235">
        <v>0</v>
      </c>
      <c r="I407" s="235">
        <v>0</v>
      </c>
      <c r="J407" s="235">
        <v>0</v>
      </c>
      <c r="K407" s="235">
        <v>0</v>
      </c>
      <c r="L407" s="235">
        <v>0</v>
      </c>
      <c r="M407" s="235">
        <v>0</v>
      </c>
      <c r="N407" s="199"/>
      <c r="O407" s="199"/>
      <c r="P407" s="199"/>
      <c r="Q407" s="199"/>
    </row>
    <row r="408" spans="1:17" ht="15" customHeight="1" x14ac:dyDescent="0.2">
      <c r="A408" s="200">
        <v>384</v>
      </c>
      <c r="B408" s="199"/>
      <c r="C408" s="261" t="s">
        <v>518</v>
      </c>
      <c r="D408" s="262" t="s">
        <v>519</v>
      </c>
      <c r="E408" s="227" t="s">
        <v>110</v>
      </c>
      <c r="F408" s="235">
        <v>0</v>
      </c>
      <c r="G408" s="235">
        <v>0</v>
      </c>
      <c r="H408" s="235">
        <v>0</v>
      </c>
      <c r="I408" s="235">
        <v>0</v>
      </c>
      <c r="J408" s="235">
        <v>0</v>
      </c>
      <c r="K408" s="235">
        <v>0</v>
      </c>
      <c r="L408" s="235">
        <v>0</v>
      </c>
      <c r="M408" s="235">
        <v>0</v>
      </c>
      <c r="N408" s="199"/>
      <c r="O408" s="199"/>
      <c r="P408" s="199"/>
      <c r="Q408" s="199"/>
    </row>
    <row r="409" spans="1:17" ht="15" customHeight="1" x14ac:dyDescent="0.2">
      <c r="A409" s="200">
        <v>385</v>
      </c>
      <c r="B409" s="199"/>
      <c r="C409" s="261" t="s">
        <v>498</v>
      </c>
      <c r="D409" s="262" t="s">
        <v>499</v>
      </c>
      <c r="E409" s="227" t="s">
        <v>110</v>
      </c>
      <c r="F409" s="235">
        <v>0</v>
      </c>
      <c r="G409" s="235">
        <v>0</v>
      </c>
      <c r="H409" s="235">
        <v>0</v>
      </c>
      <c r="I409" s="235">
        <v>0</v>
      </c>
      <c r="J409" s="235">
        <v>0</v>
      </c>
      <c r="K409" s="235">
        <v>0</v>
      </c>
      <c r="L409" s="235">
        <v>0</v>
      </c>
      <c r="M409" s="235">
        <v>0</v>
      </c>
      <c r="N409" s="199"/>
      <c r="O409" s="199"/>
      <c r="P409" s="199"/>
      <c r="Q409" s="199"/>
    </row>
    <row r="410" spans="1:17" ht="15" customHeight="1" x14ac:dyDescent="0.2">
      <c r="A410" s="200">
        <v>386</v>
      </c>
      <c r="B410" s="199"/>
      <c r="C410" s="261" t="s">
        <v>492</v>
      </c>
      <c r="D410" s="262" t="s">
        <v>493</v>
      </c>
      <c r="E410" s="227" t="s">
        <v>110</v>
      </c>
      <c r="F410" s="235">
        <v>0</v>
      </c>
      <c r="G410" s="235">
        <v>0</v>
      </c>
      <c r="H410" s="235">
        <v>0</v>
      </c>
      <c r="I410" s="235">
        <v>0</v>
      </c>
      <c r="J410" s="235">
        <v>0</v>
      </c>
      <c r="K410" s="235">
        <v>0</v>
      </c>
      <c r="L410" s="235">
        <v>0</v>
      </c>
      <c r="M410" s="235">
        <v>0</v>
      </c>
      <c r="N410" s="199"/>
      <c r="O410" s="199"/>
      <c r="P410" s="199"/>
      <c r="Q410" s="199"/>
    </row>
    <row r="411" spans="1:17" ht="15" customHeight="1" x14ac:dyDescent="0.2">
      <c r="A411" s="200">
        <v>387</v>
      </c>
      <c r="B411" s="199"/>
      <c r="C411" s="261" t="s">
        <v>512</v>
      </c>
      <c r="D411" s="262" t="s">
        <v>513</v>
      </c>
      <c r="E411" s="227" t="s">
        <v>110</v>
      </c>
      <c r="F411" s="235">
        <v>0</v>
      </c>
      <c r="G411" s="235">
        <v>0</v>
      </c>
      <c r="H411" s="235">
        <v>0</v>
      </c>
      <c r="I411" s="235">
        <v>0</v>
      </c>
      <c r="J411" s="235">
        <v>0</v>
      </c>
      <c r="K411" s="235">
        <v>0</v>
      </c>
      <c r="L411" s="235">
        <v>0</v>
      </c>
      <c r="M411" s="235">
        <v>0</v>
      </c>
      <c r="N411" s="199"/>
      <c r="O411" s="199"/>
      <c r="P411" s="199"/>
      <c r="Q411" s="199"/>
    </row>
    <row r="412" spans="1:17" ht="15" customHeight="1" x14ac:dyDescent="0.2">
      <c r="A412" s="200">
        <v>388</v>
      </c>
      <c r="B412" s="199"/>
      <c r="C412" s="261" t="s">
        <v>484</v>
      </c>
      <c r="D412" s="262" t="s">
        <v>485</v>
      </c>
      <c r="E412" s="227" t="s">
        <v>110</v>
      </c>
      <c r="F412" s="235">
        <v>0</v>
      </c>
      <c r="G412" s="235">
        <v>0</v>
      </c>
      <c r="H412" s="235">
        <v>0</v>
      </c>
      <c r="I412" s="235">
        <v>0</v>
      </c>
      <c r="J412" s="235">
        <v>0</v>
      </c>
      <c r="K412" s="235">
        <v>0</v>
      </c>
      <c r="L412" s="235">
        <v>0</v>
      </c>
      <c r="M412" s="235">
        <v>0</v>
      </c>
      <c r="N412" s="199"/>
      <c r="O412" s="199"/>
      <c r="P412" s="199"/>
      <c r="Q412" s="199"/>
    </row>
    <row r="413" spans="1:17" ht="15" customHeight="1" x14ac:dyDescent="0.2">
      <c r="A413" s="200">
        <v>389</v>
      </c>
      <c r="B413" s="199"/>
      <c r="C413" s="261" t="s">
        <v>504</v>
      </c>
      <c r="D413" s="262" t="s">
        <v>505</v>
      </c>
      <c r="E413" s="227" t="s">
        <v>110</v>
      </c>
      <c r="F413" s="235">
        <v>0</v>
      </c>
      <c r="G413" s="235">
        <v>0</v>
      </c>
      <c r="H413" s="235">
        <v>0</v>
      </c>
      <c r="I413" s="235">
        <v>0</v>
      </c>
      <c r="J413" s="235">
        <v>0</v>
      </c>
      <c r="K413" s="235">
        <v>0</v>
      </c>
      <c r="L413" s="235">
        <v>0</v>
      </c>
      <c r="M413" s="235">
        <v>0</v>
      </c>
      <c r="N413" s="199"/>
      <c r="O413" s="199"/>
      <c r="P413" s="199"/>
      <c r="Q413" s="199"/>
    </row>
    <row r="414" spans="1:17" ht="15" customHeight="1" x14ac:dyDescent="0.2">
      <c r="A414" s="200">
        <v>390</v>
      </c>
      <c r="B414" s="199"/>
      <c r="C414" s="261" t="s">
        <v>490</v>
      </c>
      <c r="D414" s="262" t="s">
        <v>491</v>
      </c>
      <c r="E414" s="227" t="s">
        <v>110</v>
      </c>
      <c r="F414" s="235">
        <v>0</v>
      </c>
      <c r="G414" s="235">
        <v>0</v>
      </c>
      <c r="H414" s="235">
        <v>0</v>
      </c>
      <c r="I414" s="235">
        <v>0</v>
      </c>
      <c r="J414" s="235">
        <v>0</v>
      </c>
      <c r="K414" s="235">
        <v>0</v>
      </c>
      <c r="L414" s="235">
        <v>0</v>
      </c>
      <c r="M414" s="235">
        <v>0</v>
      </c>
      <c r="N414" s="199"/>
      <c r="O414" s="199"/>
      <c r="P414" s="199"/>
      <c r="Q414" s="199"/>
    </row>
    <row r="415" spans="1:17" ht="15" customHeight="1" x14ac:dyDescent="0.2">
      <c r="A415" s="200">
        <v>391</v>
      </c>
      <c r="B415" s="199"/>
      <c r="C415" s="261" t="s">
        <v>500</v>
      </c>
      <c r="D415" s="262" t="s">
        <v>501</v>
      </c>
      <c r="E415" s="227" t="s">
        <v>110</v>
      </c>
      <c r="F415" s="235">
        <v>0</v>
      </c>
      <c r="G415" s="235">
        <v>0</v>
      </c>
      <c r="H415" s="235">
        <v>0</v>
      </c>
      <c r="I415" s="235">
        <v>0</v>
      </c>
      <c r="J415" s="235">
        <v>0</v>
      </c>
      <c r="K415" s="235">
        <v>0</v>
      </c>
      <c r="L415" s="235">
        <v>0</v>
      </c>
      <c r="M415" s="235">
        <v>0</v>
      </c>
      <c r="N415" s="199"/>
      <c r="O415" s="199"/>
      <c r="P415" s="199"/>
      <c r="Q415" s="199"/>
    </row>
    <row r="416" spans="1:17" ht="15" customHeight="1" x14ac:dyDescent="0.2">
      <c r="A416" s="200">
        <v>392</v>
      </c>
      <c r="B416" s="199"/>
      <c r="C416" s="261" t="s">
        <v>719</v>
      </c>
      <c r="D416" s="262" t="s">
        <v>720</v>
      </c>
      <c r="E416" s="227" t="s">
        <v>110</v>
      </c>
      <c r="F416" s="235">
        <v>0</v>
      </c>
      <c r="G416" s="235">
        <v>0</v>
      </c>
      <c r="H416" s="235">
        <v>0</v>
      </c>
      <c r="I416" s="235">
        <v>0</v>
      </c>
      <c r="J416" s="235">
        <v>0</v>
      </c>
      <c r="K416" s="235">
        <v>0</v>
      </c>
      <c r="L416" s="235">
        <v>0</v>
      </c>
      <c r="M416" s="235">
        <v>0</v>
      </c>
      <c r="N416" s="199"/>
      <c r="O416" s="199"/>
      <c r="P416" s="199"/>
      <c r="Q416" s="199"/>
    </row>
    <row r="417" spans="1:17" ht="15" customHeight="1" x14ac:dyDescent="0.2">
      <c r="A417" s="200">
        <v>393</v>
      </c>
      <c r="B417" s="199"/>
      <c r="C417" s="261" t="s">
        <v>520</v>
      </c>
      <c r="D417" s="262" t="s">
        <v>521</v>
      </c>
      <c r="E417" s="227" t="s">
        <v>110</v>
      </c>
      <c r="F417" s="235">
        <v>0</v>
      </c>
      <c r="G417" s="235">
        <v>0</v>
      </c>
      <c r="H417" s="235">
        <v>0</v>
      </c>
      <c r="I417" s="235">
        <v>0</v>
      </c>
      <c r="J417" s="235">
        <v>0</v>
      </c>
      <c r="K417" s="235">
        <v>0</v>
      </c>
      <c r="L417" s="235">
        <v>0</v>
      </c>
      <c r="M417" s="235">
        <v>0</v>
      </c>
      <c r="N417" s="199"/>
      <c r="O417" s="199"/>
      <c r="P417" s="199"/>
      <c r="Q417" s="199"/>
    </row>
    <row r="418" spans="1:17" ht="15" customHeight="1" x14ac:dyDescent="0.2">
      <c r="A418" s="200">
        <v>394</v>
      </c>
      <c r="B418" s="199"/>
      <c r="C418" s="261" t="s">
        <v>437</v>
      </c>
      <c r="D418" s="262" t="s">
        <v>438</v>
      </c>
      <c r="E418" s="227" t="s">
        <v>110</v>
      </c>
      <c r="F418" s="235">
        <v>0</v>
      </c>
      <c r="G418" s="235">
        <v>0</v>
      </c>
      <c r="H418" s="235">
        <v>0</v>
      </c>
      <c r="I418" s="235">
        <v>0</v>
      </c>
      <c r="J418" s="235">
        <v>0</v>
      </c>
      <c r="K418" s="235">
        <v>0</v>
      </c>
      <c r="L418" s="235">
        <v>0</v>
      </c>
      <c r="M418" s="235">
        <v>0</v>
      </c>
      <c r="N418" s="199"/>
      <c r="O418" s="199"/>
      <c r="P418" s="199"/>
      <c r="Q418" s="199"/>
    </row>
    <row r="419" spans="1:17" ht="15" customHeight="1" x14ac:dyDescent="0.2">
      <c r="A419" s="200">
        <v>395</v>
      </c>
      <c r="B419" s="199"/>
      <c r="C419" s="454" t="s">
        <v>305</v>
      </c>
      <c r="D419" s="455"/>
      <c r="E419" s="227" t="s">
        <v>110</v>
      </c>
      <c r="F419" s="235">
        <v>0</v>
      </c>
      <c r="G419" s="235">
        <v>0</v>
      </c>
      <c r="H419" s="235">
        <v>0</v>
      </c>
      <c r="I419" s="235">
        <v>0</v>
      </c>
      <c r="J419" s="235">
        <v>0</v>
      </c>
      <c r="K419" s="235">
        <v>0</v>
      </c>
      <c r="L419" s="235">
        <v>0</v>
      </c>
      <c r="M419" s="235">
        <v>0</v>
      </c>
      <c r="N419" s="199"/>
      <c r="O419" s="199"/>
      <c r="P419" s="199"/>
      <c r="Q419" s="199"/>
    </row>
    <row r="420" spans="1:17" ht="15" customHeight="1" x14ac:dyDescent="0.2">
      <c r="A420" s="200">
        <v>396</v>
      </c>
      <c r="B420" s="199"/>
      <c r="C420" s="447" t="s">
        <v>112</v>
      </c>
      <c r="D420" s="448"/>
      <c r="E420" s="228" t="s">
        <v>110</v>
      </c>
      <c r="F420" s="236">
        <v>9.3205245004891299</v>
      </c>
      <c r="G420" s="236">
        <v>8.9230683794854588</v>
      </c>
      <c r="H420" s="236">
        <v>11.146632734000301</v>
      </c>
      <c r="I420" s="236">
        <v>9.4097036824156302</v>
      </c>
      <c r="J420" s="236">
        <v>10.136171797376601</v>
      </c>
      <c r="K420" s="236">
        <v>10.539062205135901</v>
      </c>
      <c r="L420" s="236">
        <v>9.6211309479958302</v>
      </c>
      <c r="M420" s="236">
        <v>9.7923062437334494</v>
      </c>
      <c r="N420" s="199"/>
      <c r="O420" s="199"/>
      <c r="P420" s="199"/>
      <c r="Q420" s="199"/>
    </row>
    <row r="421" spans="1:17" ht="30" customHeight="1" x14ac:dyDescent="0.2">
      <c r="A421" s="207"/>
      <c r="C421" s="197"/>
      <c r="D421" s="197"/>
      <c r="E421" s="197"/>
      <c r="F421" s="198" t="s">
        <v>721</v>
      </c>
      <c r="G421" s="197"/>
      <c r="H421" s="197"/>
      <c r="I421" s="197"/>
      <c r="J421" s="197"/>
      <c r="K421" s="197"/>
      <c r="L421" s="197"/>
      <c r="M421" s="197"/>
      <c r="N421" s="199"/>
      <c r="O421" s="199"/>
      <c r="P421" s="199"/>
      <c r="Q421" s="199"/>
    </row>
    <row r="422" spans="1:17" ht="15" customHeight="1" x14ac:dyDescent="0.2">
      <c r="A422" s="200">
        <v>397</v>
      </c>
      <c r="B422" s="199"/>
      <c r="C422" s="261" t="s">
        <v>484</v>
      </c>
      <c r="D422" s="262" t="s">
        <v>485</v>
      </c>
      <c r="E422" s="227" t="s">
        <v>213</v>
      </c>
      <c r="F422" s="240">
        <v>0.97</v>
      </c>
      <c r="G422" s="240">
        <v>0.95</v>
      </c>
      <c r="H422" s="240">
        <v>1.01</v>
      </c>
      <c r="I422" s="240">
        <v>0.97</v>
      </c>
      <c r="J422" s="240">
        <v>0.99</v>
      </c>
      <c r="K422" s="240">
        <v>1.01</v>
      </c>
      <c r="L422" s="240">
        <v>1</v>
      </c>
      <c r="M422" s="240">
        <v>1</v>
      </c>
      <c r="N422" s="199"/>
      <c r="O422" s="199"/>
      <c r="P422" s="199"/>
      <c r="Q422" s="199"/>
    </row>
    <row r="423" spans="1:17" ht="15" customHeight="1" x14ac:dyDescent="0.2">
      <c r="A423" s="200">
        <v>398</v>
      </c>
      <c r="B423" s="199"/>
      <c r="C423" s="261" t="s">
        <v>498</v>
      </c>
      <c r="D423" s="262" t="s">
        <v>499</v>
      </c>
      <c r="E423" s="227" t="s">
        <v>213</v>
      </c>
      <c r="F423" s="240">
        <v>0.41</v>
      </c>
      <c r="G423" s="240">
        <v>0.41</v>
      </c>
      <c r="H423" s="240">
        <v>0.41</v>
      </c>
      <c r="I423" s="240">
        <v>0.41</v>
      </c>
      <c r="J423" s="240">
        <v>0.4</v>
      </c>
      <c r="K423" s="240">
        <v>0.4</v>
      </c>
      <c r="L423" s="240">
        <v>0.42</v>
      </c>
      <c r="M423" s="240">
        <v>0.42</v>
      </c>
      <c r="N423" s="199"/>
      <c r="O423" s="199"/>
      <c r="P423" s="199"/>
      <c r="Q423" s="199"/>
    </row>
    <row r="424" spans="1:17" ht="15" customHeight="1" x14ac:dyDescent="0.2">
      <c r="A424" s="200">
        <v>399</v>
      </c>
      <c r="B424" s="199"/>
      <c r="C424" s="261" t="s">
        <v>496</v>
      </c>
      <c r="D424" s="262" t="s">
        <v>497</v>
      </c>
      <c r="E424" s="227" t="s">
        <v>213</v>
      </c>
      <c r="F424" s="240">
        <v>0.48</v>
      </c>
      <c r="G424" s="240">
        <v>0.48</v>
      </c>
      <c r="H424" s="240">
        <v>0.48</v>
      </c>
      <c r="I424" s="240">
        <v>0.48</v>
      </c>
      <c r="J424" s="240">
        <v>0.47</v>
      </c>
      <c r="K424" s="240">
        <v>0.48</v>
      </c>
      <c r="L424" s="240">
        <v>0.43</v>
      </c>
      <c r="M424" s="240">
        <v>0.42</v>
      </c>
      <c r="N424" s="199"/>
      <c r="O424" s="199"/>
      <c r="P424" s="199"/>
      <c r="Q424" s="199"/>
    </row>
    <row r="425" spans="1:17" ht="15" customHeight="1" x14ac:dyDescent="0.2">
      <c r="A425" s="200">
        <v>400</v>
      </c>
      <c r="B425" s="199"/>
      <c r="C425" s="261" t="s">
        <v>492</v>
      </c>
      <c r="D425" s="262" t="s">
        <v>493</v>
      </c>
      <c r="E425" s="227" t="s">
        <v>213</v>
      </c>
      <c r="F425" s="240">
        <v>0.39</v>
      </c>
      <c r="G425" s="240">
        <v>0.36</v>
      </c>
      <c r="H425" s="240">
        <v>0.38</v>
      </c>
      <c r="I425" s="240">
        <v>0.41</v>
      </c>
      <c r="J425" s="240">
        <v>0.38</v>
      </c>
      <c r="K425" s="240">
        <v>0.38</v>
      </c>
      <c r="L425" s="240">
        <v>0.37</v>
      </c>
      <c r="M425" s="240">
        <v>0.38</v>
      </c>
      <c r="N425" s="199"/>
      <c r="O425" s="199"/>
      <c r="P425" s="199"/>
      <c r="Q425" s="199"/>
    </row>
    <row r="426" spans="1:17" ht="15" customHeight="1" x14ac:dyDescent="0.2">
      <c r="A426" s="200">
        <v>401</v>
      </c>
      <c r="B426" s="199"/>
      <c r="C426" s="261" t="s">
        <v>486</v>
      </c>
      <c r="D426" s="262" t="s">
        <v>487</v>
      </c>
      <c r="E426" s="227" t="s">
        <v>213</v>
      </c>
      <c r="F426" s="240">
        <v>0.33</v>
      </c>
      <c r="G426" s="240">
        <v>0.33</v>
      </c>
      <c r="H426" s="240">
        <v>0.34</v>
      </c>
      <c r="I426" s="240">
        <v>0.37</v>
      </c>
      <c r="J426" s="240">
        <v>0.31</v>
      </c>
      <c r="K426" s="240">
        <v>0.53</v>
      </c>
      <c r="L426" s="240">
        <v>0.41</v>
      </c>
      <c r="M426" s="240">
        <v>0.32</v>
      </c>
      <c r="N426" s="199"/>
      <c r="O426" s="199"/>
      <c r="P426" s="199"/>
      <c r="Q426" s="199"/>
    </row>
    <row r="427" spans="1:17" ht="15" customHeight="1" x14ac:dyDescent="0.2">
      <c r="A427" s="200">
        <v>402</v>
      </c>
      <c r="B427" s="199"/>
      <c r="C427" s="261" t="s">
        <v>502</v>
      </c>
      <c r="D427" s="262" t="s">
        <v>503</v>
      </c>
      <c r="E427" s="227" t="s">
        <v>213</v>
      </c>
      <c r="F427" s="240">
        <v>0.28000000000000003</v>
      </c>
      <c r="G427" s="240">
        <v>0.27</v>
      </c>
      <c r="H427" s="240">
        <v>0.3</v>
      </c>
      <c r="I427" s="240">
        <v>0.28000000000000003</v>
      </c>
      <c r="J427" s="240">
        <v>0.28000000000000003</v>
      </c>
      <c r="K427" s="240">
        <v>0.28999999999999998</v>
      </c>
      <c r="L427" s="240">
        <v>0.28000000000000003</v>
      </c>
      <c r="M427" s="240">
        <v>0.27</v>
      </c>
      <c r="N427" s="199"/>
      <c r="O427" s="199"/>
      <c r="P427" s="199"/>
      <c r="Q427" s="199"/>
    </row>
    <row r="428" spans="1:17" ht="15" customHeight="1" x14ac:dyDescent="0.2">
      <c r="A428" s="200">
        <v>403</v>
      </c>
      <c r="B428" s="199"/>
      <c r="C428" s="261" t="s">
        <v>500</v>
      </c>
      <c r="D428" s="262" t="s">
        <v>501</v>
      </c>
      <c r="E428" s="227" t="s">
        <v>213</v>
      </c>
      <c r="F428" s="240">
        <v>0.2</v>
      </c>
      <c r="G428" s="240">
        <v>0.2</v>
      </c>
      <c r="H428" s="240">
        <v>0.2</v>
      </c>
      <c r="I428" s="240">
        <v>0.2</v>
      </c>
      <c r="J428" s="240">
        <v>0.19</v>
      </c>
      <c r="K428" s="240">
        <v>0.19</v>
      </c>
      <c r="L428" s="240">
        <v>0.19</v>
      </c>
      <c r="M428" s="240">
        <v>0.19</v>
      </c>
      <c r="N428" s="199"/>
      <c r="O428" s="199"/>
      <c r="P428" s="199"/>
      <c r="Q428" s="199"/>
    </row>
    <row r="429" spans="1:17" ht="15" customHeight="1" x14ac:dyDescent="0.2">
      <c r="A429" s="200">
        <v>404</v>
      </c>
      <c r="B429" s="199"/>
      <c r="C429" s="261" t="s">
        <v>488</v>
      </c>
      <c r="D429" s="262" t="s">
        <v>489</v>
      </c>
      <c r="E429" s="227" t="s">
        <v>213</v>
      </c>
      <c r="F429" s="240">
        <v>0.18</v>
      </c>
      <c r="G429" s="240">
        <v>0.18</v>
      </c>
      <c r="H429" s="240">
        <v>0.19</v>
      </c>
      <c r="I429" s="240">
        <v>0.19</v>
      </c>
      <c r="J429" s="240">
        <v>0.19</v>
      </c>
      <c r="K429" s="240">
        <v>0.18</v>
      </c>
      <c r="L429" s="240">
        <v>0.18</v>
      </c>
      <c r="M429" s="240">
        <v>0.18</v>
      </c>
      <c r="N429" s="199"/>
      <c r="O429" s="199"/>
      <c r="P429" s="199"/>
      <c r="Q429" s="199"/>
    </row>
    <row r="430" spans="1:17" ht="15" customHeight="1" x14ac:dyDescent="0.2">
      <c r="A430" s="200">
        <v>405</v>
      </c>
      <c r="B430" s="199"/>
      <c r="C430" s="261" t="s">
        <v>520</v>
      </c>
      <c r="D430" s="262" t="s">
        <v>521</v>
      </c>
      <c r="E430" s="227" t="s">
        <v>213</v>
      </c>
      <c r="F430" s="240">
        <v>0.15</v>
      </c>
      <c r="G430" s="240">
        <v>0.14000000000000001</v>
      </c>
      <c r="H430" s="240">
        <v>0.15</v>
      </c>
      <c r="I430" s="240">
        <v>0.15</v>
      </c>
      <c r="J430" s="240">
        <v>0.18</v>
      </c>
      <c r="K430" s="240">
        <v>0.17</v>
      </c>
      <c r="L430" s="240">
        <v>0.17</v>
      </c>
      <c r="M430" s="240">
        <v>0.17</v>
      </c>
      <c r="N430" s="199"/>
      <c r="O430" s="199"/>
      <c r="P430" s="199"/>
      <c r="Q430" s="199"/>
    </row>
    <row r="431" spans="1:17" ht="15" customHeight="1" x14ac:dyDescent="0.2">
      <c r="A431" s="200">
        <v>406</v>
      </c>
      <c r="B431" s="199"/>
      <c r="C431" s="261" t="s">
        <v>427</v>
      </c>
      <c r="D431" s="262" t="s">
        <v>428</v>
      </c>
      <c r="E431" s="227" t="s">
        <v>213</v>
      </c>
      <c r="F431" s="240">
        <v>0.18</v>
      </c>
      <c r="G431" s="240">
        <v>0.19</v>
      </c>
      <c r="H431" s="240">
        <v>0.2</v>
      </c>
      <c r="I431" s="240">
        <v>0.2</v>
      </c>
      <c r="J431" s="240">
        <v>0.2</v>
      </c>
      <c r="K431" s="240">
        <v>0.18</v>
      </c>
      <c r="L431" s="240">
        <v>0.17</v>
      </c>
      <c r="M431" s="240">
        <v>0.17</v>
      </c>
      <c r="N431" s="199"/>
      <c r="O431" s="199"/>
      <c r="P431" s="199"/>
      <c r="Q431" s="199"/>
    </row>
    <row r="432" spans="1:17" ht="15" customHeight="1" x14ac:dyDescent="0.2">
      <c r="A432" s="200">
        <v>407</v>
      </c>
      <c r="B432" s="199"/>
      <c r="C432" s="261" t="s">
        <v>518</v>
      </c>
      <c r="D432" s="262" t="s">
        <v>519</v>
      </c>
      <c r="E432" s="227" t="s">
        <v>213</v>
      </c>
      <c r="F432" s="240">
        <v>0.18</v>
      </c>
      <c r="G432" s="240">
        <v>0.18</v>
      </c>
      <c r="H432" s="240">
        <v>0.18</v>
      </c>
      <c r="I432" s="240">
        <v>0.18</v>
      </c>
      <c r="J432" s="240">
        <v>0.17</v>
      </c>
      <c r="K432" s="240">
        <v>0.17</v>
      </c>
      <c r="L432" s="240">
        <v>0.16</v>
      </c>
      <c r="M432" s="240">
        <v>0.16</v>
      </c>
      <c r="N432" s="199"/>
      <c r="O432" s="199"/>
      <c r="P432" s="199"/>
      <c r="Q432" s="199"/>
    </row>
    <row r="433" spans="1:17" ht="15" customHeight="1" x14ac:dyDescent="0.2">
      <c r="A433" s="200">
        <v>408</v>
      </c>
      <c r="B433" s="199"/>
      <c r="C433" s="261" t="s">
        <v>506</v>
      </c>
      <c r="D433" s="262" t="s">
        <v>507</v>
      </c>
      <c r="E433" s="227" t="s">
        <v>213</v>
      </c>
      <c r="F433" s="240">
        <v>0.13</v>
      </c>
      <c r="G433" s="240">
        <v>0.14000000000000001</v>
      </c>
      <c r="H433" s="240">
        <v>0.15</v>
      </c>
      <c r="I433" s="240">
        <v>0.13</v>
      </c>
      <c r="J433" s="240">
        <v>0.13</v>
      </c>
      <c r="K433" s="240">
        <v>0.14000000000000001</v>
      </c>
      <c r="L433" s="240">
        <v>0.13</v>
      </c>
      <c r="M433" s="240">
        <v>0.14000000000000001</v>
      </c>
      <c r="N433" s="199"/>
      <c r="O433" s="199"/>
      <c r="P433" s="199"/>
      <c r="Q433" s="199"/>
    </row>
    <row r="434" spans="1:17" ht="15" customHeight="1" x14ac:dyDescent="0.2">
      <c r="A434" s="200">
        <v>409</v>
      </c>
      <c r="B434" s="199"/>
      <c r="C434" s="261" t="s">
        <v>490</v>
      </c>
      <c r="D434" s="262" t="s">
        <v>491</v>
      </c>
      <c r="E434" s="227" t="s">
        <v>213</v>
      </c>
      <c r="F434" s="240">
        <v>0.13</v>
      </c>
      <c r="G434" s="240">
        <v>0.14000000000000001</v>
      </c>
      <c r="H434" s="240">
        <v>0.14000000000000001</v>
      </c>
      <c r="I434" s="240">
        <v>0.15</v>
      </c>
      <c r="J434" s="240">
        <v>0.14000000000000001</v>
      </c>
      <c r="K434" s="240">
        <v>0.13</v>
      </c>
      <c r="L434" s="240">
        <v>0.12</v>
      </c>
      <c r="M434" s="240">
        <v>0.13</v>
      </c>
      <c r="N434" s="199"/>
      <c r="O434" s="199"/>
      <c r="P434" s="199"/>
      <c r="Q434" s="199"/>
    </row>
    <row r="435" spans="1:17" ht="15" customHeight="1" x14ac:dyDescent="0.2">
      <c r="A435" s="200">
        <v>410</v>
      </c>
      <c r="B435" s="199"/>
      <c r="C435" s="261" t="s">
        <v>494</v>
      </c>
      <c r="D435" s="262" t="s">
        <v>495</v>
      </c>
      <c r="E435" s="227" t="s">
        <v>213</v>
      </c>
      <c r="F435" s="240">
        <v>0.14000000000000001</v>
      </c>
      <c r="G435" s="240">
        <v>0.14000000000000001</v>
      </c>
      <c r="H435" s="240">
        <v>0.15</v>
      </c>
      <c r="I435" s="240">
        <v>0.15</v>
      </c>
      <c r="J435" s="240">
        <v>0.15</v>
      </c>
      <c r="K435" s="240">
        <v>0.14000000000000001</v>
      </c>
      <c r="L435" s="240">
        <v>0.13</v>
      </c>
      <c r="M435" s="240">
        <v>0.13</v>
      </c>
      <c r="N435" s="199"/>
      <c r="O435" s="199"/>
      <c r="P435" s="199"/>
      <c r="Q435" s="199"/>
    </row>
    <row r="436" spans="1:17" ht="15" customHeight="1" x14ac:dyDescent="0.2">
      <c r="A436" s="200">
        <v>411</v>
      </c>
      <c r="B436" s="199"/>
      <c r="C436" s="261" t="s">
        <v>512</v>
      </c>
      <c r="D436" s="262" t="s">
        <v>513</v>
      </c>
      <c r="E436" s="227" t="s">
        <v>213</v>
      </c>
      <c r="F436" s="240">
        <v>0.14000000000000001</v>
      </c>
      <c r="G436" s="240">
        <v>0.13</v>
      </c>
      <c r="H436" s="240">
        <v>0.14000000000000001</v>
      </c>
      <c r="I436" s="240">
        <v>0.12</v>
      </c>
      <c r="J436" s="240">
        <v>0.13</v>
      </c>
      <c r="K436" s="240">
        <v>0.14000000000000001</v>
      </c>
      <c r="L436" s="240">
        <v>0.12</v>
      </c>
      <c r="M436" s="240">
        <v>0.12</v>
      </c>
      <c r="N436" s="199"/>
      <c r="O436" s="199"/>
      <c r="P436" s="199"/>
      <c r="Q436" s="199"/>
    </row>
    <row r="437" spans="1:17" ht="15" customHeight="1" x14ac:dyDescent="0.2">
      <c r="A437" s="200">
        <v>412</v>
      </c>
      <c r="B437" s="199"/>
      <c r="C437" s="261" t="s">
        <v>522</v>
      </c>
      <c r="D437" s="262" t="s">
        <v>523</v>
      </c>
      <c r="E437" s="227" t="s">
        <v>213</v>
      </c>
      <c r="F437" s="240">
        <v>0.12</v>
      </c>
      <c r="G437" s="240">
        <v>0.12</v>
      </c>
      <c r="H437" s="240">
        <v>0.13</v>
      </c>
      <c r="I437" s="240">
        <v>0.12</v>
      </c>
      <c r="J437" s="240">
        <v>0.12</v>
      </c>
      <c r="K437" s="240">
        <v>0.13</v>
      </c>
      <c r="L437" s="240">
        <v>0.12</v>
      </c>
      <c r="M437" s="240">
        <v>0.12</v>
      </c>
      <c r="N437" s="199"/>
      <c r="O437" s="199"/>
      <c r="P437" s="199"/>
      <c r="Q437" s="199"/>
    </row>
    <row r="438" spans="1:17" ht="15" customHeight="1" x14ac:dyDescent="0.2">
      <c r="A438" s="200">
        <v>413</v>
      </c>
      <c r="B438" s="199"/>
      <c r="C438" s="261" t="s">
        <v>524</v>
      </c>
      <c r="D438" s="262" t="s">
        <v>525</v>
      </c>
      <c r="E438" s="227" t="s">
        <v>213</v>
      </c>
      <c r="F438" s="240">
        <v>0.11</v>
      </c>
      <c r="G438" s="240">
        <v>0.11</v>
      </c>
      <c r="H438" s="240">
        <v>0.1</v>
      </c>
      <c r="I438" s="240">
        <v>0.11</v>
      </c>
      <c r="J438" s="240">
        <v>0.1</v>
      </c>
      <c r="K438" s="240">
        <v>0.11</v>
      </c>
      <c r="L438" s="240">
        <v>0.11</v>
      </c>
      <c r="M438" s="240">
        <v>0.11</v>
      </c>
      <c r="N438" s="199"/>
      <c r="O438" s="199"/>
      <c r="P438" s="199"/>
      <c r="Q438" s="199"/>
    </row>
    <row r="439" spans="1:17" ht="15" customHeight="1" x14ac:dyDescent="0.2">
      <c r="A439" s="200">
        <v>414</v>
      </c>
      <c r="B439" s="199"/>
      <c r="C439" s="261" t="s">
        <v>514</v>
      </c>
      <c r="D439" s="262" t="s">
        <v>515</v>
      </c>
      <c r="E439" s="227" t="s">
        <v>213</v>
      </c>
      <c r="F439" s="240">
        <v>0.13</v>
      </c>
      <c r="G439" s="240">
        <v>0.12</v>
      </c>
      <c r="H439" s="240">
        <v>0.12</v>
      </c>
      <c r="I439" s="240">
        <v>0.12</v>
      </c>
      <c r="J439" s="240">
        <v>0.12</v>
      </c>
      <c r="K439" s="240">
        <v>0.12</v>
      </c>
      <c r="L439" s="240">
        <v>0.11</v>
      </c>
      <c r="M439" s="240">
        <v>0.11</v>
      </c>
      <c r="N439" s="199"/>
      <c r="O439" s="199"/>
      <c r="P439" s="199"/>
      <c r="Q439" s="199"/>
    </row>
    <row r="440" spans="1:17" ht="15" customHeight="1" x14ac:dyDescent="0.2">
      <c r="A440" s="200">
        <v>415</v>
      </c>
      <c r="B440" s="199"/>
      <c r="C440" s="261" t="s">
        <v>526</v>
      </c>
      <c r="D440" s="262" t="s">
        <v>527</v>
      </c>
      <c r="E440" s="227" t="s">
        <v>213</v>
      </c>
      <c r="F440" s="240">
        <v>0.08</v>
      </c>
      <c r="G440" s="240">
        <v>7.0000000000000007E-2</v>
      </c>
      <c r="H440" s="240">
        <v>0.08</v>
      </c>
      <c r="I440" s="240">
        <v>0.08</v>
      </c>
      <c r="J440" s="240">
        <v>0.08</v>
      </c>
      <c r="K440" s="240">
        <v>0.08</v>
      </c>
      <c r="L440" s="240">
        <v>0.08</v>
      </c>
      <c r="M440" s="240">
        <v>0.08</v>
      </c>
      <c r="N440" s="199"/>
      <c r="O440" s="199"/>
      <c r="P440" s="199"/>
      <c r="Q440" s="199"/>
    </row>
    <row r="441" spans="1:17" ht="15" customHeight="1" x14ac:dyDescent="0.2">
      <c r="A441" s="200">
        <v>416</v>
      </c>
      <c r="B441" s="199"/>
      <c r="C441" s="261" t="s">
        <v>504</v>
      </c>
      <c r="D441" s="262" t="s">
        <v>505</v>
      </c>
      <c r="E441" s="227" t="s">
        <v>213</v>
      </c>
      <c r="F441" s="240">
        <v>0.06</v>
      </c>
      <c r="G441" s="240">
        <v>7.0000000000000007E-2</v>
      </c>
      <c r="H441" s="240">
        <v>7.0000000000000007E-2</v>
      </c>
      <c r="I441" s="240">
        <v>7.0000000000000007E-2</v>
      </c>
      <c r="J441" s="240">
        <v>0.08</v>
      </c>
      <c r="K441" s="240">
        <v>7.0000000000000007E-2</v>
      </c>
      <c r="L441" s="240">
        <v>7.0000000000000007E-2</v>
      </c>
      <c r="M441" s="240">
        <v>7.0000000000000007E-2</v>
      </c>
      <c r="N441" s="199"/>
      <c r="O441" s="199"/>
      <c r="P441" s="199"/>
      <c r="Q441" s="199"/>
    </row>
    <row r="442" spans="1:17" ht="15" customHeight="1" x14ac:dyDescent="0.2">
      <c r="A442" s="200">
        <v>417</v>
      </c>
      <c r="B442" s="199"/>
      <c r="C442" s="454" t="s">
        <v>305</v>
      </c>
      <c r="D442" s="455"/>
      <c r="E442" s="227" t="s">
        <v>213</v>
      </c>
      <c r="F442" s="240">
        <v>0.05</v>
      </c>
      <c r="G442" s="240">
        <v>0.05</v>
      </c>
      <c r="H442" s="240">
        <v>0.05</v>
      </c>
      <c r="I442" s="240">
        <v>0.05</v>
      </c>
      <c r="J442" s="240">
        <v>0.05</v>
      </c>
      <c r="K442" s="240">
        <v>0.05</v>
      </c>
      <c r="L442" s="240">
        <v>0.04</v>
      </c>
      <c r="M442" s="240">
        <v>0.04</v>
      </c>
      <c r="N442" s="199"/>
      <c r="O442" s="199"/>
      <c r="P442" s="199"/>
      <c r="Q442" s="199"/>
    </row>
    <row r="443" spans="1:17" ht="15" customHeight="1" x14ac:dyDescent="0.2">
      <c r="A443" s="200">
        <v>418</v>
      </c>
      <c r="B443" s="199"/>
      <c r="C443" s="447" t="s">
        <v>112</v>
      </c>
      <c r="D443" s="448"/>
      <c r="E443" s="228" t="s">
        <v>213</v>
      </c>
      <c r="F443" s="241">
        <v>0.21</v>
      </c>
      <c r="G443" s="241">
        <v>0.21</v>
      </c>
      <c r="H443" s="241">
        <v>0.22</v>
      </c>
      <c r="I443" s="241">
        <v>0.22</v>
      </c>
      <c r="J443" s="241">
        <v>0.22</v>
      </c>
      <c r="K443" s="241">
        <v>0.23</v>
      </c>
      <c r="L443" s="241">
        <v>0.22</v>
      </c>
      <c r="M443" s="241">
        <v>0.22</v>
      </c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207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207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207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207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207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207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207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207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207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207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207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207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207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207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207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207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207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207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207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207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207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207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207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207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207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207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207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207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207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207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207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207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207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207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207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207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207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207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207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207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207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207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207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207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207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207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207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207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207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207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207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207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207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207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207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207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207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207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207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207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207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207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207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207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207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207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207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207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207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207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207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207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207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207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207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207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207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207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207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207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207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207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207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207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207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207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207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207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207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207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207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207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207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207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207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207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207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207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207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207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207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207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207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207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207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207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207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207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207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207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207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207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207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207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207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207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207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207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207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207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207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207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207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207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207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207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207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207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207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207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207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207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207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207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207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207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207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207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207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207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207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207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207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207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207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207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207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207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207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207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207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207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207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207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207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207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207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207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207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207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207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207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207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207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207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207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207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207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207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207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207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207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207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207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207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207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207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207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207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207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207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207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207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207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207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207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207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207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207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207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207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207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207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207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207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207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207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207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207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207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207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207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207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207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207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207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207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207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207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207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207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207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207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207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207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207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207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207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207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207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207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207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207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207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207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207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207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207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207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207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207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207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207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207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207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207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207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207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207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207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207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207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207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207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207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207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207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207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207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207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207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207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207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207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207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207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207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207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207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207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207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207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207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207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207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207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207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207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207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207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207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207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207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207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207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207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207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207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207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207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207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207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207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207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207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207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207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207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207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207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207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207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207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207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207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207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207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207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207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207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207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207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207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207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207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207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207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207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207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207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207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207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207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207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207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207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207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207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207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207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207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207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207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207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207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207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207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207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207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207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207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207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207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207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207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207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207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207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207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207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207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207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207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207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207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207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207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207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207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207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207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207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207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207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207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207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207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207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207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207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207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207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207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207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207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207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207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207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207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207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207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207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207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207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207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207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207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207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207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207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207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207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207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207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207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207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207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207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207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207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207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207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207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207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207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207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207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207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207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207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207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207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207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207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207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207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207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207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207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207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207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207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207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207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207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207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207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207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207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207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207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207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207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207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207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207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207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207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207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207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207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207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207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207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207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207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207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207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207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207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207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207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207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207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207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207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207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207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207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207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207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207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207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207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207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207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207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207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207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207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207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207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207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207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207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207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207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207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207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207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207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207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207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207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207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207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207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207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207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207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207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207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207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207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207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207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207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207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207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207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207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207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207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207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207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207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207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207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207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207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207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207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207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207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207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207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207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207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207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207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207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207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207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207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207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207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207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207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207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207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207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207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207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207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207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207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207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207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207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207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207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207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207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207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207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207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207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207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207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207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207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207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207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207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207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207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207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207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207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207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207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207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207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207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207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207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207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207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207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207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207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207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207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207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207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207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207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207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207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207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207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207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207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207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207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207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207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207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207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207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207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207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207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207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207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207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207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207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207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207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207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207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207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207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207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207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207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207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207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207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207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207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207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207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207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207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207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207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207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207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207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207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207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207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207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207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207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207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207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207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207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207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207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207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207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207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207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207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207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207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207"/>
      <c r="N1074" s="199"/>
      <c r="O1074" s="199"/>
      <c r="P1074" s="199"/>
      <c r="Q1074" s="199"/>
    </row>
  </sheetData>
  <mergeCells count="39">
    <mergeCell ref="C420:D420"/>
    <mergeCell ref="C442:D442"/>
    <mergeCell ref="C443:D443"/>
    <mergeCell ref="C351:D351"/>
    <mergeCell ref="C373:D373"/>
    <mergeCell ref="C374:D374"/>
    <mergeCell ref="C396:D396"/>
    <mergeCell ref="C397:D397"/>
    <mergeCell ref="C419:D419"/>
    <mergeCell ref="C350:D350"/>
    <mergeCell ref="C213:D213"/>
    <mergeCell ref="C235:D235"/>
    <mergeCell ref="C236:D236"/>
    <mergeCell ref="C258:D258"/>
    <mergeCell ref="C259:D259"/>
    <mergeCell ref="C281:D281"/>
    <mergeCell ref="C282:D282"/>
    <mergeCell ref="C304:D304"/>
    <mergeCell ref="C305:D305"/>
    <mergeCell ref="C327:D327"/>
    <mergeCell ref="C328:D328"/>
    <mergeCell ref="C212:D212"/>
    <mergeCell ref="C75:D75"/>
    <mergeCell ref="C97:D97"/>
    <mergeCell ref="C98:D98"/>
    <mergeCell ref="C120:D120"/>
    <mergeCell ref="C121:D121"/>
    <mergeCell ref="C143:D143"/>
    <mergeCell ref="C144:D144"/>
    <mergeCell ref="C166:D166"/>
    <mergeCell ref="C167:D167"/>
    <mergeCell ref="C189:D189"/>
    <mergeCell ref="C190:D190"/>
    <mergeCell ref="C74:D74"/>
    <mergeCell ref="B6:C6"/>
    <mergeCell ref="C28:D28"/>
    <mergeCell ref="C29:D29"/>
    <mergeCell ref="C51:D51"/>
    <mergeCell ref="C52:D52"/>
  </mergeCell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87"/>
  <sheetViews>
    <sheetView topLeftCell="A2"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28515625" style="177" customWidth="1"/>
    <col min="3" max="3" width="19.5703125" style="265" customWidth="1"/>
    <col min="4" max="11" width="9.7109375" style="177" customWidth="1"/>
    <col min="12" max="12" width="9.7109375" style="179" customWidth="1"/>
    <col min="13" max="16384" width="11.42578125" style="177"/>
  </cols>
  <sheetData>
    <row r="1" spans="1:17" ht="15" x14ac:dyDescent="0.2">
      <c r="A1" s="175" t="s">
        <v>481</v>
      </c>
      <c r="B1" s="175" t="s">
        <v>32</v>
      </c>
      <c r="D1" s="223"/>
      <c r="I1" s="178"/>
    </row>
    <row r="2" spans="1:17" ht="15" x14ac:dyDescent="0.2">
      <c r="A2" s="175">
        <v>2</v>
      </c>
      <c r="B2" s="211" t="s">
        <v>567</v>
      </c>
      <c r="C2" s="176"/>
      <c r="D2" s="223"/>
      <c r="I2" s="178"/>
    </row>
    <row r="3" spans="1:17" s="183" customFormat="1" ht="15" x14ac:dyDescent="0.25">
      <c r="A3" s="252" t="s">
        <v>100</v>
      </c>
      <c r="B3" s="283" t="s">
        <v>67</v>
      </c>
      <c r="C3" s="280"/>
      <c r="I3" s="184"/>
      <c r="L3" s="185"/>
    </row>
    <row r="4" spans="1:17" s="181" customFormat="1" ht="15" customHeight="1" x14ac:dyDescent="0.2">
      <c r="A4" s="186" t="s">
        <v>722</v>
      </c>
      <c r="B4" s="214" t="s">
        <v>609</v>
      </c>
      <c r="C4" s="214"/>
      <c r="D4" s="266"/>
      <c r="E4" s="267"/>
      <c r="F4" s="267"/>
      <c r="G4" s="267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49" t="s">
        <v>120</v>
      </c>
      <c r="C6" s="450"/>
      <c r="D6" s="189" t="s">
        <v>121</v>
      </c>
      <c r="E6" s="190">
        <v>2008</v>
      </c>
      <c r="F6" s="190">
        <v>2009</v>
      </c>
      <c r="G6" s="190">
        <v>2010</v>
      </c>
      <c r="H6" s="190">
        <v>2011</v>
      </c>
      <c r="I6" s="190">
        <v>2012</v>
      </c>
      <c r="J6" s="190">
        <v>2013</v>
      </c>
      <c r="K6" s="191">
        <v>2014</v>
      </c>
      <c r="L6" s="191">
        <v>2015</v>
      </c>
      <c r="M6" s="192"/>
      <c r="N6" s="192"/>
      <c r="O6" s="192"/>
      <c r="P6" s="192"/>
      <c r="Q6" s="192"/>
    </row>
    <row r="7" spans="1:17" ht="24.95" customHeight="1" x14ac:dyDescent="0.2">
      <c r="A7" s="206"/>
      <c r="C7" s="268"/>
      <c r="D7" s="197"/>
      <c r="E7" s="198" t="s">
        <v>204</v>
      </c>
      <c r="F7" s="197"/>
      <c r="G7" s="197"/>
      <c r="H7" s="197"/>
      <c r="I7" s="197"/>
      <c r="J7" s="197"/>
      <c r="K7" s="197"/>
      <c r="L7" s="197"/>
      <c r="M7" s="199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69" t="s">
        <v>125</v>
      </c>
      <c r="D8" s="227" t="s">
        <v>110</v>
      </c>
      <c r="E8" s="203">
        <v>203.28797421525701</v>
      </c>
      <c r="F8" s="203">
        <v>192.67090982882999</v>
      </c>
      <c r="G8" s="203">
        <v>204.44293843454599</v>
      </c>
      <c r="H8" s="203">
        <v>209.92832507317499</v>
      </c>
      <c r="I8" s="203">
        <v>214.56432280847898</v>
      </c>
      <c r="J8" s="203">
        <v>212.76497548380598</v>
      </c>
      <c r="K8" s="203">
        <v>214.10852453212001</v>
      </c>
      <c r="L8" s="203">
        <v>208.873516430085</v>
      </c>
      <c r="M8" s="199"/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69" t="s">
        <v>148</v>
      </c>
      <c r="D9" s="227" t="s">
        <v>110</v>
      </c>
      <c r="E9" s="203">
        <v>126.355744865891</v>
      </c>
      <c r="F9" s="203">
        <v>128.90781978371601</v>
      </c>
      <c r="G9" s="203">
        <v>140.431454230507</v>
      </c>
      <c r="H9" s="203">
        <v>141.23503174852198</v>
      </c>
      <c r="I9" s="203">
        <v>148.436333215047</v>
      </c>
      <c r="J9" s="203">
        <v>157.12037652897499</v>
      </c>
      <c r="K9" s="203">
        <v>165.93194429942298</v>
      </c>
      <c r="L9" s="203">
        <v>174.93985337943499</v>
      </c>
      <c r="M9" s="199"/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69" t="s">
        <v>139</v>
      </c>
      <c r="D10" s="227" t="s">
        <v>110</v>
      </c>
      <c r="E10" s="203">
        <v>141.749387494031</v>
      </c>
      <c r="F10" s="203">
        <v>143.359605868534</v>
      </c>
      <c r="G10" s="203">
        <v>146.04883912952403</v>
      </c>
      <c r="H10" s="203">
        <v>157.80030290394001</v>
      </c>
      <c r="I10" s="203">
        <v>154.623525783004</v>
      </c>
      <c r="J10" s="203">
        <v>160.982851119305</v>
      </c>
      <c r="K10" s="203">
        <v>156.18059968919798</v>
      </c>
      <c r="L10" s="203">
        <v>165.47422532450301</v>
      </c>
      <c r="M10" s="199"/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69" t="s">
        <v>124</v>
      </c>
      <c r="D11" s="227" t="s">
        <v>110</v>
      </c>
      <c r="E11" s="203">
        <v>96.899423745157193</v>
      </c>
      <c r="F11" s="203">
        <v>106.41392522114801</v>
      </c>
      <c r="G11" s="203">
        <v>135.52194817046203</v>
      </c>
      <c r="H11" s="203">
        <v>149.691532375469</v>
      </c>
      <c r="I11" s="203">
        <v>143.04576623565899</v>
      </c>
      <c r="J11" s="203">
        <v>149.593443753363</v>
      </c>
      <c r="K11" s="203">
        <v>137.05956003650201</v>
      </c>
      <c r="L11" s="203">
        <v>134.14016381299299</v>
      </c>
      <c r="M11" s="199"/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69" t="s">
        <v>141</v>
      </c>
      <c r="D12" s="227" t="s">
        <v>110</v>
      </c>
      <c r="E12" s="203">
        <v>116.244162513986</v>
      </c>
      <c r="F12" s="203">
        <v>112.96149064540199</v>
      </c>
      <c r="G12" s="203">
        <v>120.221969198187</v>
      </c>
      <c r="H12" s="203">
        <v>119.15286817213601</v>
      </c>
      <c r="I12" s="203">
        <v>119.13754383838899</v>
      </c>
      <c r="J12" s="203">
        <v>125.557537106781</v>
      </c>
      <c r="K12" s="203">
        <v>123.136080634851</v>
      </c>
      <c r="L12" s="203">
        <v>123.26645783866</v>
      </c>
      <c r="M12" s="199"/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69" t="s">
        <v>130</v>
      </c>
      <c r="D13" s="227" t="s">
        <v>110</v>
      </c>
      <c r="E13" s="203">
        <v>99.558328729378005</v>
      </c>
      <c r="F13" s="203">
        <v>96.281777982518989</v>
      </c>
      <c r="G13" s="203">
        <v>104.416588345262</v>
      </c>
      <c r="H13" s="203">
        <v>109.177463995793</v>
      </c>
      <c r="I13" s="203">
        <v>99.8569879034021</v>
      </c>
      <c r="J13" s="203">
        <v>96.144751828738706</v>
      </c>
      <c r="K13" s="203">
        <v>97.7971019801181</v>
      </c>
      <c r="L13" s="203">
        <v>102.931360246572</v>
      </c>
      <c r="M13" s="199"/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69" t="s">
        <v>145</v>
      </c>
      <c r="D14" s="227" t="s">
        <v>110</v>
      </c>
      <c r="E14" s="203">
        <v>92.112678375744309</v>
      </c>
      <c r="F14" s="203">
        <v>77.317663385956294</v>
      </c>
      <c r="G14" s="203">
        <v>78.553360309781894</v>
      </c>
      <c r="H14" s="203">
        <v>82.21875460968559</v>
      </c>
      <c r="I14" s="203">
        <v>86.773104635284398</v>
      </c>
      <c r="J14" s="203">
        <v>93.249114418104597</v>
      </c>
      <c r="K14" s="203">
        <v>95.212826266224596</v>
      </c>
      <c r="L14" s="203">
        <v>98.685625927706596</v>
      </c>
      <c r="M14" s="199"/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69" t="s">
        <v>146</v>
      </c>
      <c r="D15" s="227" t="s">
        <v>110</v>
      </c>
      <c r="E15" s="203">
        <v>61.869698868518306</v>
      </c>
      <c r="F15" s="203">
        <v>62.593844444932103</v>
      </c>
      <c r="G15" s="203">
        <v>75.272482779428501</v>
      </c>
      <c r="H15" s="203">
        <v>78.104673257597099</v>
      </c>
      <c r="I15" s="203">
        <v>77.657913775367405</v>
      </c>
      <c r="J15" s="203">
        <v>81.646575745062393</v>
      </c>
      <c r="K15" s="203">
        <v>73.840302220341897</v>
      </c>
      <c r="L15" s="203">
        <v>75.192289770395007</v>
      </c>
      <c r="M15" s="199"/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69" t="s">
        <v>133</v>
      </c>
      <c r="D16" s="227" t="s">
        <v>110</v>
      </c>
      <c r="E16" s="203">
        <v>57.226289210219498</v>
      </c>
      <c r="F16" s="203">
        <v>56.509985882956101</v>
      </c>
      <c r="G16" s="203">
        <v>58.965650892399601</v>
      </c>
      <c r="H16" s="203">
        <v>59.253623773670903</v>
      </c>
      <c r="I16" s="203">
        <v>62.427494910159197</v>
      </c>
      <c r="J16" s="203">
        <v>67.266315281116803</v>
      </c>
      <c r="K16" s="203">
        <v>67.0712171078642</v>
      </c>
      <c r="L16" s="203">
        <v>69.651480646488295</v>
      </c>
      <c r="M16" s="199"/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69" t="s">
        <v>129</v>
      </c>
      <c r="D17" s="227" t="s">
        <v>110</v>
      </c>
      <c r="E17" s="203">
        <v>44.941337343336301</v>
      </c>
      <c r="F17" s="203">
        <v>39.135879859748201</v>
      </c>
      <c r="G17" s="203">
        <v>38.9541481798855</v>
      </c>
      <c r="H17" s="203">
        <v>43.680001578023997</v>
      </c>
      <c r="I17" s="203">
        <v>41.321657262190499</v>
      </c>
      <c r="J17" s="203">
        <v>42.029576608679498</v>
      </c>
      <c r="K17" s="203">
        <v>40.007214361038699</v>
      </c>
      <c r="L17" s="203">
        <v>41.601411851101496</v>
      </c>
      <c r="M17" s="199"/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69" t="s">
        <v>529</v>
      </c>
      <c r="D18" s="227" t="s">
        <v>110</v>
      </c>
      <c r="E18" s="203">
        <v>28.023115567397998</v>
      </c>
      <c r="F18" s="203">
        <v>31.380574486145697</v>
      </c>
      <c r="G18" s="203">
        <v>35.928180403238699</v>
      </c>
      <c r="H18" s="203">
        <v>38.920778756250201</v>
      </c>
      <c r="I18" s="203">
        <v>41.175177558228704</v>
      </c>
      <c r="J18" s="203">
        <v>42.589889328167601</v>
      </c>
      <c r="K18" s="203">
        <v>40.080300304345002</v>
      </c>
      <c r="L18" s="203">
        <v>40.068555132996899</v>
      </c>
      <c r="M18" s="199"/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69" t="s">
        <v>153</v>
      </c>
      <c r="D19" s="227" t="s">
        <v>110</v>
      </c>
      <c r="E19" s="203">
        <v>33.503829330349603</v>
      </c>
      <c r="F19" s="203">
        <v>34.336804406365999</v>
      </c>
      <c r="G19" s="203">
        <v>44.9807074236098</v>
      </c>
      <c r="H19" s="203">
        <v>49.610861384215198</v>
      </c>
      <c r="I19" s="203">
        <v>52.021157452155798</v>
      </c>
      <c r="J19" s="203">
        <v>45.983295948921395</v>
      </c>
      <c r="K19" s="203">
        <v>37.805689319448504</v>
      </c>
      <c r="L19" s="203">
        <v>38.490061908199102</v>
      </c>
      <c r="M19" s="199"/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69" t="s">
        <v>128</v>
      </c>
      <c r="D20" s="227" t="s">
        <v>110</v>
      </c>
      <c r="E20" s="203">
        <v>28.4828727477184</v>
      </c>
      <c r="F20" s="203">
        <v>27.856555332215603</v>
      </c>
      <c r="G20" s="203">
        <v>33.6226229905715</v>
      </c>
      <c r="H20" s="203">
        <v>37.2753809634319</v>
      </c>
      <c r="I20" s="203">
        <v>41.279635736598102</v>
      </c>
      <c r="J20" s="203">
        <v>44.297981796313998</v>
      </c>
      <c r="K20" s="203">
        <v>41.033804385640394</v>
      </c>
      <c r="L20" s="203">
        <v>38.079821387515203</v>
      </c>
      <c r="M20" s="199"/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69" t="s">
        <v>140</v>
      </c>
      <c r="D21" s="227" t="s">
        <v>110</v>
      </c>
      <c r="E21" s="203">
        <v>37.9567035274261</v>
      </c>
      <c r="F21" s="203">
        <v>27.808698824237599</v>
      </c>
      <c r="G21" s="203">
        <v>28.983568404135799</v>
      </c>
      <c r="H21" s="203">
        <v>30.863508356150302</v>
      </c>
      <c r="I21" s="203">
        <v>35.9816704898588</v>
      </c>
      <c r="J21" s="203">
        <v>38.126128334275201</v>
      </c>
      <c r="K21" s="203">
        <v>39.763514496649499</v>
      </c>
      <c r="L21" s="203">
        <v>32.331668051000698</v>
      </c>
      <c r="M21" s="199"/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69" t="s">
        <v>131</v>
      </c>
      <c r="D22" s="227" t="s">
        <v>110</v>
      </c>
      <c r="E22" s="203">
        <v>29.426200404238301</v>
      </c>
      <c r="F22" s="203">
        <v>25.0995883071419</v>
      </c>
      <c r="G22" s="203">
        <v>26.709802168613201</v>
      </c>
      <c r="H22" s="203">
        <v>28.044160859994403</v>
      </c>
      <c r="I22" s="203">
        <v>29.6761107239811</v>
      </c>
      <c r="J22" s="203">
        <v>35.934045293117194</v>
      </c>
      <c r="K22" s="203">
        <v>33.1838056156124</v>
      </c>
      <c r="L22" s="203">
        <v>25.559867467303</v>
      </c>
      <c r="M22" s="199"/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69" t="s">
        <v>364</v>
      </c>
      <c r="D23" s="227" t="s">
        <v>110</v>
      </c>
      <c r="E23" s="203">
        <v>16.578336087302102</v>
      </c>
      <c r="F23" s="203">
        <v>14.850583668855</v>
      </c>
      <c r="G23" s="203">
        <v>17.585099922902998</v>
      </c>
      <c r="H23" s="203">
        <v>21.790501283713301</v>
      </c>
      <c r="I23" s="203">
        <v>23.022542791820698</v>
      </c>
      <c r="J23" s="203">
        <v>27.845935443327701</v>
      </c>
      <c r="K23" s="203">
        <v>24.900778145053799</v>
      </c>
      <c r="L23" s="203">
        <v>25.293136543379699</v>
      </c>
      <c r="M23" s="199"/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69" t="s">
        <v>375</v>
      </c>
      <c r="D24" s="227" t="s">
        <v>110</v>
      </c>
      <c r="E24" s="203">
        <v>1.8423627423871201</v>
      </c>
      <c r="F24" s="203">
        <v>2.4692534090787599</v>
      </c>
      <c r="G24" s="203">
        <v>3.6269365782196803</v>
      </c>
      <c r="H24" s="203">
        <v>5.4778534593902108</v>
      </c>
      <c r="I24" s="203">
        <v>8.5815523671176308</v>
      </c>
      <c r="J24" s="203">
        <v>11.7746098319352</v>
      </c>
      <c r="K24" s="203">
        <v>14.875192013774299</v>
      </c>
      <c r="L24" s="203">
        <v>19.206920606000999</v>
      </c>
      <c r="M24" s="199"/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69" t="s">
        <v>365</v>
      </c>
      <c r="D25" s="227" t="s">
        <v>110</v>
      </c>
      <c r="E25" s="203">
        <v>18.202254513381099</v>
      </c>
      <c r="F25" s="203">
        <v>17.048950123643802</v>
      </c>
      <c r="G25" s="203">
        <v>20.338066083456201</v>
      </c>
      <c r="H25" s="203">
        <v>18.334395875738501</v>
      </c>
      <c r="I25" s="203">
        <v>15.6758223890509</v>
      </c>
      <c r="J25" s="203">
        <v>16.686585118518298</v>
      </c>
      <c r="K25" s="203">
        <v>19.6548042448591</v>
      </c>
      <c r="L25" s="203">
        <v>17.347523112317401</v>
      </c>
      <c r="M25" s="199"/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69" t="s">
        <v>530</v>
      </c>
      <c r="D26" s="227" t="s">
        <v>110</v>
      </c>
      <c r="E26" s="203">
        <v>20.960960541379301</v>
      </c>
      <c r="F26" s="203">
        <v>17.0295043212009</v>
      </c>
      <c r="G26" s="203">
        <v>17.813610274532699</v>
      </c>
      <c r="H26" s="203">
        <v>17.232457756963598</v>
      </c>
      <c r="I26" s="203">
        <v>15.770019113106901</v>
      </c>
      <c r="J26" s="203">
        <v>16.1342379147377</v>
      </c>
      <c r="K26" s="203">
        <v>15.9256251834081</v>
      </c>
      <c r="L26" s="203">
        <v>16.5589166401959</v>
      </c>
      <c r="M26" s="199"/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69" t="s">
        <v>359</v>
      </c>
      <c r="D27" s="227" t="s">
        <v>110</v>
      </c>
      <c r="E27" s="203">
        <v>8.8215912637544012</v>
      </c>
      <c r="F27" s="203">
        <v>11.467402610712899</v>
      </c>
      <c r="G27" s="203">
        <v>11.962003683690901</v>
      </c>
      <c r="H27" s="203">
        <v>10.853420809929</v>
      </c>
      <c r="I27" s="203">
        <v>10.9691694433438</v>
      </c>
      <c r="J27" s="203">
        <v>12.969018769113099</v>
      </c>
      <c r="K27" s="203">
        <v>13.3253233176455</v>
      </c>
      <c r="L27" s="203">
        <v>15.289805968177099</v>
      </c>
      <c r="M27" s="199"/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69" t="s">
        <v>143</v>
      </c>
      <c r="D28" s="227" t="s">
        <v>110</v>
      </c>
      <c r="E28" s="203">
        <v>156.97829799036998</v>
      </c>
      <c r="F28" s="203">
        <v>154.09111289711501</v>
      </c>
      <c r="G28" s="203">
        <v>184.245897051231</v>
      </c>
      <c r="H28" s="203">
        <v>197.15094327029001</v>
      </c>
      <c r="I28" s="203">
        <v>209.627238847885</v>
      </c>
      <c r="J28" s="203">
        <v>223.17316578774799</v>
      </c>
      <c r="K28" s="203">
        <v>219.87321420929999</v>
      </c>
      <c r="L28" s="203">
        <v>222.79175999724299</v>
      </c>
      <c r="M28" s="199"/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70" t="s">
        <v>112</v>
      </c>
      <c r="D29" s="228" t="s">
        <v>110</v>
      </c>
      <c r="E29" s="205">
        <v>1421.0215500772199</v>
      </c>
      <c r="F29" s="205">
        <v>1379.59193129045</v>
      </c>
      <c r="G29" s="205">
        <v>1528.6258746541798</v>
      </c>
      <c r="H29" s="205">
        <v>1605.7968402640802</v>
      </c>
      <c r="I29" s="205">
        <v>1631.6247472801299</v>
      </c>
      <c r="J29" s="205">
        <v>1701.87041144011</v>
      </c>
      <c r="K29" s="205">
        <v>1670.7674223634201</v>
      </c>
      <c r="L29" s="205">
        <v>1685.7744220422699</v>
      </c>
      <c r="M29" s="199"/>
      <c r="N29" s="199"/>
      <c r="O29" s="199"/>
      <c r="P29" s="199"/>
      <c r="Q29" s="199"/>
    </row>
    <row r="30" spans="1:17" s="179" customFormat="1" ht="30" customHeight="1" x14ac:dyDescent="0.2">
      <c r="A30" s="206"/>
      <c r="C30" s="268"/>
      <c r="D30" s="197"/>
      <c r="E30" s="198" t="s">
        <v>306</v>
      </c>
      <c r="F30" s="197"/>
      <c r="G30" s="197"/>
      <c r="H30" s="197"/>
      <c r="I30" s="197"/>
      <c r="J30" s="197"/>
      <c r="K30" s="197"/>
      <c r="L30" s="197"/>
      <c r="M30" s="207"/>
      <c r="N30" s="207"/>
      <c r="O30" s="207"/>
      <c r="P30" s="207"/>
      <c r="Q30" s="207"/>
    </row>
    <row r="31" spans="1:17" ht="15" customHeight="1" x14ac:dyDescent="0.2">
      <c r="A31" s="200">
        <v>23</v>
      </c>
      <c r="B31" s="199"/>
      <c r="C31" s="269" t="s">
        <v>125</v>
      </c>
      <c r="D31" s="227" t="s">
        <v>190</v>
      </c>
      <c r="E31" s="253">
        <f t="shared" ref="E31:L46" si="0">E8/E$29*100</f>
        <v>14.305762935418546</v>
      </c>
      <c r="F31" s="253">
        <f t="shared" si="0"/>
        <v>13.965789844001803</v>
      </c>
      <c r="G31" s="253">
        <f t="shared" si="0"/>
        <v>13.374295295164817</v>
      </c>
      <c r="H31" s="253">
        <f t="shared" si="0"/>
        <v>13.073155944101334</v>
      </c>
      <c r="I31" s="253">
        <f t="shared" si="0"/>
        <v>13.150347416962838</v>
      </c>
      <c r="J31" s="253">
        <f t="shared" si="0"/>
        <v>12.501831752499054</v>
      </c>
      <c r="K31" s="253">
        <f t="shared" si="0"/>
        <v>12.814980808594424</v>
      </c>
      <c r="L31" s="253">
        <f t="shared" si="0"/>
        <v>12.390359807277205</v>
      </c>
      <c r="M31" s="199"/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69" t="s">
        <v>148</v>
      </c>
      <c r="D32" s="227" t="s">
        <v>190</v>
      </c>
      <c r="E32" s="253">
        <f t="shared" si="0"/>
        <v>8.8918950496580909</v>
      </c>
      <c r="F32" s="253">
        <f t="shared" si="0"/>
        <v>9.3439093734868059</v>
      </c>
      <c r="G32" s="253">
        <f t="shared" si="0"/>
        <v>9.1867772591692347</v>
      </c>
      <c r="H32" s="253">
        <f t="shared" si="0"/>
        <v>8.7953238048030578</v>
      </c>
      <c r="I32" s="253">
        <f t="shared" si="0"/>
        <v>9.0974553715543962</v>
      </c>
      <c r="J32" s="253">
        <f t="shared" si="0"/>
        <v>9.2322174163672592</v>
      </c>
      <c r="K32" s="253">
        <f t="shared" si="0"/>
        <v>9.9314807123004805</v>
      </c>
      <c r="L32" s="253">
        <f t="shared" si="0"/>
        <v>10.377417707376301</v>
      </c>
      <c r="M32" s="199"/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69" t="s">
        <v>139</v>
      </c>
      <c r="D33" s="227" t="s">
        <v>190</v>
      </c>
      <c r="E33" s="253">
        <f t="shared" si="0"/>
        <v>9.9751750764320342</v>
      </c>
      <c r="F33" s="253">
        <f t="shared" si="0"/>
        <v>10.391450009020966</v>
      </c>
      <c r="G33" s="253">
        <f t="shared" si="0"/>
        <v>9.5542566399750743</v>
      </c>
      <c r="H33" s="253">
        <f t="shared" si="0"/>
        <v>9.8269157683726078</v>
      </c>
      <c r="I33" s="253">
        <f t="shared" si="0"/>
        <v>9.4766597552995471</v>
      </c>
      <c r="J33" s="253">
        <f t="shared" si="0"/>
        <v>9.4591720989544985</v>
      </c>
      <c r="K33" s="253">
        <f t="shared" si="0"/>
        <v>9.3478360661515261</v>
      </c>
      <c r="L33" s="253">
        <f t="shared" si="0"/>
        <v>9.8159174300459195</v>
      </c>
      <c r="M33" s="199"/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69" t="s">
        <v>124</v>
      </c>
      <c r="D34" s="227" t="s">
        <v>190</v>
      </c>
      <c r="E34" s="253">
        <f t="shared" si="0"/>
        <v>6.8189974838799294</v>
      </c>
      <c r="F34" s="253">
        <f t="shared" si="0"/>
        <v>7.7134348793711771</v>
      </c>
      <c r="G34" s="253">
        <f t="shared" si="0"/>
        <v>8.8656060595023671</v>
      </c>
      <c r="H34" s="253">
        <f t="shared" si="0"/>
        <v>9.3219471244476715</v>
      </c>
      <c r="I34" s="253">
        <f t="shared" si="0"/>
        <v>8.7670750565724163</v>
      </c>
      <c r="J34" s="253">
        <f t="shared" si="0"/>
        <v>8.7899432734586505</v>
      </c>
      <c r="K34" s="253">
        <f t="shared" si="0"/>
        <v>8.2033895443461216</v>
      </c>
      <c r="L34" s="253">
        <f t="shared" si="0"/>
        <v>7.9571834795361189</v>
      </c>
      <c r="M34" s="199"/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69" t="s">
        <v>141</v>
      </c>
      <c r="D35" s="227" t="s">
        <v>190</v>
      </c>
      <c r="E35" s="253">
        <f t="shared" si="0"/>
        <v>8.1803236909158183</v>
      </c>
      <c r="F35" s="253">
        <f t="shared" si="0"/>
        <v>8.1880364826242111</v>
      </c>
      <c r="G35" s="253">
        <f t="shared" si="0"/>
        <v>7.8647085066111915</v>
      </c>
      <c r="H35" s="253">
        <f t="shared" si="0"/>
        <v>7.4201707952383815</v>
      </c>
      <c r="I35" s="253">
        <f t="shared" si="0"/>
        <v>7.3017735258666399</v>
      </c>
      <c r="J35" s="253">
        <f t="shared" si="0"/>
        <v>7.3776203089714176</v>
      </c>
      <c r="K35" s="253">
        <f t="shared" si="0"/>
        <v>7.3700312195856794</v>
      </c>
      <c r="L35" s="253">
        <f t="shared" si="0"/>
        <v>7.3121561358918967</v>
      </c>
      <c r="M35" s="199"/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69" t="s">
        <v>130</v>
      </c>
      <c r="D36" s="227" t="s">
        <v>190</v>
      </c>
      <c r="E36" s="253">
        <f t="shared" si="0"/>
        <v>7.0061097049490835</v>
      </c>
      <c r="F36" s="253">
        <f t="shared" si="0"/>
        <v>6.9790041387425648</v>
      </c>
      <c r="G36" s="253">
        <f t="shared" si="0"/>
        <v>6.8307484569358161</v>
      </c>
      <c r="H36" s="253">
        <f t="shared" si="0"/>
        <v>6.7989587012662387</v>
      </c>
      <c r="I36" s="253">
        <f t="shared" si="0"/>
        <v>6.1200952038672334</v>
      </c>
      <c r="J36" s="253">
        <f t="shared" si="0"/>
        <v>5.6493579759331816</v>
      </c>
      <c r="K36" s="253">
        <f t="shared" si="0"/>
        <v>5.8534240416165826</v>
      </c>
      <c r="L36" s="253">
        <f t="shared" si="0"/>
        <v>6.1058798200220323</v>
      </c>
      <c r="M36" s="199"/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69" t="s">
        <v>145</v>
      </c>
      <c r="D37" s="227" t="s">
        <v>190</v>
      </c>
      <c r="E37" s="253">
        <f t="shared" si="0"/>
        <v>6.4821450716731777</v>
      </c>
      <c r="F37" s="253">
        <f t="shared" si="0"/>
        <v>5.6043864589461965</v>
      </c>
      <c r="G37" s="253">
        <f t="shared" si="0"/>
        <v>5.1388218407301895</v>
      </c>
      <c r="H37" s="253">
        <f t="shared" si="0"/>
        <v>5.1201218328567863</v>
      </c>
      <c r="I37" s="253">
        <f t="shared" si="0"/>
        <v>5.3182022876235839</v>
      </c>
      <c r="J37" s="253">
        <f t="shared" si="0"/>
        <v>5.4792135635754953</v>
      </c>
      <c r="K37" s="253">
        <f t="shared" si="0"/>
        <v>5.6987480718015942</v>
      </c>
      <c r="L37" s="253">
        <f t="shared" si="0"/>
        <v>5.8540232095912126</v>
      </c>
      <c r="M37" s="199"/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69" t="s">
        <v>146</v>
      </c>
      <c r="D38" s="227" t="s">
        <v>190</v>
      </c>
      <c r="E38" s="253">
        <f t="shared" si="0"/>
        <v>4.3538888530688533</v>
      </c>
      <c r="F38" s="253">
        <f t="shared" si="0"/>
        <v>4.5371274668432378</v>
      </c>
      <c r="G38" s="253">
        <f t="shared" si="0"/>
        <v>4.9241926378131833</v>
      </c>
      <c r="H38" s="253">
        <f t="shared" si="0"/>
        <v>4.8639199741327461</v>
      </c>
      <c r="I38" s="253">
        <f t="shared" si="0"/>
        <v>4.7595449814561128</v>
      </c>
      <c r="J38" s="253">
        <f t="shared" si="0"/>
        <v>4.7974613810915052</v>
      </c>
      <c r="K38" s="253">
        <f t="shared" si="0"/>
        <v>4.4195440509541122</v>
      </c>
      <c r="L38" s="253">
        <f t="shared" si="0"/>
        <v>4.4604004419109406</v>
      </c>
      <c r="M38" s="199"/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69" t="s">
        <v>133</v>
      </c>
      <c r="D39" s="227" t="s">
        <v>190</v>
      </c>
      <c r="E39" s="253">
        <f t="shared" si="0"/>
        <v>4.0271232485608506</v>
      </c>
      <c r="F39" s="253">
        <f t="shared" si="0"/>
        <v>4.0961377492326658</v>
      </c>
      <c r="G39" s="253">
        <f t="shared" si="0"/>
        <v>3.8574285487441045</v>
      </c>
      <c r="H39" s="253">
        <f t="shared" si="0"/>
        <v>3.689982586086443</v>
      </c>
      <c r="I39" s="253">
        <f t="shared" si="0"/>
        <v>3.8260938989938702</v>
      </c>
      <c r="J39" s="253">
        <f t="shared" si="0"/>
        <v>3.9524933760495049</v>
      </c>
      <c r="K39" s="253">
        <f t="shared" si="0"/>
        <v>4.01439579262248</v>
      </c>
      <c r="L39" s="253">
        <f t="shared" si="0"/>
        <v>4.1317201006115294</v>
      </c>
      <c r="M39" s="199"/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69" t="s">
        <v>129</v>
      </c>
      <c r="D40" s="227" t="s">
        <v>190</v>
      </c>
      <c r="E40" s="253">
        <f t="shared" si="0"/>
        <v>3.1626077268774804</v>
      </c>
      <c r="F40" s="253">
        <f t="shared" si="0"/>
        <v>2.8367721622683799</v>
      </c>
      <c r="G40" s="253">
        <f t="shared" si="0"/>
        <v>2.5483114492418282</v>
      </c>
      <c r="H40" s="253">
        <f t="shared" si="0"/>
        <v>2.7201449450380428</v>
      </c>
      <c r="I40" s="253">
        <f t="shared" si="0"/>
        <v>2.5325466122693023</v>
      </c>
      <c r="J40" s="253">
        <f t="shared" si="0"/>
        <v>2.469610866147816</v>
      </c>
      <c r="K40" s="253">
        <f t="shared" si="0"/>
        <v>2.3945412045708689</v>
      </c>
      <c r="L40" s="253">
        <f t="shared" si="0"/>
        <v>2.4677923277957032</v>
      </c>
      <c r="M40" s="199"/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69" t="s">
        <v>529</v>
      </c>
      <c r="D41" s="227" t="s">
        <v>190</v>
      </c>
      <c r="E41" s="253">
        <f t="shared" si="0"/>
        <v>1.9720401542028123</v>
      </c>
      <c r="F41" s="253">
        <f t="shared" si="0"/>
        <v>2.274627284663282</v>
      </c>
      <c r="G41" s="253">
        <f t="shared" si="0"/>
        <v>2.3503579913801151</v>
      </c>
      <c r="H41" s="253">
        <f t="shared" si="0"/>
        <v>2.4237673023350519</v>
      </c>
      <c r="I41" s="253">
        <f t="shared" si="0"/>
        <v>2.5235690759696126</v>
      </c>
      <c r="J41" s="253">
        <f t="shared" si="0"/>
        <v>2.5025342142312912</v>
      </c>
      <c r="K41" s="253">
        <f t="shared" si="0"/>
        <v>2.3989155981775458</v>
      </c>
      <c r="L41" s="253">
        <f t="shared" si="0"/>
        <v>2.3768633934103076</v>
      </c>
      <c r="M41" s="199"/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69" t="s">
        <v>153</v>
      </c>
      <c r="D42" s="227" t="s">
        <v>190</v>
      </c>
      <c r="E42" s="253">
        <f t="shared" si="0"/>
        <v>2.3577284474348028</v>
      </c>
      <c r="F42" s="253">
        <f t="shared" si="0"/>
        <v>2.4889102079806933</v>
      </c>
      <c r="G42" s="253">
        <f t="shared" si="0"/>
        <v>2.9425582916935618</v>
      </c>
      <c r="H42" s="253">
        <f t="shared" si="0"/>
        <v>3.0894855526092875</v>
      </c>
      <c r="I42" s="253">
        <f t="shared" si="0"/>
        <v>3.1883040226543224</v>
      </c>
      <c r="J42" s="253">
        <f t="shared" si="0"/>
        <v>2.7019269880842849</v>
      </c>
      <c r="K42" s="253">
        <f t="shared" si="0"/>
        <v>2.2627739093673287</v>
      </c>
      <c r="L42" s="253">
        <f t="shared" si="0"/>
        <v>2.2832273052031149</v>
      </c>
      <c r="M42" s="199"/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69" t="s">
        <v>128</v>
      </c>
      <c r="D43" s="227" t="s">
        <v>190</v>
      </c>
      <c r="E43" s="253">
        <f t="shared" si="0"/>
        <v>2.0043941449143126</v>
      </c>
      <c r="F43" s="253">
        <f t="shared" si="0"/>
        <v>2.0191880439717411</v>
      </c>
      <c r="G43" s="253">
        <f t="shared" si="0"/>
        <v>2.1995325048503398</v>
      </c>
      <c r="H43" s="253">
        <f t="shared" si="0"/>
        <v>2.3213011776322716</v>
      </c>
      <c r="I43" s="253">
        <f t="shared" si="0"/>
        <v>2.529971171705383</v>
      </c>
      <c r="J43" s="253">
        <f t="shared" si="0"/>
        <v>2.6028998153172762</v>
      </c>
      <c r="K43" s="253">
        <f t="shared" si="0"/>
        <v>2.4559854254038029</v>
      </c>
      <c r="L43" s="253">
        <f t="shared" si="0"/>
        <v>2.258891871273176</v>
      </c>
      <c r="M43" s="199"/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69" t="s">
        <v>140</v>
      </c>
      <c r="D44" s="227" t="s">
        <v>190</v>
      </c>
      <c r="E44" s="253">
        <f t="shared" si="0"/>
        <v>2.671085707698345</v>
      </c>
      <c r="F44" s="253">
        <f t="shared" si="0"/>
        <v>2.0157191553175982</v>
      </c>
      <c r="G44" s="253">
        <f t="shared" si="0"/>
        <v>1.8960537620555935</v>
      </c>
      <c r="H44" s="253">
        <f t="shared" si="0"/>
        <v>1.9220057968898898</v>
      </c>
      <c r="I44" s="253">
        <f t="shared" si="0"/>
        <v>2.2052662874744442</v>
      </c>
      <c r="J44" s="253">
        <f t="shared" si="0"/>
        <v>2.240248615757598</v>
      </c>
      <c r="K44" s="253">
        <f t="shared" si="0"/>
        <v>2.3799551011355704</v>
      </c>
      <c r="L44" s="253">
        <f t="shared" si="0"/>
        <v>1.9179118883433859</v>
      </c>
      <c r="M44" s="199"/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69" t="s">
        <v>131</v>
      </c>
      <c r="D45" s="227" t="s">
        <v>190</v>
      </c>
      <c r="E45" s="253">
        <f t="shared" si="0"/>
        <v>2.0707779134411615</v>
      </c>
      <c r="F45" s="253">
        <f t="shared" si="0"/>
        <v>1.8193487318865453</v>
      </c>
      <c r="G45" s="253">
        <f t="shared" si="0"/>
        <v>1.7473079980839488</v>
      </c>
      <c r="H45" s="253">
        <f t="shared" si="0"/>
        <v>1.7464326841857791</v>
      </c>
      <c r="I45" s="253">
        <f t="shared" si="0"/>
        <v>1.818807343627896</v>
      </c>
      <c r="J45" s="253">
        <f t="shared" si="0"/>
        <v>2.1114442704665199</v>
      </c>
      <c r="K45" s="253">
        <f t="shared" si="0"/>
        <v>1.9861415282248878</v>
      </c>
      <c r="L45" s="253">
        <f t="shared" si="0"/>
        <v>1.5162092349424732</v>
      </c>
      <c r="M45" s="199"/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69" t="s">
        <v>364</v>
      </c>
      <c r="D46" s="227" t="s">
        <v>190</v>
      </c>
      <c r="E46" s="253">
        <f t="shared" si="0"/>
        <v>1.166649167734382</v>
      </c>
      <c r="F46" s="253">
        <f t="shared" si="0"/>
        <v>1.07644755902305</v>
      </c>
      <c r="G46" s="253">
        <f t="shared" si="0"/>
        <v>1.1503861222342102</v>
      </c>
      <c r="H46" s="253">
        <f t="shared" si="0"/>
        <v>1.3569899215974144</v>
      </c>
      <c r="I46" s="253">
        <f t="shared" si="0"/>
        <v>1.4110194657318476</v>
      </c>
      <c r="J46" s="253">
        <f t="shared" si="0"/>
        <v>1.6361959909605972</v>
      </c>
      <c r="K46" s="253">
        <f t="shared" si="0"/>
        <v>1.4903796789280142</v>
      </c>
      <c r="L46" s="253">
        <f t="shared" si="0"/>
        <v>1.5003867784835501</v>
      </c>
      <c r="M46" s="199"/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69" t="s">
        <v>375</v>
      </c>
      <c r="D47" s="227" t="s">
        <v>190</v>
      </c>
      <c r="E47" s="253">
        <f t="shared" ref="E47:L52" si="1">E24/E$29*100</f>
        <v>0.12965058427769824</v>
      </c>
      <c r="F47" s="253">
        <f t="shared" si="1"/>
        <v>0.17898433247352039</v>
      </c>
      <c r="G47" s="253">
        <f t="shared" si="1"/>
        <v>0.23726777351850073</v>
      </c>
      <c r="H47" s="253">
        <f t="shared" si="1"/>
        <v>0.34112991893104949</v>
      </c>
      <c r="I47" s="253">
        <f t="shared" si="1"/>
        <v>0.52595134888845152</v>
      </c>
      <c r="J47" s="253">
        <f t="shared" si="1"/>
        <v>0.69186289113350363</v>
      </c>
      <c r="K47" s="253">
        <f t="shared" si="1"/>
        <v>0.89032092765684145</v>
      </c>
      <c r="L47" s="253">
        <f t="shared" si="1"/>
        <v>1.1393529498882975</v>
      </c>
      <c r="M47" s="199"/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69" t="s">
        <v>365</v>
      </c>
      <c r="D48" s="227" t="s">
        <v>190</v>
      </c>
      <c r="E48" s="253">
        <f t="shared" si="1"/>
        <v>1.2809274083416939</v>
      </c>
      <c r="F48" s="253">
        <f t="shared" si="1"/>
        <v>1.2357965958597963</v>
      </c>
      <c r="G48" s="253">
        <f t="shared" si="1"/>
        <v>1.3304802974146483</v>
      </c>
      <c r="H48" s="253">
        <f t="shared" si="1"/>
        <v>1.1417631057689297</v>
      </c>
      <c r="I48" s="253">
        <f t="shared" si="1"/>
        <v>0.9607492418328436</v>
      </c>
      <c r="J48" s="253">
        <f t="shared" si="1"/>
        <v>0.98048505963495991</v>
      </c>
      <c r="K48" s="253">
        <f t="shared" si="1"/>
        <v>1.1763937925636574</v>
      </c>
      <c r="L48" s="253">
        <f t="shared" si="1"/>
        <v>1.0290536435652731</v>
      </c>
      <c r="M48" s="199"/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69" t="s">
        <v>530</v>
      </c>
      <c r="D49" s="227" t="s">
        <v>190</v>
      </c>
      <c r="E49" s="253">
        <f t="shared" si="1"/>
        <v>1.4750628194372042</v>
      </c>
      <c r="F49" s="253">
        <f t="shared" si="1"/>
        <v>1.2343870629390934</v>
      </c>
      <c r="G49" s="253">
        <f t="shared" si="1"/>
        <v>1.1653348651162052</v>
      </c>
      <c r="H49" s="253">
        <f t="shared" si="1"/>
        <v>1.0731405944309647</v>
      </c>
      <c r="I49" s="253">
        <f t="shared" si="1"/>
        <v>0.96652242737768324</v>
      </c>
      <c r="J49" s="253">
        <f t="shared" si="1"/>
        <v>0.94802975633644315</v>
      </c>
      <c r="K49" s="253">
        <f t="shared" si="1"/>
        <v>0.95319222593412567</v>
      </c>
      <c r="L49" s="253">
        <f t="shared" si="1"/>
        <v>0.98227357253025727</v>
      </c>
      <c r="M49" s="199"/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69" t="s">
        <v>359</v>
      </c>
      <c r="D50" s="227" t="s">
        <v>190</v>
      </c>
      <c r="E50" s="253">
        <f t="shared" si="1"/>
        <v>0.6207922225581326</v>
      </c>
      <c r="F50" s="253">
        <f t="shared" si="1"/>
        <v>0.83121699617266231</v>
      </c>
      <c r="G50" s="253">
        <f t="shared" si="1"/>
        <v>0.78253311565833972</v>
      </c>
      <c r="H50" s="253">
        <f t="shared" si="1"/>
        <v>0.67589003401850689</v>
      </c>
      <c r="I50" s="253">
        <f t="shared" si="1"/>
        <v>0.67228506196838955</v>
      </c>
      <c r="J50" s="253">
        <f t="shared" si="1"/>
        <v>0.76204502304842414</v>
      </c>
      <c r="K50" s="253">
        <f t="shared" si="1"/>
        <v>0.79755704709611086</v>
      </c>
      <c r="L50" s="253">
        <f t="shared" si="1"/>
        <v>0.90699003189607752</v>
      </c>
      <c r="M50" s="199"/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69" t="s">
        <v>143</v>
      </c>
      <c r="D51" s="227" t="s">
        <v>190</v>
      </c>
      <c r="E51" s="253">
        <f t="shared" si="1"/>
        <v>11.046862588525812</v>
      </c>
      <c r="F51" s="253">
        <f t="shared" si="1"/>
        <v>11.16932546517436</v>
      </c>
      <c r="G51" s="253">
        <f t="shared" si="1"/>
        <v>12.053040584107137</v>
      </c>
      <c r="H51" s="253">
        <f t="shared" si="1"/>
        <v>12.277452435257482</v>
      </c>
      <c r="I51" s="253">
        <f t="shared" si="1"/>
        <v>12.847760442303132</v>
      </c>
      <c r="J51" s="253">
        <f t="shared" si="1"/>
        <v>13.11340536198056</v>
      </c>
      <c r="K51" s="253">
        <f t="shared" si="1"/>
        <v>13.160013252968122</v>
      </c>
      <c r="L51" s="253">
        <f t="shared" si="1"/>
        <v>13.215988870405143</v>
      </c>
      <c r="M51" s="199"/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70" t="s">
        <v>112</v>
      </c>
      <c r="D52" s="228" t="s">
        <v>190</v>
      </c>
      <c r="E52" s="230">
        <f t="shared" si="1"/>
        <v>100</v>
      </c>
      <c r="F52" s="230">
        <f t="shared" si="1"/>
        <v>100</v>
      </c>
      <c r="G52" s="230">
        <f t="shared" si="1"/>
        <v>100</v>
      </c>
      <c r="H52" s="230">
        <f t="shared" si="1"/>
        <v>100</v>
      </c>
      <c r="I52" s="230">
        <f t="shared" si="1"/>
        <v>100</v>
      </c>
      <c r="J52" s="230">
        <f t="shared" si="1"/>
        <v>100</v>
      </c>
      <c r="K52" s="230">
        <f t="shared" si="1"/>
        <v>100</v>
      </c>
      <c r="L52" s="230">
        <f t="shared" si="1"/>
        <v>100</v>
      </c>
      <c r="M52" s="199"/>
      <c r="N52" s="199"/>
      <c r="O52" s="199"/>
      <c r="P52" s="199"/>
      <c r="Q52" s="199"/>
    </row>
    <row r="53" spans="1:17" ht="30" customHeight="1" x14ac:dyDescent="0.2">
      <c r="A53" s="206"/>
      <c r="C53" s="268"/>
      <c r="D53" s="197"/>
      <c r="E53" s="198" t="s">
        <v>206</v>
      </c>
      <c r="F53" s="197"/>
      <c r="G53" s="197"/>
      <c r="H53" s="197"/>
      <c r="I53" s="197"/>
      <c r="J53" s="197"/>
      <c r="K53" s="197"/>
      <c r="L53" s="197"/>
      <c r="M53" s="199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69" t="s">
        <v>139</v>
      </c>
      <c r="D54" s="227" t="s">
        <v>110</v>
      </c>
      <c r="E54" s="235">
        <v>62.509822718976196</v>
      </c>
      <c r="F54" s="235">
        <v>63.326355900663494</v>
      </c>
      <c r="G54" s="235">
        <v>62.743988798197996</v>
      </c>
      <c r="H54" s="235">
        <v>71.383120252022408</v>
      </c>
      <c r="I54" s="235">
        <v>66.241299931030497</v>
      </c>
      <c r="J54" s="235">
        <v>67.260638476999588</v>
      </c>
      <c r="K54" s="235">
        <v>58.014280124227803</v>
      </c>
      <c r="L54" s="235">
        <v>68.197352802113599</v>
      </c>
      <c r="M54" s="199"/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69" t="s">
        <v>125</v>
      </c>
      <c r="D55" s="227" t="s">
        <v>110</v>
      </c>
      <c r="E55" s="235">
        <v>67.1036849910694</v>
      </c>
      <c r="F55" s="235">
        <v>60.574628813204903</v>
      </c>
      <c r="G55" s="235">
        <v>61.751205754066497</v>
      </c>
      <c r="H55" s="235">
        <v>62.818163500242804</v>
      </c>
      <c r="I55" s="235">
        <v>62.0680562310379</v>
      </c>
      <c r="J55" s="235">
        <v>61.247745728128997</v>
      </c>
      <c r="K55" s="235">
        <v>54.717107915082401</v>
      </c>
      <c r="L55" s="235">
        <v>55.711928718564501</v>
      </c>
      <c r="M55" s="199"/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69" t="s">
        <v>148</v>
      </c>
      <c r="D56" s="227" t="s">
        <v>110</v>
      </c>
      <c r="E56" s="235">
        <v>45.612597168545499</v>
      </c>
      <c r="F56" s="235">
        <v>42.250299288306799</v>
      </c>
      <c r="G56" s="235">
        <v>45.615568682105796</v>
      </c>
      <c r="H56" s="235">
        <v>47.703484305639805</v>
      </c>
      <c r="I56" s="235">
        <v>45.504798545470599</v>
      </c>
      <c r="J56" s="235">
        <v>46.3153987432704</v>
      </c>
      <c r="K56" s="235">
        <v>43.135093424196199</v>
      </c>
      <c r="L56" s="235">
        <v>45.600980644785402</v>
      </c>
      <c r="M56" s="199"/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69" t="s">
        <v>141</v>
      </c>
      <c r="D57" s="227" t="s">
        <v>110</v>
      </c>
      <c r="E57" s="235">
        <v>45.661023960610997</v>
      </c>
      <c r="F57" s="235">
        <v>43.749038841645998</v>
      </c>
      <c r="G57" s="235">
        <v>47.580670384393905</v>
      </c>
      <c r="H57" s="235">
        <v>48.352470759755505</v>
      </c>
      <c r="I57" s="235">
        <v>42.787911768488399</v>
      </c>
      <c r="J57" s="235">
        <v>43.847769695266798</v>
      </c>
      <c r="K57" s="235">
        <v>39.3654885294672</v>
      </c>
      <c r="L57" s="235">
        <v>40.347225842681702</v>
      </c>
      <c r="M57" s="199"/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69" t="s">
        <v>124</v>
      </c>
      <c r="D58" s="227" t="s">
        <v>110</v>
      </c>
      <c r="E58" s="235">
        <v>31.886749897036999</v>
      </c>
      <c r="F58" s="235">
        <v>35.199133381523197</v>
      </c>
      <c r="G58" s="235">
        <v>55.607516309788899</v>
      </c>
      <c r="H58" s="235">
        <v>59.766113157990802</v>
      </c>
      <c r="I58" s="235">
        <v>48.331059329097002</v>
      </c>
      <c r="J58" s="235">
        <v>52.135494801326701</v>
      </c>
      <c r="K58" s="235">
        <v>41.894650096951899</v>
      </c>
      <c r="L58" s="235">
        <v>40.095167687350397</v>
      </c>
      <c r="M58" s="199"/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69" t="s">
        <v>130</v>
      </c>
      <c r="D59" s="227" t="s">
        <v>110</v>
      </c>
      <c r="E59" s="235">
        <v>44.138038015557697</v>
      </c>
      <c r="F59" s="235">
        <v>39.797282193252094</v>
      </c>
      <c r="G59" s="235">
        <v>41.912945824581399</v>
      </c>
      <c r="H59" s="235">
        <v>43.679096310361302</v>
      </c>
      <c r="I59" s="235">
        <v>37.519424530582903</v>
      </c>
      <c r="J59" s="235">
        <v>37.9779447480174</v>
      </c>
      <c r="K59" s="235">
        <v>34.957563769577796</v>
      </c>
      <c r="L59" s="235">
        <v>36.529311054027296</v>
      </c>
      <c r="M59" s="199"/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69" t="s">
        <v>145</v>
      </c>
      <c r="D60" s="227" t="s">
        <v>110</v>
      </c>
      <c r="E60" s="235">
        <v>31.183083951326303</v>
      </c>
      <c r="F60" s="235">
        <v>27.206527135044102</v>
      </c>
      <c r="G60" s="235">
        <v>28.280807151678601</v>
      </c>
      <c r="H60" s="235">
        <v>27.841684983725301</v>
      </c>
      <c r="I60" s="235">
        <v>25.803215068394699</v>
      </c>
      <c r="J60" s="235">
        <v>25.412987102450302</v>
      </c>
      <c r="K60" s="235">
        <v>25.589120596272</v>
      </c>
      <c r="L60" s="235">
        <v>26.045209757096501</v>
      </c>
      <c r="M60" s="199"/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69" t="s">
        <v>146</v>
      </c>
      <c r="D61" s="227" t="s">
        <v>110</v>
      </c>
      <c r="E61" s="235">
        <v>27.645434939427503</v>
      </c>
      <c r="F61" s="235">
        <v>25.1454218021487</v>
      </c>
      <c r="G61" s="235">
        <v>34.135091513468304</v>
      </c>
      <c r="H61" s="235">
        <v>34.421112484759895</v>
      </c>
      <c r="I61" s="235">
        <v>29.3095391553023</v>
      </c>
      <c r="J61" s="235">
        <v>31.300201331773799</v>
      </c>
      <c r="K61" s="235">
        <v>25.3954138337131</v>
      </c>
      <c r="L61" s="235">
        <v>26.035438176131702</v>
      </c>
      <c r="M61" s="199"/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69" t="s">
        <v>133</v>
      </c>
      <c r="D62" s="227" t="s">
        <v>110</v>
      </c>
      <c r="E62" s="235">
        <v>23.988718547473901</v>
      </c>
      <c r="F62" s="235">
        <v>20.941020177659201</v>
      </c>
      <c r="G62" s="235">
        <v>22.325126950242201</v>
      </c>
      <c r="H62" s="235">
        <v>22.542186710214899</v>
      </c>
      <c r="I62" s="235">
        <v>20.3546226382391</v>
      </c>
      <c r="J62" s="235">
        <v>20.060404101982598</v>
      </c>
      <c r="K62" s="235">
        <v>18.9096411573558</v>
      </c>
      <c r="L62" s="235">
        <v>19.482342710585701</v>
      </c>
      <c r="M62" s="199"/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69" t="s">
        <v>153</v>
      </c>
      <c r="D63" s="227" t="s">
        <v>110</v>
      </c>
      <c r="E63" s="235">
        <v>12.999021135970699</v>
      </c>
      <c r="F63" s="235">
        <v>13.287877936346</v>
      </c>
      <c r="G63" s="235">
        <v>20.595922125746803</v>
      </c>
      <c r="H63" s="235">
        <v>19.700229846544001</v>
      </c>
      <c r="I63" s="235">
        <v>18.7351097509315</v>
      </c>
      <c r="J63" s="235">
        <v>16.173836172799501</v>
      </c>
      <c r="K63" s="235">
        <v>12.219752825705701</v>
      </c>
      <c r="L63" s="235">
        <v>15.184432129305399</v>
      </c>
      <c r="M63" s="199"/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69" t="s">
        <v>529</v>
      </c>
      <c r="D64" s="227" t="s">
        <v>110</v>
      </c>
      <c r="E64" s="235">
        <v>12.039250496525799</v>
      </c>
      <c r="F64" s="235">
        <v>12.805212362114201</v>
      </c>
      <c r="G64" s="235">
        <v>14.9503601165201</v>
      </c>
      <c r="H64" s="235">
        <v>16.057491701176499</v>
      </c>
      <c r="I64" s="235">
        <v>16.091995776491601</v>
      </c>
      <c r="J64" s="235">
        <v>16.2331587835316</v>
      </c>
      <c r="K64" s="235">
        <v>14.657103486509401</v>
      </c>
      <c r="L64" s="235">
        <v>14.475776069898501</v>
      </c>
      <c r="M64" s="199"/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69" t="s">
        <v>128</v>
      </c>
      <c r="D65" s="227" t="s">
        <v>110</v>
      </c>
      <c r="E65" s="235">
        <v>14.3762925463258</v>
      </c>
      <c r="F65" s="235">
        <v>14.3190411560649</v>
      </c>
      <c r="G65" s="235">
        <v>17.275906887795898</v>
      </c>
      <c r="H65" s="235">
        <v>18.412340440910899</v>
      </c>
      <c r="I65" s="235">
        <v>17.0131593240875</v>
      </c>
      <c r="J65" s="235">
        <v>16.508081897639098</v>
      </c>
      <c r="K65" s="235">
        <v>14.1960995670276</v>
      </c>
      <c r="L65" s="235">
        <v>14.384896416061299</v>
      </c>
      <c r="M65" s="199"/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69" t="s">
        <v>129</v>
      </c>
      <c r="D66" s="227" t="s">
        <v>110</v>
      </c>
      <c r="E66" s="235">
        <v>15.7404284413085</v>
      </c>
      <c r="F66" s="235">
        <v>13.5524816064605</v>
      </c>
      <c r="G66" s="235">
        <v>13.375011372522501</v>
      </c>
      <c r="H66" s="235">
        <v>13.238804455985901</v>
      </c>
      <c r="I66" s="235">
        <v>12.338863532996401</v>
      </c>
      <c r="J66" s="235">
        <v>12.8278310477065</v>
      </c>
      <c r="K66" s="235">
        <v>11.0334530233403</v>
      </c>
      <c r="L66" s="235">
        <v>13.654836479486899</v>
      </c>
      <c r="M66" s="199"/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69" t="s">
        <v>375</v>
      </c>
      <c r="D67" s="227" t="s">
        <v>110</v>
      </c>
      <c r="E67" s="235">
        <v>0.88906560525985301</v>
      </c>
      <c r="F67" s="235">
        <v>1.14050710660236</v>
      </c>
      <c r="G67" s="235">
        <v>1.5767983637908101</v>
      </c>
      <c r="H67" s="235">
        <v>2.7490822981213801</v>
      </c>
      <c r="I67" s="235">
        <v>4.1703808250158101</v>
      </c>
      <c r="J67" s="235">
        <v>5.6890878200976305</v>
      </c>
      <c r="K67" s="235">
        <v>7.3400841488724602</v>
      </c>
      <c r="L67" s="235">
        <v>10.312032310144499</v>
      </c>
      <c r="M67" s="199"/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69" t="s">
        <v>131</v>
      </c>
      <c r="D68" s="227" t="s">
        <v>110</v>
      </c>
      <c r="E68" s="235">
        <v>9.0455523337814494</v>
      </c>
      <c r="F68" s="235">
        <v>7.8696035298813403</v>
      </c>
      <c r="G68" s="235">
        <v>9.0435256992034105</v>
      </c>
      <c r="H68" s="235">
        <v>10.0783727512131</v>
      </c>
      <c r="I68" s="235">
        <v>8.742975020072139</v>
      </c>
      <c r="J68" s="235">
        <v>9.0161665999786802</v>
      </c>
      <c r="K68" s="235">
        <v>8.1675244243893097</v>
      </c>
      <c r="L68" s="235">
        <v>7.6628279428623998</v>
      </c>
      <c r="M68" s="199"/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69" t="s">
        <v>140</v>
      </c>
      <c r="D69" s="227" t="s">
        <v>110</v>
      </c>
      <c r="E69" s="235">
        <v>10.436580161477599</v>
      </c>
      <c r="F69" s="235">
        <v>8.3349809498481804</v>
      </c>
      <c r="G69" s="235">
        <v>7.9965226836917802</v>
      </c>
      <c r="H69" s="235">
        <v>8.9633684402606999</v>
      </c>
      <c r="I69" s="235">
        <v>8.5812555236491601</v>
      </c>
      <c r="J69" s="235">
        <v>9.6300361317340908</v>
      </c>
      <c r="K69" s="235">
        <v>8.6381830048175114</v>
      </c>
      <c r="L69" s="235">
        <v>6.5041914828299099</v>
      </c>
      <c r="M69" s="199"/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69" t="s">
        <v>364</v>
      </c>
      <c r="D70" s="227" t="s">
        <v>110</v>
      </c>
      <c r="E70" s="235">
        <v>4.6141430815290896</v>
      </c>
      <c r="F70" s="235">
        <v>4.6860740553107902</v>
      </c>
      <c r="G70" s="235">
        <v>6.8354422047144094</v>
      </c>
      <c r="H70" s="235">
        <v>7.3038259683078</v>
      </c>
      <c r="I70" s="235">
        <v>6.45688724484594</v>
      </c>
      <c r="J70" s="235">
        <v>7.7907518689904096</v>
      </c>
      <c r="K70" s="235">
        <v>5.6864904931787796</v>
      </c>
      <c r="L70" s="235">
        <v>5.8562957740184398</v>
      </c>
      <c r="M70" s="199"/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69" t="s">
        <v>392</v>
      </c>
      <c r="D71" s="227" t="s">
        <v>110</v>
      </c>
      <c r="E71" s="235">
        <v>5.40650122247715</v>
      </c>
      <c r="F71" s="235">
        <v>4.8197787356856994</v>
      </c>
      <c r="G71" s="235">
        <v>7.3755845637836499</v>
      </c>
      <c r="H71" s="235">
        <v>6.07475587060663</v>
      </c>
      <c r="I71" s="235">
        <v>5.8613343734944401</v>
      </c>
      <c r="J71" s="235">
        <v>6.4519745913187903</v>
      </c>
      <c r="K71" s="235">
        <v>5.6568313047619307</v>
      </c>
      <c r="L71" s="235">
        <v>5.5415673774238501</v>
      </c>
      <c r="M71" s="199"/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69" t="s">
        <v>365</v>
      </c>
      <c r="D72" s="227" t="s">
        <v>110</v>
      </c>
      <c r="E72" s="235">
        <v>6.6218921921412903</v>
      </c>
      <c r="F72" s="235">
        <v>5.4560332462039698</v>
      </c>
      <c r="G72" s="235">
        <v>6.6513291994527197</v>
      </c>
      <c r="H72" s="235">
        <v>7.5569561274180295</v>
      </c>
      <c r="I72" s="235">
        <v>5.3932191666240898</v>
      </c>
      <c r="J72" s="235">
        <v>5.65493582843024</v>
      </c>
      <c r="K72" s="235">
        <v>5.3404741035241008</v>
      </c>
      <c r="L72" s="235">
        <v>5.0292804142760099</v>
      </c>
      <c r="M72" s="199"/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69" t="s">
        <v>530</v>
      </c>
      <c r="D73" s="227" t="s">
        <v>110</v>
      </c>
      <c r="E73" s="235">
        <v>7.2005721668592697</v>
      </c>
      <c r="F73" s="235">
        <v>6.0067726627889195</v>
      </c>
      <c r="G73" s="235">
        <v>6.4813643299018606</v>
      </c>
      <c r="H73" s="235">
        <v>6.5789269592426196</v>
      </c>
      <c r="I73" s="235">
        <v>5.5345906189550096</v>
      </c>
      <c r="J73" s="235">
        <v>5.5090693898332299</v>
      </c>
      <c r="K73" s="235">
        <v>4.5763670561949503</v>
      </c>
      <c r="L73" s="235">
        <v>4.8995585067107505</v>
      </c>
      <c r="M73" s="199"/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69" t="s">
        <v>143</v>
      </c>
      <c r="D74" s="227" t="s">
        <v>110</v>
      </c>
      <c r="E74" s="235">
        <v>59.4983647920346</v>
      </c>
      <c r="F74" s="235">
        <v>55.856098118893094</v>
      </c>
      <c r="G74" s="235">
        <v>65.078362381772507</v>
      </c>
      <c r="H74" s="235">
        <v>71.131555674035795</v>
      </c>
      <c r="I74" s="235">
        <v>68.556469017618312</v>
      </c>
      <c r="J74" s="235">
        <v>71.282399632729096</v>
      </c>
      <c r="K74" s="235">
        <v>63.301210755779401</v>
      </c>
      <c r="L74" s="235">
        <v>65.971448002577503</v>
      </c>
      <c r="M74" s="199"/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70" t="s">
        <v>112</v>
      </c>
      <c r="D75" s="228" t="s">
        <v>110</v>
      </c>
      <c r="E75" s="236">
        <v>538.59681836571599</v>
      </c>
      <c r="F75" s="236">
        <v>506.32416899964801</v>
      </c>
      <c r="G75" s="236">
        <v>577.18905129742006</v>
      </c>
      <c r="H75" s="236">
        <v>606.35314299853599</v>
      </c>
      <c r="I75" s="236">
        <v>555.396167372425</v>
      </c>
      <c r="J75" s="236">
        <v>568.32591449400593</v>
      </c>
      <c r="K75" s="236">
        <v>502.79193364094499</v>
      </c>
      <c r="L75" s="236">
        <v>527.52210029893206</v>
      </c>
      <c r="M75" s="199"/>
      <c r="N75" s="199"/>
      <c r="O75" s="199"/>
      <c r="P75" s="199"/>
      <c r="Q75" s="199"/>
    </row>
    <row r="76" spans="1:17" s="179" customFormat="1" ht="30" customHeight="1" x14ac:dyDescent="0.2">
      <c r="A76" s="206"/>
      <c r="C76" s="268"/>
      <c r="D76" s="197"/>
      <c r="E76" s="198" t="s">
        <v>256</v>
      </c>
      <c r="F76" s="197"/>
      <c r="G76" s="197"/>
      <c r="H76" s="197"/>
      <c r="I76" s="197"/>
      <c r="J76" s="197"/>
      <c r="K76" s="197"/>
      <c r="L76" s="197"/>
      <c r="M76" s="20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69" t="s">
        <v>139</v>
      </c>
      <c r="D77" s="227" t="s">
        <v>190</v>
      </c>
      <c r="E77" s="253">
        <f t="shared" ref="E77:L92" si="2">E54/E$75*100</f>
        <v>11.606051240453301</v>
      </c>
      <c r="F77" s="253">
        <f t="shared" si="2"/>
        <v>12.507077437322081</v>
      </c>
      <c r="G77" s="253">
        <f t="shared" si="2"/>
        <v>10.870613130509057</v>
      </c>
      <c r="H77" s="253">
        <f t="shared" si="2"/>
        <v>11.772532405624021</v>
      </c>
      <c r="I77" s="253">
        <f t="shared" si="2"/>
        <v>11.926855787359422</v>
      </c>
      <c r="J77" s="253">
        <f t="shared" si="2"/>
        <v>11.834870936139403</v>
      </c>
      <c r="K77" s="253">
        <f t="shared" si="2"/>
        <v>11.538426979947754</v>
      </c>
      <c r="L77" s="253">
        <f t="shared" si="2"/>
        <v>12.927866484355455</v>
      </c>
      <c r="M77" s="199"/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69" t="s">
        <v>125</v>
      </c>
      <c r="D78" s="227" t="s">
        <v>190</v>
      </c>
      <c r="E78" s="253">
        <f t="shared" si="2"/>
        <v>12.458982805484178</v>
      </c>
      <c r="F78" s="253">
        <f t="shared" si="2"/>
        <v>11.963606029884584</v>
      </c>
      <c r="G78" s="253">
        <f t="shared" si="2"/>
        <v>10.698610033447547</v>
      </c>
      <c r="H78" s="253">
        <f t="shared" si="2"/>
        <v>10.359996352883501</v>
      </c>
      <c r="I78" s="253">
        <f t="shared" si="2"/>
        <v>11.175456345815528</v>
      </c>
      <c r="J78" s="253">
        <f t="shared" si="2"/>
        <v>10.776870131403268</v>
      </c>
      <c r="K78" s="253">
        <f t="shared" si="2"/>
        <v>10.882654285809828</v>
      </c>
      <c r="L78" s="253">
        <f t="shared" si="2"/>
        <v>10.561060605232294</v>
      </c>
      <c r="M78" s="199"/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69" t="s">
        <v>148</v>
      </c>
      <c r="D79" s="227" t="s">
        <v>190</v>
      </c>
      <c r="E79" s="253">
        <f t="shared" si="2"/>
        <v>8.4687832555248779</v>
      </c>
      <c r="F79" s="253">
        <f t="shared" si="2"/>
        <v>8.3445156038632966</v>
      </c>
      <c r="G79" s="253">
        <f t="shared" si="2"/>
        <v>7.9030550873357654</v>
      </c>
      <c r="H79" s="253">
        <f t="shared" si="2"/>
        <v>7.8672774861422603</v>
      </c>
      <c r="I79" s="253">
        <f t="shared" si="2"/>
        <v>8.1932143609764996</v>
      </c>
      <c r="J79" s="253">
        <f t="shared" si="2"/>
        <v>8.1494434024719951</v>
      </c>
      <c r="K79" s="253">
        <f t="shared" si="2"/>
        <v>8.5791140505845789</v>
      </c>
      <c r="L79" s="253">
        <f t="shared" si="2"/>
        <v>8.6443734999812527</v>
      </c>
      <c r="M79" s="199"/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69" t="s">
        <v>141</v>
      </c>
      <c r="D80" s="227" t="s">
        <v>190</v>
      </c>
      <c r="E80" s="253">
        <f t="shared" si="2"/>
        <v>8.4777745437044931</v>
      </c>
      <c r="F80" s="253">
        <f t="shared" si="2"/>
        <v>8.6405195564891972</v>
      </c>
      <c r="G80" s="253">
        <f t="shared" si="2"/>
        <v>8.2435157557893515</v>
      </c>
      <c r="H80" s="253">
        <f t="shared" si="2"/>
        <v>7.9743085886622103</v>
      </c>
      <c r="I80" s="253">
        <f t="shared" si="2"/>
        <v>7.7040343960091917</v>
      </c>
      <c r="J80" s="253">
        <f t="shared" si="2"/>
        <v>7.7152508053949127</v>
      </c>
      <c r="K80" s="253">
        <f t="shared" si="2"/>
        <v>7.8293794899221627</v>
      </c>
      <c r="L80" s="253">
        <f t="shared" si="2"/>
        <v>7.6484427514635041</v>
      </c>
      <c r="M80" s="199"/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69" t="s">
        <v>124</v>
      </c>
      <c r="D81" s="227" t="s">
        <v>190</v>
      </c>
      <c r="E81" s="253">
        <f t="shared" si="2"/>
        <v>5.9203375901462119</v>
      </c>
      <c r="F81" s="253">
        <f t="shared" si="2"/>
        <v>6.9518967366433699</v>
      </c>
      <c r="G81" s="253">
        <f t="shared" si="2"/>
        <v>9.6341945823111033</v>
      </c>
      <c r="H81" s="253">
        <f t="shared" si="2"/>
        <v>9.8566510041385413</v>
      </c>
      <c r="I81" s="253">
        <f t="shared" si="2"/>
        <v>8.7020872970281502</v>
      </c>
      <c r="J81" s="253">
        <f t="shared" si="2"/>
        <v>9.1735205929759811</v>
      </c>
      <c r="K81" s="253">
        <f t="shared" si="2"/>
        <v>8.3324029869719052</v>
      </c>
      <c r="L81" s="253">
        <f t="shared" si="2"/>
        <v>7.6006612167773797</v>
      </c>
      <c r="M81" s="199"/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69" t="s">
        <v>130</v>
      </c>
      <c r="D82" s="227" t="s">
        <v>190</v>
      </c>
      <c r="E82" s="253">
        <f t="shared" si="2"/>
        <v>8.1950053380351111</v>
      </c>
      <c r="F82" s="253">
        <f t="shared" si="2"/>
        <v>7.8600399960918637</v>
      </c>
      <c r="G82" s="253">
        <f t="shared" si="2"/>
        <v>7.261562867550662</v>
      </c>
      <c r="H82" s="253">
        <f t="shared" si="2"/>
        <v>7.2035738273507661</v>
      </c>
      <c r="I82" s="253">
        <f t="shared" si="2"/>
        <v>6.7554345410928942</v>
      </c>
      <c r="J82" s="253">
        <f t="shared" si="2"/>
        <v>6.6824235494927358</v>
      </c>
      <c r="K82" s="253">
        <f t="shared" si="2"/>
        <v>6.9526898565046942</v>
      </c>
      <c r="L82" s="253">
        <f t="shared" si="2"/>
        <v>6.924697758317075</v>
      </c>
      <c r="M82" s="199"/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69" t="s">
        <v>145</v>
      </c>
      <c r="D83" s="227" t="s">
        <v>190</v>
      </c>
      <c r="E83" s="253">
        <f t="shared" si="2"/>
        <v>5.7896895948896017</v>
      </c>
      <c r="F83" s="253">
        <f t="shared" si="2"/>
        <v>5.3733415864378804</v>
      </c>
      <c r="G83" s="253">
        <f t="shared" si="2"/>
        <v>4.8997476802632152</v>
      </c>
      <c r="H83" s="253">
        <f t="shared" si="2"/>
        <v>4.5916616917400104</v>
      </c>
      <c r="I83" s="253">
        <f t="shared" si="2"/>
        <v>4.6459116184523763</v>
      </c>
      <c r="J83" s="253">
        <f t="shared" si="2"/>
        <v>4.471551701997627</v>
      </c>
      <c r="K83" s="253">
        <f t="shared" si="2"/>
        <v>5.0894055540966106</v>
      </c>
      <c r="L83" s="253">
        <f t="shared" si="2"/>
        <v>4.9372736691671131</v>
      </c>
      <c r="M83" s="199"/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69" t="s">
        <v>146</v>
      </c>
      <c r="D84" s="227" t="s">
        <v>190</v>
      </c>
      <c r="E84" s="253">
        <f t="shared" si="2"/>
        <v>5.1328626528676971</v>
      </c>
      <c r="F84" s="253">
        <f t="shared" si="2"/>
        <v>4.9662693076312898</v>
      </c>
      <c r="G84" s="253">
        <f t="shared" si="2"/>
        <v>5.9140226996230414</v>
      </c>
      <c r="H84" s="253">
        <f t="shared" si="2"/>
        <v>5.6767434756816293</v>
      </c>
      <c r="I84" s="253">
        <f t="shared" si="2"/>
        <v>5.2772310788469259</v>
      </c>
      <c r="J84" s="253">
        <f t="shared" si="2"/>
        <v>5.5074386955662771</v>
      </c>
      <c r="K84" s="253">
        <f t="shared" si="2"/>
        <v>5.0508793269242336</v>
      </c>
      <c r="L84" s="253">
        <f t="shared" si="2"/>
        <v>4.9354213143635395</v>
      </c>
      <c r="M84" s="199"/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69" t="s">
        <v>133</v>
      </c>
      <c r="D85" s="227" t="s">
        <v>190</v>
      </c>
      <c r="E85" s="253">
        <f t="shared" si="2"/>
        <v>4.4539287514292685</v>
      </c>
      <c r="F85" s="253">
        <f t="shared" si="2"/>
        <v>4.1358918771412148</v>
      </c>
      <c r="G85" s="253">
        <f t="shared" si="2"/>
        <v>3.86790548089213</v>
      </c>
      <c r="H85" s="253">
        <f t="shared" si="2"/>
        <v>3.7176663418844234</v>
      </c>
      <c r="I85" s="253">
        <f t="shared" si="2"/>
        <v>3.6648835253107097</v>
      </c>
      <c r="J85" s="253">
        <f t="shared" si="2"/>
        <v>3.529735947346841</v>
      </c>
      <c r="K85" s="253">
        <f t="shared" si="2"/>
        <v>3.760927710280173</v>
      </c>
      <c r="L85" s="253">
        <f t="shared" si="2"/>
        <v>3.6931803804135606</v>
      </c>
      <c r="M85" s="199"/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69" t="s">
        <v>153</v>
      </c>
      <c r="D86" s="227" t="s">
        <v>190</v>
      </c>
      <c r="E86" s="253">
        <f t="shared" si="2"/>
        <v>2.4134975723425369</v>
      </c>
      <c r="F86" s="253">
        <f t="shared" si="2"/>
        <v>2.6243815227305962</v>
      </c>
      <c r="G86" s="253">
        <f t="shared" si="2"/>
        <v>3.5683147626329315</v>
      </c>
      <c r="H86" s="253">
        <f t="shared" si="2"/>
        <v>3.2489696926649834</v>
      </c>
      <c r="I86" s="253">
        <f t="shared" si="2"/>
        <v>3.3732875470796211</v>
      </c>
      <c r="J86" s="253">
        <f t="shared" si="2"/>
        <v>2.8458734258492244</v>
      </c>
      <c r="K86" s="253">
        <f t="shared" si="2"/>
        <v>2.4303796477435338</v>
      </c>
      <c r="L86" s="253">
        <f t="shared" si="2"/>
        <v>2.8784447363818133</v>
      </c>
      <c r="M86" s="199"/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69" t="s">
        <v>529</v>
      </c>
      <c r="D87" s="227" t="s">
        <v>190</v>
      </c>
      <c r="E87" s="253">
        <f t="shared" si="2"/>
        <v>2.2352992230917619</v>
      </c>
      <c r="F87" s="253">
        <f t="shared" si="2"/>
        <v>2.5290541408310894</v>
      </c>
      <c r="G87" s="253">
        <f t="shared" si="2"/>
        <v>2.5902016129575407</v>
      </c>
      <c r="H87" s="253">
        <f t="shared" si="2"/>
        <v>2.6482078779651466</v>
      </c>
      <c r="I87" s="253">
        <f t="shared" si="2"/>
        <v>2.8973904974214548</v>
      </c>
      <c r="J87" s="253">
        <f t="shared" si="2"/>
        <v>2.8563115581284668</v>
      </c>
      <c r="K87" s="253">
        <f t="shared" si="2"/>
        <v>2.9151429260948261</v>
      </c>
      <c r="L87" s="253">
        <f t="shared" si="2"/>
        <v>2.7441079836646622</v>
      </c>
      <c r="M87" s="199"/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69" t="s">
        <v>128</v>
      </c>
      <c r="D88" s="227" t="s">
        <v>190</v>
      </c>
      <c r="E88" s="253">
        <f t="shared" si="2"/>
        <v>2.6692123042888203</v>
      </c>
      <c r="F88" s="253">
        <f t="shared" si="2"/>
        <v>2.8280382475826182</v>
      </c>
      <c r="G88" s="253">
        <f t="shared" si="2"/>
        <v>2.9931106366211697</v>
      </c>
      <c r="H88" s="253">
        <f t="shared" si="2"/>
        <v>3.0365704628590269</v>
      </c>
      <c r="I88" s="253">
        <f t="shared" si="2"/>
        <v>3.0632475201578409</v>
      </c>
      <c r="J88" s="253">
        <f t="shared" si="2"/>
        <v>2.9046857580542733</v>
      </c>
      <c r="K88" s="253">
        <f t="shared" si="2"/>
        <v>2.8234541203211414</v>
      </c>
      <c r="L88" s="253">
        <f t="shared" si="2"/>
        <v>2.7268803350437412</v>
      </c>
      <c r="M88" s="199"/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69" t="s">
        <v>129</v>
      </c>
      <c r="D89" s="227" t="s">
        <v>190</v>
      </c>
      <c r="E89" s="253">
        <f t="shared" si="2"/>
        <v>2.9224881961000544</v>
      </c>
      <c r="F89" s="253">
        <f t="shared" si="2"/>
        <v>2.676641257958579</v>
      </c>
      <c r="G89" s="253">
        <f t="shared" si="2"/>
        <v>2.3172669929302736</v>
      </c>
      <c r="H89" s="253">
        <f t="shared" si="2"/>
        <v>2.1833488634226255</v>
      </c>
      <c r="I89" s="253">
        <f t="shared" si="2"/>
        <v>2.2216328195730028</v>
      </c>
      <c r="J89" s="253">
        <f t="shared" si="2"/>
        <v>2.2571258358203536</v>
      </c>
      <c r="K89" s="253">
        <f t="shared" si="2"/>
        <v>2.1944371588147904</v>
      </c>
      <c r="L89" s="253">
        <f t="shared" si="2"/>
        <v>2.5884861452722236</v>
      </c>
      <c r="M89" s="199"/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69" t="s">
        <v>375</v>
      </c>
      <c r="D90" s="227" t="s">
        <v>190</v>
      </c>
      <c r="E90" s="253">
        <f t="shared" si="2"/>
        <v>0.16507071244081561</v>
      </c>
      <c r="F90" s="253">
        <f t="shared" si="2"/>
        <v>0.22525235341928798</v>
      </c>
      <c r="G90" s="253">
        <f t="shared" si="2"/>
        <v>0.27318577167159408</v>
      </c>
      <c r="H90" s="253">
        <f t="shared" si="2"/>
        <v>0.4533797391610152</v>
      </c>
      <c r="I90" s="253">
        <f t="shared" si="2"/>
        <v>0.75088397616170988</v>
      </c>
      <c r="J90" s="253">
        <f t="shared" si="2"/>
        <v>1.0010255867291853</v>
      </c>
      <c r="K90" s="253">
        <f t="shared" si="2"/>
        <v>1.4598651366022468</v>
      </c>
      <c r="L90" s="253">
        <f t="shared" si="2"/>
        <v>1.9548057426031928</v>
      </c>
      <c r="M90" s="199"/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69" t="s">
        <v>131</v>
      </c>
      <c r="D91" s="227" t="s">
        <v>190</v>
      </c>
      <c r="E91" s="253">
        <f t="shared" si="2"/>
        <v>1.6794663513291259</v>
      </c>
      <c r="F91" s="253">
        <f t="shared" si="2"/>
        <v>1.5542618764238392</v>
      </c>
      <c r="G91" s="253">
        <f t="shared" si="2"/>
        <v>1.5668221146737185</v>
      </c>
      <c r="H91" s="253">
        <f t="shared" si="2"/>
        <v>1.6621292175337885</v>
      </c>
      <c r="I91" s="253">
        <f t="shared" si="2"/>
        <v>1.5741871359024833</v>
      </c>
      <c r="J91" s="253">
        <f t="shared" si="2"/>
        <v>1.5864429845691599</v>
      </c>
      <c r="K91" s="253">
        <f t="shared" si="2"/>
        <v>1.6244342595642995</v>
      </c>
      <c r="L91" s="253">
        <f t="shared" si="2"/>
        <v>1.4526079454339618</v>
      </c>
      <c r="M91" s="199"/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69" t="s">
        <v>140</v>
      </c>
      <c r="D92" s="227" t="s">
        <v>190</v>
      </c>
      <c r="E92" s="253">
        <f t="shared" si="2"/>
        <v>1.9377352048134437</v>
      </c>
      <c r="F92" s="253">
        <f t="shared" si="2"/>
        <v>1.6461748145097881</v>
      </c>
      <c r="G92" s="253">
        <f t="shared" si="2"/>
        <v>1.3854252199893597</v>
      </c>
      <c r="H92" s="253">
        <f t="shared" si="2"/>
        <v>1.4782422658741527</v>
      </c>
      <c r="I92" s="253">
        <f t="shared" si="2"/>
        <v>1.5450692726683755</v>
      </c>
      <c r="J92" s="253">
        <f t="shared" si="2"/>
        <v>1.694456628870767</v>
      </c>
      <c r="K92" s="253">
        <f t="shared" si="2"/>
        <v>1.7180432753295185</v>
      </c>
      <c r="L92" s="253">
        <f t="shared" si="2"/>
        <v>1.2329704251526459</v>
      </c>
      <c r="M92" s="199"/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69" t="s">
        <v>364</v>
      </c>
      <c r="D93" s="227" t="s">
        <v>190</v>
      </c>
      <c r="E93" s="253">
        <f t="shared" ref="E93:L98" si="3">E70/E$75*100</f>
        <v>0.85669705504944371</v>
      </c>
      <c r="F93" s="253">
        <f t="shared" si="3"/>
        <v>0.92550866465038284</v>
      </c>
      <c r="G93" s="253">
        <f t="shared" si="3"/>
        <v>1.1842640100933186</v>
      </c>
      <c r="H93" s="253">
        <f t="shared" si="3"/>
        <v>1.2045498654775564</v>
      </c>
      <c r="I93" s="253">
        <f t="shared" si="3"/>
        <v>1.1625732448593269</v>
      </c>
      <c r="J93" s="253">
        <f t="shared" si="3"/>
        <v>1.3708246747690014</v>
      </c>
      <c r="K93" s="253">
        <f t="shared" si="3"/>
        <v>1.1309828405559963</v>
      </c>
      <c r="L93" s="253">
        <f t="shared" si="3"/>
        <v>1.1101517397469869</v>
      </c>
      <c r="M93" s="199"/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69" t="s">
        <v>392</v>
      </c>
      <c r="D94" s="227" t="s">
        <v>190</v>
      </c>
      <c r="E94" s="253">
        <f t="shared" si="3"/>
        <v>1.0038123208529701</v>
      </c>
      <c r="F94" s="253">
        <f t="shared" si="3"/>
        <v>0.95191559692048788</v>
      </c>
      <c r="G94" s="253">
        <f t="shared" si="3"/>
        <v>1.2778455424968</v>
      </c>
      <c r="H94" s="253">
        <f t="shared" si="3"/>
        <v>1.0018511391836384</v>
      </c>
      <c r="I94" s="253">
        <f t="shared" si="3"/>
        <v>1.0553429637846383</v>
      </c>
      <c r="J94" s="253">
        <f t="shared" si="3"/>
        <v>1.1352596154379371</v>
      </c>
      <c r="K94" s="253">
        <f t="shared" si="3"/>
        <v>1.125083941541831</v>
      </c>
      <c r="L94" s="253">
        <f t="shared" si="3"/>
        <v>1.0504900883363177</v>
      </c>
      <c r="M94" s="199"/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69" t="s">
        <v>365</v>
      </c>
      <c r="D95" s="227" t="s">
        <v>190</v>
      </c>
      <c r="E95" s="253">
        <f t="shared" si="3"/>
        <v>1.2294710934673434</v>
      </c>
      <c r="F95" s="253">
        <f t="shared" si="3"/>
        <v>1.0775770899863488</v>
      </c>
      <c r="G95" s="253">
        <f t="shared" si="3"/>
        <v>1.1523657949681643</v>
      </c>
      <c r="H95" s="253">
        <f t="shared" si="3"/>
        <v>1.2462961913658746</v>
      </c>
      <c r="I95" s="253">
        <f t="shared" si="3"/>
        <v>0.97105804531193807</v>
      </c>
      <c r="J95" s="253">
        <f t="shared" si="3"/>
        <v>0.99501636019271866</v>
      </c>
      <c r="K95" s="253">
        <f t="shared" si="3"/>
        <v>1.0621638387973529</v>
      </c>
      <c r="L95" s="253">
        <f t="shared" si="3"/>
        <v>0.9533781449964005</v>
      </c>
      <c r="M95" s="199"/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69" t="s">
        <v>530</v>
      </c>
      <c r="D96" s="227" t="s">
        <v>190</v>
      </c>
      <c r="E96" s="253">
        <f t="shared" si="3"/>
        <v>1.3369132384978115</v>
      </c>
      <c r="F96" s="253">
        <f t="shared" si="3"/>
        <v>1.1863491870547256</v>
      </c>
      <c r="G96" s="253">
        <f t="shared" si="3"/>
        <v>1.1229187933022788</v>
      </c>
      <c r="H96" s="253">
        <f t="shared" si="3"/>
        <v>1.0849992343914516</v>
      </c>
      <c r="I96" s="253">
        <f t="shared" si="3"/>
        <v>0.99651220949887265</v>
      </c>
      <c r="J96" s="253">
        <f t="shared" si="3"/>
        <v>0.96935037613727071</v>
      </c>
      <c r="K96" s="253">
        <f t="shared" si="3"/>
        <v>0.91019102535225571</v>
      </c>
      <c r="L96" s="253">
        <f t="shared" si="3"/>
        <v>0.9287873444419309</v>
      </c>
      <c r="M96" s="199"/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69" t="s">
        <v>143</v>
      </c>
      <c r="D97" s="227" t="s">
        <v>190</v>
      </c>
      <c r="E97" s="253">
        <f t="shared" si="3"/>
        <v>11.046920955191059</v>
      </c>
      <c r="F97" s="253">
        <f t="shared" si="3"/>
        <v>11.031687116427563</v>
      </c>
      <c r="G97" s="253">
        <f t="shared" si="3"/>
        <v>11.275051429940975</v>
      </c>
      <c r="H97" s="253">
        <f t="shared" si="3"/>
        <v>11.731044275993394</v>
      </c>
      <c r="I97" s="253">
        <f t="shared" si="3"/>
        <v>12.343705816689091</v>
      </c>
      <c r="J97" s="253">
        <f t="shared" si="3"/>
        <v>12.542521432652515</v>
      </c>
      <c r="K97" s="253">
        <f t="shared" si="3"/>
        <v>12.5899415882404</v>
      </c>
      <c r="L97" s="253">
        <f t="shared" si="3"/>
        <v>12.505911688854992</v>
      </c>
      <c r="M97" s="199"/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70" t="s">
        <v>112</v>
      </c>
      <c r="D98" s="228" t="s">
        <v>190</v>
      </c>
      <c r="E98" s="230">
        <f t="shared" si="3"/>
        <v>100</v>
      </c>
      <c r="F98" s="230">
        <f t="shared" si="3"/>
        <v>100</v>
      </c>
      <c r="G98" s="230">
        <f t="shared" si="3"/>
        <v>100</v>
      </c>
      <c r="H98" s="230">
        <f t="shared" si="3"/>
        <v>100</v>
      </c>
      <c r="I98" s="230">
        <f t="shared" si="3"/>
        <v>100</v>
      </c>
      <c r="J98" s="230">
        <f t="shared" si="3"/>
        <v>100</v>
      </c>
      <c r="K98" s="230">
        <f t="shared" si="3"/>
        <v>100</v>
      </c>
      <c r="L98" s="230">
        <f t="shared" si="3"/>
        <v>100</v>
      </c>
      <c r="M98" s="199"/>
      <c r="N98" s="199"/>
      <c r="O98" s="199"/>
      <c r="P98" s="199"/>
      <c r="Q98" s="199"/>
    </row>
    <row r="99" spans="1:17" ht="30" customHeight="1" x14ac:dyDescent="0.2">
      <c r="A99" s="206"/>
      <c r="C99" s="268"/>
      <c r="D99" s="197"/>
      <c r="E99" s="198" t="s">
        <v>257</v>
      </c>
      <c r="F99" s="197"/>
      <c r="G99" s="197"/>
      <c r="H99" s="197"/>
      <c r="I99" s="197"/>
      <c r="J99" s="197"/>
      <c r="K99" s="197"/>
      <c r="L99" s="197"/>
      <c r="M99" s="199"/>
      <c r="N99" s="199"/>
      <c r="O99" s="199"/>
      <c r="P99" s="199"/>
      <c r="Q99" s="199"/>
    </row>
    <row r="100" spans="1:17" ht="15" customHeight="1" x14ac:dyDescent="0.2">
      <c r="A100" s="200">
        <v>89</v>
      </c>
      <c r="B100" s="199"/>
      <c r="C100" s="269" t="s">
        <v>125</v>
      </c>
      <c r="D100" s="227" t="s">
        <v>110</v>
      </c>
      <c r="E100" s="203">
        <v>136.18428922418701</v>
      </c>
      <c r="F100" s="203">
        <v>132.09628101562498</v>
      </c>
      <c r="G100" s="203">
        <v>142.69173268047999</v>
      </c>
      <c r="H100" s="203">
        <v>147.11016157293201</v>
      </c>
      <c r="I100" s="203">
        <v>152.49626657744102</v>
      </c>
      <c r="J100" s="203">
        <v>151.51722975567699</v>
      </c>
      <c r="K100" s="203">
        <v>159.391416617038</v>
      </c>
      <c r="L100" s="203">
        <v>153.16158771152098</v>
      </c>
      <c r="M100" s="199"/>
      <c r="N100" s="199"/>
      <c r="O100" s="199"/>
      <c r="P100" s="199"/>
      <c r="Q100" s="199"/>
    </row>
    <row r="101" spans="1:17" ht="15" customHeight="1" x14ac:dyDescent="0.2">
      <c r="A101" s="200">
        <v>90</v>
      </c>
      <c r="B101" s="199"/>
      <c r="C101" s="269" t="s">
        <v>148</v>
      </c>
      <c r="D101" s="227" t="s">
        <v>110</v>
      </c>
      <c r="E101" s="203">
        <v>80.743147697345506</v>
      </c>
      <c r="F101" s="203">
        <v>86.6575204954095</v>
      </c>
      <c r="G101" s="203">
        <v>94.8158855484008</v>
      </c>
      <c r="H101" s="203">
        <v>93.531547442882101</v>
      </c>
      <c r="I101" s="203">
        <v>102.931534669576</v>
      </c>
      <c r="J101" s="203">
        <v>110.804977785704</v>
      </c>
      <c r="K101" s="203">
        <v>122.79685087522699</v>
      </c>
      <c r="L101" s="203">
        <v>129.33887273464998</v>
      </c>
      <c r="M101" s="199"/>
      <c r="N101" s="199"/>
      <c r="O101" s="199"/>
      <c r="P101" s="199"/>
      <c r="Q101" s="199"/>
    </row>
    <row r="102" spans="1:17" ht="15" customHeight="1" x14ac:dyDescent="0.2">
      <c r="A102" s="200">
        <v>91</v>
      </c>
      <c r="B102" s="199"/>
      <c r="C102" s="269" t="s">
        <v>139</v>
      </c>
      <c r="D102" s="227" t="s">
        <v>110</v>
      </c>
      <c r="E102" s="203">
        <v>79.239564775054603</v>
      </c>
      <c r="F102" s="203">
        <v>80.033249967870404</v>
      </c>
      <c r="G102" s="203">
        <v>83.304850331325895</v>
      </c>
      <c r="H102" s="203">
        <v>86.417182651917201</v>
      </c>
      <c r="I102" s="203">
        <v>88.382225851973303</v>
      </c>
      <c r="J102" s="203">
        <v>93.722212642305394</v>
      </c>
      <c r="K102" s="203">
        <v>98.166319564969797</v>
      </c>
      <c r="L102" s="203">
        <v>97.276872522389098</v>
      </c>
      <c r="M102" s="199"/>
      <c r="N102" s="199"/>
      <c r="O102" s="199"/>
      <c r="P102" s="199"/>
      <c r="Q102" s="199"/>
    </row>
    <row r="103" spans="1:17" ht="15" customHeight="1" x14ac:dyDescent="0.2">
      <c r="A103" s="200">
        <v>92</v>
      </c>
      <c r="B103" s="199"/>
      <c r="C103" s="269" t="s">
        <v>124</v>
      </c>
      <c r="D103" s="227" t="s">
        <v>110</v>
      </c>
      <c r="E103" s="203">
        <v>65.012673848120201</v>
      </c>
      <c r="F103" s="203">
        <v>71.214791839624411</v>
      </c>
      <c r="G103" s="203">
        <v>79.914431860672707</v>
      </c>
      <c r="H103" s="203">
        <v>89.925419217478108</v>
      </c>
      <c r="I103" s="203">
        <v>94.714706906562398</v>
      </c>
      <c r="J103" s="203">
        <v>97.457948952036503</v>
      </c>
      <c r="K103" s="203">
        <v>95.164909939550611</v>
      </c>
      <c r="L103" s="203">
        <v>94.044996125642811</v>
      </c>
      <c r="M103" s="199"/>
      <c r="N103" s="199"/>
      <c r="O103" s="199"/>
      <c r="P103" s="199"/>
      <c r="Q103" s="199"/>
    </row>
    <row r="104" spans="1:17" ht="15" customHeight="1" x14ac:dyDescent="0.2">
      <c r="A104" s="200">
        <v>93</v>
      </c>
      <c r="B104" s="199"/>
      <c r="C104" s="269" t="s">
        <v>141</v>
      </c>
      <c r="D104" s="227" t="s">
        <v>110</v>
      </c>
      <c r="E104" s="203">
        <v>70.583138553374795</v>
      </c>
      <c r="F104" s="203">
        <v>69.212451803755897</v>
      </c>
      <c r="G104" s="203">
        <v>72.641298813793099</v>
      </c>
      <c r="H104" s="203">
        <v>70.80039741238059</v>
      </c>
      <c r="I104" s="203">
        <v>76.349632069900011</v>
      </c>
      <c r="J104" s="203">
        <v>81.709767411514306</v>
      </c>
      <c r="K104" s="203">
        <v>83.7705921053835</v>
      </c>
      <c r="L104" s="203">
        <v>82.919231995978095</v>
      </c>
      <c r="M104" s="199"/>
      <c r="N104" s="199"/>
      <c r="O104" s="199"/>
      <c r="P104" s="199"/>
      <c r="Q104" s="199"/>
    </row>
    <row r="105" spans="1:17" ht="15" customHeight="1" x14ac:dyDescent="0.2">
      <c r="A105" s="200">
        <v>94</v>
      </c>
      <c r="B105" s="199"/>
      <c r="C105" s="269" t="s">
        <v>145</v>
      </c>
      <c r="D105" s="227" t="s">
        <v>110</v>
      </c>
      <c r="E105" s="203">
        <v>60.929594424418099</v>
      </c>
      <c r="F105" s="203">
        <v>50.111136250912196</v>
      </c>
      <c r="G105" s="203">
        <v>50.2725531581033</v>
      </c>
      <c r="H105" s="203">
        <v>54.377069625960196</v>
      </c>
      <c r="I105" s="203">
        <v>60.969889566889705</v>
      </c>
      <c r="J105" s="203">
        <v>67.836127315654309</v>
      </c>
      <c r="K105" s="203">
        <v>69.623705669952599</v>
      </c>
      <c r="L105" s="203">
        <v>72.640416170609996</v>
      </c>
      <c r="M105" s="199"/>
      <c r="N105" s="199"/>
      <c r="O105" s="199"/>
      <c r="P105" s="199"/>
      <c r="Q105" s="199"/>
    </row>
    <row r="106" spans="1:17" ht="15" customHeight="1" x14ac:dyDescent="0.2">
      <c r="A106" s="200">
        <v>95</v>
      </c>
      <c r="B106" s="199"/>
      <c r="C106" s="269" t="s">
        <v>130</v>
      </c>
      <c r="D106" s="227" t="s">
        <v>110</v>
      </c>
      <c r="E106" s="203">
        <v>55.4202907138203</v>
      </c>
      <c r="F106" s="203">
        <v>56.484495789266894</v>
      </c>
      <c r="G106" s="203">
        <v>62.503642520680707</v>
      </c>
      <c r="H106" s="203">
        <v>65.498367685431404</v>
      </c>
      <c r="I106" s="203">
        <v>62.337563372819297</v>
      </c>
      <c r="J106" s="203">
        <v>58.166807080721298</v>
      </c>
      <c r="K106" s="203">
        <v>62.839538210540297</v>
      </c>
      <c r="L106" s="203">
        <v>66.402049192544496</v>
      </c>
      <c r="M106" s="199"/>
      <c r="N106" s="199"/>
      <c r="O106" s="199"/>
      <c r="P106" s="199"/>
      <c r="Q106" s="199"/>
    </row>
    <row r="107" spans="1:17" ht="15" customHeight="1" x14ac:dyDescent="0.2">
      <c r="A107" s="200">
        <v>96</v>
      </c>
      <c r="B107" s="199"/>
      <c r="C107" s="269" t="s">
        <v>133</v>
      </c>
      <c r="D107" s="227" t="s">
        <v>110</v>
      </c>
      <c r="E107" s="203">
        <v>33.237570662745604</v>
      </c>
      <c r="F107" s="203">
        <v>35.568965705296897</v>
      </c>
      <c r="G107" s="203">
        <v>36.640523942157401</v>
      </c>
      <c r="H107" s="203">
        <v>36.711437063455996</v>
      </c>
      <c r="I107" s="203">
        <v>42.072872271920104</v>
      </c>
      <c r="J107" s="203">
        <v>47.205911179134198</v>
      </c>
      <c r="K107" s="203">
        <v>48.1615759505084</v>
      </c>
      <c r="L107" s="203">
        <v>50.169137935902604</v>
      </c>
      <c r="M107" s="199"/>
      <c r="N107" s="199"/>
      <c r="O107" s="199"/>
      <c r="P107" s="199"/>
      <c r="Q107" s="199"/>
    </row>
    <row r="108" spans="1:17" ht="15" customHeight="1" x14ac:dyDescent="0.2">
      <c r="A108" s="200">
        <v>97</v>
      </c>
      <c r="B108" s="199"/>
      <c r="C108" s="269" t="s">
        <v>146</v>
      </c>
      <c r="D108" s="227" t="s">
        <v>110</v>
      </c>
      <c r="E108" s="203">
        <v>34.224263929090796</v>
      </c>
      <c r="F108" s="203">
        <v>37.448422642783399</v>
      </c>
      <c r="G108" s="203">
        <v>41.137391265960098</v>
      </c>
      <c r="H108" s="203">
        <v>43.683560772837197</v>
      </c>
      <c r="I108" s="203">
        <v>48.348374620065101</v>
      </c>
      <c r="J108" s="203">
        <v>50.3463744132887</v>
      </c>
      <c r="K108" s="203">
        <v>48.444888386628804</v>
      </c>
      <c r="L108" s="203">
        <v>49.156851594263301</v>
      </c>
      <c r="M108" s="199"/>
      <c r="N108" s="199"/>
      <c r="O108" s="199"/>
      <c r="P108" s="199"/>
      <c r="Q108" s="199"/>
    </row>
    <row r="109" spans="1:17" ht="15" customHeight="1" x14ac:dyDescent="0.2">
      <c r="A109" s="200">
        <v>98</v>
      </c>
      <c r="B109" s="199"/>
      <c r="C109" s="269" t="s">
        <v>129</v>
      </c>
      <c r="D109" s="227" t="s">
        <v>110</v>
      </c>
      <c r="E109" s="203">
        <v>29.200908902027898</v>
      </c>
      <c r="F109" s="203">
        <v>25.583398253287701</v>
      </c>
      <c r="G109" s="203">
        <v>25.579136807363</v>
      </c>
      <c r="H109" s="203">
        <v>30.441197122038201</v>
      </c>
      <c r="I109" s="203">
        <v>28.982793729194199</v>
      </c>
      <c r="J109" s="203">
        <v>29.201745560972899</v>
      </c>
      <c r="K109" s="203">
        <v>28.973761337698299</v>
      </c>
      <c r="L109" s="203">
        <v>27.946575371614703</v>
      </c>
      <c r="M109" s="199"/>
      <c r="N109" s="199"/>
      <c r="O109" s="199"/>
      <c r="P109" s="199"/>
      <c r="Q109" s="199"/>
    </row>
    <row r="110" spans="1:17" ht="15" customHeight="1" x14ac:dyDescent="0.2">
      <c r="A110" s="200">
        <v>99</v>
      </c>
      <c r="B110" s="199"/>
      <c r="C110" s="269" t="s">
        <v>140</v>
      </c>
      <c r="D110" s="227" t="s">
        <v>110</v>
      </c>
      <c r="E110" s="203">
        <v>27.5201233659484</v>
      </c>
      <c r="F110" s="203">
        <v>19.473717874389401</v>
      </c>
      <c r="G110" s="203">
        <v>20.987045720444101</v>
      </c>
      <c r="H110" s="203">
        <v>21.9001399158896</v>
      </c>
      <c r="I110" s="203">
        <v>27.400414966209599</v>
      </c>
      <c r="J110" s="203">
        <v>28.496092202541099</v>
      </c>
      <c r="K110" s="203">
        <v>31.125331491832</v>
      </c>
      <c r="L110" s="203">
        <v>25.827476568170802</v>
      </c>
      <c r="M110" s="199"/>
      <c r="N110" s="199"/>
      <c r="O110" s="199"/>
      <c r="P110" s="199"/>
      <c r="Q110" s="199"/>
    </row>
    <row r="111" spans="1:17" ht="15" customHeight="1" x14ac:dyDescent="0.2">
      <c r="A111" s="200">
        <v>100</v>
      </c>
      <c r="B111" s="199"/>
      <c r="C111" s="269" t="s">
        <v>529</v>
      </c>
      <c r="D111" s="227" t="s">
        <v>110</v>
      </c>
      <c r="E111" s="203">
        <v>15.9838650708722</v>
      </c>
      <c r="F111" s="203">
        <v>18.5753621240315</v>
      </c>
      <c r="G111" s="203">
        <v>20.977820286718501</v>
      </c>
      <c r="H111" s="203">
        <v>22.863287055073602</v>
      </c>
      <c r="I111" s="203">
        <v>25.0831817817371</v>
      </c>
      <c r="J111" s="203">
        <v>26.356730544636001</v>
      </c>
      <c r="K111" s="203">
        <v>25.423196817835699</v>
      </c>
      <c r="L111" s="203">
        <v>25.592779063098398</v>
      </c>
      <c r="M111" s="199"/>
      <c r="N111" s="199"/>
      <c r="O111" s="199"/>
      <c r="P111" s="199"/>
      <c r="Q111" s="199"/>
    </row>
    <row r="112" spans="1:17" ht="15" customHeight="1" x14ac:dyDescent="0.2">
      <c r="A112" s="200">
        <v>101</v>
      </c>
      <c r="B112" s="199"/>
      <c r="C112" s="269" t="s">
        <v>128</v>
      </c>
      <c r="D112" s="227" t="s">
        <v>110</v>
      </c>
      <c r="E112" s="203">
        <v>14.1065802013926</v>
      </c>
      <c r="F112" s="203">
        <v>13.537514176150701</v>
      </c>
      <c r="G112" s="203">
        <v>16.346716102775599</v>
      </c>
      <c r="H112" s="203">
        <v>18.863040522521</v>
      </c>
      <c r="I112" s="203">
        <v>24.266476412510603</v>
      </c>
      <c r="J112" s="203">
        <v>27.7898998986749</v>
      </c>
      <c r="K112" s="203">
        <v>26.837704818612803</v>
      </c>
      <c r="L112" s="203">
        <v>23.694924971453798</v>
      </c>
      <c r="M112" s="199"/>
      <c r="N112" s="199"/>
      <c r="O112" s="199"/>
      <c r="P112" s="199"/>
      <c r="Q112" s="199"/>
    </row>
    <row r="113" spans="1:17" ht="15" customHeight="1" x14ac:dyDescent="0.2">
      <c r="A113" s="200">
        <v>102</v>
      </c>
      <c r="B113" s="199"/>
      <c r="C113" s="269" t="s">
        <v>153</v>
      </c>
      <c r="D113" s="227" t="s">
        <v>110</v>
      </c>
      <c r="E113" s="203">
        <v>20.5048081943788</v>
      </c>
      <c r="F113" s="203">
        <v>21.04892647002</v>
      </c>
      <c r="G113" s="203">
        <v>24.384785297862901</v>
      </c>
      <c r="H113" s="203">
        <v>29.9106315376713</v>
      </c>
      <c r="I113" s="203">
        <v>33.286047701224199</v>
      </c>
      <c r="J113" s="203">
        <v>29.809459776122001</v>
      </c>
      <c r="K113" s="203">
        <v>25.5859364937428</v>
      </c>
      <c r="L113" s="203">
        <v>23.305629778893699</v>
      </c>
      <c r="M113" s="199"/>
      <c r="N113" s="199"/>
      <c r="O113" s="199"/>
      <c r="P113" s="199"/>
      <c r="Q113" s="199"/>
    </row>
    <row r="114" spans="1:17" ht="15" customHeight="1" x14ac:dyDescent="0.2">
      <c r="A114" s="200">
        <v>103</v>
      </c>
      <c r="B114" s="199"/>
      <c r="C114" s="269" t="s">
        <v>364</v>
      </c>
      <c r="D114" s="227" t="s">
        <v>110</v>
      </c>
      <c r="E114" s="203">
        <v>11.964193005773</v>
      </c>
      <c r="F114" s="203">
        <v>10.164509613544199</v>
      </c>
      <c r="G114" s="203">
        <v>10.749657718188601</v>
      </c>
      <c r="H114" s="203">
        <v>14.486675315405501</v>
      </c>
      <c r="I114" s="203">
        <v>16.5656555469747</v>
      </c>
      <c r="J114" s="203">
        <v>20.055183574337303</v>
      </c>
      <c r="K114" s="203">
        <v>19.214287651875001</v>
      </c>
      <c r="L114" s="203">
        <v>19.436840769361201</v>
      </c>
      <c r="M114" s="199"/>
      <c r="N114" s="199"/>
      <c r="O114" s="199"/>
      <c r="P114" s="199"/>
      <c r="Q114" s="199"/>
    </row>
    <row r="115" spans="1:17" ht="15" customHeight="1" x14ac:dyDescent="0.2">
      <c r="A115" s="200">
        <v>104</v>
      </c>
      <c r="B115" s="199"/>
      <c r="C115" s="269" t="s">
        <v>131</v>
      </c>
      <c r="D115" s="227" t="s">
        <v>110</v>
      </c>
      <c r="E115" s="203">
        <v>20.380648070456797</v>
      </c>
      <c r="F115" s="203">
        <v>17.229984777260601</v>
      </c>
      <c r="G115" s="203">
        <v>17.666276469409802</v>
      </c>
      <c r="H115" s="203">
        <v>17.9657881087813</v>
      </c>
      <c r="I115" s="203">
        <v>20.933135703908999</v>
      </c>
      <c r="J115" s="203">
        <v>26.917878693138501</v>
      </c>
      <c r="K115" s="203">
        <v>25.016281191223101</v>
      </c>
      <c r="L115" s="203">
        <v>17.897039524440601</v>
      </c>
      <c r="M115" s="199"/>
      <c r="N115" s="199"/>
      <c r="O115" s="199"/>
      <c r="P115" s="199"/>
      <c r="Q115" s="199"/>
    </row>
    <row r="116" spans="1:17" ht="15" customHeight="1" x14ac:dyDescent="0.2">
      <c r="A116" s="200">
        <v>105</v>
      </c>
      <c r="B116" s="199"/>
      <c r="C116" s="269" t="s">
        <v>365</v>
      </c>
      <c r="D116" s="227" t="s">
        <v>110</v>
      </c>
      <c r="E116" s="203">
        <v>11.5803623212398</v>
      </c>
      <c r="F116" s="203">
        <v>11.5929168774398</v>
      </c>
      <c r="G116" s="203">
        <v>13.6867368840035</v>
      </c>
      <c r="H116" s="203">
        <v>10.7774397483205</v>
      </c>
      <c r="I116" s="203">
        <v>10.2826032224268</v>
      </c>
      <c r="J116" s="203">
        <v>11.031649290088</v>
      </c>
      <c r="K116" s="203">
        <v>14.314330141335001</v>
      </c>
      <c r="L116" s="203">
        <v>12.3182426980414</v>
      </c>
      <c r="M116" s="199"/>
      <c r="N116" s="199"/>
      <c r="O116" s="199"/>
      <c r="P116" s="199"/>
      <c r="Q116" s="199"/>
    </row>
    <row r="117" spans="1:17" ht="15" customHeight="1" x14ac:dyDescent="0.2">
      <c r="A117" s="200">
        <v>106</v>
      </c>
      <c r="B117" s="199"/>
      <c r="C117" s="269" t="s">
        <v>359</v>
      </c>
      <c r="D117" s="227" t="s">
        <v>110</v>
      </c>
      <c r="E117" s="203">
        <v>6.3910063775450094</v>
      </c>
      <c r="F117" s="203">
        <v>8.8230739224788994</v>
      </c>
      <c r="G117" s="203">
        <v>9.0677848375822396</v>
      </c>
      <c r="H117" s="203">
        <v>7.8252667217136898</v>
      </c>
      <c r="I117" s="203">
        <v>7.9756598464888704</v>
      </c>
      <c r="J117" s="203">
        <v>9.48718627558838</v>
      </c>
      <c r="K117" s="203">
        <v>10.056994788518001</v>
      </c>
      <c r="L117" s="203">
        <v>11.705910082553201</v>
      </c>
      <c r="M117" s="199"/>
      <c r="N117" s="199"/>
      <c r="O117" s="199"/>
      <c r="P117" s="199"/>
      <c r="Q117" s="199"/>
    </row>
    <row r="118" spans="1:17" ht="15" customHeight="1" x14ac:dyDescent="0.2">
      <c r="A118" s="200">
        <v>107</v>
      </c>
      <c r="B118" s="199"/>
      <c r="C118" s="269" t="s">
        <v>530</v>
      </c>
      <c r="D118" s="227" t="s">
        <v>110</v>
      </c>
      <c r="E118" s="203">
        <v>13.760388374520101</v>
      </c>
      <c r="F118" s="203">
        <v>11.022731658412001</v>
      </c>
      <c r="G118" s="203">
        <v>11.332245944630801</v>
      </c>
      <c r="H118" s="203">
        <v>10.653530797721</v>
      </c>
      <c r="I118" s="203">
        <v>10.2354284941519</v>
      </c>
      <c r="J118" s="203">
        <v>10.625168524904501</v>
      </c>
      <c r="K118" s="203">
        <v>11.349258127213099</v>
      </c>
      <c r="L118" s="203">
        <v>11.659358133485201</v>
      </c>
      <c r="M118" s="199"/>
      <c r="N118" s="199"/>
      <c r="O118" s="199"/>
      <c r="P118" s="199"/>
      <c r="Q118" s="199"/>
    </row>
    <row r="119" spans="1:17" ht="15" customHeight="1" x14ac:dyDescent="0.2">
      <c r="A119" s="200">
        <v>108</v>
      </c>
      <c r="B119" s="199"/>
      <c r="C119" s="269" t="s">
        <v>723</v>
      </c>
      <c r="D119" s="227" t="s">
        <v>110</v>
      </c>
      <c r="E119" s="203">
        <v>9.1233599977089597</v>
      </c>
      <c r="F119" s="203">
        <v>8.2060942292939902</v>
      </c>
      <c r="G119" s="203">
        <v>9.3355074271722813</v>
      </c>
      <c r="H119" s="203">
        <v>9.4442955285413692</v>
      </c>
      <c r="I119" s="203">
        <v>11.1132659156761</v>
      </c>
      <c r="J119" s="203">
        <v>10.183159578519701</v>
      </c>
      <c r="K119" s="203">
        <v>10.866783152757801</v>
      </c>
      <c r="L119" s="203">
        <v>10.505585139545101</v>
      </c>
      <c r="M119" s="199"/>
      <c r="N119" s="199"/>
      <c r="O119" s="199"/>
      <c r="P119" s="199"/>
      <c r="Q119" s="199"/>
    </row>
    <row r="120" spans="1:17" ht="15" customHeight="1" x14ac:dyDescent="0.2">
      <c r="A120" s="200">
        <v>109</v>
      </c>
      <c r="B120" s="199"/>
      <c r="C120" s="269" t="s">
        <v>143</v>
      </c>
      <c r="D120" s="227" t="s">
        <v>110</v>
      </c>
      <c r="E120" s="203">
        <v>86.333954001486305</v>
      </c>
      <c r="F120" s="203">
        <v>89.182216803952798</v>
      </c>
      <c r="G120" s="203">
        <v>107.40079973904</v>
      </c>
      <c r="H120" s="203">
        <v>116.25726144658999</v>
      </c>
      <c r="I120" s="203">
        <v>131.50085068005299</v>
      </c>
      <c r="J120" s="203">
        <v>144.822986490543</v>
      </c>
      <c r="K120" s="203">
        <v>150.85182539003</v>
      </c>
      <c r="L120" s="203">
        <v>153.25194365917699</v>
      </c>
      <c r="M120" s="199"/>
      <c r="N120" s="199"/>
      <c r="O120" s="199"/>
      <c r="P120" s="199"/>
      <c r="Q120" s="199"/>
    </row>
    <row r="121" spans="1:17" ht="15" customHeight="1" x14ac:dyDescent="0.2">
      <c r="A121" s="200">
        <v>110</v>
      </c>
      <c r="B121" s="199"/>
      <c r="C121" s="270" t="s">
        <v>112</v>
      </c>
      <c r="D121" s="228" t="s">
        <v>110</v>
      </c>
      <c r="E121" s="205">
        <v>882.42473171150698</v>
      </c>
      <c r="F121" s="205">
        <v>873.26776229080599</v>
      </c>
      <c r="G121" s="205">
        <v>951.43682335676499</v>
      </c>
      <c r="H121" s="205">
        <v>999.44369726554203</v>
      </c>
      <c r="I121" s="205">
        <v>1076.2285799076999</v>
      </c>
      <c r="J121" s="205">
        <v>1133.5444969461</v>
      </c>
      <c r="K121" s="205">
        <v>1167.9754887224699</v>
      </c>
      <c r="L121" s="205">
        <v>1158.25232174334</v>
      </c>
      <c r="M121" s="199"/>
      <c r="N121" s="199"/>
      <c r="O121" s="199"/>
      <c r="P121" s="199"/>
      <c r="Q121" s="199"/>
    </row>
    <row r="122" spans="1:17" s="179" customFormat="1" ht="30" customHeight="1" x14ac:dyDescent="0.2">
      <c r="A122" s="206"/>
      <c r="C122" s="268"/>
      <c r="D122" s="197"/>
      <c r="E122" s="198" t="s">
        <v>258</v>
      </c>
      <c r="F122" s="197"/>
      <c r="G122" s="197"/>
      <c r="H122" s="197"/>
      <c r="I122" s="197"/>
      <c r="J122" s="197"/>
      <c r="K122" s="197"/>
      <c r="L122" s="197"/>
      <c r="M122" s="207"/>
      <c r="N122" s="207"/>
      <c r="O122" s="207"/>
      <c r="P122" s="207"/>
      <c r="Q122" s="207"/>
    </row>
    <row r="123" spans="1:17" ht="15" customHeight="1" x14ac:dyDescent="0.2">
      <c r="A123" s="200">
        <v>111</v>
      </c>
      <c r="B123" s="199"/>
      <c r="C123" s="269" t="s">
        <v>125</v>
      </c>
      <c r="D123" s="227" t="s">
        <v>190</v>
      </c>
      <c r="E123" s="253">
        <f t="shared" ref="E123:L138" si="4">E100/E$121*100</f>
        <v>15.432963779250697</v>
      </c>
      <c r="F123" s="253">
        <f t="shared" si="4"/>
        <v>15.126664090874312</v>
      </c>
      <c r="G123" s="253">
        <f t="shared" si="4"/>
        <v>14.997499484731858</v>
      </c>
      <c r="H123" s="253">
        <f t="shared" si="4"/>
        <v>14.719204491000589</v>
      </c>
      <c r="I123" s="253">
        <f t="shared" si="4"/>
        <v>14.169505384304093</v>
      </c>
      <c r="J123" s="253">
        <f t="shared" si="4"/>
        <v>13.366676840995826</v>
      </c>
      <c r="K123" s="253">
        <f t="shared" si="4"/>
        <v>13.646811782957888</v>
      </c>
      <c r="L123" s="253">
        <f t="shared" si="4"/>
        <v>13.223507938321269</v>
      </c>
      <c r="M123" s="199"/>
      <c r="N123" s="199"/>
      <c r="O123" s="199"/>
      <c r="P123" s="199"/>
      <c r="Q123" s="199"/>
    </row>
    <row r="124" spans="1:17" ht="15" customHeight="1" x14ac:dyDescent="0.2">
      <c r="A124" s="200">
        <v>112</v>
      </c>
      <c r="B124" s="199"/>
      <c r="C124" s="269" t="s">
        <v>148</v>
      </c>
      <c r="D124" s="227" t="s">
        <v>190</v>
      </c>
      <c r="E124" s="253">
        <f t="shared" si="4"/>
        <v>9.1501455926716968</v>
      </c>
      <c r="F124" s="253">
        <f t="shared" si="4"/>
        <v>9.9233619099924795</v>
      </c>
      <c r="G124" s="253">
        <f t="shared" si="4"/>
        <v>9.9655471830363673</v>
      </c>
      <c r="H124" s="253">
        <f t="shared" si="4"/>
        <v>9.3583608260057609</v>
      </c>
      <c r="I124" s="253">
        <f t="shared" si="4"/>
        <v>9.5640960100133814</v>
      </c>
      <c r="J124" s="253">
        <f t="shared" si="4"/>
        <v>9.7750885019710676</v>
      </c>
      <c r="K124" s="253">
        <f t="shared" si="4"/>
        <v>10.513649649406773</v>
      </c>
      <c r="L124" s="253">
        <f t="shared" si="4"/>
        <v>11.166726826843391</v>
      </c>
      <c r="M124" s="199"/>
      <c r="N124" s="199"/>
      <c r="O124" s="199"/>
      <c r="P124" s="199"/>
      <c r="Q124" s="199"/>
    </row>
    <row r="125" spans="1:17" ht="15" customHeight="1" x14ac:dyDescent="0.2">
      <c r="A125" s="200">
        <v>113</v>
      </c>
      <c r="B125" s="199"/>
      <c r="C125" s="269" t="s">
        <v>139</v>
      </c>
      <c r="D125" s="227" t="s">
        <v>190</v>
      </c>
      <c r="E125" s="253">
        <f t="shared" si="4"/>
        <v>8.9797533916989725</v>
      </c>
      <c r="F125" s="253">
        <f t="shared" si="4"/>
        <v>9.1648006973167782</v>
      </c>
      <c r="G125" s="253">
        <f t="shared" si="4"/>
        <v>8.7556891100155223</v>
      </c>
      <c r="H125" s="253">
        <f t="shared" si="4"/>
        <v>8.6465283525578176</v>
      </c>
      <c r="I125" s="253">
        <f t="shared" si="4"/>
        <v>8.2122169492612063</v>
      </c>
      <c r="J125" s="253">
        <f t="shared" si="4"/>
        <v>8.2680664848008938</v>
      </c>
      <c r="K125" s="253">
        <f t="shared" si="4"/>
        <v>8.4048270287199252</v>
      </c>
      <c r="L125" s="253">
        <f t="shared" si="4"/>
        <v>8.3985907644003781</v>
      </c>
      <c r="M125" s="199"/>
      <c r="N125" s="199"/>
      <c r="O125" s="199"/>
      <c r="P125" s="199"/>
      <c r="Q125" s="199"/>
    </row>
    <row r="126" spans="1:17" ht="15" customHeight="1" x14ac:dyDescent="0.2">
      <c r="A126" s="200">
        <v>114</v>
      </c>
      <c r="B126" s="199"/>
      <c r="C126" s="269" t="s">
        <v>124</v>
      </c>
      <c r="D126" s="227" t="s">
        <v>190</v>
      </c>
      <c r="E126" s="253">
        <f t="shared" si="4"/>
        <v>7.367503596825177</v>
      </c>
      <c r="F126" s="253">
        <f t="shared" si="4"/>
        <v>8.1549777645300559</v>
      </c>
      <c r="G126" s="253">
        <f t="shared" si="4"/>
        <v>8.3993419109769718</v>
      </c>
      <c r="H126" s="253">
        <f t="shared" si="4"/>
        <v>8.9975472819041489</v>
      </c>
      <c r="I126" s="253">
        <f t="shared" si="4"/>
        <v>8.8006124976429607</v>
      </c>
      <c r="J126" s="253">
        <f t="shared" si="4"/>
        <v>8.5976288724968004</v>
      </c>
      <c r="K126" s="253">
        <f t="shared" si="4"/>
        <v>8.1478516337394939</v>
      </c>
      <c r="L126" s="253">
        <f t="shared" si="4"/>
        <v>8.1195603376034065</v>
      </c>
      <c r="M126" s="199"/>
      <c r="N126" s="199"/>
      <c r="O126" s="199"/>
      <c r="P126" s="199"/>
      <c r="Q126" s="199"/>
    </row>
    <row r="127" spans="1:17" ht="15" customHeight="1" x14ac:dyDescent="0.2">
      <c r="A127" s="200">
        <v>115</v>
      </c>
      <c r="B127" s="199"/>
      <c r="C127" s="269" t="s">
        <v>141</v>
      </c>
      <c r="D127" s="227" t="s">
        <v>190</v>
      </c>
      <c r="E127" s="253">
        <f t="shared" si="4"/>
        <v>7.9987715684798708</v>
      </c>
      <c r="F127" s="253">
        <f t="shared" si="4"/>
        <v>7.9256849722923279</v>
      </c>
      <c r="G127" s="253">
        <f t="shared" si="4"/>
        <v>7.634905127752706</v>
      </c>
      <c r="H127" s="253">
        <f t="shared" si="4"/>
        <v>7.083980579005007</v>
      </c>
      <c r="I127" s="253">
        <f t="shared" si="4"/>
        <v>7.0941836609141102</v>
      </c>
      <c r="J127" s="253">
        <f t="shared" si="4"/>
        <v>7.2083422954855205</v>
      </c>
      <c r="K127" s="253">
        <f t="shared" si="4"/>
        <v>7.1722902504582242</v>
      </c>
      <c r="L127" s="253">
        <f t="shared" si="4"/>
        <v>7.1589955348565564</v>
      </c>
      <c r="M127" s="199"/>
      <c r="N127" s="199"/>
      <c r="O127" s="199"/>
      <c r="P127" s="199"/>
      <c r="Q127" s="199"/>
    </row>
    <row r="128" spans="1:17" ht="15" customHeight="1" x14ac:dyDescent="0.2">
      <c r="A128" s="200">
        <v>116</v>
      </c>
      <c r="B128" s="199"/>
      <c r="C128" s="269" t="s">
        <v>145</v>
      </c>
      <c r="D128" s="227" t="s">
        <v>190</v>
      </c>
      <c r="E128" s="253">
        <f t="shared" si="4"/>
        <v>6.9047922428740289</v>
      </c>
      <c r="F128" s="253">
        <f t="shared" si="4"/>
        <v>5.7383472074427431</v>
      </c>
      <c r="G128" s="253">
        <f t="shared" si="4"/>
        <v>5.2838561556548402</v>
      </c>
      <c r="H128" s="253">
        <f t="shared" si="4"/>
        <v>5.4407336576072041</v>
      </c>
      <c r="I128" s="253">
        <f t="shared" si="4"/>
        <v>5.6651431401420913</v>
      </c>
      <c r="J128" s="253">
        <f t="shared" si="4"/>
        <v>5.9844256223211953</v>
      </c>
      <c r="K128" s="253">
        <f t="shared" si="4"/>
        <v>5.9610588015084902</v>
      </c>
      <c r="L128" s="253">
        <f t="shared" si="4"/>
        <v>6.2715536854072953</v>
      </c>
      <c r="M128" s="199"/>
      <c r="N128" s="199"/>
      <c r="O128" s="199"/>
      <c r="P128" s="199"/>
      <c r="Q128" s="199"/>
    </row>
    <row r="129" spans="1:17" ht="15" customHeight="1" x14ac:dyDescent="0.2">
      <c r="A129" s="200">
        <v>117</v>
      </c>
      <c r="B129" s="199"/>
      <c r="C129" s="269" t="s">
        <v>130</v>
      </c>
      <c r="D129" s="227" t="s">
        <v>190</v>
      </c>
      <c r="E129" s="253">
        <f t="shared" si="4"/>
        <v>6.2804552866882899</v>
      </c>
      <c r="F129" s="253">
        <f t="shared" si="4"/>
        <v>6.4681759969122785</v>
      </c>
      <c r="G129" s="253">
        <f t="shared" si="4"/>
        <v>6.5693949389263233</v>
      </c>
      <c r="H129" s="253">
        <f t="shared" si="4"/>
        <v>6.5534824887718663</v>
      </c>
      <c r="I129" s="253">
        <f t="shared" si="4"/>
        <v>5.792223374904756</v>
      </c>
      <c r="J129" s="253">
        <f t="shared" si="4"/>
        <v>5.1314092421982025</v>
      </c>
      <c r="K129" s="253">
        <f t="shared" si="4"/>
        <v>5.3802103569205979</v>
      </c>
      <c r="L129" s="253">
        <f t="shared" si="4"/>
        <v>5.7329519609854653</v>
      </c>
      <c r="M129" s="199"/>
      <c r="N129" s="199"/>
      <c r="O129" s="199"/>
      <c r="P129" s="199"/>
      <c r="Q129" s="199"/>
    </row>
    <row r="130" spans="1:17" ht="15" customHeight="1" x14ac:dyDescent="0.2">
      <c r="A130" s="200">
        <v>118</v>
      </c>
      <c r="B130" s="199"/>
      <c r="C130" s="269" t="s">
        <v>133</v>
      </c>
      <c r="D130" s="227" t="s">
        <v>190</v>
      </c>
      <c r="E130" s="253">
        <f t="shared" si="4"/>
        <v>3.7666182132361219</v>
      </c>
      <c r="F130" s="253">
        <f t="shared" si="4"/>
        <v>4.0730881456095842</v>
      </c>
      <c r="G130" s="253">
        <f t="shared" si="4"/>
        <v>3.8510727189311358</v>
      </c>
      <c r="H130" s="253">
        <f t="shared" si="4"/>
        <v>3.6731871103792795</v>
      </c>
      <c r="I130" s="253">
        <f t="shared" si="4"/>
        <v>3.9092877718902783</v>
      </c>
      <c r="J130" s="253">
        <f t="shared" si="4"/>
        <v>4.1644515328963596</v>
      </c>
      <c r="K130" s="253">
        <f t="shared" si="4"/>
        <v>4.1235091331571923</v>
      </c>
      <c r="L130" s="253">
        <f t="shared" si="4"/>
        <v>4.331451532114408</v>
      </c>
      <c r="M130" s="199"/>
      <c r="N130" s="199"/>
      <c r="O130" s="199"/>
      <c r="P130" s="199"/>
      <c r="Q130" s="199"/>
    </row>
    <row r="131" spans="1:17" ht="15" customHeight="1" x14ac:dyDescent="0.2">
      <c r="A131" s="200">
        <v>119</v>
      </c>
      <c r="B131" s="199"/>
      <c r="C131" s="269" t="s">
        <v>146</v>
      </c>
      <c r="D131" s="227" t="s">
        <v>190</v>
      </c>
      <c r="E131" s="253">
        <f t="shared" si="4"/>
        <v>3.8784343524360567</v>
      </c>
      <c r="F131" s="253">
        <f t="shared" si="4"/>
        <v>4.2883092975454122</v>
      </c>
      <c r="G131" s="253">
        <f t="shared" si="4"/>
        <v>4.3237123323462763</v>
      </c>
      <c r="H131" s="253">
        <f t="shared" si="4"/>
        <v>4.3707875583541664</v>
      </c>
      <c r="I131" s="253">
        <f t="shared" si="4"/>
        <v>4.4923890261501498</v>
      </c>
      <c r="J131" s="253">
        <f t="shared" si="4"/>
        <v>4.4414996101985986</v>
      </c>
      <c r="K131" s="253">
        <f t="shared" si="4"/>
        <v>4.1477658439234686</v>
      </c>
      <c r="L131" s="253">
        <f t="shared" si="4"/>
        <v>4.24405379306946</v>
      </c>
      <c r="M131" s="199"/>
      <c r="N131" s="199"/>
      <c r="O131" s="199"/>
      <c r="P131" s="199"/>
      <c r="Q131" s="199"/>
    </row>
    <row r="132" spans="1:17" ht="15" customHeight="1" x14ac:dyDescent="0.2">
      <c r="A132" s="200">
        <v>120</v>
      </c>
      <c r="B132" s="199"/>
      <c r="C132" s="269" t="s">
        <v>129</v>
      </c>
      <c r="D132" s="227" t="s">
        <v>190</v>
      </c>
      <c r="E132" s="253">
        <f t="shared" si="4"/>
        <v>3.3091670997696623</v>
      </c>
      <c r="F132" s="253">
        <f t="shared" si="4"/>
        <v>2.9296167061264078</v>
      </c>
      <c r="G132" s="253">
        <f t="shared" si="4"/>
        <v>2.6884745449642389</v>
      </c>
      <c r="H132" s="253">
        <f t="shared" si="4"/>
        <v>3.0458141069201505</v>
      </c>
      <c r="I132" s="253">
        <f t="shared" si="4"/>
        <v>2.6929961041993362</v>
      </c>
      <c r="J132" s="253">
        <f t="shared" si="4"/>
        <v>2.5761446189051935</v>
      </c>
      <c r="K132" s="253">
        <f t="shared" si="4"/>
        <v>2.4806823103273992</v>
      </c>
      <c r="L132" s="253">
        <f t="shared" si="4"/>
        <v>2.4128227370657025</v>
      </c>
      <c r="M132" s="199"/>
      <c r="N132" s="199"/>
      <c r="O132" s="199"/>
      <c r="P132" s="199"/>
      <c r="Q132" s="199"/>
    </row>
    <row r="133" spans="1:17" ht="15" customHeight="1" x14ac:dyDescent="0.2">
      <c r="A133" s="200">
        <v>121</v>
      </c>
      <c r="B133" s="199"/>
      <c r="C133" s="269" t="s">
        <v>140</v>
      </c>
      <c r="D133" s="227" t="s">
        <v>190</v>
      </c>
      <c r="E133" s="253">
        <f t="shared" si="4"/>
        <v>3.1186935697701652</v>
      </c>
      <c r="F133" s="253">
        <f t="shared" si="4"/>
        <v>2.2299824538701425</v>
      </c>
      <c r="G133" s="253">
        <f t="shared" si="4"/>
        <v>2.2058265147232468</v>
      </c>
      <c r="H133" s="253">
        <f t="shared" si="4"/>
        <v>2.1912329804878397</v>
      </c>
      <c r="I133" s="253">
        <f t="shared" si="4"/>
        <v>2.5459661151685387</v>
      </c>
      <c r="J133" s="253">
        <f t="shared" si="4"/>
        <v>2.5138926861109439</v>
      </c>
      <c r="K133" s="253">
        <f t="shared" si="4"/>
        <v>2.6648959496467559</v>
      </c>
      <c r="L133" s="253">
        <f t="shared" si="4"/>
        <v>2.229866159844744</v>
      </c>
      <c r="M133" s="199"/>
      <c r="N133" s="199"/>
      <c r="O133" s="199"/>
      <c r="P133" s="199"/>
      <c r="Q133" s="199"/>
    </row>
    <row r="134" spans="1:17" ht="15" customHeight="1" x14ac:dyDescent="0.2">
      <c r="A134" s="200">
        <v>122</v>
      </c>
      <c r="B134" s="199"/>
      <c r="C134" s="269" t="s">
        <v>529</v>
      </c>
      <c r="D134" s="227" t="s">
        <v>190</v>
      </c>
      <c r="E134" s="253">
        <f t="shared" si="4"/>
        <v>1.8113573312786342</v>
      </c>
      <c r="F134" s="253">
        <f t="shared" si="4"/>
        <v>2.1271095677806251</v>
      </c>
      <c r="G134" s="253">
        <f t="shared" si="4"/>
        <v>2.204856882951685</v>
      </c>
      <c r="H134" s="253">
        <f t="shared" si="4"/>
        <v>2.2876013043683301</v>
      </c>
      <c r="I134" s="253">
        <f t="shared" si="4"/>
        <v>2.3306556107149929</v>
      </c>
      <c r="J134" s="253">
        <f t="shared" si="4"/>
        <v>2.3251606457129896</v>
      </c>
      <c r="K134" s="253">
        <f t="shared" si="4"/>
        <v>2.1766892424808981</v>
      </c>
      <c r="L134" s="253">
        <f t="shared" si="4"/>
        <v>2.2096030875705481</v>
      </c>
      <c r="M134" s="199"/>
      <c r="N134" s="199"/>
      <c r="O134" s="199"/>
      <c r="P134" s="199"/>
      <c r="Q134" s="199"/>
    </row>
    <row r="135" spans="1:17" ht="15" customHeight="1" x14ac:dyDescent="0.2">
      <c r="A135" s="200">
        <v>123</v>
      </c>
      <c r="B135" s="199"/>
      <c r="C135" s="269" t="s">
        <v>128</v>
      </c>
      <c r="D135" s="227" t="s">
        <v>190</v>
      </c>
      <c r="E135" s="253">
        <f t="shared" si="4"/>
        <v>1.5986156886188108</v>
      </c>
      <c r="F135" s="253">
        <f t="shared" si="4"/>
        <v>1.55021343518262</v>
      </c>
      <c r="G135" s="253">
        <f t="shared" si="4"/>
        <v>1.7181084126114372</v>
      </c>
      <c r="H135" s="253">
        <f t="shared" si="4"/>
        <v>1.8873539924389842</v>
      </c>
      <c r="I135" s="253">
        <f t="shared" si="4"/>
        <v>2.2547697455304294</v>
      </c>
      <c r="J135" s="253">
        <f t="shared" si="4"/>
        <v>2.4515932081664289</v>
      </c>
      <c r="K135" s="253">
        <f t="shared" si="4"/>
        <v>2.297796921061062</v>
      </c>
      <c r="L135" s="253">
        <f t="shared" si="4"/>
        <v>2.0457481091675649</v>
      </c>
      <c r="M135" s="199"/>
      <c r="N135" s="199"/>
      <c r="O135" s="199"/>
      <c r="P135" s="199"/>
      <c r="Q135" s="199"/>
    </row>
    <row r="136" spans="1:17" ht="15" customHeight="1" x14ac:dyDescent="0.2">
      <c r="A136" s="200">
        <v>124</v>
      </c>
      <c r="B136" s="199"/>
      <c r="C136" s="269" t="s">
        <v>153</v>
      </c>
      <c r="D136" s="227" t="s">
        <v>190</v>
      </c>
      <c r="E136" s="253">
        <f t="shared" si="4"/>
        <v>2.3236892006198304</v>
      </c>
      <c r="F136" s="253">
        <f t="shared" si="4"/>
        <v>2.4103633935602122</v>
      </c>
      <c r="G136" s="253">
        <f t="shared" si="4"/>
        <v>2.5629431927840383</v>
      </c>
      <c r="H136" s="253">
        <f t="shared" si="4"/>
        <v>2.9927280165462236</v>
      </c>
      <c r="I136" s="253">
        <f t="shared" si="4"/>
        <v>3.0928418295748004</v>
      </c>
      <c r="J136" s="253">
        <f t="shared" si="4"/>
        <v>2.6297564724130491</v>
      </c>
      <c r="K136" s="253">
        <f t="shared" si="4"/>
        <v>2.1906227263149733</v>
      </c>
      <c r="L136" s="253">
        <f t="shared" si="4"/>
        <v>2.0121375404467399</v>
      </c>
      <c r="M136" s="199"/>
      <c r="N136" s="199"/>
      <c r="O136" s="199"/>
      <c r="P136" s="199"/>
      <c r="Q136" s="199"/>
    </row>
    <row r="137" spans="1:17" ht="15" customHeight="1" x14ac:dyDescent="0.2">
      <c r="A137" s="200">
        <v>125</v>
      </c>
      <c r="B137" s="199"/>
      <c r="C137" s="269" t="s">
        <v>364</v>
      </c>
      <c r="D137" s="227" t="s">
        <v>190</v>
      </c>
      <c r="E137" s="253">
        <f t="shared" si="4"/>
        <v>1.3558315599980801</v>
      </c>
      <c r="F137" s="253">
        <f t="shared" si="4"/>
        <v>1.1639625384635837</v>
      </c>
      <c r="G137" s="253">
        <f t="shared" si="4"/>
        <v>1.1298341050394418</v>
      </c>
      <c r="H137" s="253">
        <f t="shared" si="4"/>
        <v>1.449473877822308</v>
      </c>
      <c r="I137" s="253">
        <f t="shared" si="4"/>
        <v>1.5392320791551002</v>
      </c>
      <c r="J137" s="253">
        <f t="shared" si="4"/>
        <v>1.7692453739900187</v>
      </c>
      <c r="K137" s="253">
        <f t="shared" si="4"/>
        <v>1.6450933977126152</v>
      </c>
      <c r="L137" s="253">
        <f t="shared" si="4"/>
        <v>1.6781180062825944</v>
      </c>
      <c r="M137" s="199"/>
      <c r="N137" s="199"/>
      <c r="O137" s="199"/>
      <c r="P137" s="199"/>
      <c r="Q137" s="199"/>
    </row>
    <row r="138" spans="1:17" ht="15" customHeight="1" x14ac:dyDescent="0.2">
      <c r="A138" s="200">
        <v>126</v>
      </c>
      <c r="B138" s="199"/>
      <c r="C138" s="269" t="s">
        <v>131</v>
      </c>
      <c r="D138" s="227" t="s">
        <v>190</v>
      </c>
      <c r="E138" s="253">
        <f t="shared" si="4"/>
        <v>2.3096188647078724</v>
      </c>
      <c r="F138" s="253">
        <f t="shared" si="4"/>
        <v>1.9730471593342593</v>
      </c>
      <c r="G138" s="253">
        <f t="shared" si="4"/>
        <v>1.8567997407417338</v>
      </c>
      <c r="H138" s="253">
        <f t="shared" si="4"/>
        <v>1.7975788088849163</v>
      </c>
      <c r="I138" s="253">
        <f t="shared" si="4"/>
        <v>1.9450455130734661</v>
      </c>
      <c r="J138" s="253">
        <f t="shared" si="4"/>
        <v>2.3746644940413351</v>
      </c>
      <c r="K138" s="253">
        <f t="shared" si="4"/>
        <v>2.1418498446903094</v>
      </c>
      <c r="L138" s="253">
        <f t="shared" si="4"/>
        <v>1.5451762270161415</v>
      </c>
      <c r="M138" s="199"/>
      <c r="N138" s="199"/>
      <c r="O138" s="199"/>
      <c r="P138" s="199"/>
      <c r="Q138" s="199"/>
    </row>
    <row r="139" spans="1:17" ht="15" customHeight="1" x14ac:dyDescent="0.2">
      <c r="A139" s="200">
        <v>127</v>
      </c>
      <c r="B139" s="199"/>
      <c r="C139" s="269" t="s">
        <v>365</v>
      </c>
      <c r="D139" s="227" t="s">
        <v>190</v>
      </c>
      <c r="E139" s="253">
        <f t="shared" ref="E139:L144" si="5">E116/E$121*100</f>
        <v>1.3123342881357267</v>
      </c>
      <c r="F139" s="253">
        <f t="shared" si="5"/>
        <v>1.327532903198968</v>
      </c>
      <c r="G139" s="253">
        <f t="shared" si="5"/>
        <v>1.4385334420540203</v>
      </c>
      <c r="H139" s="253">
        <f t="shared" si="5"/>
        <v>1.0783438604703157</v>
      </c>
      <c r="I139" s="253">
        <f t="shared" si="5"/>
        <v>0.9554293032534652</v>
      </c>
      <c r="J139" s="253">
        <f t="shared" si="5"/>
        <v>0.97319949237180714</v>
      </c>
      <c r="K139" s="253">
        <f t="shared" si="5"/>
        <v>1.2255676835300711</v>
      </c>
      <c r="L139" s="253">
        <f t="shared" si="5"/>
        <v>1.0635197932951808</v>
      </c>
      <c r="M139" s="199"/>
      <c r="N139" s="199"/>
      <c r="O139" s="199"/>
      <c r="P139" s="199"/>
      <c r="Q139" s="199"/>
    </row>
    <row r="140" spans="1:17" ht="15" customHeight="1" x14ac:dyDescent="0.2">
      <c r="A140" s="200">
        <v>128</v>
      </c>
      <c r="B140" s="199"/>
      <c r="C140" s="269" t="s">
        <v>359</v>
      </c>
      <c r="D140" s="227" t="s">
        <v>190</v>
      </c>
      <c r="E140" s="253">
        <f t="shared" si="5"/>
        <v>0.72425512883680543</v>
      </c>
      <c r="F140" s="253">
        <f t="shared" si="5"/>
        <v>1.010351498529352</v>
      </c>
      <c r="G140" s="253">
        <f t="shared" si="5"/>
        <v>0.95306221232747557</v>
      </c>
      <c r="H140" s="253">
        <f t="shared" si="5"/>
        <v>0.7829622362043468</v>
      </c>
      <c r="I140" s="253">
        <f t="shared" si="5"/>
        <v>0.74107489759962364</v>
      </c>
      <c r="J140" s="253">
        <f t="shared" si="5"/>
        <v>0.83694873038931916</v>
      </c>
      <c r="K140" s="253">
        <f t="shared" si="5"/>
        <v>0.86106214433646455</v>
      </c>
      <c r="L140" s="253">
        <f t="shared" si="5"/>
        <v>1.0106528485031729</v>
      </c>
      <c r="M140" s="199"/>
      <c r="N140" s="199"/>
      <c r="O140" s="199"/>
      <c r="P140" s="199"/>
      <c r="Q140" s="199"/>
    </row>
    <row r="141" spans="1:17" ht="15" customHeight="1" x14ac:dyDescent="0.2">
      <c r="A141" s="200">
        <v>129</v>
      </c>
      <c r="B141" s="199"/>
      <c r="C141" s="269" t="s">
        <v>530</v>
      </c>
      <c r="D141" s="227" t="s">
        <v>190</v>
      </c>
      <c r="E141" s="253">
        <f t="shared" si="5"/>
        <v>1.5593838069147425</v>
      </c>
      <c r="F141" s="253">
        <f t="shared" si="5"/>
        <v>1.2622396170329866</v>
      </c>
      <c r="G141" s="253">
        <f t="shared" si="5"/>
        <v>1.1910665707313592</v>
      </c>
      <c r="H141" s="253">
        <f t="shared" si="5"/>
        <v>1.0659460684847828</v>
      </c>
      <c r="I141" s="253">
        <f t="shared" si="5"/>
        <v>0.95104596600005897</v>
      </c>
      <c r="J141" s="253">
        <f t="shared" si="5"/>
        <v>0.93734022383152438</v>
      </c>
      <c r="K141" s="253">
        <f t="shared" si="5"/>
        <v>0.97170345069714648</v>
      </c>
      <c r="L141" s="253">
        <f t="shared" si="5"/>
        <v>1.0066336941104641</v>
      </c>
      <c r="M141" s="199"/>
      <c r="N141" s="199"/>
      <c r="O141" s="199"/>
      <c r="P141" s="199"/>
      <c r="Q141" s="199"/>
    </row>
    <row r="142" spans="1:17" ht="15" customHeight="1" x14ac:dyDescent="0.2">
      <c r="A142" s="200">
        <v>130</v>
      </c>
      <c r="B142" s="199"/>
      <c r="C142" s="269" t="s">
        <v>723</v>
      </c>
      <c r="D142" s="227" t="s">
        <v>190</v>
      </c>
      <c r="E142" s="253">
        <f t="shared" si="5"/>
        <v>1.0338966792118061</v>
      </c>
      <c r="F142" s="253">
        <f t="shared" si="5"/>
        <v>0.9396996641405031</v>
      </c>
      <c r="G142" s="253">
        <f t="shared" si="5"/>
        <v>0.98120097919225691</v>
      </c>
      <c r="H142" s="253">
        <f t="shared" si="5"/>
        <v>0.94495523403477089</v>
      </c>
      <c r="I142" s="253">
        <f t="shared" si="5"/>
        <v>1.0326120420096261</v>
      </c>
      <c r="J142" s="253">
        <f t="shared" si="5"/>
        <v>0.89834669975058856</v>
      </c>
      <c r="K142" s="253">
        <f t="shared" si="5"/>
        <v>0.93039479489795407</v>
      </c>
      <c r="L142" s="253">
        <f t="shared" si="5"/>
        <v>0.90702042571627672</v>
      </c>
      <c r="M142" s="199"/>
      <c r="N142" s="199"/>
      <c r="O142" s="199"/>
      <c r="P142" s="199"/>
      <c r="Q142" s="199"/>
    </row>
    <row r="143" spans="1:17" ht="15" customHeight="1" x14ac:dyDescent="0.2">
      <c r="A143" s="200">
        <v>131</v>
      </c>
      <c r="B143" s="199"/>
      <c r="C143" s="269" t="s">
        <v>143</v>
      </c>
      <c r="D143" s="227" t="s">
        <v>190</v>
      </c>
      <c r="E143" s="253">
        <f t="shared" si="5"/>
        <v>9.7837187579769296</v>
      </c>
      <c r="F143" s="253">
        <f t="shared" si="5"/>
        <v>10.212470980264392</v>
      </c>
      <c r="G143" s="253">
        <f t="shared" si="5"/>
        <v>11.288274439507097</v>
      </c>
      <c r="H143" s="253">
        <f t="shared" si="5"/>
        <v>11.632197167751174</v>
      </c>
      <c r="I143" s="253">
        <f t="shared" si="5"/>
        <v>12.218672978497825</v>
      </c>
      <c r="J143" s="253">
        <f t="shared" si="5"/>
        <v>12.776118350952508</v>
      </c>
      <c r="K143" s="253">
        <f t="shared" si="5"/>
        <v>12.91566705351253</v>
      </c>
      <c r="L143" s="253">
        <f t="shared" si="5"/>
        <v>13.231308997378937</v>
      </c>
      <c r="M143" s="199"/>
      <c r="N143" s="199"/>
      <c r="O143" s="199"/>
      <c r="P143" s="199"/>
      <c r="Q143" s="199"/>
    </row>
    <row r="144" spans="1:17" ht="15" customHeight="1" x14ac:dyDescent="0.2">
      <c r="A144" s="200">
        <v>132</v>
      </c>
      <c r="B144" s="199"/>
      <c r="C144" s="270" t="s">
        <v>112</v>
      </c>
      <c r="D144" s="228" t="s">
        <v>190</v>
      </c>
      <c r="E144" s="230">
        <f t="shared" si="5"/>
        <v>100</v>
      </c>
      <c r="F144" s="230">
        <f t="shared" si="5"/>
        <v>100</v>
      </c>
      <c r="G144" s="230">
        <f t="shared" si="5"/>
        <v>100</v>
      </c>
      <c r="H144" s="230">
        <f t="shared" si="5"/>
        <v>100</v>
      </c>
      <c r="I144" s="230">
        <f t="shared" si="5"/>
        <v>100</v>
      </c>
      <c r="J144" s="230">
        <f t="shared" si="5"/>
        <v>100</v>
      </c>
      <c r="K144" s="230">
        <f t="shared" si="5"/>
        <v>100</v>
      </c>
      <c r="L144" s="230">
        <f t="shared" si="5"/>
        <v>100</v>
      </c>
      <c r="M144" s="199"/>
      <c r="N144" s="199"/>
      <c r="O144" s="199"/>
      <c r="P144" s="199"/>
      <c r="Q144" s="199"/>
    </row>
    <row r="145" spans="1:17" ht="30" customHeight="1" x14ac:dyDescent="0.2">
      <c r="A145" s="206"/>
      <c r="C145" s="268"/>
      <c r="D145" s="197"/>
      <c r="E145" s="198" t="s">
        <v>210</v>
      </c>
      <c r="F145" s="197"/>
      <c r="G145" s="197"/>
      <c r="H145" s="197"/>
      <c r="I145" s="197"/>
      <c r="J145" s="197"/>
      <c r="K145" s="197"/>
      <c r="L145" s="197"/>
      <c r="M145" s="199"/>
      <c r="N145" s="199"/>
      <c r="O145" s="199"/>
      <c r="P145" s="199"/>
      <c r="Q145" s="199"/>
    </row>
    <row r="146" spans="1:17" ht="15" customHeight="1" x14ac:dyDescent="0.2">
      <c r="A146" s="200">
        <v>133</v>
      </c>
      <c r="B146" s="199"/>
      <c r="C146" s="269" t="s">
        <v>125</v>
      </c>
      <c r="D146" s="227" t="s">
        <v>117</v>
      </c>
      <c r="E146" s="203">
        <v>981.34589999999901</v>
      </c>
      <c r="F146" s="203">
        <v>930.36669999999901</v>
      </c>
      <c r="G146" s="203">
        <v>924.75609999999904</v>
      </c>
      <c r="H146" s="203">
        <v>926.89279999999894</v>
      </c>
      <c r="I146" s="203">
        <v>951.83739999999898</v>
      </c>
      <c r="J146" s="203">
        <v>918.07219999999995</v>
      </c>
      <c r="K146" s="203">
        <v>921.86590000000001</v>
      </c>
      <c r="L146" s="203">
        <v>940.56169999999997</v>
      </c>
      <c r="M146" s="199"/>
      <c r="N146" s="199"/>
      <c r="O146" s="199"/>
      <c r="P146" s="199"/>
      <c r="Q146" s="199"/>
    </row>
    <row r="147" spans="1:17" ht="15" customHeight="1" x14ac:dyDescent="0.2">
      <c r="A147" s="200">
        <v>134</v>
      </c>
      <c r="B147" s="199"/>
      <c r="C147" s="269" t="s">
        <v>139</v>
      </c>
      <c r="D147" s="227" t="s">
        <v>117</v>
      </c>
      <c r="E147" s="203">
        <v>836.87339999999892</v>
      </c>
      <c r="F147" s="203">
        <v>847.07869999999991</v>
      </c>
      <c r="G147" s="203">
        <v>822.82</v>
      </c>
      <c r="H147" s="203">
        <v>861.17089999999894</v>
      </c>
      <c r="I147" s="203">
        <v>842.43349999999998</v>
      </c>
      <c r="J147" s="203">
        <v>904.46209999999996</v>
      </c>
      <c r="K147" s="203">
        <v>873.1105</v>
      </c>
      <c r="L147" s="203">
        <v>931.72579999999903</v>
      </c>
      <c r="M147" s="199"/>
      <c r="N147" s="199"/>
      <c r="O147" s="199"/>
      <c r="P147" s="199"/>
      <c r="Q147" s="199"/>
    </row>
    <row r="148" spans="1:17" ht="15" customHeight="1" x14ac:dyDescent="0.2">
      <c r="A148" s="200">
        <v>135</v>
      </c>
      <c r="B148" s="199"/>
      <c r="C148" s="269" t="s">
        <v>130</v>
      </c>
      <c r="D148" s="227" t="s">
        <v>117</v>
      </c>
      <c r="E148" s="203">
        <v>697.28589999999997</v>
      </c>
      <c r="F148" s="203">
        <v>658.65569999999991</v>
      </c>
      <c r="G148" s="203">
        <v>653.83769999999993</v>
      </c>
      <c r="H148" s="203">
        <v>663.36110000000099</v>
      </c>
      <c r="I148" s="203">
        <v>631.74659999999994</v>
      </c>
      <c r="J148" s="203">
        <v>631.15129999999897</v>
      </c>
      <c r="K148" s="203">
        <v>650.58490000000006</v>
      </c>
      <c r="L148" s="203">
        <v>681.63069999999993</v>
      </c>
      <c r="M148" s="199"/>
      <c r="N148" s="199"/>
      <c r="O148" s="199"/>
      <c r="P148" s="199"/>
      <c r="Q148" s="199"/>
    </row>
    <row r="149" spans="1:17" ht="15" customHeight="1" x14ac:dyDescent="0.2">
      <c r="A149" s="200">
        <v>136</v>
      </c>
      <c r="B149" s="199"/>
      <c r="C149" s="269" t="s">
        <v>148</v>
      </c>
      <c r="D149" s="227" t="s">
        <v>117</v>
      </c>
      <c r="E149" s="203">
        <v>618.67869999999903</v>
      </c>
      <c r="F149" s="203">
        <v>585.00389999999902</v>
      </c>
      <c r="G149" s="203">
        <v>608.9156999999999</v>
      </c>
      <c r="H149" s="203">
        <v>621.47219999999993</v>
      </c>
      <c r="I149" s="203">
        <v>603.48559999999998</v>
      </c>
      <c r="J149" s="203">
        <v>619.92280000000005</v>
      </c>
      <c r="K149" s="203">
        <v>613.72749999999996</v>
      </c>
      <c r="L149" s="203">
        <v>624.4113000000001</v>
      </c>
      <c r="M149" s="199"/>
      <c r="N149" s="199"/>
      <c r="O149" s="199"/>
      <c r="P149" s="199"/>
      <c r="Q149" s="199"/>
    </row>
    <row r="150" spans="1:17" ht="15" customHeight="1" x14ac:dyDescent="0.2">
      <c r="A150" s="200">
        <v>137</v>
      </c>
      <c r="B150" s="199"/>
      <c r="C150" s="269" t="s">
        <v>141</v>
      </c>
      <c r="D150" s="227" t="s">
        <v>117</v>
      </c>
      <c r="E150" s="203">
        <v>509.07009999999997</v>
      </c>
      <c r="F150" s="203">
        <v>512.402099999999</v>
      </c>
      <c r="G150" s="203">
        <v>532.27139999999997</v>
      </c>
      <c r="H150" s="203">
        <v>529.55610000000001</v>
      </c>
      <c r="I150" s="203">
        <v>515.37670000000003</v>
      </c>
      <c r="J150" s="203">
        <v>526.93060000000003</v>
      </c>
      <c r="K150" s="203">
        <v>527.42840000000001</v>
      </c>
      <c r="L150" s="203">
        <v>551.34050000000002</v>
      </c>
      <c r="M150" s="199"/>
      <c r="N150" s="199"/>
      <c r="O150" s="199"/>
      <c r="P150" s="199"/>
      <c r="Q150" s="199"/>
    </row>
    <row r="151" spans="1:17" ht="15" customHeight="1" x14ac:dyDescent="0.2">
      <c r="A151" s="200">
        <v>138</v>
      </c>
      <c r="B151" s="199"/>
      <c r="C151" s="269" t="s">
        <v>124</v>
      </c>
      <c r="D151" s="227" t="s">
        <v>117</v>
      </c>
      <c r="E151" s="203">
        <v>315.96709999999996</v>
      </c>
      <c r="F151" s="203">
        <v>367.74670000000003</v>
      </c>
      <c r="G151" s="203">
        <v>480.55879999999996</v>
      </c>
      <c r="H151" s="203">
        <v>528.80459999999994</v>
      </c>
      <c r="I151" s="203">
        <v>485.18759999999997</v>
      </c>
      <c r="J151" s="203">
        <v>511.9436</v>
      </c>
      <c r="K151" s="203">
        <v>499.15729999999996</v>
      </c>
      <c r="L151" s="203">
        <v>485.5378</v>
      </c>
      <c r="M151" s="199"/>
      <c r="N151" s="199"/>
      <c r="O151" s="199"/>
      <c r="P151" s="199"/>
      <c r="Q151" s="199"/>
    </row>
    <row r="152" spans="1:17" ht="15" customHeight="1" x14ac:dyDescent="0.2">
      <c r="A152" s="200">
        <v>139</v>
      </c>
      <c r="B152" s="199"/>
      <c r="C152" s="269" t="s">
        <v>145</v>
      </c>
      <c r="D152" s="227" t="s">
        <v>117</v>
      </c>
      <c r="E152" s="203">
        <v>364.88990000000001</v>
      </c>
      <c r="F152" s="203">
        <v>338.27870000000001</v>
      </c>
      <c r="G152" s="203">
        <v>355.77550000000002</v>
      </c>
      <c r="H152" s="203">
        <v>364.74640000000005</v>
      </c>
      <c r="I152" s="203">
        <v>376.65440000000001</v>
      </c>
      <c r="J152" s="203">
        <v>364.89190000000002</v>
      </c>
      <c r="K152" s="203">
        <v>385.53449999999998</v>
      </c>
      <c r="L152" s="203">
        <v>392.90520000000004</v>
      </c>
      <c r="M152" s="199"/>
      <c r="N152" s="199"/>
      <c r="O152" s="199"/>
      <c r="P152" s="199"/>
      <c r="Q152" s="199"/>
    </row>
    <row r="153" spans="1:17" ht="15" customHeight="1" x14ac:dyDescent="0.2">
      <c r="A153" s="200">
        <v>140</v>
      </c>
      <c r="B153" s="199"/>
      <c r="C153" s="269" t="s">
        <v>133</v>
      </c>
      <c r="D153" s="227" t="s">
        <v>117</v>
      </c>
      <c r="E153" s="203">
        <v>345.36</v>
      </c>
      <c r="F153" s="203">
        <v>312.72720000000004</v>
      </c>
      <c r="G153" s="203">
        <v>313.18200000000002</v>
      </c>
      <c r="H153" s="203">
        <v>300.67259999999999</v>
      </c>
      <c r="I153" s="203">
        <v>292.61750000000001</v>
      </c>
      <c r="J153" s="203">
        <v>279.2244</v>
      </c>
      <c r="K153" s="203">
        <v>283.6155</v>
      </c>
      <c r="L153" s="203">
        <v>285.61379999999997</v>
      </c>
      <c r="M153" s="199"/>
      <c r="N153" s="199"/>
      <c r="O153" s="199"/>
      <c r="P153" s="199"/>
      <c r="Q153" s="199"/>
    </row>
    <row r="154" spans="1:17" ht="15" customHeight="1" x14ac:dyDescent="0.2">
      <c r="A154" s="200">
        <v>141</v>
      </c>
      <c r="B154" s="199"/>
      <c r="C154" s="269" t="s">
        <v>146</v>
      </c>
      <c r="D154" s="227" t="s">
        <v>117</v>
      </c>
      <c r="E154" s="203">
        <v>251.75129999999999</v>
      </c>
      <c r="F154" s="203">
        <v>249.67910000000001</v>
      </c>
      <c r="G154" s="203">
        <v>280.42169999999999</v>
      </c>
      <c r="H154" s="203">
        <v>276.89449999999999</v>
      </c>
      <c r="I154" s="203">
        <v>265.6123</v>
      </c>
      <c r="J154" s="203">
        <v>269.89999999999998</v>
      </c>
      <c r="K154" s="203">
        <v>258.12420000000003</v>
      </c>
      <c r="L154" s="203">
        <v>272.48169999999999</v>
      </c>
      <c r="M154" s="199"/>
      <c r="N154" s="199"/>
      <c r="O154" s="199"/>
      <c r="P154" s="199"/>
      <c r="Q154" s="199"/>
    </row>
    <row r="155" spans="1:17" ht="15" customHeight="1" x14ac:dyDescent="0.2">
      <c r="A155" s="200">
        <v>142</v>
      </c>
      <c r="B155" s="199"/>
      <c r="C155" s="269" t="s">
        <v>375</v>
      </c>
      <c r="D155" s="227" t="s">
        <v>117</v>
      </c>
      <c r="E155" s="203">
        <v>14.054600000000001</v>
      </c>
      <c r="F155" s="203">
        <v>20.026900000000001</v>
      </c>
      <c r="G155" s="203">
        <v>28.274000000000001</v>
      </c>
      <c r="H155" s="203">
        <v>48.674399999999999</v>
      </c>
      <c r="I155" s="203">
        <v>87.821699999999993</v>
      </c>
      <c r="J155" s="203">
        <v>126.67749999999999</v>
      </c>
      <c r="K155" s="203">
        <v>184.2099</v>
      </c>
      <c r="L155" s="203">
        <v>252.31049999999999</v>
      </c>
      <c r="M155" s="199"/>
      <c r="N155" s="199"/>
      <c r="O155" s="199"/>
      <c r="P155" s="199"/>
      <c r="Q155" s="199"/>
    </row>
    <row r="156" spans="1:17" ht="15" customHeight="1" x14ac:dyDescent="0.2">
      <c r="A156" s="200">
        <v>143</v>
      </c>
      <c r="B156" s="199"/>
      <c r="C156" s="269" t="s">
        <v>128</v>
      </c>
      <c r="D156" s="227" t="s">
        <v>117</v>
      </c>
      <c r="E156" s="203">
        <v>216.59210000000002</v>
      </c>
      <c r="F156" s="203">
        <v>216.47020000000001</v>
      </c>
      <c r="G156" s="203">
        <v>275.06220000000002</v>
      </c>
      <c r="H156" s="203">
        <v>283.51440000000002</v>
      </c>
      <c r="I156" s="203">
        <v>255.834</v>
      </c>
      <c r="J156" s="203">
        <v>237.56070000000003</v>
      </c>
      <c r="K156" s="203">
        <v>233.4864</v>
      </c>
      <c r="L156" s="203">
        <v>252.06229999999999</v>
      </c>
      <c r="M156" s="199"/>
      <c r="N156" s="199"/>
      <c r="O156" s="199"/>
      <c r="P156" s="199"/>
      <c r="Q156" s="199"/>
    </row>
    <row r="157" spans="1:17" ht="15" customHeight="1" x14ac:dyDescent="0.2">
      <c r="A157" s="200">
        <v>144</v>
      </c>
      <c r="B157" s="199"/>
      <c r="C157" s="269" t="s">
        <v>529</v>
      </c>
      <c r="D157" s="227" t="s">
        <v>117</v>
      </c>
      <c r="E157" s="203">
        <v>158.06440000000001</v>
      </c>
      <c r="F157" s="203">
        <v>177.36689999999999</v>
      </c>
      <c r="G157" s="203">
        <v>197.50700000000001</v>
      </c>
      <c r="H157" s="203">
        <v>210.90970000000002</v>
      </c>
      <c r="I157" s="203">
        <v>221.34989999999999</v>
      </c>
      <c r="J157" s="203">
        <v>226.0197</v>
      </c>
      <c r="K157" s="203">
        <v>219.84950000000001</v>
      </c>
      <c r="L157" s="203">
        <v>216.40370000000001</v>
      </c>
      <c r="M157" s="199"/>
      <c r="N157" s="199"/>
      <c r="O157" s="199"/>
      <c r="P157" s="199"/>
      <c r="Q157" s="199"/>
    </row>
    <row r="158" spans="1:17" ht="15" customHeight="1" x14ac:dyDescent="0.2">
      <c r="A158" s="200">
        <v>145</v>
      </c>
      <c r="B158" s="199"/>
      <c r="C158" s="269" t="s">
        <v>153</v>
      </c>
      <c r="D158" s="227" t="s">
        <v>117</v>
      </c>
      <c r="E158" s="203">
        <v>150.7919</v>
      </c>
      <c r="F158" s="203">
        <v>147.36870000000002</v>
      </c>
      <c r="G158" s="203">
        <v>194.18940000000001</v>
      </c>
      <c r="H158" s="203">
        <v>181.62270000000001</v>
      </c>
      <c r="I158" s="203">
        <v>186.42</v>
      </c>
      <c r="J158" s="203">
        <v>170.2218</v>
      </c>
      <c r="K158" s="203">
        <v>163.6679</v>
      </c>
      <c r="L158" s="203">
        <v>184.41570000000002</v>
      </c>
      <c r="M158" s="199"/>
      <c r="N158" s="199"/>
      <c r="O158" s="199"/>
      <c r="P158" s="199"/>
      <c r="Q158" s="199"/>
    </row>
    <row r="159" spans="1:17" ht="15" customHeight="1" x14ac:dyDescent="0.2">
      <c r="A159" s="200">
        <v>146</v>
      </c>
      <c r="B159" s="199"/>
      <c r="C159" s="269" t="s">
        <v>129</v>
      </c>
      <c r="D159" s="227" t="s">
        <v>117</v>
      </c>
      <c r="E159" s="203">
        <v>188.95520000000002</v>
      </c>
      <c r="F159" s="203">
        <v>168.11160000000001</v>
      </c>
      <c r="G159" s="203">
        <v>164.28450000000001</v>
      </c>
      <c r="H159" s="203">
        <v>175.5789</v>
      </c>
      <c r="I159" s="203">
        <v>165.87079999999997</v>
      </c>
      <c r="J159" s="203">
        <v>164.1694</v>
      </c>
      <c r="K159" s="203">
        <v>163.54470000000001</v>
      </c>
      <c r="L159" s="203">
        <v>183.35760000000002</v>
      </c>
      <c r="M159" s="199"/>
      <c r="N159" s="199"/>
      <c r="O159" s="199"/>
      <c r="P159" s="199"/>
      <c r="Q159" s="199"/>
    </row>
    <row r="160" spans="1:17" ht="15" customHeight="1" x14ac:dyDescent="0.2">
      <c r="A160" s="200">
        <v>147</v>
      </c>
      <c r="B160" s="199"/>
      <c r="C160" s="269" t="s">
        <v>140</v>
      </c>
      <c r="D160" s="227" t="s">
        <v>117</v>
      </c>
      <c r="E160" s="203">
        <v>140.4555</v>
      </c>
      <c r="F160" s="203">
        <v>116.1451</v>
      </c>
      <c r="G160" s="203">
        <v>121.76910000000001</v>
      </c>
      <c r="H160" s="203">
        <v>133.1302</v>
      </c>
      <c r="I160" s="203">
        <v>148.62379999999999</v>
      </c>
      <c r="J160" s="203">
        <v>167.23229999999998</v>
      </c>
      <c r="K160" s="203">
        <v>171.08529999999999</v>
      </c>
      <c r="L160" s="203">
        <v>134.97120000000001</v>
      </c>
      <c r="M160" s="199"/>
      <c r="N160" s="199"/>
      <c r="O160" s="199"/>
      <c r="P160" s="199"/>
      <c r="Q160" s="199"/>
    </row>
    <row r="161" spans="1:17" ht="15" customHeight="1" x14ac:dyDescent="0.2">
      <c r="A161" s="200">
        <v>148</v>
      </c>
      <c r="B161" s="199"/>
      <c r="C161" s="269" t="s">
        <v>131</v>
      </c>
      <c r="D161" s="227" t="s">
        <v>117</v>
      </c>
      <c r="E161" s="203">
        <v>127.24119999999999</v>
      </c>
      <c r="F161" s="203">
        <v>111.17400000000001</v>
      </c>
      <c r="G161" s="203">
        <v>111.02549999999999</v>
      </c>
      <c r="H161" s="203">
        <v>117.56639999999999</v>
      </c>
      <c r="I161" s="203">
        <v>107.87989999999999</v>
      </c>
      <c r="J161" s="203">
        <v>111.7518</v>
      </c>
      <c r="K161" s="203">
        <v>114.2106</v>
      </c>
      <c r="L161" s="203">
        <v>114.91260000000001</v>
      </c>
      <c r="M161" s="199"/>
      <c r="N161" s="199"/>
      <c r="O161" s="199"/>
      <c r="P161" s="199"/>
      <c r="Q161" s="199"/>
    </row>
    <row r="162" spans="1:17" ht="15" customHeight="1" x14ac:dyDescent="0.2">
      <c r="A162" s="200">
        <v>149</v>
      </c>
      <c r="B162" s="199"/>
      <c r="C162" s="269" t="s">
        <v>364</v>
      </c>
      <c r="D162" s="227" t="s">
        <v>117</v>
      </c>
      <c r="E162" s="203">
        <v>55.537599999999998</v>
      </c>
      <c r="F162" s="203">
        <v>55.004899999999999</v>
      </c>
      <c r="G162" s="203">
        <v>64.839500000000001</v>
      </c>
      <c r="H162" s="203">
        <v>75.048600000000008</v>
      </c>
      <c r="I162" s="203">
        <v>81.953500000000005</v>
      </c>
      <c r="J162" s="203">
        <v>91.5548</v>
      </c>
      <c r="K162" s="203">
        <v>86.006699999999995</v>
      </c>
      <c r="L162" s="203">
        <v>93.369500000000002</v>
      </c>
      <c r="M162" s="199"/>
      <c r="N162" s="199"/>
      <c r="O162" s="199"/>
      <c r="P162" s="199"/>
      <c r="Q162" s="199"/>
    </row>
    <row r="163" spans="1:17" ht="15" customHeight="1" x14ac:dyDescent="0.2">
      <c r="A163" s="200">
        <v>150</v>
      </c>
      <c r="B163" s="199"/>
      <c r="C163" s="269" t="s">
        <v>392</v>
      </c>
      <c r="D163" s="227" t="s">
        <v>117</v>
      </c>
      <c r="E163" s="203">
        <v>81.010800000000003</v>
      </c>
      <c r="F163" s="203">
        <v>72.677600000000012</v>
      </c>
      <c r="G163" s="203">
        <v>91.700499999999892</v>
      </c>
      <c r="H163" s="203">
        <v>80.732500000000002</v>
      </c>
      <c r="I163" s="203">
        <v>83.191500000000005</v>
      </c>
      <c r="J163" s="203">
        <v>89.09469999999979</v>
      </c>
      <c r="K163" s="203">
        <v>89.58680000000011</v>
      </c>
      <c r="L163" s="203">
        <v>88.577699999999993</v>
      </c>
      <c r="M163" s="199"/>
      <c r="N163" s="199"/>
      <c r="O163" s="199"/>
      <c r="P163" s="199"/>
      <c r="Q163" s="199"/>
    </row>
    <row r="164" spans="1:17" ht="15" customHeight="1" x14ac:dyDescent="0.2">
      <c r="A164" s="200">
        <v>151</v>
      </c>
      <c r="B164" s="199"/>
      <c r="C164" s="269" t="s">
        <v>530</v>
      </c>
      <c r="D164" s="227" t="s">
        <v>117</v>
      </c>
      <c r="E164" s="203">
        <v>102.6533</v>
      </c>
      <c r="F164" s="203">
        <v>83.907800000000009</v>
      </c>
      <c r="G164" s="203">
        <v>89.465800000000002</v>
      </c>
      <c r="H164" s="203">
        <v>88.076799999999906</v>
      </c>
      <c r="I164" s="203">
        <v>78.001999999999896</v>
      </c>
      <c r="J164" s="203">
        <v>76.173600000000008</v>
      </c>
      <c r="K164" s="203">
        <v>70.849899999999991</v>
      </c>
      <c r="L164" s="203">
        <v>73.47759999999991</v>
      </c>
      <c r="M164" s="199"/>
      <c r="N164" s="199"/>
      <c r="O164" s="199"/>
      <c r="P164" s="199"/>
      <c r="Q164" s="199"/>
    </row>
    <row r="165" spans="1:17" ht="15" customHeight="1" x14ac:dyDescent="0.2">
      <c r="A165" s="200">
        <v>152</v>
      </c>
      <c r="B165" s="199"/>
      <c r="C165" s="269" t="s">
        <v>365</v>
      </c>
      <c r="D165" s="227" t="s">
        <v>117</v>
      </c>
      <c r="E165" s="203">
        <v>58.624499999999998</v>
      </c>
      <c r="F165" s="203">
        <v>56.851699999999994</v>
      </c>
      <c r="G165" s="203">
        <v>61.551600000000001</v>
      </c>
      <c r="H165" s="203">
        <v>65.5745</v>
      </c>
      <c r="I165" s="203">
        <v>56.627400000000101</v>
      </c>
      <c r="J165" s="203">
        <v>58.428400000000003</v>
      </c>
      <c r="K165" s="203">
        <v>65.06</v>
      </c>
      <c r="L165" s="203">
        <v>63.730800000000002</v>
      </c>
      <c r="M165" s="199"/>
      <c r="N165" s="199"/>
      <c r="O165" s="199"/>
      <c r="P165" s="199"/>
      <c r="Q165" s="199"/>
    </row>
    <row r="166" spans="1:17" ht="15" customHeight="1" x14ac:dyDescent="0.2">
      <c r="A166" s="200">
        <v>153</v>
      </c>
      <c r="B166" s="199"/>
      <c r="C166" s="269" t="s">
        <v>143</v>
      </c>
      <c r="D166" s="227" t="s">
        <v>117</v>
      </c>
      <c r="E166" s="203">
        <v>750.33530000000007</v>
      </c>
      <c r="F166" s="203">
        <v>727.23789999999997</v>
      </c>
      <c r="G166" s="203">
        <v>841.81869999999992</v>
      </c>
      <c r="H166" s="203">
        <v>897.94209999999998</v>
      </c>
      <c r="I166" s="203">
        <v>943.76840000000004</v>
      </c>
      <c r="J166" s="203">
        <v>992.53419999999994</v>
      </c>
      <c r="K166" s="203">
        <v>1007.8615</v>
      </c>
      <c r="L166" s="203">
        <v>1062.7896000000001</v>
      </c>
      <c r="M166" s="199"/>
      <c r="N166" s="199"/>
      <c r="O166" s="199"/>
      <c r="P166" s="199"/>
      <c r="Q166" s="199"/>
    </row>
    <row r="167" spans="1:17" ht="15" customHeight="1" x14ac:dyDescent="0.2">
      <c r="A167" s="200">
        <v>154</v>
      </c>
      <c r="B167" s="199"/>
      <c r="C167" s="270" t="s">
        <v>112</v>
      </c>
      <c r="D167" s="228" t="s">
        <v>117</v>
      </c>
      <c r="E167" s="205">
        <v>6965.5387000000001</v>
      </c>
      <c r="F167" s="205">
        <v>6754.2820999999904</v>
      </c>
      <c r="G167" s="205">
        <v>7214.0267000000003</v>
      </c>
      <c r="H167" s="205">
        <v>7431.9424000000008</v>
      </c>
      <c r="I167" s="205">
        <v>7382.2945</v>
      </c>
      <c r="J167" s="205">
        <v>7537.9178000000002</v>
      </c>
      <c r="K167" s="205">
        <v>7582.5679</v>
      </c>
      <c r="L167" s="205">
        <v>7886.5873000000101</v>
      </c>
      <c r="M167" s="199"/>
      <c r="N167" s="199"/>
      <c r="O167" s="199"/>
      <c r="P167" s="199"/>
      <c r="Q167" s="199"/>
    </row>
    <row r="168" spans="1:17" s="179" customFormat="1" ht="30" customHeight="1" x14ac:dyDescent="0.2">
      <c r="A168" s="206"/>
      <c r="C168" s="268"/>
      <c r="D168" s="197"/>
      <c r="E168" s="198" t="s">
        <v>259</v>
      </c>
      <c r="F168" s="197"/>
      <c r="G168" s="197"/>
      <c r="H168" s="197"/>
      <c r="I168" s="197"/>
      <c r="J168" s="197"/>
      <c r="K168" s="197"/>
      <c r="L168" s="197"/>
      <c r="M168" s="207"/>
      <c r="N168" s="207"/>
      <c r="O168" s="207"/>
      <c r="P168" s="207"/>
      <c r="Q168" s="207"/>
    </row>
    <row r="169" spans="1:17" ht="15" customHeight="1" x14ac:dyDescent="0.2">
      <c r="A169" s="200">
        <v>155</v>
      </c>
      <c r="B169" s="199"/>
      <c r="C169" s="269" t="s">
        <v>125</v>
      </c>
      <c r="D169" s="227" t="s">
        <v>190</v>
      </c>
      <c r="E169" s="253">
        <f t="shared" ref="E169:L184" si="6">E146/E$167*100</f>
        <v>14.088585854816928</v>
      </c>
      <c r="F169" s="253">
        <f t="shared" si="6"/>
        <v>13.774472049368509</v>
      </c>
      <c r="G169" s="253">
        <f t="shared" si="6"/>
        <v>12.818861621346633</v>
      </c>
      <c r="H169" s="253">
        <f t="shared" si="6"/>
        <v>12.471743591554192</v>
      </c>
      <c r="I169" s="253">
        <f t="shared" si="6"/>
        <v>12.893517049475593</v>
      </c>
      <c r="J169" s="253">
        <f t="shared" si="6"/>
        <v>12.17938725731395</v>
      </c>
      <c r="K169" s="253">
        <f t="shared" si="6"/>
        <v>12.157700559463503</v>
      </c>
      <c r="L169" s="253">
        <f t="shared" si="6"/>
        <v>11.926092544490045</v>
      </c>
      <c r="M169" s="199"/>
      <c r="N169" s="199"/>
      <c r="O169" s="199"/>
      <c r="P169" s="199"/>
      <c r="Q169" s="199"/>
    </row>
    <row r="170" spans="1:17" ht="15" customHeight="1" x14ac:dyDescent="0.2">
      <c r="A170" s="200">
        <v>156</v>
      </c>
      <c r="B170" s="199"/>
      <c r="C170" s="269" t="s">
        <v>139</v>
      </c>
      <c r="D170" s="227" t="s">
        <v>190</v>
      </c>
      <c r="E170" s="253">
        <f t="shared" si="6"/>
        <v>12.014482095979151</v>
      </c>
      <c r="F170" s="253">
        <f t="shared" si="6"/>
        <v>12.541358022342614</v>
      </c>
      <c r="G170" s="253">
        <f t="shared" si="6"/>
        <v>11.405835245938304</v>
      </c>
      <c r="H170" s="253">
        <f t="shared" si="6"/>
        <v>11.587426996204906</v>
      </c>
      <c r="I170" s="253">
        <f t="shared" si="6"/>
        <v>11.411540138367551</v>
      </c>
      <c r="J170" s="253">
        <f t="shared" si="6"/>
        <v>11.998832091270616</v>
      </c>
      <c r="K170" s="253">
        <f t="shared" si="6"/>
        <v>11.514707306478588</v>
      </c>
      <c r="L170" s="253">
        <f t="shared" si="6"/>
        <v>11.814055491403714</v>
      </c>
      <c r="M170" s="199"/>
      <c r="N170" s="199"/>
      <c r="O170" s="199"/>
      <c r="P170" s="199"/>
      <c r="Q170" s="199"/>
    </row>
    <row r="171" spans="1:17" ht="15" customHeight="1" x14ac:dyDescent="0.2">
      <c r="A171" s="200">
        <v>157</v>
      </c>
      <c r="B171" s="199"/>
      <c r="C171" s="269" t="s">
        <v>130</v>
      </c>
      <c r="D171" s="227" t="s">
        <v>190</v>
      </c>
      <c r="E171" s="253">
        <f t="shared" si="6"/>
        <v>10.010509309208201</v>
      </c>
      <c r="F171" s="253">
        <f t="shared" si="6"/>
        <v>9.7516759034983274</v>
      </c>
      <c r="G171" s="253">
        <f t="shared" si="6"/>
        <v>9.0634222354624754</v>
      </c>
      <c r="H171" s="253">
        <f t="shared" si="6"/>
        <v>8.9258105660237739</v>
      </c>
      <c r="I171" s="253">
        <f t="shared" si="6"/>
        <v>8.5575914100961423</v>
      </c>
      <c r="J171" s="253">
        <f t="shared" si="6"/>
        <v>8.3730191379905872</v>
      </c>
      <c r="K171" s="253">
        <f t="shared" si="6"/>
        <v>8.5800075723687232</v>
      </c>
      <c r="L171" s="253">
        <f t="shared" si="6"/>
        <v>8.642910730221665</v>
      </c>
      <c r="M171" s="199"/>
      <c r="N171" s="199"/>
      <c r="O171" s="199"/>
      <c r="P171" s="199"/>
      <c r="Q171" s="199"/>
    </row>
    <row r="172" spans="1:17" ht="15" customHeight="1" x14ac:dyDescent="0.2">
      <c r="A172" s="200">
        <v>158</v>
      </c>
      <c r="B172" s="199"/>
      <c r="C172" s="269" t="s">
        <v>148</v>
      </c>
      <c r="D172" s="227" t="s">
        <v>190</v>
      </c>
      <c r="E172" s="253">
        <f t="shared" si="6"/>
        <v>8.8819935778979886</v>
      </c>
      <c r="F172" s="253">
        <f t="shared" si="6"/>
        <v>8.6612298885176831</v>
      </c>
      <c r="G172" s="253">
        <f t="shared" si="6"/>
        <v>8.4407186904367819</v>
      </c>
      <c r="H172" s="253">
        <f t="shared" si="6"/>
        <v>8.3621772956690279</v>
      </c>
      <c r="I172" s="253">
        <f t="shared" si="6"/>
        <v>8.1747700528609357</v>
      </c>
      <c r="J172" s="253">
        <f t="shared" si="6"/>
        <v>8.2240589039057976</v>
      </c>
      <c r="K172" s="253">
        <f t="shared" si="6"/>
        <v>8.0939268608461781</v>
      </c>
      <c r="L172" s="253">
        <f t="shared" si="6"/>
        <v>7.9173827188852561</v>
      </c>
      <c r="M172" s="199"/>
      <c r="N172" s="199"/>
      <c r="O172" s="199"/>
      <c r="P172" s="199"/>
      <c r="Q172" s="199"/>
    </row>
    <row r="173" spans="1:17" ht="15" customHeight="1" x14ac:dyDescent="0.2">
      <c r="A173" s="200">
        <v>159</v>
      </c>
      <c r="B173" s="199"/>
      <c r="C173" s="269" t="s">
        <v>141</v>
      </c>
      <c r="D173" s="227" t="s">
        <v>190</v>
      </c>
      <c r="E173" s="253">
        <f t="shared" si="6"/>
        <v>7.3084096137460266</v>
      </c>
      <c r="F173" s="253">
        <f t="shared" si="6"/>
        <v>7.5863295671348956</v>
      </c>
      <c r="G173" s="253">
        <f t="shared" si="6"/>
        <v>7.3782843082629554</v>
      </c>
      <c r="H173" s="253">
        <f t="shared" si="6"/>
        <v>7.1254064078860448</v>
      </c>
      <c r="I173" s="253">
        <f t="shared" si="6"/>
        <v>6.9812535926330233</v>
      </c>
      <c r="J173" s="253">
        <f t="shared" si="6"/>
        <v>6.9903999218457908</v>
      </c>
      <c r="K173" s="253">
        <f t="shared" si="6"/>
        <v>6.9558018728721178</v>
      </c>
      <c r="L173" s="253">
        <f t="shared" si="6"/>
        <v>6.9908628285899947</v>
      </c>
      <c r="M173" s="199"/>
      <c r="N173" s="199"/>
      <c r="O173" s="199"/>
      <c r="P173" s="199"/>
      <c r="Q173" s="199"/>
    </row>
    <row r="174" spans="1:17" ht="15" customHeight="1" x14ac:dyDescent="0.2">
      <c r="A174" s="200">
        <v>160</v>
      </c>
      <c r="B174" s="199"/>
      <c r="C174" s="269" t="s">
        <v>124</v>
      </c>
      <c r="D174" s="227" t="s">
        <v>190</v>
      </c>
      <c r="E174" s="253">
        <f t="shared" si="6"/>
        <v>4.5361473621559227</v>
      </c>
      <c r="F174" s="253">
        <f t="shared" si="6"/>
        <v>5.4446452569696575</v>
      </c>
      <c r="G174" s="253">
        <f t="shared" si="6"/>
        <v>6.6614502549595489</v>
      </c>
      <c r="H174" s="253">
        <f t="shared" si="6"/>
        <v>7.1152946502922285</v>
      </c>
      <c r="I174" s="253">
        <f t="shared" si="6"/>
        <v>6.5723143393967813</v>
      </c>
      <c r="J174" s="253">
        <f t="shared" si="6"/>
        <v>6.7915784382790694</v>
      </c>
      <c r="K174" s="253">
        <f t="shared" si="6"/>
        <v>6.5829585251719269</v>
      </c>
      <c r="L174" s="253">
        <f t="shared" si="6"/>
        <v>6.1565006704484126</v>
      </c>
      <c r="M174" s="199"/>
      <c r="N174" s="199"/>
      <c r="O174" s="199"/>
      <c r="P174" s="199"/>
      <c r="Q174" s="199"/>
    </row>
    <row r="175" spans="1:17" ht="15" customHeight="1" x14ac:dyDescent="0.2">
      <c r="A175" s="200">
        <v>161</v>
      </c>
      <c r="B175" s="199"/>
      <c r="C175" s="269" t="s">
        <v>145</v>
      </c>
      <c r="D175" s="227" t="s">
        <v>190</v>
      </c>
      <c r="E175" s="253">
        <f t="shared" si="6"/>
        <v>5.2385022281191258</v>
      </c>
      <c r="F175" s="253">
        <f t="shared" si="6"/>
        <v>5.008359067501793</v>
      </c>
      <c r="G175" s="253">
        <f t="shared" si="6"/>
        <v>4.9317186475065302</v>
      </c>
      <c r="H175" s="253">
        <f t="shared" si="6"/>
        <v>4.9078205988248778</v>
      </c>
      <c r="I175" s="253">
        <f t="shared" si="6"/>
        <v>5.1021318642869105</v>
      </c>
      <c r="J175" s="253">
        <f t="shared" si="6"/>
        <v>4.8407519116220659</v>
      </c>
      <c r="K175" s="253">
        <f t="shared" si="6"/>
        <v>5.0844846374537571</v>
      </c>
      <c r="L175" s="253">
        <f t="shared" si="6"/>
        <v>4.9819419357723911</v>
      </c>
      <c r="M175" s="199"/>
      <c r="N175" s="199"/>
      <c r="O175" s="199"/>
      <c r="P175" s="199"/>
      <c r="Q175" s="199"/>
    </row>
    <row r="176" spans="1:17" ht="15" customHeight="1" x14ac:dyDescent="0.2">
      <c r="A176" s="200">
        <v>162</v>
      </c>
      <c r="B176" s="199"/>
      <c r="C176" s="269" t="s">
        <v>133</v>
      </c>
      <c r="D176" s="227" t="s">
        <v>190</v>
      </c>
      <c r="E176" s="253">
        <f t="shared" si="6"/>
        <v>4.9581233394051782</v>
      </c>
      <c r="F176" s="253">
        <f t="shared" si="6"/>
        <v>4.6300583151538861</v>
      </c>
      <c r="G176" s="253">
        <f t="shared" si="6"/>
        <v>4.3412924989590076</v>
      </c>
      <c r="H176" s="253">
        <f t="shared" si="6"/>
        <v>4.0456799019325009</v>
      </c>
      <c r="I176" s="253">
        <f t="shared" si="6"/>
        <v>3.9637744064531701</v>
      </c>
      <c r="J176" s="253">
        <f t="shared" si="6"/>
        <v>3.7042643261511818</v>
      </c>
      <c r="K176" s="253">
        <f t="shared" si="6"/>
        <v>3.7403621535654166</v>
      </c>
      <c r="L176" s="253">
        <f t="shared" si="6"/>
        <v>3.6215131987443998</v>
      </c>
      <c r="M176" s="199"/>
      <c r="N176" s="199"/>
      <c r="O176" s="199"/>
      <c r="P176" s="199"/>
      <c r="Q176" s="199"/>
    </row>
    <row r="177" spans="1:17" ht="15" customHeight="1" x14ac:dyDescent="0.2">
      <c r="A177" s="200">
        <v>163</v>
      </c>
      <c r="B177" s="199"/>
      <c r="C177" s="269" t="s">
        <v>146</v>
      </c>
      <c r="D177" s="227" t="s">
        <v>190</v>
      </c>
      <c r="E177" s="253">
        <f t="shared" si="6"/>
        <v>3.6142402022689208</v>
      </c>
      <c r="F177" s="253">
        <f t="shared" si="6"/>
        <v>3.6966045584622584</v>
      </c>
      <c r="G177" s="253">
        <f t="shared" si="6"/>
        <v>3.8871730264042408</v>
      </c>
      <c r="H177" s="253">
        <f t="shared" si="6"/>
        <v>3.7257352801873167</v>
      </c>
      <c r="I177" s="253">
        <f t="shared" si="6"/>
        <v>3.5979640205358918</v>
      </c>
      <c r="J177" s="253">
        <f t="shared" si="6"/>
        <v>3.5805643834428649</v>
      </c>
      <c r="K177" s="253">
        <f t="shared" si="6"/>
        <v>3.4041792095261028</v>
      </c>
      <c r="L177" s="253">
        <f t="shared" si="6"/>
        <v>3.4550013793672152</v>
      </c>
      <c r="M177" s="199"/>
      <c r="N177" s="199"/>
      <c r="O177" s="199"/>
      <c r="P177" s="199"/>
      <c r="Q177" s="199"/>
    </row>
    <row r="178" spans="1:17" ht="15" customHeight="1" x14ac:dyDescent="0.2">
      <c r="A178" s="200">
        <v>164</v>
      </c>
      <c r="B178" s="199"/>
      <c r="C178" s="269" t="s">
        <v>375</v>
      </c>
      <c r="D178" s="227" t="s">
        <v>190</v>
      </c>
      <c r="E178" s="253">
        <f t="shared" si="6"/>
        <v>0.20177333879431322</v>
      </c>
      <c r="F178" s="253">
        <f t="shared" si="6"/>
        <v>0.29650671534729101</v>
      </c>
      <c r="G178" s="253">
        <f t="shared" si="6"/>
        <v>0.39193090316674317</v>
      </c>
      <c r="H178" s="253">
        <f t="shared" si="6"/>
        <v>0.65493510821612388</v>
      </c>
      <c r="I178" s="253">
        <f t="shared" si="6"/>
        <v>1.189626070864553</v>
      </c>
      <c r="J178" s="253">
        <f t="shared" si="6"/>
        <v>1.680537031061814</v>
      </c>
      <c r="K178" s="253">
        <f t="shared" si="6"/>
        <v>2.429386751683424</v>
      </c>
      <c r="L178" s="253">
        <f t="shared" si="6"/>
        <v>3.1992354918837917</v>
      </c>
      <c r="M178" s="199"/>
      <c r="N178" s="199"/>
      <c r="O178" s="199"/>
      <c r="P178" s="199"/>
      <c r="Q178" s="199"/>
    </row>
    <row r="179" spans="1:17" ht="15" customHeight="1" x14ac:dyDescent="0.2">
      <c r="A179" s="200">
        <v>165</v>
      </c>
      <c r="B179" s="199"/>
      <c r="C179" s="269" t="s">
        <v>128</v>
      </c>
      <c r="D179" s="227" t="s">
        <v>190</v>
      </c>
      <c r="E179" s="253">
        <f t="shared" si="6"/>
        <v>3.1094809651979971</v>
      </c>
      <c r="F179" s="253">
        <f t="shared" si="6"/>
        <v>3.2049327640608958</v>
      </c>
      <c r="G179" s="253">
        <f t="shared" si="6"/>
        <v>3.8128802600633569</v>
      </c>
      <c r="H179" s="253">
        <f t="shared" si="6"/>
        <v>3.8148088984112682</v>
      </c>
      <c r="I179" s="253">
        <f t="shared" si="6"/>
        <v>3.4655079122080537</v>
      </c>
      <c r="J179" s="253">
        <f t="shared" si="6"/>
        <v>3.1515427244377752</v>
      </c>
      <c r="K179" s="253">
        <f t="shared" si="6"/>
        <v>3.0792523466885142</v>
      </c>
      <c r="L179" s="253">
        <f t="shared" si="6"/>
        <v>3.1960883765275718</v>
      </c>
      <c r="M179" s="199"/>
      <c r="N179" s="199"/>
      <c r="O179" s="199"/>
      <c r="P179" s="199"/>
      <c r="Q179" s="199"/>
    </row>
    <row r="180" spans="1:17" ht="15" customHeight="1" x14ac:dyDescent="0.2">
      <c r="A180" s="200">
        <v>166</v>
      </c>
      <c r="B180" s="199"/>
      <c r="C180" s="269" t="s">
        <v>529</v>
      </c>
      <c r="D180" s="227" t="s">
        <v>190</v>
      </c>
      <c r="E180" s="253">
        <f t="shared" si="6"/>
        <v>2.2692343953239398</v>
      </c>
      <c r="F180" s="253">
        <f t="shared" si="6"/>
        <v>2.6259918874279804</v>
      </c>
      <c r="G180" s="253">
        <f t="shared" si="6"/>
        <v>2.7378190879166002</v>
      </c>
      <c r="H180" s="253">
        <f t="shared" si="6"/>
        <v>2.8378812516092697</v>
      </c>
      <c r="I180" s="253">
        <f t="shared" si="6"/>
        <v>2.9983889155329688</v>
      </c>
      <c r="J180" s="253">
        <f t="shared" si="6"/>
        <v>2.9984367831657703</v>
      </c>
      <c r="K180" s="253">
        <f t="shared" si="6"/>
        <v>2.899406941017963</v>
      </c>
      <c r="L180" s="253">
        <f t="shared" si="6"/>
        <v>2.7439460411476042</v>
      </c>
      <c r="M180" s="199"/>
      <c r="N180" s="199"/>
      <c r="O180" s="199"/>
      <c r="P180" s="199"/>
      <c r="Q180" s="199"/>
    </row>
    <row r="181" spans="1:17" ht="15" customHeight="1" x14ac:dyDescent="0.2">
      <c r="A181" s="200">
        <v>167</v>
      </c>
      <c r="B181" s="199"/>
      <c r="C181" s="269" t="s">
        <v>153</v>
      </c>
      <c r="D181" s="227" t="s">
        <v>190</v>
      </c>
      <c r="E181" s="253">
        <f t="shared" si="6"/>
        <v>2.1648275387515974</v>
      </c>
      <c r="F181" s="253">
        <f t="shared" si="6"/>
        <v>2.1818558629643294</v>
      </c>
      <c r="G181" s="253">
        <f t="shared" si="6"/>
        <v>2.691830902150667</v>
      </c>
      <c r="H181" s="253">
        <f t="shared" si="6"/>
        <v>2.4438119972512165</v>
      </c>
      <c r="I181" s="253">
        <f t="shared" si="6"/>
        <v>2.5252311459533345</v>
      </c>
      <c r="J181" s="253">
        <f t="shared" si="6"/>
        <v>2.2582071669712289</v>
      </c>
      <c r="K181" s="253">
        <f t="shared" si="6"/>
        <v>2.158475890469771</v>
      </c>
      <c r="L181" s="253">
        <f t="shared" si="6"/>
        <v>2.3383460169140555</v>
      </c>
      <c r="M181" s="199"/>
      <c r="N181" s="199"/>
      <c r="O181" s="199"/>
      <c r="P181" s="199"/>
      <c r="Q181" s="199"/>
    </row>
    <row r="182" spans="1:17" ht="15" customHeight="1" x14ac:dyDescent="0.2">
      <c r="A182" s="200">
        <v>168</v>
      </c>
      <c r="B182" s="199"/>
      <c r="C182" s="269" t="s">
        <v>129</v>
      </c>
      <c r="D182" s="227" t="s">
        <v>190</v>
      </c>
      <c r="E182" s="253">
        <f t="shared" si="6"/>
        <v>2.7127148112751138</v>
      </c>
      <c r="F182" s="253">
        <f t="shared" si="6"/>
        <v>2.4889632608031023</v>
      </c>
      <c r="G182" s="253">
        <f t="shared" si="6"/>
        <v>2.2772926526595749</v>
      </c>
      <c r="H182" s="253">
        <f t="shared" si="6"/>
        <v>2.362490053744227</v>
      </c>
      <c r="I182" s="253">
        <f t="shared" si="6"/>
        <v>2.2468732451678806</v>
      </c>
      <c r="J182" s="253">
        <f t="shared" si="6"/>
        <v>2.1779144367957954</v>
      </c>
      <c r="K182" s="253">
        <f t="shared" si="6"/>
        <v>2.1568511110859951</v>
      </c>
      <c r="L182" s="253">
        <f t="shared" si="6"/>
        <v>2.3249295674442072</v>
      </c>
      <c r="M182" s="199"/>
      <c r="N182" s="199"/>
      <c r="O182" s="199"/>
      <c r="P182" s="199"/>
      <c r="Q182" s="199"/>
    </row>
    <row r="183" spans="1:17" ht="15" customHeight="1" x14ac:dyDescent="0.2">
      <c r="A183" s="200">
        <v>169</v>
      </c>
      <c r="B183" s="199"/>
      <c r="C183" s="269" t="s">
        <v>140</v>
      </c>
      <c r="D183" s="227" t="s">
        <v>190</v>
      </c>
      <c r="E183" s="253">
        <f t="shared" si="6"/>
        <v>2.0164341345199905</v>
      </c>
      <c r="F183" s="253">
        <f t="shared" si="6"/>
        <v>1.7195772738008701</v>
      </c>
      <c r="G183" s="253">
        <f t="shared" si="6"/>
        <v>1.6879491172385044</v>
      </c>
      <c r="H183" s="253">
        <f t="shared" si="6"/>
        <v>1.791324432223802</v>
      </c>
      <c r="I183" s="253">
        <f t="shared" si="6"/>
        <v>2.0132466945067007</v>
      </c>
      <c r="J183" s="253">
        <f t="shared" si="6"/>
        <v>2.2185476737355767</v>
      </c>
      <c r="K183" s="253">
        <f t="shared" si="6"/>
        <v>2.2562976323627777</v>
      </c>
      <c r="L183" s="253">
        <f t="shared" si="6"/>
        <v>1.7114018379026863</v>
      </c>
      <c r="M183" s="199"/>
      <c r="N183" s="199"/>
      <c r="O183" s="199"/>
      <c r="P183" s="199"/>
      <c r="Q183" s="199"/>
    </row>
    <row r="184" spans="1:17" ht="15" customHeight="1" x14ac:dyDescent="0.2">
      <c r="A184" s="200">
        <v>170</v>
      </c>
      <c r="B184" s="199"/>
      <c r="C184" s="269" t="s">
        <v>131</v>
      </c>
      <c r="D184" s="227" t="s">
        <v>190</v>
      </c>
      <c r="E184" s="253">
        <f t="shared" si="6"/>
        <v>1.8267244714324824</v>
      </c>
      <c r="F184" s="253">
        <f t="shared" si="6"/>
        <v>1.6459780381396887</v>
      </c>
      <c r="G184" s="253">
        <f t="shared" si="6"/>
        <v>1.5390225822147288</v>
      </c>
      <c r="H184" s="253">
        <f t="shared" si="6"/>
        <v>1.5819067704292213</v>
      </c>
      <c r="I184" s="253">
        <f t="shared" si="6"/>
        <v>1.4613329229821432</v>
      </c>
      <c r="J184" s="253">
        <f t="shared" si="6"/>
        <v>1.4825287694169336</v>
      </c>
      <c r="K184" s="253">
        <f t="shared" si="6"/>
        <v>1.5062258789664118</v>
      </c>
      <c r="L184" s="253">
        <f t="shared" si="6"/>
        <v>1.4570636909072174</v>
      </c>
      <c r="M184" s="199"/>
      <c r="N184" s="199"/>
      <c r="O184" s="199"/>
      <c r="P184" s="199"/>
      <c r="Q184" s="199"/>
    </row>
    <row r="185" spans="1:17" ht="15" customHeight="1" x14ac:dyDescent="0.2">
      <c r="A185" s="200">
        <v>171</v>
      </c>
      <c r="B185" s="199"/>
      <c r="C185" s="269" t="s">
        <v>364</v>
      </c>
      <c r="D185" s="227" t="s">
        <v>190</v>
      </c>
      <c r="E185" s="253">
        <f t="shared" ref="E185:L190" si="7">E162/E$167*100</f>
        <v>0.79731952390128846</v>
      </c>
      <c r="F185" s="253">
        <f t="shared" si="7"/>
        <v>0.81437078264764917</v>
      </c>
      <c r="G185" s="253">
        <f t="shared" si="7"/>
        <v>0.89879761603876507</v>
      </c>
      <c r="H185" s="253">
        <f t="shared" si="7"/>
        <v>1.0098113785166043</v>
      </c>
      <c r="I185" s="253">
        <f t="shared" si="7"/>
        <v>1.1101358798406105</v>
      </c>
      <c r="J185" s="253">
        <f t="shared" si="7"/>
        <v>1.2145900556251754</v>
      </c>
      <c r="K185" s="253">
        <f t="shared" si="7"/>
        <v>1.134268774566463</v>
      </c>
      <c r="L185" s="253">
        <f t="shared" si="7"/>
        <v>1.1839024466260568</v>
      </c>
      <c r="M185" s="199"/>
      <c r="N185" s="199"/>
      <c r="O185" s="199"/>
      <c r="P185" s="199"/>
      <c r="Q185" s="199"/>
    </row>
    <row r="186" spans="1:17" ht="15" customHeight="1" x14ac:dyDescent="0.2">
      <c r="A186" s="200">
        <v>172</v>
      </c>
      <c r="B186" s="199"/>
      <c r="C186" s="269" t="s">
        <v>392</v>
      </c>
      <c r="D186" s="227" t="s">
        <v>190</v>
      </c>
      <c r="E186" s="253">
        <f t="shared" si="7"/>
        <v>1.1630227537175266</v>
      </c>
      <c r="F186" s="253">
        <f t="shared" si="7"/>
        <v>1.0760225724063275</v>
      </c>
      <c r="G186" s="253">
        <f t="shared" si="7"/>
        <v>1.2711416773658446</v>
      </c>
      <c r="H186" s="253">
        <f t="shared" si="7"/>
        <v>1.0862907118332887</v>
      </c>
      <c r="I186" s="253">
        <f t="shared" si="7"/>
        <v>1.1269057337119239</v>
      </c>
      <c r="J186" s="253">
        <f t="shared" si="7"/>
        <v>1.1819537220212164</v>
      </c>
      <c r="K186" s="253">
        <f t="shared" si="7"/>
        <v>1.1814836501497088</v>
      </c>
      <c r="L186" s="253">
        <f t="shared" si="7"/>
        <v>1.1231435934272849</v>
      </c>
      <c r="M186" s="199"/>
      <c r="N186" s="199"/>
      <c r="O186" s="199"/>
      <c r="P186" s="199"/>
      <c r="Q186" s="199"/>
    </row>
    <row r="187" spans="1:17" ht="15" customHeight="1" x14ac:dyDescent="0.2">
      <c r="A187" s="200">
        <v>173</v>
      </c>
      <c r="B187" s="199"/>
      <c r="C187" s="269" t="s">
        <v>530</v>
      </c>
      <c r="D187" s="227" t="s">
        <v>190</v>
      </c>
      <c r="E187" s="253">
        <f t="shared" si="7"/>
        <v>1.4737309549367661</v>
      </c>
      <c r="F187" s="253">
        <f t="shared" si="7"/>
        <v>1.242290427875379</v>
      </c>
      <c r="G187" s="253">
        <f t="shared" si="7"/>
        <v>1.2401645255901257</v>
      </c>
      <c r="H187" s="253">
        <f t="shared" si="7"/>
        <v>1.185111445427778</v>
      </c>
      <c r="I187" s="253">
        <f t="shared" si="7"/>
        <v>1.0566091612844746</v>
      </c>
      <c r="J187" s="253">
        <f t="shared" si="7"/>
        <v>1.0105390111842294</v>
      </c>
      <c r="K187" s="253">
        <f t="shared" si="7"/>
        <v>0.93437870830012593</v>
      </c>
      <c r="L187" s="253">
        <f t="shared" si="7"/>
        <v>0.93167801490005464</v>
      </c>
      <c r="M187" s="199"/>
      <c r="N187" s="199"/>
      <c r="O187" s="199"/>
      <c r="P187" s="199"/>
      <c r="Q187" s="199"/>
    </row>
    <row r="188" spans="1:17" ht="15" customHeight="1" x14ac:dyDescent="0.2">
      <c r="A188" s="200">
        <v>174</v>
      </c>
      <c r="B188" s="199"/>
      <c r="C188" s="269" t="s">
        <v>365</v>
      </c>
      <c r="D188" s="227" t="s">
        <v>190</v>
      </c>
      <c r="E188" s="253">
        <f t="shared" si="7"/>
        <v>0.84163626856311913</v>
      </c>
      <c r="F188" s="253">
        <f t="shared" si="7"/>
        <v>0.84171343687288513</v>
      </c>
      <c r="G188" s="253">
        <f t="shared" si="7"/>
        <v>0.85322112822232821</v>
      </c>
      <c r="H188" s="253">
        <f t="shared" si="7"/>
        <v>0.88233326458504302</v>
      </c>
      <c r="I188" s="253">
        <f t="shared" si="7"/>
        <v>0.76707045485655034</v>
      </c>
      <c r="J188" s="253">
        <f t="shared" si="7"/>
        <v>0.77512652101353507</v>
      </c>
      <c r="K188" s="253">
        <f t="shared" si="7"/>
        <v>0.85802067133483895</v>
      </c>
      <c r="L188" s="253">
        <f t="shared" si="7"/>
        <v>0.80809097237787408</v>
      </c>
      <c r="M188" s="199"/>
      <c r="N188" s="199"/>
      <c r="O188" s="199"/>
      <c r="P188" s="199"/>
      <c r="Q188" s="199"/>
    </row>
    <row r="189" spans="1:17" ht="15" customHeight="1" x14ac:dyDescent="0.2">
      <c r="A189" s="200">
        <v>175</v>
      </c>
      <c r="B189" s="199"/>
      <c r="C189" s="269" t="s">
        <v>143</v>
      </c>
      <c r="D189" s="227" t="s">
        <v>190</v>
      </c>
      <c r="E189" s="253">
        <f t="shared" si="7"/>
        <v>10.772107259988378</v>
      </c>
      <c r="F189" s="253">
        <f t="shared" si="7"/>
        <v>10.767064348704077</v>
      </c>
      <c r="G189" s="253">
        <f t="shared" si="7"/>
        <v>11.669193018096259</v>
      </c>
      <c r="H189" s="253">
        <f t="shared" si="7"/>
        <v>12.082199399177258</v>
      </c>
      <c r="I189" s="253">
        <f t="shared" si="7"/>
        <v>12.784214988984793</v>
      </c>
      <c r="J189" s="253">
        <f t="shared" si="7"/>
        <v>13.167219732749007</v>
      </c>
      <c r="K189" s="253">
        <f t="shared" si="7"/>
        <v>13.291822945627693</v>
      </c>
      <c r="L189" s="253">
        <f t="shared" si="7"/>
        <v>13.475912452018363</v>
      </c>
      <c r="M189" s="199"/>
      <c r="N189" s="199"/>
      <c r="O189" s="199"/>
      <c r="P189" s="199"/>
      <c r="Q189" s="199"/>
    </row>
    <row r="190" spans="1:17" ht="15" customHeight="1" x14ac:dyDescent="0.2">
      <c r="A190" s="200">
        <v>176</v>
      </c>
      <c r="B190" s="199"/>
      <c r="C190" s="270" t="s">
        <v>112</v>
      </c>
      <c r="D190" s="228" t="s">
        <v>190</v>
      </c>
      <c r="E190" s="230">
        <f t="shared" si="7"/>
        <v>100</v>
      </c>
      <c r="F190" s="230">
        <f t="shared" si="7"/>
        <v>100</v>
      </c>
      <c r="G190" s="230">
        <f t="shared" si="7"/>
        <v>100</v>
      </c>
      <c r="H190" s="230">
        <f t="shared" si="7"/>
        <v>100</v>
      </c>
      <c r="I190" s="230">
        <f t="shared" si="7"/>
        <v>100</v>
      </c>
      <c r="J190" s="230">
        <f t="shared" si="7"/>
        <v>100</v>
      </c>
      <c r="K190" s="230">
        <f t="shared" si="7"/>
        <v>100</v>
      </c>
      <c r="L190" s="230">
        <f t="shared" si="7"/>
        <v>100</v>
      </c>
      <c r="M190" s="199"/>
      <c r="N190" s="199"/>
      <c r="O190" s="199"/>
      <c r="P190" s="199"/>
      <c r="Q190" s="199"/>
    </row>
    <row r="191" spans="1:17" ht="30" customHeight="1" x14ac:dyDescent="0.2">
      <c r="A191" s="206"/>
      <c r="C191" s="268"/>
      <c r="D191" s="197"/>
      <c r="E191" s="198" t="s">
        <v>646</v>
      </c>
      <c r="F191" s="197"/>
      <c r="G191" s="197"/>
      <c r="H191" s="197"/>
      <c r="I191" s="197"/>
      <c r="J191" s="197"/>
      <c r="K191" s="197"/>
      <c r="L191" s="197"/>
      <c r="M191" s="199"/>
      <c r="N191" s="199"/>
      <c r="O191" s="199"/>
      <c r="P191" s="199"/>
      <c r="Q191" s="199"/>
    </row>
    <row r="192" spans="1:17" ht="15" customHeight="1" x14ac:dyDescent="0.2">
      <c r="A192" s="200">
        <v>177</v>
      </c>
      <c r="B192" s="199"/>
      <c r="C192" s="269" t="s">
        <v>125</v>
      </c>
      <c r="D192" s="227" t="s">
        <v>260</v>
      </c>
      <c r="E192" s="235">
        <f t="shared" ref="E192:L201" si="8">IF($E8=0,"X",E8/$E8*100)</f>
        <v>100</v>
      </c>
      <c r="F192" s="235">
        <f t="shared" si="8"/>
        <v>94.777327863386134</v>
      </c>
      <c r="G192" s="235">
        <f t="shared" si="8"/>
        <v>100.56814192956934</v>
      </c>
      <c r="H192" s="235">
        <f t="shared" si="8"/>
        <v>103.26647500106753</v>
      </c>
      <c r="I192" s="235">
        <f t="shared" si="8"/>
        <v>105.54698261751663</v>
      </c>
      <c r="J192" s="235">
        <f t="shared" si="8"/>
        <v>104.66186025274374</v>
      </c>
      <c r="K192" s="235">
        <f t="shared" si="8"/>
        <v>105.32276951385495</v>
      </c>
      <c r="L192" s="235">
        <f t="shared" si="8"/>
        <v>102.74760090280284</v>
      </c>
      <c r="M192" s="199"/>
      <c r="N192" s="199"/>
      <c r="O192" s="199"/>
      <c r="P192" s="199"/>
      <c r="Q192" s="199"/>
    </row>
    <row r="193" spans="1:17" ht="15" customHeight="1" x14ac:dyDescent="0.2">
      <c r="A193" s="200">
        <v>178</v>
      </c>
      <c r="B193" s="199"/>
      <c r="C193" s="269" t="s">
        <v>148</v>
      </c>
      <c r="D193" s="227" t="s">
        <v>260</v>
      </c>
      <c r="E193" s="235">
        <f t="shared" si="8"/>
        <v>100</v>
      </c>
      <c r="F193" s="235">
        <f t="shared" si="8"/>
        <v>102.01975376785097</v>
      </c>
      <c r="G193" s="235">
        <f t="shared" si="8"/>
        <v>111.13974626128429</v>
      </c>
      <c r="H193" s="235">
        <f t="shared" si="8"/>
        <v>111.77571063224967</v>
      </c>
      <c r="I193" s="235">
        <f t="shared" si="8"/>
        <v>117.47493821716731</v>
      </c>
      <c r="J193" s="235">
        <f t="shared" si="8"/>
        <v>124.34763191474703</v>
      </c>
      <c r="K193" s="235">
        <f t="shared" si="8"/>
        <v>131.321250549816</v>
      </c>
      <c r="L193" s="235">
        <f t="shared" si="8"/>
        <v>138.45025690371992</v>
      </c>
      <c r="M193" s="199"/>
      <c r="N193" s="199"/>
      <c r="O193" s="199"/>
      <c r="P193" s="199"/>
      <c r="Q193" s="199"/>
    </row>
    <row r="194" spans="1:17" ht="15" customHeight="1" x14ac:dyDescent="0.2">
      <c r="A194" s="200">
        <v>179</v>
      </c>
      <c r="B194" s="199"/>
      <c r="C194" s="269" t="s">
        <v>139</v>
      </c>
      <c r="D194" s="227" t="s">
        <v>260</v>
      </c>
      <c r="E194" s="235">
        <f t="shared" si="8"/>
        <v>100</v>
      </c>
      <c r="F194" s="235">
        <f t="shared" si="8"/>
        <v>101.13596143374575</v>
      </c>
      <c r="G194" s="235">
        <f t="shared" si="8"/>
        <v>103.0331359531794</v>
      </c>
      <c r="H194" s="235">
        <f t="shared" si="8"/>
        <v>111.32344604352164</v>
      </c>
      <c r="I194" s="235">
        <f t="shared" si="8"/>
        <v>109.08232375220325</v>
      </c>
      <c r="J194" s="235">
        <f t="shared" si="8"/>
        <v>113.56863967125355</v>
      </c>
      <c r="K194" s="235">
        <f t="shared" si="8"/>
        <v>110.18079333554415</v>
      </c>
      <c r="L194" s="235">
        <f t="shared" si="8"/>
        <v>116.73717132038475</v>
      </c>
      <c r="M194" s="199"/>
      <c r="N194" s="199"/>
      <c r="O194" s="199"/>
      <c r="P194" s="199"/>
      <c r="Q194" s="199"/>
    </row>
    <row r="195" spans="1:17" ht="15" customHeight="1" x14ac:dyDescent="0.2">
      <c r="A195" s="200">
        <v>180</v>
      </c>
      <c r="B195" s="199"/>
      <c r="C195" s="269" t="s">
        <v>124</v>
      </c>
      <c r="D195" s="227" t="s">
        <v>260</v>
      </c>
      <c r="E195" s="235">
        <f t="shared" si="8"/>
        <v>100</v>
      </c>
      <c r="F195" s="235">
        <f t="shared" si="8"/>
        <v>109.81894536443653</v>
      </c>
      <c r="G195" s="235">
        <f t="shared" si="8"/>
        <v>139.85836337570078</v>
      </c>
      <c r="H195" s="235">
        <f t="shared" si="8"/>
        <v>154.48134425355676</v>
      </c>
      <c r="I195" s="235">
        <f t="shared" si="8"/>
        <v>147.62292767794511</v>
      </c>
      <c r="J195" s="235">
        <f t="shared" si="8"/>
        <v>154.38011700336799</v>
      </c>
      <c r="K195" s="235">
        <f t="shared" si="8"/>
        <v>141.44517556364923</v>
      </c>
      <c r="L195" s="235">
        <f t="shared" si="8"/>
        <v>138.43236484643904</v>
      </c>
      <c r="M195" s="199"/>
      <c r="N195" s="199"/>
      <c r="O195" s="199"/>
      <c r="P195" s="199"/>
      <c r="Q195" s="199"/>
    </row>
    <row r="196" spans="1:17" ht="15" customHeight="1" x14ac:dyDescent="0.2">
      <c r="A196" s="200">
        <v>181</v>
      </c>
      <c r="B196" s="199"/>
      <c r="C196" s="269" t="s">
        <v>141</v>
      </c>
      <c r="D196" s="227" t="s">
        <v>260</v>
      </c>
      <c r="E196" s="235">
        <f t="shared" si="8"/>
        <v>100</v>
      </c>
      <c r="F196" s="235">
        <f t="shared" si="8"/>
        <v>97.176054437839795</v>
      </c>
      <c r="G196" s="235">
        <f t="shared" si="8"/>
        <v>103.42194102325131</v>
      </c>
      <c r="H196" s="235">
        <f t="shared" si="8"/>
        <v>102.50223804382439</v>
      </c>
      <c r="I196" s="235">
        <f t="shared" si="8"/>
        <v>102.48905515926864</v>
      </c>
      <c r="J196" s="235">
        <f t="shared" si="8"/>
        <v>108.0119073434543</v>
      </c>
      <c r="K196" s="235">
        <f t="shared" si="8"/>
        <v>105.92882943264854</v>
      </c>
      <c r="L196" s="235">
        <f t="shared" si="8"/>
        <v>106.04098749804243</v>
      </c>
      <c r="M196" s="199"/>
      <c r="N196" s="199"/>
      <c r="O196" s="199"/>
      <c r="P196" s="199"/>
      <c r="Q196" s="199"/>
    </row>
    <row r="197" spans="1:17" ht="15" customHeight="1" x14ac:dyDescent="0.2">
      <c r="A197" s="200">
        <v>182</v>
      </c>
      <c r="B197" s="199"/>
      <c r="C197" s="269" t="s">
        <v>130</v>
      </c>
      <c r="D197" s="227" t="s">
        <v>260</v>
      </c>
      <c r="E197" s="235">
        <f t="shared" si="8"/>
        <v>100</v>
      </c>
      <c r="F197" s="235">
        <f t="shared" si="8"/>
        <v>96.708913469444212</v>
      </c>
      <c r="G197" s="235">
        <f t="shared" si="8"/>
        <v>104.87981234507244</v>
      </c>
      <c r="H197" s="235">
        <f t="shared" si="8"/>
        <v>109.66180869966387</v>
      </c>
      <c r="I197" s="235">
        <f t="shared" si="8"/>
        <v>100.29998411768834</v>
      </c>
      <c r="J197" s="235">
        <f t="shared" si="8"/>
        <v>96.571279425633819</v>
      </c>
      <c r="K197" s="235">
        <f t="shared" si="8"/>
        <v>98.23095990889189</v>
      </c>
      <c r="L197" s="235">
        <f t="shared" si="8"/>
        <v>103.38799531916878</v>
      </c>
      <c r="M197" s="199"/>
      <c r="N197" s="199"/>
      <c r="O197" s="199"/>
      <c r="P197" s="199"/>
      <c r="Q197" s="199"/>
    </row>
    <row r="198" spans="1:17" ht="15" customHeight="1" x14ac:dyDescent="0.2">
      <c r="A198" s="200">
        <v>183</v>
      </c>
      <c r="B198" s="199"/>
      <c r="C198" s="269" t="s">
        <v>145</v>
      </c>
      <c r="D198" s="227" t="s">
        <v>260</v>
      </c>
      <c r="E198" s="235">
        <f t="shared" si="8"/>
        <v>100</v>
      </c>
      <c r="F198" s="235">
        <f t="shared" si="8"/>
        <v>83.938133978216911</v>
      </c>
      <c r="G198" s="235">
        <f t="shared" si="8"/>
        <v>85.279639779171873</v>
      </c>
      <c r="H198" s="235">
        <f t="shared" si="8"/>
        <v>89.258890371529958</v>
      </c>
      <c r="I198" s="235">
        <f t="shared" si="8"/>
        <v>94.20321519836952</v>
      </c>
      <c r="J198" s="235">
        <f t="shared" si="8"/>
        <v>101.23374551950879</v>
      </c>
      <c r="K198" s="235">
        <f t="shared" si="8"/>
        <v>103.36560389421554</v>
      </c>
      <c r="L198" s="235">
        <f t="shared" si="8"/>
        <v>107.13576856939284</v>
      </c>
      <c r="M198" s="199"/>
      <c r="N198" s="199"/>
      <c r="O198" s="199"/>
      <c r="P198" s="199"/>
      <c r="Q198" s="199"/>
    </row>
    <row r="199" spans="1:17" ht="15" customHeight="1" x14ac:dyDescent="0.2">
      <c r="A199" s="200">
        <v>184</v>
      </c>
      <c r="B199" s="199"/>
      <c r="C199" s="269" t="s">
        <v>146</v>
      </c>
      <c r="D199" s="227" t="s">
        <v>260</v>
      </c>
      <c r="E199" s="235">
        <f t="shared" si="8"/>
        <v>100</v>
      </c>
      <c r="F199" s="235">
        <f t="shared" si="8"/>
        <v>101.1704365620927</v>
      </c>
      <c r="G199" s="235">
        <f t="shared" si="8"/>
        <v>121.66292087406627</v>
      </c>
      <c r="H199" s="235">
        <f t="shared" si="8"/>
        <v>126.24059060571859</v>
      </c>
      <c r="I199" s="235">
        <f t="shared" si="8"/>
        <v>125.51849321329533</v>
      </c>
      <c r="J199" s="235">
        <f t="shared" si="8"/>
        <v>131.96536792359811</v>
      </c>
      <c r="K199" s="235">
        <f t="shared" si="8"/>
        <v>119.34808730403357</v>
      </c>
      <c r="L199" s="235">
        <f t="shared" si="8"/>
        <v>121.53330490615292</v>
      </c>
      <c r="M199" s="199"/>
      <c r="N199" s="199"/>
      <c r="O199" s="199"/>
      <c r="P199" s="199"/>
      <c r="Q199" s="199"/>
    </row>
    <row r="200" spans="1:17" ht="15" customHeight="1" x14ac:dyDescent="0.2">
      <c r="A200" s="200">
        <v>185</v>
      </c>
      <c r="B200" s="199"/>
      <c r="C200" s="269" t="s">
        <v>133</v>
      </c>
      <c r="D200" s="227" t="s">
        <v>260</v>
      </c>
      <c r="E200" s="235">
        <f t="shared" si="8"/>
        <v>100</v>
      </c>
      <c r="F200" s="235">
        <f t="shared" si="8"/>
        <v>98.748296740625491</v>
      </c>
      <c r="G200" s="235">
        <f t="shared" si="8"/>
        <v>103.03944516792028</v>
      </c>
      <c r="H200" s="235">
        <f t="shared" si="8"/>
        <v>103.54266298135117</v>
      </c>
      <c r="I200" s="235">
        <f t="shared" si="8"/>
        <v>109.088839712869</v>
      </c>
      <c r="J200" s="235">
        <f t="shared" si="8"/>
        <v>117.54442968338465</v>
      </c>
      <c r="K200" s="235">
        <f t="shared" si="8"/>
        <v>117.20350565013848</v>
      </c>
      <c r="L200" s="235">
        <f t="shared" si="8"/>
        <v>121.71238360506852</v>
      </c>
      <c r="M200" s="199"/>
      <c r="N200" s="199"/>
      <c r="O200" s="199"/>
      <c r="P200" s="199"/>
      <c r="Q200" s="199"/>
    </row>
    <row r="201" spans="1:17" ht="15" customHeight="1" x14ac:dyDescent="0.2">
      <c r="A201" s="200">
        <v>186</v>
      </c>
      <c r="B201" s="199"/>
      <c r="C201" s="269" t="s">
        <v>129</v>
      </c>
      <c r="D201" s="227" t="s">
        <v>260</v>
      </c>
      <c r="E201" s="235">
        <f t="shared" si="8"/>
        <v>100</v>
      </c>
      <c r="F201" s="235">
        <f t="shared" si="8"/>
        <v>87.082143463519103</v>
      </c>
      <c r="G201" s="235">
        <f t="shared" si="8"/>
        <v>86.67776813646924</v>
      </c>
      <c r="H201" s="235">
        <f t="shared" si="8"/>
        <v>97.193372872560218</v>
      </c>
      <c r="I201" s="235">
        <f t="shared" si="8"/>
        <v>91.945766870503448</v>
      </c>
      <c r="J201" s="235">
        <f t="shared" si="8"/>
        <v>93.520974437382762</v>
      </c>
      <c r="K201" s="235">
        <f t="shared" si="8"/>
        <v>89.020969837629423</v>
      </c>
      <c r="L201" s="235">
        <f t="shared" si="8"/>
        <v>92.568255219645721</v>
      </c>
      <c r="M201" s="199"/>
      <c r="N201" s="199"/>
      <c r="O201" s="199"/>
      <c r="P201" s="199"/>
      <c r="Q201" s="199"/>
    </row>
    <row r="202" spans="1:17" ht="15" customHeight="1" x14ac:dyDescent="0.2">
      <c r="A202" s="200">
        <v>187</v>
      </c>
      <c r="B202" s="199"/>
      <c r="C202" s="269" t="s">
        <v>529</v>
      </c>
      <c r="D202" s="227" t="s">
        <v>260</v>
      </c>
      <c r="E202" s="235">
        <f t="shared" ref="E202:L211" si="9">IF($E18=0,"X",E18/$E18*100)</f>
        <v>100</v>
      </c>
      <c r="F202" s="235">
        <f t="shared" si="9"/>
        <v>111.98103369581702</v>
      </c>
      <c r="G202" s="235">
        <f t="shared" si="9"/>
        <v>128.20908623392836</v>
      </c>
      <c r="H202" s="235">
        <f t="shared" si="9"/>
        <v>138.88812135339623</v>
      </c>
      <c r="I202" s="235">
        <f t="shared" si="9"/>
        <v>146.93290422757909</v>
      </c>
      <c r="J202" s="235">
        <f t="shared" si="9"/>
        <v>151.98127854747366</v>
      </c>
      <c r="K202" s="235">
        <f t="shared" si="9"/>
        <v>143.02585380968236</v>
      </c>
      <c r="L202" s="235">
        <f t="shared" si="9"/>
        <v>142.98394137021839</v>
      </c>
      <c r="M202" s="199"/>
      <c r="N202" s="199"/>
      <c r="O202" s="199"/>
      <c r="P202" s="199"/>
      <c r="Q202" s="199"/>
    </row>
    <row r="203" spans="1:17" ht="15" customHeight="1" x14ac:dyDescent="0.2">
      <c r="A203" s="200">
        <v>188</v>
      </c>
      <c r="B203" s="199"/>
      <c r="C203" s="269" t="s">
        <v>153</v>
      </c>
      <c r="D203" s="227" t="s">
        <v>260</v>
      </c>
      <c r="E203" s="235">
        <f t="shared" si="9"/>
        <v>100</v>
      </c>
      <c r="F203" s="235">
        <f t="shared" si="9"/>
        <v>102.48620856978232</v>
      </c>
      <c r="G203" s="235">
        <f t="shared" si="9"/>
        <v>134.25542191042567</v>
      </c>
      <c r="H203" s="235">
        <f t="shared" si="9"/>
        <v>148.07519730073054</v>
      </c>
      <c r="I203" s="235">
        <f t="shared" si="9"/>
        <v>155.26928859153477</v>
      </c>
      <c r="J203" s="235">
        <f t="shared" si="9"/>
        <v>137.24788141535572</v>
      </c>
      <c r="K203" s="235">
        <f t="shared" si="9"/>
        <v>112.83990539314873</v>
      </c>
      <c r="L203" s="235">
        <f t="shared" si="9"/>
        <v>114.88257514890306</v>
      </c>
      <c r="M203" s="199"/>
      <c r="N203" s="199"/>
      <c r="O203" s="199"/>
      <c r="P203" s="199"/>
      <c r="Q203" s="199"/>
    </row>
    <row r="204" spans="1:17" ht="15" customHeight="1" x14ac:dyDescent="0.2">
      <c r="A204" s="200">
        <v>189</v>
      </c>
      <c r="B204" s="199"/>
      <c r="C204" s="269" t="s">
        <v>128</v>
      </c>
      <c r="D204" s="227" t="s">
        <v>260</v>
      </c>
      <c r="E204" s="235">
        <f t="shared" si="9"/>
        <v>100</v>
      </c>
      <c r="F204" s="235">
        <f t="shared" si="9"/>
        <v>97.801073574810076</v>
      </c>
      <c r="G204" s="235">
        <f t="shared" si="9"/>
        <v>118.04505566688252</v>
      </c>
      <c r="H204" s="235">
        <f t="shared" si="9"/>
        <v>130.86945721237976</v>
      </c>
      <c r="I204" s="235">
        <f t="shared" si="9"/>
        <v>144.92792248248477</v>
      </c>
      <c r="J204" s="235">
        <f t="shared" si="9"/>
        <v>155.52497877821139</v>
      </c>
      <c r="K204" s="235">
        <f t="shared" si="9"/>
        <v>144.06483766258225</v>
      </c>
      <c r="L204" s="235">
        <f t="shared" si="9"/>
        <v>133.69375246942238</v>
      </c>
      <c r="M204" s="199"/>
      <c r="N204" s="199"/>
      <c r="O204" s="199"/>
      <c r="P204" s="199"/>
      <c r="Q204" s="199"/>
    </row>
    <row r="205" spans="1:17" ht="15" customHeight="1" x14ac:dyDescent="0.2">
      <c r="A205" s="200">
        <v>190</v>
      </c>
      <c r="B205" s="199"/>
      <c r="C205" s="269" t="s">
        <v>140</v>
      </c>
      <c r="D205" s="227" t="s">
        <v>260</v>
      </c>
      <c r="E205" s="235">
        <f t="shared" si="9"/>
        <v>100</v>
      </c>
      <c r="F205" s="235">
        <f t="shared" si="9"/>
        <v>73.264262277529099</v>
      </c>
      <c r="G205" s="235">
        <f t="shared" si="9"/>
        <v>76.359551042659305</v>
      </c>
      <c r="H205" s="235">
        <f t="shared" si="9"/>
        <v>81.312404629262602</v>
      </c>
      <c r="I205" s="235">
        <f t="shared" si="9"/>
        <v>94.796616001860613</v>
      </c>
      <c r="J205" s="235">
        <f t="shared" si="9"/>
        <v>100.44636333270269</v>
      </c>
      <c r="K205" s="235">
        <f t="shared" si="9"/>
        <v>104.76018937713563</v>
      </c>
      <c r="L205" s="235">
        <f t="shared" si="9"/>
        <v>85.180389881958632</v>
      </c>
      <c r="M205" s="199"/>
      <c r="N205" s="199"/>
      <c r="O205" s="199"/>
      <c r="P205" s="199"/>
      <c r="Q205" s="199"/>
    </row>
    <row r="206" spans="1:17" ht="15" customHeight="1" x14ac:dyDescent="0.2">
      <c r="A206" s="200">
        <v>191</v>
      </c>
      <c r="B206" s="199"/>
      <c r="C206" s="269" t="s">
        <v>131</v>
      </c>
      <c r="D206" s="227" t="s">
        <v>260</v>
      </c>
      <c r="E206" s="235">
        <f t="shared" si="9"/>
        <v>100</v>
      </c>
      <c r="F206" s="235">
        <f t="shared" si="9"/>
        <v>85.296735434204294</v>
      </c>
      <c r="G206" s="235">
        <f t="shared" si="9"/>
        <v>90.76877681009114</v>
      </c>
      <c r="H206" s="235">
        <f t="shared" si="9"/>
        <v>95.303370719772431</v>
      </c>
      <c r="I206" s="235">
        <f t="shared" si="9"/>
        <v>100.84927824968801</v>
      </c>
      <c r="J206" s="235">
        <f t="shared" si="9"/>
        <v>122.1158178748132</v>
      </c>
      <c r="K206" s="235">
        <f t="shared" si="9"/>
        <v>112.76959022828134</v>
      </c>
      <c r="L206" s="235">
        <f t="shared" si="9"/>
        <v>86.86091685701146</v>
      </c>
      <c r="M206" s="199"/>
      <c r="N206" s="199"/>
      <c r="O206" s="199"/>
      <c r="P206" s="199"/>
      <c r="Q206" s="199"/>
    </row>
    <row r="207" spans="1:17" ht="15" customHeight="1" x14ac:dyDescent="0.2">
      <c r="A207" s="200">
        <v>192</v>
      </c>
      <c r="B207" s="199"/>
      <c r="C207" s="269" t="s">
        <v>364</v>
      </c>
      <c r="D207" s="227" t="s">
        <v>260</v>
      </c>
      <c r="E207" s="235">
        <f t="shared" si="9"/>
        <v>100</v>
      </c>
      <c r="F207" s="235">
        <f t="shared" si="9"/>
        <v>89.578251946705052</v>
      </c>
      <c r="G207" s="235">
        <f t="shared" si="9"/>
        <v>106.07276767885054</v>
      </c>
      <c r="H207" s="235">
        <f t="shared" si="9"/>
        <v>131.43961594796821</v>
      </c>
      <c r="I207" s="235">
        <f t="shared" si="9"/>
        <v>138.87125143671341</v>
      </c>
      <c r="J207" s="235">
        <f t="shared" si="9"/>
        <v>167.96580366503625</v>
      </c>
      <c r="K207" s="235">
        <f t="shared" si="9"/>
        <v>150.20070780279411</v>
      </c>
      <c r="L207" s="235">
        <f t="shared" si="9"/>
        <v>152.56740127709531</v>
      </c>
      <c r="M207" s="199"/>
      <c r="N207" s="199"/>
      <c r="O207" s="199"/>
      <c r="P207" s="199"/>
      <c r="Q207" s="199"/>
    </row>
    <row r="208" spans="1:17" ht="15" customHeight="1" x14ac:dyDescent="0.2">
      <c r="A208" s="200">
        <v>193</v>
      </c>
      <c r="B208" s="199"/>
      <c r="C208" s="269" t="s">
        <v>375</v>
      </c>
      <c r="D208" s="227" t="s">
        <v>260</v>
      </c>
      <c r="E208" s="235">
        <f t="shared" si="9"/>
        <v>100</v>
      </c>
      <c r="F208" s="235">
        <f t="shared" si="9"/>
        <v>134.0264515922303</v>
      </c>
      <c r="G208" s="235">
        <f t="shared" si="9"/>
        <v>196.86332635669328</v>
      </c>
      <c r="H208" s="235">
        <f t="shared" si="9"/>
        <v>297.32762899300945</v>
      </c>
      <c r="I208" s="235">
        <f t="shared" si="9"/>
        <v>465.79059431036097</v>
      </c>
      <c r="J208" s="235">
        <f t="shared" si="9"/>
        <v>639.10377479078988</v>
      </c>
      <c r="K208" s="235">
        <f t="shared" si="9"/>
        <v>807.39757006270929</v>
      </c>
      <c r="L208" s="235">
        <f t="shared" si="9"/>
        <v>1042.5156872807197</v>
      </c>
      <c r="M208" s="199"/>
      <c r="N208" s="199"/>
      <c r="O208" s="199"/>
      <c r="P208" s="199"/>
      <c r="Q208" s="199"/>
    </row>
    <row r="209" spans="1:17" ht="15" customHeight="1" x14ac:dyDescent="0.2">
      <c r="A209" s="200">
        <v>194</v>
      </c>
      <c r="B209" s="199"/>
      <c r="C209" s="269" t="s">
        <v>365</v>
      </c>
      <c r="D209" s="227" t="s">
        <v>260</v>
      </c>
      <c r="E209" s="235">
        <f t="shared" si="9"/>
        <v>100</v>
      </c>
      <c r="F209" s="235">
        <f t="shared" si="9"/>
        <v>93.663947568201166</v>
      </c>
      <c r="G209" s="235">
        <f t="shared" si="9"/>
        <v>111.73377489313204</v>
      </c>
      <c r="H209" s="235">
        <f t="shared" si="9"/>
        <v>100.72596151350514</v>
      </c>
      <c r="I209" s="235">
        <f t="shared" si="9"/>
        <v>86.12022415974387</v>
      </c>
      <c r="J209" s="235">
        <f t="shared" si="9"/>
        <v>91.673177661873808</v>
      </c>
      <c r="K209" s="235">
        <f t="shared" si="9"/>
        <v>107.98005395655896</v>
      </c>
      <c r="L209" s="235">
        <f t="shared" si="9"/>
        <v>95.304255302905716</v>
      </c>
      <c r="M209" s="199"/>
      <c r="N209" s="199"/>
      <c r="O209" s="199"/>
      <c r="P209" s="199"/>
      <c r="Q209" s="199"/>
    </row>
    <row r="210" spans="1:17" ht="15" customHeight="1" x14ac:dyDescent="0.2">
      <c r="A210" s="200">
        <v>195</v>
      </c>
      <c r="B210" s="199"/>
      <c r="C210" s="269" t="s">
        <v>530</v>
      </c>
      <c r="D210" s="227" t="s">
        <v>260</v>
      </c>
      <c r="E210" s="235">
        <f t="shared" si="9"/>
        <v>100</v>
      </c>
      <c r="F210" s="235">
        <f t="shared" si="9"/>
        <v>81.243911926568146</v>
      </c>
      <c r="G210" s="235">
        <f t="shared" si="9"/>
        <v>84.984704013762268</v>
      </c>
      <c r="H210" s="235">
        <f t="shared" si="9"/>
        <v>82.212156847224549</v>
      </c>
      <c r="I210" s="235">
        <f t="shared" si="9"/>
        <v>75.235192976844289</v>
      </c>
      <c r="J210" s="235">
        <f t="shared" si="9"/>
        <v>76.972798469263353</v>
      </c>
      <c r="K210" s="235">
        <f t="shared" si="9"/>
        <v>75.977554329960782</v>
      </c>
      <c r="L210" s="235">
        <f t="shared" si="9"/>
        <v>78.998844578266016</v>
      </c>
      <c r="M210" s="199"/>
      <c r="N210" s="199"/>
      <c r="O210" s="199"/>
      <c r="P210" s="199"/>
      <c r="Q210" s="199"/>
    </row>
    <row r="211" spans="1:17" ht="15" customHeight="1" x14ac:dyDescent="0.2">
      <c r="A211" s="200">
        <v>196</v>
      </c>
      <c r="B211" s="199"/>
      <c r="C211" s="269" t="s">
        <v>359</v>
      </c>
      <c r="D211" s="227" t="s">
        <v>260</v>
      </c>
      <c r="E211" s="235">
        <f t="shared" si="9"/>
        <v>100</v>
      </c>
      <c r="F211" s="235">
        <f t="shared" si="9"/>
        <v>129.99244997701766</v>
      </c>
      <c r="G211" s="235">
        <f t="shared" si="9"/>
        <v>135.5991603560191</v>
      </c>
      <c r="H211" s="235">
        <f t="shared" si="9"/>
        <v>123.03246075935135</v>
      </c>
      <c r="I211" s="235">
        <f t="shared" si="9"/>
        <v>124.34456681770365</v>
      </c>
      <c r="J211" s="235">
        <f t="shared" si="9"/>
        <v>147.01450544868686</v>
      </c>
      <c r="K211" s="235">
        <f t="shared" si="9"/>
        <v>151.05351086028833</v>
      </c>
      <c r="L211" s="235">
        <f t="shared" si="9"/>
        <v>173.32253910922955</v>
      </c>
      <c r="M211" s="199"/>
      <c r="N211" s="199"/>
      <c r="O211" s="199"/>
      <c r="P211" s="199"/>
      <c r="Q211" s="199"/>
    </row>
    <row r="212" spans="1:17" ht="15" customHeight="1" x14ac:dyDescent="0.2">
      <c r="A212" s="200">
        <v>197</v>
      </c>
      <c r="B212" s="199"/>
      <c r="C212" s="269" t="s">
        <v>143</v>
      </c>
      <c r="D212" s="227" t="s">
        <v>260</v>
      </c>
      <c r="E212" s="235">
        <f t="shared" ref="E212:L221" si="10">IF($E28=0,"X",E28/$E28*100)</f>
        <v>100</v>
      </c>
      <c r="F212" s="235">
        <f t="shared" si="10"/>
        <v>98.160774368039014</v>
      </c>
      <c r="G212" s="235">
        <f t="shared" si="10"/>
        <v>117.37029857626166</v>
      </c>
      <c r="H212" s="235">
        <f t="shared" si="10"/>
        <v>125.59120960935917</v>
      </c>
      <c r="I212" s="235">
        <f t="shared" si="10"/>
        <v>133.53899330768945</v>
      </c>
      <c r="J212" s="235">
        <f t="shared" si="10"/>
        <v>142.16816505517141</v>
      </c>
      <c r="K212" s="235">
        <f t="shared" si="10"/>
        <v>140.0659944872051</v>
      </c>
      <c r="L212" s="235">
        <f t="shared" si="10"/>
        <v>141.92519784544385</v>
      </c>
      <c r="M212" s="199"/>
      <c r="N212" s="199"/>
      <c r="O212" s="199"/>
      <c r="P212" s="199"/>
      <c r="Q212" s="199"/>
    </row>
    <row r="213" spans="1:17" ht="15" customHeight="1" x14ac:dyDescent="0.2">
      <c r="A213" s="200">
        <v>198</v>
      </c>
      <c r="B213" s="199"/>
      <c r="C213" s="270" t="s">
        <v>112</v>
      </c>
      <c r="D213" s="228" t="s">
        <v>260</v>
      </c>
      <c r="E213" s="236">
        <f t="shared" si="10"/>
        <v>100</v>
      </c>
      <c r="F213" s="236">
        <f t="shared" si="10"/>
        <v>97.084518613773412</v>
      </c>
      <c r="G213" s="236">
        <f t="shared" si="10"/>
        <v>107.57232179702783</v>
      </c>
      <c r="H213" s="236">
        <f t="shared" si="10"/>
        <v>113.00299000932247</v>
      </c>
      <c r="I213" s="236">
        <f t="shared" si="10"/>
        <v>114.82054914589195</v>
      </c>
      <c r="J213" s="236">
        <f t="shared" si="10"/>
        <v>119.7638706709007</v>
      </c>
      <c r="K213" s="236">
        <f t="shared" si="10"/>
        <v>117.57509393665626</v>
      </c>
      <c r="L213" s="236">
        <f t="shared" si="10"/>
        <v>118.63116516077206</v>
      </c>
      <c r="M213" s="199"/>
      <c r="N213" s="199"/>
      <c r="O213" s="199"/>
      <c r="P213" s="199"/>
      <c r="Q213" s="199"/>
    </row>
    <row r="214" spans="1:17" s="179" customFormat="1" ht="30" customHeight="1" x14ac:dyDescent="0.2">
      <c r="A214" s="206"/>
      <c r="C214" s="268"/>
      <c r="D214" s="197"/>
      <c r="E214" s="198" t="s">
        <v>261</v>
      </c>
      <c r="F214" s="257"/>
      <c r="G214" s="257"/>
      <c r="H214" s="257"/>
      <c r="I214" s="257"/>
      <c r="J214" s="257"/>
      <c r="K214" s="257"/>
      <c r="L214" s="257"/>
      <c r="M214" s="207"/>
      <c r="N214" s="207"/>
      <c r="O214" s="207"/>
      <c r="P214" s="207"/>
      <c r="Q214" s="207"/>
    </row>
    <row r="215" spans="1:17" ht="15" customHeight="1" x14ac:dyDescent="0.2">
      <c r="A215" s="200">
        <v>199</v>
      </c>
      <c r="B215" s="199"/>
      <c r="C215" s="269" t="s">
        <v>139</v>
      </c>
      <c r="D215" s="227" t="s">
        <v>260</v>
      </c>
      <c r="E215" s="235">
        <f t="shared" ref="E215:L224" si="11">IF($E54=0,"X",E54/$E54*100)</f>
        <v>100</v>
      </c>
      <c r="F215" s="235">
        <f t="shared" si="11"/>
        <v>101.30624779621942</v>
      </c>
      <c r="G215" s="235">
        <f t="shared" si="11"/>
        <v>100.3746068522295</v>
      </c>
      <c r="H215" s="235">
        <f t="shared" si="11"/>
        <v>114.19504510985044</v>
      </c>
      <c r="I215" s="235">
        <f t="shared" si="11"/>
        <v>105.96942536348217</v>
      </c>
      <c r="J215" s="235">
        <f t="shared" si="11"/>
        <v>107.60011075280363</v>
      </c>
      <c r="K215" s="235">
        <f t="shared" si="11"/>
        <v>92.808262127123783</v>
      </c>
      <c r="L215" s="235">
        <f t="shared" si="11"/>
        <v>109.09861816231137</v>
      </c>
      <c r="M215" s="199"/>
      <c r="N215" s="199"/>
      <c r="O215" s="199"/>
      <c r="P215" s="199"/>
      <c r="Q215" s="199"/>
    </row>
    <row r="216" spans="1:17" ht="15" customHeight="1" x14ac:dyDescent="0.2">
      <c r="A216" s="200">
        <v>200</v>
      </c>
      <c r="B216" s="199"/>
      <c r="C216" s="269" t="s">
        <v>125</v>
      </c>
      <c r="D216" s="227" t="s">
        <v>260</v>
      </c>
      <c r="E216" s="235">
        <f t="shared" si="11"/>
        <v>100</v>
      </c>
      <c r="F216" s="235">
        <f t="shared" si="11"/>
        <v>90.270197264526644</v>
      </c>
      <c r="G216" s="235">
        <f t="shared" si="11"/>
        <v>92.023568843178666</v>
      </c>
      <c r="H216" s="235">
        <f t="shared" si="11"/>
        <v>93.613582485973851</v>
      </c>
      <c r="I216" s="235">
        <f t="shared" si="11"/>
        <v>92.495749286046404</v>
      </c>
      <c r="J216" s="235">
        <f t="shared" si="11"/>
        <v>91.273297042152379</v>
      </c>
      <c r="K216" s="235">
        <f t="shared" si="11"/>
        <v>81.541137304701692</v>
      </c>
      <c r="L216" s="235">
        <f t="shared" si="11"/>
        <v>83.023650230205703</v>
      </c>
      <c r="M216" s="199"/>
      <c r="N216" s="199"/>
      <c r="O216" s="199"/>
      <c r="P216" s="199"/>
      <c r="Q216" s="199"/>
    </row>
    <row r="217" spans="1:17" ht="15" customHeight="1" x14ac:dyDescent="0.2">
      <c r="A217" s="200">
        <v>201</v>
      </c>
      <c r="B217" s="199"/>
      <c r="C217" s="269" t="s">
        <v>148</v>
      </c>
      <c r="D217" s="227" t="s">
        <v>260</v>
      </c>
      <c r="E217" s="235">
        <f t="shared" si="11"/>
        <v>100</v>
      </c>
      <c r="F217" s="235">
        <f t="shared" si="11"/>
        <v>92.628576119411704</v>
      </c>
      <c r="G217" s="235">
        <f t="shared" si="11"/>
        <v>100.00651467740221</v>
      </c>
      <c r="H217" s="235">
        <f t="shared" si="11"/>
        <v>104.58401245903221</v>
      </c>
      <c r="I217" s="235">
        <f t="shared" si="11"/>
        <v>99.7636647992734</v>
      </c>
      <c r="J217" s="235">
        <f t="shared" si="11"/>
        <v>101.5408058702028</v>
      </c>
      <c r="K217" s="235">
        <f t="shared" si="11"/>
        <v>94.568378259202063</v>
      </c>
      <c r="L217" s="235">
        <f t="shared" si="11"/>
        <v>99.974532202765886</v>
      </c>
      <c r="M217" s="199"/>
      <c r="N217" s="199"/>
      <c r="O217" s="199"/>
      <c r="P217" s="199"/>
      <c r="Q217" s="199"/>
    </row>
    <row r="218" spans="1:17" ht="15" customHeight="1" x14ac:dyDescent="0.2">
      <c r="A218" s="200">
        <v>202</v>
      </c>
      <c r="B218" s="199"/>
      <c r="C218" s="269" t="s">
        <v>141</v>
      </c>
      <c r="D218" s="227" t="s">
        <v>260</v>
      </c>
      <c r="E218" s="235">
        <f t="shared" si="11"/>
        <v>100</v>
      </c>
      <c r="F218" s="235">
        <f t="shared" si="11"/>
        <v>95.812653871682002</v>
      </c>
      <c r="G218" s="235">
        <f t="shared" si="11"/>
        <v>104.20412478143038</v>
      </c>
      <c r="H218" s="235">
        <f t="shared" si="11"/>
        <v>105.89440745233014</v>
      </c>
      <c r="I218" s="235">
        <f t="shared" si="11"/>
        <v>93.707735957474242</v>
      </c>
      <c r="J218" s="235">
        <f t="shared" si="11"/>
        <v>96.028879538688443</v>
      </c>
      <c r="K218" s="235">
        <f t="shared" si="11"/>
        <v>86.21245236073861</v>
      </c>
      <c r="L218" s="235">
        <f t="shared" si="11"/>
        <v>88.362507764799176</v>
      </c>
      <c r="M218" s="199"/>
      <c r="N218" s="199"/>
      <c r="O218" s="199"/>
      <c r="P218" s="199"/>
      <c r="Q218" s="199"/>
    </row>
    <row r="219" spans="1:17" ht="15" customHeight="1" x14ac:dyDescent="0.2">
      <c r="A219" s="200">
        <v>203</v>
      </c>
      <c r="B219" s="199"/>
      <c r="C219" s="269" t="s">
        <v>124</v>
      </c>
      <c r="D219" s="227" t="s">
        <v>260</v>
      </c>
      <c r="E219" s="235">
        <f t="shared" si="11"/>
        <v>100</v>
      </c>
      <c r="F219" s="235">
        <f t="shared" si="11"/>
        <v>110.38796206945504</v>
      </c>
      <c r="G219" s="235">
        <f t="shared" si="11"/>
        <v>174.39066850446272</v>
      </c>
      <c r="H219" s="235">
        <f t="shared" si="11"/>
        <v>187.43243933915141</v>
      </c>
      <c r="I219" s="235">
        <f t="shared" si="11"/>
        <v>151.57098006275029</v>
      </c>
      <c r="J219" s="235">
        <f t="shared" si="11"/>
        <v>163.5020658100099</v>
      </c>
      <c r="K219" s="235">
        <f t="shared" si="11"/>
        <v>131.38576440756938</v>
      </c>
      <c r="L219" s="235">
        <f t="shared" si="11"/>
        <v>125.74240967429593</v>
      </c>
      <c r="M219" s="199"/>
      <c r="N219" s="199"/>
      <c r="O219" s="199"/>
      <c r="P219" s="199"/>
      <c r="Q219" s="199"/>
    </row>
    <row r="220" spans="1:17" ht="15" customHeight="1" x14ac:dyDescent="0.2">
      <c r="A220" s="200">
        <v>204</v>
      </c>
      <c r="B220" s="199"/>
      <c r="C220" s="269" t="s">
        <v>130</v>
      </c>
      <c r="D220" s="227" t="s">
        <v>260</v>
      </c>
      <c r="E220" s="235">
        <f t="shared" si="11"/>
        <v>100</v>
      </c>
      <c r="F220" s="235">
        <f t="shared" si="11"/>
        <v>90.165498926854013</v>
      </c>
      <c r="G220" s="235">
        <f t="shared" si="11"/>
        <v>94.958787723659128</v>
      </c>
      <c r="H220" s="235">
        <f t="shared" si="11"/>
        <v>98.960212719390412</v>
      </c>
      <c r="I220" s="235">
        <f t="shared" si="11"/>
        <v>85.004740168464494</v>
      </c>
      <c r="J220" s="235">
        <f t="shared" si="11"/>
        <v>86.043572518178095</v>
      </c>
      <c r="K220" s="235">
        <f t="shared" si="11"/>
        <v>79.200538449978268</v>
      </c>
      <c r="L220" s="235">
        <f t="shared" si="11"/>
        <v>82.761519760238343</v>
      </c>
      <c r="M220" s="199"/>
      <c r="N220" s="199"/>
      <c r="O220" s="199"/>
      <c r="P220" s="199"/>
      <c r="Q220" s="199"/>
    </row>
    <row r="221" spans="1:17" ht="15" customHeight="1" x14ac:dyDescent="0.2">
      <c r="A221" s="200">
        <v>205</v>
      </c>
      <c r="B221" s="199"/>
      <c r="C221" s="269" t="s">
        <v>145</v>
      </c>
      <c r="D221" s="227" t="s">
        <v>260</v>
      </c>
      <c r="E221" s="235">
        <f t="shared" si="11"/>
        <v>100</v>
      </c>
      <c r="F221" s="235">
        <f t="shared" si="11"/>
        <v>87.247711539727078</v>
      </c>
      <c r="G221" s="235">
        <f t="shared" si="11"/>
        <v>90.692784574553727</v>
      </c>
      <c r="H221" s="235">
        <f t="shared" si="11"/>
        <v>89.284578225756647</v>
      </c>
      <c r="I221" s="235">
        <f t="shared" si="11"/>
        <v>82.747476512172284</v>
      </c>
      <c r="J221" s="235">
        <f t="shared" si="11"/>
        <v>81.496067361770415</v>
      </c>
      <c r="K221" s="235">
        <f t="shared" si="11"/>
        <v>82.060904034424809</v>
      </c>
      <c r="L221" s="235">
        <f t="shared" si="11"/>
        <v>83.523521271181792</v>
      </c>
      <c r="M221" s="199"/>
      <c r="N221" s="199"/>
      <c r="O221" s="199"/>
      <c r="P221" s="199"/>
      <c r="Q221" s="199"/>
    </row>
    <row r="222" spans="1:17" ht="15" customHeight="1" x14ac:dyDescent="0.2">
      <c r="A222" s="200">
        <v>206</v>
      </c>
      <c r="B222" s="199"/>
      <c r="C222" s="269" t="s">
        <v>146</v>
      </c>
      <c r="D222" s="227" t="s">
        <v>260</v>
      </c>
      <c r="E222" s="235">
        <f t="shared" si="11"/>
        <v>100</v>
      </c>
      <c r="F222" s="235">
        <f t="shared" si="11"/>
        <v>90.956868131188912</v>
      </c>
      <c r="G222" s="235">
        <f t="shared" si="11"/>
        <v>123.47460471596831</v>
      </c>
      <c r="H222" s="235">
        <f t="shared" si="11"/>
        <v>124.50920942346625</v>
      </c>
      <c r="I222" s="235">
        <f t="shared" si="11"/>
        <v>106.01945391534238</v>
      </c>
      <c r="J222" s="235">
        <f t="shared" si="11"/>
        <v>113.220144303586</v>
      </c>
      <c r="K222" s="235">
        <f t="shared" si="11"/>
        <v>91.861147742315111</v>
      </c>
      <c r="L222" s="235">
        <f t="shared" si="11"/>
        <v>94.176265387672927</v>
      </c>
      <c r="M222" s="199"/>
      <c r="N222" s="199"/>
      <c r="O222" s="199"/>
      <c r="P222" s="199"/>
      <c r="Q222" s="199"/>
    </row>
    <row r="223" spans="1:17" ht="15" customHeight="1" x14ac:dyDescent="0.2">
      <c r="A223" s="200">
        <v>207</v>
      </c>
      <c r="B223" s="199"/>
      <c r="C223" s="269" t="s">
        <v>133</v>
      </c>
      <c r="D223" s="227" t="s">
        <v>260</v>
      </c>
      <c r="E223" s="235">
        <f t="shared" si="11"/>
        <v>100</v>
      </c>
      <c r="F223" s="235">
        <f t="shared" si="11"/>
        <v>87.295284807384448</v>
      </c>
      <c r="G223" s="235">
        <f t="shared" si="11"/>
        <v>93.065108526162248</v>
      </c>
      <c r="H223" s="235">
        <f t="shared" si="11"/>
        <v>93.969949522746276</v>
      </c>
      <c r="I223" s="235">
        <f t="shared" si="11"/>
        <v>84.850812676621757</v>
      </c>
      <c r="J223" s="235">
        <f t="shared" si="11"/>
        <v>83.62432558572425</v>
      </c>
      <c r="K223" s="235">
        <f t="shared" si="11"/>
        <v>78.827225055533674</v>
      </c>
      <c r="L223" s="235">
        <f t="shared" si="11"/>
        <v>81.21460373979528</v>
      </c>
      <c r="M223" s="199"/>
      <c r="N223" s="199"/>
      <c r="O223" s="199"/>
      <c r="P223" s="199"/>
      <c r="Q223" s="199"/>
    </row>
    <row r="224" spans="1:17" ht="15" customHeight="1" x14ac:dyDescent="0.2">
      <c r="A224" s="200">
        <v>208</v>
      </c>
      <c r="B224" s="199"/>
      <c r="C224" s="269" t="s">
        <v>153</v>
      </c>
      <c r="D224" s="227" t="s">
        <v>260</v>
      </c>
      <c r="E224" s="235">
        <f t="shared" si="11"/>
        <v>100</v>
      </c>
      <c r="F224" s="235">
        <f t="shared" si="11"/>
        <v>102.22214270869966</v>
      </c>
      <c r="G224" s="235">
        <f t="shared" si="11"/>
        <v>158.44210044981057</v>
      </c>
      <c r="H224" s="235">
        <f t="shared" si="11"/>
        <v>151.55164100802801</v>
      </c>
      <c r="I224" s="235">
        <f t="shared" si="11"/>
        <v>144.12708122373908</v>
      </c>
      <c r="J224" s="235">
        <f t="shared" si="11"/>
        <v>124.42349315090735</v>
      </c>
      <c r="K224" s="235">
        <f t="shared" si="11"/>
        <v>94.005176988991749</v>
      </c>
      <c r="L224" s="235">
        <f t="shared" si="11"/>
        <v>116.81211970097705</v>
      </c>
      <c r="M224" s="199"/>
      <c r="N224" s="199"/>
      <c r="O224" s="199"/>
      <c r="P224" s="199"/>
      <c r="Q224" s="199"/>
    </row>
    <row r="225" spans="1:17" ht="15" customHeight="1" x14ac:dyDescent="0.2">
      <c r="A225" s="200">
        <v>209</v>
      </c>
      <c r="B225" s="199"/>
      <c r="C225" s="269" t="s">
        <v>529</v>
      </c>
      <c r="D225" s="227" t="s">
        <v>260</v>
      </c>
      <c r="E225" s="235">
        <f t="shared" ref="E225:L234" si="12">IF($E64=0,"X",E64/$E64*100)</f>
        <v>100</v>
      </c>
      <c r="F225" s="235">
        <f t="shared" si="12"/>
        <v>106.36220556927059</v>
      </c>
      <c r="G225" s="235">
        <f t="shared" si="12"/>
        <v>124.18015657066333</v>
      </c>
      <c r="H225" s="235">
        <f t="shared" si="12"/>
        <v>133.37617408833097</v>
      </c>
      <c r="I225" s="235">
        <f t="shared" si="12"/>
        <v>133.6627706279167</v>
      </c>
      <c r="J225" s="235">
        <f t="shared" si="12"/>
        <v>134.83529384338377</v>
      </c>
      <c r="K225" s="235">
        <f t="shared" si="12"/>
        <v>121.7443186412563</v>
      </c>
      <c r="L225" s="235">
        <f t="shared" si="12"/>
        <v>120.23818321643706</v>
      </c>
      <c r="M225" s="199"/>
      <c r="N225" s="199"/>
      <c r="O225" s="199"/>
      <c r="P225" s="199"/>
      <c r="Q225" s="199"/>
    </row>
    <row r="226" spans="1:17" ht="15" customHeight="1" x14ac:dyDescent="0.2">
      <c r="A226" s="200">
        <v>210</v>
      </c>
      <c r="B226" s="199"/>
      <c r="C226" s="269" t="s">
        <v>128</v>
      </c>
      <c r="D226" s="227" t="s">
        <v>260</v>
      </c>
      <c r="E226" s="235">
        <f t="shared" si="12"/>
        <v>100</v>
      </c>
      <c r="F226" s="235">
        <f t="shared" si="12"/>
        <v>99.60176526683486</v>
      </c>
      <c r="G226" s="235">
        <f t="shared" si="12"/>
        <v>120.16941664289631</v>
      </c>
      <c r="H226" s="235">
        <f t="shared" si="12"/>
        <v>128.07433057987268</v>
      </c>
      <c r="I226" s="235">
        <f t="shared" si="12"/>
        <v>118.34177183905187</v>
      </c>
      <c r="J226" s="235">
        <f t="shared" si="12"/>
        <v>114.82850564179795</v>
      </c>
      <c r="K226" s="235">
        <f t="shared" si="12"/>
        <v>98.746596323651943</v>
      </c>
      <c r="L226" s="235">
        <f t="shared" si="12"/>
        <v>100.05984762558062</v>
      </c>
      <c r="M226" s="199"/>
      <c r="N226" s="199"/>
      <c r="O226" s="199"/>
      <c r="P226" s="199"/>
      <c r="Q226" s="199"/>
    </row>
    <row r="227" spans="1:17" ht="15" customHeight="1" x14ac:dyDescent="0.2">
      <c r="A227" s="200">
        <v>211</v>
      </c>
      <c r="B227" s="199"/>
      <c r="C227" s="269" t="s">
        <v>129</v>
      </c>
      <c r="D227" s="227" t="s">
        <v>260</v>
      </c>
      <c r="E227" s="235">
        <f t="shared" si="12"/>
        <v>100</v>
      </c>
      <c r="F227" s="235">
        <f t="shared" si="12"/>
        <v>86.099826678757694</v>
      </c>
      <c r="G227" s="235">
        <f t="shared" si="12"/>
        <v>84.972346352540811</v>
      </c>
      <c r="H227" s="235">
        <f t="shared" si="12"/>
        <v>84.1070146556021</v>
      </c>
      <c r="I227" s="235">
        <f t="shared" si="12"/>
        <v>78.389629475490125</v>
      </c>
      <c r="J227" s="235">
        <f t="shared" si="12"/>
        <v>81.496072966106141</v>
      </c>
      <c r="K227" s="235">
        <f t="shared" si="12"/>
        <v>70.096268754569493</v>
      </c>
      <c r="L227" s="235">
        <f t="shared" si="12"/>
        <v>86.750094067654075</v>
      </c>
      <c r="M227" s="199"/>
      <c r="N227" s="199"/>
      <c r="O227" s="199"/>
      <c r="P227" s="199"/>
      <c r="Q227" s="199"/>
    </row>
    <row r="228" spans="1:17" ht="15" customHeight="1" x14ac:dyDescent="0.2">
      <c r="A228" s="200">
        <v>212</v>
      </c>
      <c r="B228" s="199"/>
      <c r="C228" s="269" t="s">
        <v>375</v>
      </c>
      <c r="D228" s="227" t="s">
        <v>260</v>
      </c>
      <c r="E228" s="235">
        <f t="shared" si="12"/>
        <v>100</v>
      </c>
      <c r="F228" s="235">
        <f t="shared" si="12"/>
        <v>128.28154636226387</v>
      </c>
      <c r="G228" s="235">
        <f t="shared" si="12"/>
        <v>177.35455679110981</v>
      </c>
      <c r="H228" s="235">
        <f t="shared" si="12"/>
        <v>309.21028570415655</v>
      </c>
      <c r="I228" s="235">
        <f t="shared" si="12"/>
        <v>469.07458801051087</v>
      </c>
      <c r="J228" s="235">
        <f t="shared" si="12"/>
        <v>639.89516481574424</v>
      </c>
      <c r="K228" s="235">
        <f t="shared" si="12"/>
        <v>825.59533351052607</v>
      </c>
      <c r="L228" s="235">
        <f t="shared" si="12"/>
        <v>1159.8730452665002</v>
      </c>
      <c r="M228" s="199"/>
      <c r="N228" s="199"/>
      <c r="O228" s="199"/>
      <c r="P228" s="199"/>
      <c r="Q228" s="199"/>
    </row>
    <row r="229" spans="1:17" ht="15" customHeight="1" x14ac:dyDescent="0.2">
      <c r="A229" s="200">
        <v>213</v>
      </c>
      <c r="B229" s="199"/>
      <c r="C229" s="269" t="s">
        <v>131</v>
      </c>
      <c r="D229" s="227" t="s">
        <v>260</v>
      </c>
      <c r="E229" s="235">
        <f t="shared" si="12"/>
        <v>100</v>
      </c>
      <c r="F229" s="235">
        <f t="shared" si="12"/>
        <v>86.999701505142809</v>
      </c>
      <c r="G229" s="235">
        <f t="shared" si="12"/>
        <v>99.977595236827383</v>
      </c>
      <c r="H229" s="235">
        <f t="shared" si="12"/>
        <v>111.41799173030581</v>
      </c>
      <c r="I229" s="235">
        <f t="shared" si="12"/>
        <v>96.654960332501673</v>
      </c>
      <c r="J229" s="235">
        <f t="shared" si="12"/>
        <v>99.675136103153974</v>
      </c>
      <c r="K229" s="235">
        <f t="shared" si="12"/>
        <v>90.293263727931091</v>
      </c>
      <c r="L229" s="235">
        <f t="shared" si="12"/>
        <v>84.71376495435068</v>
      </c>
      <c r="M229" s="199"/>
      <c r="N229" s="199"/>
      <c r="O229" s="199"/>
      <c r="P229" s="199"/>
      <c r="Q229" s="199"/>
    </row>
    <row r="230" spans="1:17" ht="15" customHeight="1" x14ac:dyDescent="0.2">
      <c r="A230" s="200">
        <v>214</v>
      </c>
      <c r="B230" s="199"/>
      <c r="C230" s="269" t="s">
        <v>140</v>
      </c>
      <c r="D230" s="227" t="s">
        <v>260</v>
      </c>
      <c r="E230" s="235">
        <f t="shared" si="12"/>
        <v>100</v>
      </c>
      <c r="F230" s="235">
        <f t="shared" si="12"/>
        <v>79.863143107101138</v>
      </c>
      <c r="G230" s="235">
        <f t="shared" si="12"/>
        <v>76.620143379990509</v>
      </c>
      <c r="H230" s="235">
        <f t="shared" si="12"/>
        <v>85.884152678147757</v>
      </c>
      <c r="I230" s="235">
        <f t="shared" si="12"/>
        <v>82.222867940241414</v>
      </c>
      <c r="J230" s="235">
        <f t="shared" si="12"/>
        <v>92.271950990990931</v>
      </c>
      <c r="K230" s="235">
        <f t="shared" si="12"/>
        <v>82.768329003995575</v>
      </c>
      <c r="L230" s="235">
        <f t="shared" si="12"/>
        <v>62.321099270022316</v>
      </c>
      <c r="M230" s="199"/>
      <c r="N230" s="199"/>
      <c r="O230" s="199"/>
      <c r="P230" s="199"/>
      <c r="Q230" s="199"/>
    </row>
    <row r="231" spans="1:17" ht="15" customHeight="1" x14ac:dyDescent="0.2">
      <c r="A231" s="200">
        <v>215</v>
      </c>
      <c r="B231" s="199"/>
      <c r="C231" s="269" t="s">
        <v>364</v>
      </c>
      <c r="D231" s="227" t="s">
        <v>260</v>
      </c>
      <c r="E231" s="235">
        <f t="shared" si="12"/>
        <v>100</v>
      </c>
      <c r="F231" s="235">
        <f t="shared" si="12"/>
        <v>101.55892378087815</v>
      </c>
      <c r="G231" s="235">
        <f t="shared" si="12"/>
        <v>148.14109757621992</v>
      </c>
      <c r="H231" s="235">
        <f t="shared" si="12"/>
        <v>158.29214307518552</v>
      </c>
      <c r="I231" s="235">
        <f t="shared" si="12"/>
        <v>139.93686651576874</v>
      </c>
      <c r="J231" s="235">
        <f t="shared" si="12"/>
        <v>168.84504297618395</v>
      </c>
      <c r="K231" s="235">
        <f t="shared" si="12"/>
        <v>123.24044557574322</v>
      </c>
      <c r="L231" s="235">
        <f t="shared" si="12"/>
        <v>126.92054993833679</v>
      </c>
      <c r="M231" s="199"/>
      <c r="N231" s="199"/>
      <c r="O231" s="199"/>
      <c r="P231" s="199"/>
      <c r="Q231" s="199"/>
    </row>
    <row r="232" spans="1:17" ht="15" customHeight="1" x14ac:dyDescent="0.2">
      <c r="A232" s="200">
        <v>216</v>
      </c>
      <c r="B232" s="199"/>
      <c r="C232" s="269" t="s">
        <v>392</v>
      </c>
      <c r="D232" s="227" t="s">
        <v>260</v>
      </c>
      <c r="E232" s="235">
        <f t="shared" si="12"/>
        <v>100</v>
      </c>
      <c r="F232" s="235">
        <f t="shared" si="12"/>
        <v>89.147834012277798</v>
      </c>
      <c r="G232" s="235">
        <f t="shared" si="12"/>
        <v>136.42065839401226</v>
      </c>
      <c r="H232" s="235">
        <f t="shared" si="12"/>
        <v>112.36020525346888</v>
      </c>
      <c r="I232" s="235">
        <f t="shared" si="12"/>
        <v>108.41270781788327</v>
      </c>
      <c r="J232" s="235">
        <f t="shared" si="12"/>
        <v>119.33733713950083</v>
      </c>
      <c r="K232" s="235">
        <f t="shared" si="12"/>
        <v>104.63016786612478</v>
      </c>
      <c r="L232" s="235">
        <f t="shared" si="12"/>
        <v>102.49821741249538</v>
      </c>
      <c r="M232" s="199"/>
      <c r="N232" s="199"/>
      <c r="O232" s="199"/>
      <c r="P232" s="199"/>
      <c r="Q232" s="199"/>
    </row>
    <row r="233" spans="1:17" ht="15" customHeight="1" x14ac:dyDescent="0.2">
      <c r="A233" s="200">
        <v>217</v>
      </c>
      <c r="B233" s="199"/>
      <c r="C233" s="269" t="s">
        <v>365</v>
      </c>
      <c r="D233" s="227" t="s">
        <v>260</v>
      </c>
      <c r="E233" s="235">
        <f t="shared" si="12"/>
        <v>100</v>
      </c>
      <c r="F233" s="235">
        <f t="shared" si="12"/>
        <v>82.39387002825363</v>
      </c>
      <c r="G233" s="235">
        <f t="shared" si="12"/>
        <v>100.44454072125131</v>
      </c>
      <c r="H233" s="235">
        <f t="shared" si="12"/>
        <v>114.12079671708415</v>
      </c>
      <c r="I233" s="235">
        <f t="shared" si="12"/>
        <v>81.445287995244598</v>
      </c>
      <c r="J233" s="235">
        <f t="shared" si="12"/>
        <v>85.397582206810739</v>
      </c>
      <c r="K233" s="235">
        <f t="shared" si="12"/>
        <v>80.648762446813208</v>
      </c>
      <c r="L233" s="235">
        <f t="shared" si="12"/>
        <v>75.949294678107933</v>
      </c>
      <c r="M233" s="199"/>
      <c r="N233" s="199"/>
      <c r="O233" s="199"/>
      <c r="P233" s="199"/>
      <c r="Q233" s="199"/>
    </row>
    <row r="234" spans="1:17" ht="15" customHeight="1" x14ac:dyDescent="0.2">
      <c r="A234" s="200">
        <v>218</v>
      </c>
      <c r="B234" s="199"/>
      <c r="C234" s="269" t="s">
        <v>530</v>
      </c>
      <c r="D234" s="227" t="s">
        <v>260</v>
      </c>
      <c r="E234" s="235">
        <f t="shared" si="12"/>
        <v>100</v>
      </c>
      <c r="F234" s="235">
        <f t="shared" si="12"/>
        <v>83.420768844386714</v>
      </c>
      <c r="G234" s="235">
        <f t="shared" si="12"/>
        <v>90.01179600327356</v>
      </c>
      <c r="H234" s="235">
        <f t="shared" si="12"/>
        <v>91.366724848925472</v>
      </c>
      <c r="I234" s="235">
        <f t="shared" si="12"/>
        <v>76.863206016155743</v>
      </c>
      <c r="J234" s="235">
        <f t="shared" si="12"/>
        <v>76.508772666549973</v>
      </c>
      <c r="K234" s="235">
        <f t="shared" si="12"/>
        <v>63.555602945801184</v>
      </c>
      <c r="L234" s="235">
        <f t="shared" si="12"/>
        <v>68.044016408321468</v>
      </c>
      <c r="M234" s="199"/>
      <c r="N234" s="199"/>
      <c r="O234" s="199"/>
      <c r="P234" s="199"/>
      <c r="Q234" s="199"/>
    </row>
    <row r="235" spans="1:17" ht="15" customHeight="1" x14ac:dyDescent="0.2">
      <c r="A235" s="200">
        <v>219</v>
      </c>
      <c r="B235" s="199"/>
      <c r="C235" s="269" t="s">
        <v>143</v>
      </c>
      <c r="D235" s="227" t="s">
        <v>260</v>
      </c>
      <c r="E235" s="235">
        <f t="shared" ref="E235:L244" si="13">IF($E74=0,"X",E74/$E74*100)</f>
        <v>100</v>
      </c>
      <c r="F235" s="235">
        <f t="shared" si="13"/>
        <v>93.878375169011164</v>
      </c>
      <c r="G235" s="235">
        <f t="shared" si="13"/>
        <v>109.37840495153395</v>
      </c>
      <c r="H235" s="235">
        <f t="shared" si="13"/>
        <v>119.55211865513084</v>
      </c>
      <c r="I235" s="235">
        <f t="shared" si="13"/>
        <v>115.22412297757194</v>
      </c>
      <c r="J235" s="235">
        <f t="shared" si="13"/>
        <v>119.80564488097008</v>
      </c>
      <c r="K235" s="235">
        <f t="shared" si="13"/>
        <v>106.39151340887591</v>
      </c>
      <c r="L235" s="235">
        <f t="shared" si="13"/>
        <v>110.87943044009421</v>
      </c>
      <c r="M235" s="199"/>
      <c r="N235" s="199"/>
      <c r="O235" s="199"/>
      <c r="P235" s="199"/>
      <c r="Q235" s="199"/>
    </row>
    <row r="236" spans="1:17" ht="15" customHeight="1" x14ac:dyDescent="0.2">
      <c r="A236" s="200">
        <v>220</v>
      </c>
      <c r="B236" s="199"/>
      <c r="C236" s="270" t="s">
        <v>112</v>
      </c>
      <c r="D236" s="228" t="s">
        <v>260</v>
      </c>
      <c r="E236" s="236">
        <f t="shared" si="13"/>
        <v>100</v>
      </c>
      <c r="F236" s="236">
        <f t="shared" si="13"/>
        <v>94.008013366288708</v>
      </c>
      <c r="G236" s="236">
        <f t="shared" si="13"/>
        <v>107.16532879804339</v>
      </c>
      <c r="H236" s="236">
        <f t="shared" si="13"/>
        <v>112.58015686732341</v>
      </c>
      <c r="I236" s="236">
        <f t="shared" si="13"/>
        <v>103.11909547807652</v>
      </c>
      <c r="J236" s="236">
        <f t="shared" si="13"/>
        <v>105.5197311076768</v>
      </c>
      <c r="K236" s="236">
        <f t="shared" si="13"/>
        <v>93.352191564477664</v>
      </c>
      <c r="L236" s="236">
        <f t="shared" si="13"/>
        <v>97.943783236524055</v>
      </c>
      <c r="M236" s="199"/>
      <c r="N236" s="199"/>
      <c r="O236" s="199"/>
      <c r="P236" s="199"/>
      <c r="Q236" s="199"/>
    </row>
    <row r="237" spans="1:17" ht="30" customHeight="1" x14ac:dyDescent="0.2">
      <c r="A237" s="206"/>
      <c r="C237" s="268"/>
      <c r="D237" s="197"/>
      <c r="E237" s="198" t="s">
        <v>724</v>
      </c>
      <c r="F237" s="257"/>
      <c r="G237" s="257"/>
      <c r="H237" s="257"/>
      <c r="I237" s="257"/>
      <c r="J237" s="257"/>
      <c r="K237" s="257"/>
      <c r="L237" s="257"/>
      <c r="M237" s="199"/>
      <c r="N237" s="199"/>
      <c r="O237" s="199"/>
      <c r="P237" s="199"/>
      <c r="Q237" s="199"/>
    </row>
    <row r="238" spans="1:17" ht="15" customHeight="1" x14ac:dyDescent="0.2">
      <c r="A238" s="200">
        <v>221</v>
      </c>
      <c r="B238" s="199"/>
      <c r="C238" s="269" t="s">
        <v>125</v>
      </c>
      <c r="D238" s="227" t="s">
        <v>260</v>
      </c>
      <c r="E238" s="235">
        <f t="shared" ref="E238:L247" si="14">IF($E100=0,"X",E100/$E100*100)</f>
        <v>100</v>
      </c>
      <c r="F238" s="235">
        <f t="shared" si="14"/>
        <v>96.998179282022505</v>
      </c>
      <c r="G238" s="235">
        <f t="shared" si="14"/>
        <v>104.77840982492511</v>
      </c>
      <c r="H238" s="235">
        <f t="shared" si="14"/>
        <v>108.02285815125032</v>
      </c>
      <c r="I238" s="235">
        <f t="shared" si="14"/>
        <v>111.9778701685634</v>
      </c>
      <c r="J238" s="235">
        <f t="shared" si="14"/>
        <v>111.25896431874666</v>
      </c>
      <c r="K238" s="235">
        <f t="shared" si="14"/>
        <v>117.04097258579318</v>
      </c>
      <c r="L238" s="235">
        <f t="shared" si="14"/>
        <v>112.46641487358787</v>
      </c>
      <c r="M238" s="199"/>
      <c r="N238" s="199"/>
      <c r="O238" s="199"/>
      <c r="P238" s="199"/>
      <c r="Q238" s="199"/>
    </row>
    <row r="239" spans="1:17" ht="15" customHeight="1" x14ac:dyDescent="0.2">
      <c r="A239" s="200">
        <v>222</v>
      </c>
      <c r="B239" s="199"/>
      <c r="C239" s="269" t="s">
        <v>148</v>
      </c>
      <c r="D239" s="227" t="s">
        <v>260</v>
      </c>
      <c r="E239" s="235">
        <f t="shared" si="14"/>
        <v>100</v>
      </c>
      <c r="F239" s="235">
        <f t="shared" si="14"/>
        <v>107.32492225870757</v>
      </c>
      <c r="G239" s="235">
        <f t="shared" si="14"/>
        <v>117.42901813018858</v>
      </c>
      <c r="H239" s="235">
        <f t="shared" si="14"/>
        <v>115.83837156494337</v>
      </c>
      <c r="I239" s="235">
        <f t="shared" si="14"/>
        <v>127.4802105256047</v>
      </c>
      <c r="J239" s="235">
        <f t="shared" si="14"/>
        <v>137.2314319489266</v>
      </c>
      <c r="K239" s="235">
        <f t="shared" si="14"/>
        <v>152.08330908216999</v>
      </c>
      <c r="L239" s="235">
        <f t="shared" si="14"/>
        <v>160.18557168400073</v>
      </c>
      <c r="M239" s="199"/>
      <c r="N239" s="199"/>
      <c r="O239" s="199"/>
      <c r="P239" s="199"/>
      <c r="Q239" s="199"/>
    </row>
    <row r="240" spans="1:17" ht="15" customHeight="1" x14ac:dyDescent="0.2">
      <c r="A240" s="200">
        <v>223</v>
      </c>
      <c r="B240" s="199"/>
      <c r="C240" s="269" t="s">
        <v>139</v>
      </c>
      <c r="D240" s="227" t="s">
        <v>260</v>
      </c>
      <c r="E240" s="235">
        <f t="shared" si="14"/>
        <v>100</v>
      </c>
      <c r="F240" s="235">
        <f t="shared" si="14"/>
        <v>101.0016274004898</v>
      </c>
      <c r="G240" s="235">
        <f t="shared" si="14"/>
        <v>105.13037340350347</v>
      </c>
      <c r="H240" s="235">
        <f t="shared" si="14"/>
        <v>109.05812380120767</v>
      </c>
      <c r="I240" s="235">
        <f t="shared" si="14"/>
        <v>111.53800011758381</v>
      </c>
      <c r="J240" s="235">
        <f t="shared" si="14"/>
        <v>118.27704115786621</v>
      </c>
      <c r="K240" s="235">
        <f t="shared" si="14"/>
        <v>123.88548554455656</v>
      </c>
      <c r="L240" s="235">
        <f t="shared" si="14"/>
        <v>122.76300708937364</v>
      </c>
      <c r="M240" s="199"/>
      <c r="N240" s="199"/>
      <c r="O240" s="199"/>
      <c r="P240" s="199"/>
      <c r="Q240" s="199"/>
    </row>
    <row r="241" spans="1:17" ht="15" customHeight="1" x14ac:dyDescent="0.2">
      <c r="A241" s="200">
        <v>224</v>
      </c>
      <c r="B241" s="199"/>
      <c r="C241" s="269" t="s">
        <v>124</v>
      </c>
      <c r="D241" s="227" t="s">
        <v>260</v>
      </c>
      <c r="E241" s="235">
        <f t="shared" si="14"/>
        <v>100</v>
      </c>
      <c r="F241" s="235">
        <f t="shared" si="14"/>
        <v>109.53985988331034</v>
      </c>
      <c r="G241" s="235">
        <f t="shared" si="14"/>
        <v>122.9213123080668</v>
      </c>
      <c r="H241" s="235">
        <f t="shared" si="14"/>
        <v>138.31982888068561</v>
      </c>
      <c r="I241" s="235">
        <f t="shared" si="14"/>
        <v>145.68652741130262</v>
      </c>
      <c r="J241" s="235">
        <f t="shared" si="14"/>
        <v>149.90607705155082</v>
      </c>
      <c r="K241" s="235">
        <f t="shared" si="14"/>
        <v>146.37901243974486</v>
      </c>
      <c r="L241" s="235">
        <f t="shared" si="14"/>
        <v>144.65640398877713</v>
      </c>
      <c r="M241" s="199"/>
      <c r="N241" s="199"/>
      <c r="O241" s="199"/>
      <c r="P241" s="199"/>
      <c r="Q241" s="199"/>
    </row>
    <row r="242" spans="1:17" ht="15" customHeight="1" x14ac:dyDescent="0.2">
      <c r="A242" s="200">
        <v>225</v>
      </c>
      <c r="B242" s="199"/>
      <c r="C242" s="269" t="s">
        <v>141</v>
      </c>
      <c r="D242" s="227" t="s">
        <v>260</v>
      </c>
      <c r="E242" s="235">
        <f t="shared" si="14"/>
        <v>100</v>
      </c>
      <c r="F242" s="235">
        <f t="shared" si="14"/>
        <v>98.058053555407724</v>
      </c>
      <c r="G242" s="235">
        <f t="shared" si="14"/>
        <v>102.91593757744555</v>
      </c>
      <c r="H242" s="235">
        <f t="shared" si="14"/>
        <v>100.3078056083345</v>
      </c>
      <c r="I242" s="235">
        <f t="shared" si="14"/>
        <v>108.16978903844662</v>
      </c>
      <c r="J242" s="235">
        <f t="shared" si="14"/>
        <v>115.76386242689615</v>
      </c>
      <c r="K242" s="235">
        <f t="shared" si="14"/>
        <v>118.6835748909584</v>
      </c>
      <c r="L242" s="235">
        <f t="shared" si="14"/>
        <v>117.47739431177997</v>
      </c>
      <c r="M242" s="199"/>
      <c r="N242" s="199"/>
      <c r="O242" s="199"/>
      <c r="P242" s="199"/>
      <c r="Q242" s="199"/>
    </row>
    <row r="243" spans="1:17" ht="15" customHeight="1" x14ac:dyDescent="0.2">
      <c r="A243" s="200">
        <v>226</v>
      </c>
      <c r="B243" s="199"/>
      <c r="C243" s="269" t="s">
        <v>145</v>
      </c>
      <c r="D243" s="227" t="s">
        <v>260</v>
      </c>
      <c r="E243" s="235">
        <f t="shared" si="14"/>
        <v>100</v>
      </c>
      <c r="F243" s="235">
        <f t="shared" si="14"/>
        <v>82.244329252961009</v>
      </c>
      <c r="G243" s="235">
        <f t="shared" si="14"/>
        <v>82.509252905770381</v>
      </c>
      <c r="H243" s="235">
        <f t="shared" si="14"/>
        <v>89.245743615467234</v>
      </c>
      <c r="I243" s="235">
        <f t="shared" si="14"/>
        <v>100.06613394172777</v>
      </c>
      <c r="J243" s="235">
        <f t="shared" si="14"/>
        <v>111.33526811803027</v>
      </c>
      <c r="K243" s="235">
        <f t="shared" si="14"/>
        <v>114.26911064756777</v>
      </c>
      <c r="L243" s="235">
        <f t="shared" si="14"/>
        <v>119.22025225478717</v>
      </c>
      <c r="M243" s="199"/>
      <c r="N243" s="199"/>
      <c r="O243" s="199"/>
      <c r="P243" s="199"/>
      <c r="Q243" s="199"/>
    </row>
    <row r="244" spans="1:17" ht="15" customHeight="1" x14ac:dyDescent="0.2">
      <c r="A244" s="200">
        <v>227</v>
      </c>
      <c r="B244" s="199"/>
      <c r="C244" s="269" t="s">
        <v>130</v>
      </c>
      <c r="D244" s="227" t="s">
        <v>260</v>
      </c>
      <c r="E244" s="235">
        <f t="shared" si="14"/>
        <v>100</v>
      </c>
      <c r="F244" s="235">
        <f t="shared" si="14"/>
        <v>101.92024448399583</v>
      </c>
      <c r="G244" s="235">
        <f t="shared" si="14"/>
        <v>112.78115238232414</v>
      </c>
      <c r="H244" s="235">
        <f t="shared" si="14"/>
        <v>118.18481433750023</v>
      </c>
      <c r="I244" s="235">
        <f t="shared" si="14"/>
        <v>112.48148028439343</v>
      </c>
      <c r="J244" s="235">
        <f t="shared" si="14"/>
        <v>104.95579566892472</v>
      </c>
      <c r="K244" s="235">
        <f t="shared" si="14"/>
        <v>113.38724030704125</v>
      </c>
      <c r="L244" s="235">
        <f t="shared" si="14"/>
        <v>119.81541117391801</v>
      </c>
      <c r="M244" s="199"/>
      <c r="N244" s="199"/>
      <c r="O244" s="199"/>
      <c r="P244" s="199"/>
      <c r="Q244" s="199"/>
    </row>
    <row r="245" spans="1:17" ht="15" customHeight="1" x14ac:dyDescent="0.2">
      <c r="A245" s="200">
        <v>228</v>
      </c>
      <c r="B245" s="199"/>
      <c r="C245" s="269" t="s">
        <v>133</v>
      </c>
      <c r="D245" s="227" t="s">
        <v>260</v>
      </c>
      <c r="E245" s="235">
        <f t="shared" si="14"/>
        <v>100</v>
      </c>
      <c r="F245" s="235">
        <f t="shared" si="14"/>
        <v>107.01433647545258</v>
      </c>
      <c r="G245" s="235">
        <f t="shared" si="14"/>
        <v>110.23827316966339</v>
      </c>
      <c r="H245" s="235">
        <f t="shared" si="14"/>
        <v>110.45162546913841</v>
      </c>
      <c r="I245" s="235">
        <f t="shared" si="14"/>
        <v>126.58227250969809</v>
      </c>
      <c r="J245" s="235">
        <f t="shared" si="14"/>
        <v>142.02575650947026</v>
      </c>
      <c r="K245" s="235">
        <f t="shared" si="14"/>
        <v>144.90101108529691</v>
      </c>
      <c r="L245" s="235">
        <f t="shared" si="14"/>
        <v>150.9410493473122</v>
      </c>
      <c r="M245" s="199"/>
      <c r="N245" s="199"/>
      <c r="O245" s="199"/>
      <c r="P245" s="199"/>
      <c r="Q245" s="199"/>
    </row>
    <row r="246" spans="1:17" ht="15" customHeight="1" x14ac:dyDescent="0.2">
      <c r="A246" s="200">
        <v>229</v>
      </c>
      <c r="B246" s="199"/>
      <c r="C246" s="269" t="s">
        <v>146</v>
      </c>
      <c r="D246" s="227" t="s">
        <v>260</v>
      </c>
      <c r="E246" s="235">
        <f t="shared" si="14"/>
        <v>100</v>
      </c>
      <c r="F246" s="235">
        <f t="shared" si="14"/>
        <v>109.42068095422808</v>
      </c>
      <c r="G246" s="235">
        <f t="shared" si="14"/>
        <v>120.19949165654111</v>
      </c>
      <c r="H246" s="235">
        <f t="shared" si="14"/>
        <v>127.63915350625248</v>
      </c>
      <c r="I246" s="235">
        <f t="shared" si="14"/>
        <v>141.2692898822836</v>
      </c>
      <c r="J246" s="235">
        <f t="shared" si="14"/>
        <v>147.10725267196773</v>
      </c>
      <c r="K246" s="235">
        <f t="shared" si="14"/>
        <v>141.55129380430708</v>
      </c>
      <c r="L246" s="235">
        <f t="shared" si="14"/>
        <v>143.63158166414129</v>
      </c>
      <c r="M246" s="199"/>
      <c r="N246" s="199"/>
      <c r="O246" s="199"/>
      <c r="P246" s="199"/>
      <c r="Q246" s="199"/>
    </row>
    <row r="247" spans="1:17" ht="15" customHeight="1" x14ac:dyDescent="0.2">
      <c r="A247" s="200">
        <v>230</v>
      </c>
      <c r="B247" s="199"/>
      <c r="C247" s="269" t="s">
        <v>129</v>
      </c>
      <c r="D247" s="227" t="s">
        <v>260</v>
      </c>
      <c r="E247" s="235">
        <f t="shared" si="14"/>
        <v>100</v>
      </c>
      <c r="F247" s="235">
        <f t="shared" si="14"/>
        <v>87.6116505110258</v>
      </c>
      <c r="G247" s="235">
        <f t="shared" si="14"/>
        <v>87.597056972382873</v>
      </c>
      <c r="H247" s="235">
        <f t="shared" si="14"/>
        <v>104.24743018846297</v>
      </c>
      <c r="I247" s="235">
        <f t="shared" si="14"/>
        <v>99.253053480062903</v>
      </c>
      <c r="J247" s="235">
        <f t="shared" si="14"/>
        <v>100.00286518117572</v>
      </c>
      <c r="K247" s="235">
        <f t="shared" si="14"/>
        <v>99.222121595284236</v>
      </c>
      <c r="L247" s="235">
        <f t="shared" si="14"/>
        <v>95.704470930608309</v>
      </c>
      <c r="M247" s="199"/>
      <c r="N247" s="199"/>
      <c r="O247" s="199"/>
      <c r="P247" s="199"/>
      <c r="Q247" s="199"/>
    </row>
    <row r="248" spans="1:17" ht="15" customHeight="1" x14ac:dyDescent="0.2">
      <c r="A248" s="200">
        <v>231</v>
      </c>
      <c r="B248" s="199"/>
      <c r="C248" s="269" t="s">
        <v>140</v>
      </c>
      <c r="D248" s="227" t="s">
        <v>260</v>
      </c>
      <c r="E248" s="235">
        <f t="shared" ref="E248:L257" si="15">IF($E110=0,"X",E110/$E110*100)</f>
        <v>100</v>
      </c>
      <c r="F248" s="235">
        <f t="shared" si="15"/>
        <v>70.761739020708404</v>
      </c>
      <c r="G248" s="235">
        <f t="shared" si="15"/>
        <v>76.260725438506199</v>
      </c>
      <c r="H248" s="235">
        <f t="shared" si="15"/>
        <v>79.578640054308039</v>
      </c>
      <c r="I248" s="235">
        <f t="shared" si="15"/>
        <v>99.565015032283895</v>
      </c>
      <c r="J248" s="235">
        <f t="shared" si="15"/>
        <v>103.54638249114936</v>
      </c>
      <c r="K248" s="235">
        <f t="shared" si="15"/>
        <v>113.10026149935233</v>
      </c>
      <c r="L248" s="235">
        <f t="shared" si="15"/>
        <v>93.84942147507968</v>
      </c>
      <c r="M248" s="199"/>
      <c r="N248" s="199"/>
      <c r="O248" s="199"/>
      <c r="P248" s="199"/>
      <c r="Q248" s="199"/>
    </row>
    <row r="249" spans="1:17" ht="15" customHeight="1" x14ac:dyDescent="0.2">
      <c r="A249" s="200">
        <v>232</v>
      </c>
      <c r="B249" s="199"/>
      <c r="C249" s="269" t="s">
        <v>529</v>
      </c>
      <c r="D249" s="227" t="s">
        <v>260</v>
      </c>
      <c r="E249" s="235">
        <f t="shared" si="15"/>
        <v>100</v>
      </c>
      <c r="F249" s="235">
        <f t="shared" si="15"/>
        <v>116.21320651587487</v>
      </c>
      <c r="G249" s="235">
        <f t="shared" si="15"/>
        <v>131.24372730690095</v>
      </c>
      <c r="H249" s="235">
        <f t="shared" si="15"/>
        <v>143.03979014899184</v>
      </c>
      <c r="I249" s="235">
        <f t="shared" si="15"/>
        <v>156.92813765956279</v>
      </c>
      <c r="J249" s="235">
        <f t="shared" si="15"/>
        <v>164.8958523346555</v>
      </c>
      <c r="K249" s="235">
        <f t="shared" si="15"/>
        <v>159.05537681349068</v>
      </c>
      <c r="L249" s="235">
        <f t="shared" si="15"/>
        <v>160.11633575246304</v>
      </c>
      <c r="M249" s="199"/>
      <c r="N249" s="199"/>
      <c r="O249" s="199"/>
      <c r="P249" s="199"/>
      <c r="Q249" s="199"/>
    </row>
    <row r="250" spans="1:17" ht="15" customHeight="1" x14ac:dyDescent="0.2">
      <c r="A250" s="200">
        <v>233</v>
      </c>
      <c r="B250" s="199"/>
      <c r="C250" s="269" t="s">
        <v>128</v>
      </c>
      <c r="D250" s="227" t="s">
        <v>260</v>
      </c>
      <c r="E250" s="235">
        <f t="shared" si="15"/>
        <v>100</v>
      </c>
      <c r="F250" s="235">
        <f t="shared" si="15"/>
        <v>95.965953355684888</v>
      </c>
      <c r="G250" s="235">
        <f t="shared" si="15"/>
        <v>115.88007773253119</v>
      </c>
      <c r="H250" s="235">
        <f t="shared" si="15"/>
        <v>133.71802558254936</v>
      </c>
      <c r="I250" s="235">
        <f t="shared" si="15"/>
        <v>172.02239001990731</v>
      </c>
      <c r="J250" s="235">
        <f t="shared" si="15"/>
        <v>196.99955270471213</v>
      </c>
      <c r="K250" s="235">
        <f t="shared" si="15"/>
        <v>190.2495462079703</v>
      </c>
      <c r="L250" s="235">
        <f t="shared" si="15"/>
        <v>167.97072453545218</v>
      </c>
      <c r="M250" s="199"/>
      <c r="N250" s="199"/>
      <c r="O250" s="199"/>
      <c r="P250" s="199"/>
      <c r="Q250" s="199"/>
    </row>
    <row r="251" spans="1:17" ht="15" customHeight="1" x14ac:dyDescent="0.2">
      <c r="A251" s="200">
        <v>234</v>
      </c>
      <c r="B251" s="199"/>
      <c r="C251" s="269" t="s">
        <v>153</v>
      </c>
      <c r="D251" s="227" t="s">
        <v>260</v>
      </c>
      <c r="E251" s="235">
        <f t="shared" si="15"/>
        <v>100</v>
      </c>
      <c r="F251" s="235">
        <f t="shared" si="15"/>
        <v>102.65361309641689</v>
      </c>
      <c r="G251" s="235">
        <f t="shared" si="15"/>
        <v>118.92227943174693</v>
      </c>
      <c r="H251" s="235">
        <f t="shared" si="15"/>
        <v>145.87130615477309</v>
      </c>
      <c r="I251" s="235">
        <f t="shared" si="15"/>
        <v>162.33288985531334</v>
      </c>
      <c r="J251" s="235">
        <f t="shared" si="15"/>
        <v>145.37790109294454</v>
      </c>
      <c r="K251" s="235">
        <f t="shared" si="15"/>
        <v>124.78017961054103</v>
      </c>
      <c r="L251" s="235">
        <f t="shared" si="15"/>
        <v>113.65934057009477</v>
      </c>
      <c r="M251" s="199"/>
      <c r="N251" s="199"/>
      <c r="O251" s="199"/>
      <c r="P251" s="199"/>
      <c r="Q251" s="199"/>
    </row>
    <row r="252" spans="1:17" ht="15" customHeight="1" x14ac:dyDescent="0.2">
      <c r="A252" s="200">
        <v>235</v>
      </c>
      <c r="B252" s="199"/>
      <c r="C252" s="269" t="s">
        <v>364</v>
      </c>
      <c r="D252" s="227" t="s">
        <v>260</v>
      </c>
      <c r="E252" s="235">
        <f t="shared" si="15"/>
        <v>100</v>
      </c>
      <c r="F252" s="235">
        <f t="shared" si="15"/>
        <v>84.957753595579646</v>
      </c>
      <c r="G252" s="235">
        <f t="shared" si="15"/>
        <v>89.848581621858187</v>
      </c>
      <c r="H252" s="235">
        <f t="shared" si="15"/>
        <v>121.08359760173832</v>
      </c>
      <c r="I252" s="235">
        <f t="shared" si="15"/>
        <v>138.46028343893639</v>
      </c>
      <c r="J252" s="235">
        <f t="shared" si="15"/>
        <v>167.62671385073955</v>
      </c>
      <c r="K252" s="235">
        <f t="shared" si="15"/>
        <v>160.59827555944361</v>
      </c>
      <c r="L252" s="235">
        <f t="shared" si="15"/>
        <v>162.45843543298304</v>
      </c>
      <c r="M252" s="199"/>
      <c r="N252" s="199"/>
      <c r="O252" s="199"/>
      <c r="P252" s="199"/>
      <c r="Q252" s="199"/>
    </row>
    <row r="253" spans="1:17" ht="15" customHeight="1" x14ac:dyDescent="0.2">
      <c r="A253" s="200">
        <v>236</v>
      </c>
      <c r="B253" s="199"/>
      <c r="C253" s="269" t="s">
        <v>131</v>
      </c>
      <c r="D253" s="227" t="s">
        <v>260</v>
      </c>
      <c r="E253" s="235">
        <f t="shared" si="15"/>
        <v>100</v>
      </c>
      <c r="F253" s="235">
        <f t="shared" si="15"/>
        <v>84.540907225794712</v>
      </c>
      <c r="G253" s="235">
        <f t="shared" si="15"/>
        <v>86.681622725326037</v>
      </c>
      <c r="H253" s="235">
        <f t="shared" si="15"/>
        <v>88.151211122790514</v>
      </c>
      <c r="I253" s="235">
        <f t="shared" si="15"/>
        <v>102.7108442849424</v>
      </c>
      <c r="J253" s="235">
        <f t="shared" si="15"/>
        <v>132.07567590629213</v>
      </c>
      <c r="K253" s="235">
        <f t="shared" si="15"/>
        <v>122.74526847596169</v>
      </c>
      <c r="L253" s="235">
        <f t="shared" si="15"/>
        <v>87.813888265818377</v>
      </c>
      <c r="M253" s="199"/>
      <c r="N253" s="199"/>
      <c r="O253" s="199"/>
      <c r="P253" s="199"/>
      <c r="Q253" s="199"/>
    </row>
    <row r="254" spans="1:17" ht="15" customHeight="1" x14ac:dyDescent="0.2">
      <c r="A254" s="200">
        <v>237</v>
      </c>
      <c r="B254" s="199"/>
      <c r="C254" s="269" t="s">
        <v>365</v>
      </c>
      <c r="D254" s="227" t="s">
        <v>260</v>
      </c>
      <c r="E254" s="235">
        <f t="shared" si="15"/>
        <v>100</v>
      </c>
      <c r="F254" s="235">
        <f t="shared" si="15"/>
        <v>100.10841246458216</v>
      </c>
      <c r="G254" s="235">
        <f t="shared" si="15"/>
        <v>118.1891939503512</v>
      </c>
      <c r="H254" s="235">
        <f t="shared" si="15"/>
        <v>93.066515963437155</v>
      </c>
      <c r="I254" s="235">
        <f t="shared" si="15"/>
        <v>88.793449955941782</v>
      </c>
      <c r="J254" s="235">
        <f t="shared" si="15"/>
        <v>95.261693754215329</v>
      </c>
      <c r="K254" s="235">
        <f t="shared" si="15"/>
        <v>123.60865527567104</v>
      </c>
      <c r="L254" s="235">
        <f t="shared" si="15"/>
        <v>106.3718246142285</v>
      </c>
      <c r="M254" s="199"/>
      <c r="N254" s="199"/>
      <c r="O254" s="199"/>
      <c r="P254" s="199"/>
      <c r="Q254" s="199"/>
    </row>
    <row r="255" spans="1:17" ht="15" customHeight="1" x14ac:dyDescent="0.2">
      <c r="A255" s="200">
        <v>238</v>
      </c>
      <c r="B255" s="199"/>
      <c r="C255" s="269" t="s">
        <v>359</v>
      </c>
      <c r="D255" s="227" t="s">
        <v>260</v>
      </c>
      <c r="E255" s="235">
        <f t="shared" si="15"/>
        <v>100</v>
      </c>
      <c r="F255" s="235">
        <f t="shared" si="15"/>
        <v>138.05453165371625</v>
      </c>
      <c r="G255" s="235">
        <f t="shared" si="15"/>
        <v>141.88352040207894</v>
      </c>
      <c r="H255" s="235">
        <f t="shared" si="15"/>
        <v>122.44185437223152</v>
      </c>
      <c r="I255" s="235">
        <f t="shared" si="15"/>
        <v>124.79505378857996</v>
      </c>
      <c r="J255" s="235">
        <f t="shared" si="15"/>
        <v>148.44588966335397</v>
      </c>
      <c r="K255" s="235">
        <f t="shared" si="15"/>
        <v>157.36167661878028</v>
      </c>
      <c r="L255" s="235">
        <f t="shared" si="15"/>
        <v>183.16223441244347</v>
      </c>
      <c r="M255" s="199"/>
      <c r="N255" s="199"/>
      <c r="O255" s="199"/>
      <c r="P255" s="199"/>
      <c r="Q255" s="199"/>
    </row>
    <row r="256" spans="1:17" ht="15" customHeight="1" x14ac:dyDescent="0.2">
      <c r="A256" s="200">
        <v>239</v>
      </c>
      <c r="B256" s="199"/>
      <c r="C256" s="269" t="s">
        <v>530</v>
      </c>
      <c r="D256" s="227" t="s">
        <v>260</v>
      </c>
      <c r="E256" s="235">
        <f t="shared" si="15"/>
        <v>100</v>
      </c>
      <c r="F256" s="235">
        <f t="shared" si="15"/>
        <v>80.104800521638069</v>
      </c>
      <c r="G256" s="235">
        <f t="shared" si="15"/>
        <v>82.354114115082282</v>
      </c>
      <c r="H256" s="235">
        <f t="shared" si="15"/>
        <v>77.421730461096431</v>
      </c>
      <c r="I256" s="235">
        <f t="shared" si="15"/>
        <v>74.383282038061409</v>
      </c>
      <c r="J256" s="235">
        <f t="shared" si="15"/>
        <v>77.215615109955479</v>
      </c>
      <c r="K256" s="235">
        <f t="shared" si="15"/>
        <v>82.477745673431329</v>
      </c>
      <c r="L256" s="235">
        <f t="shared" si="15"/>
        <v>84.73131583316831</v>
      </c>
      <c r="M256" s="199"/>
      <c r="N256" s="199"/>
      <c r="O256" s="199"/>
      <c r="P256" s="199"/>
      <c r="Q256" s="199"/>
    </row>
    <row r="257" spans="1:17" ht="15" customHeight="1" x14ac:dyDescent="0.2">
      <c r="A257" s="200">
        <v>240</v>
      </c>
      <c r="B257" s="199"/>
      <c r="C257" s="269" t="s">
        <v>723</v>
      </c>
      <c r="D257" s="227" t="s">
        <v>260</v>
      </c>
      <c r="E257" s="235">
        <f t="shared" si="15"/>
        <v>100</v>
      </c>
      <c r="F257" s="235">
        <f t="shared" si="15"/>
        <v>89.945965426714366</v>
      </c>
      <c r="G257" s="235">
        <f t="shared" si="15"/>
        <v>102.32532125792029</v>
      </c>
      <c r="H257" s="235">
        <f t="shared" si="15"/>
        <v>103.51773393698159</v>
      </c>
      <c r="I257" s="235">
        <f t="shared" si="15"/>
        <v>121.81110817140662</v>
      </c>
      <c r="J257" s="235">
        <f t="shared" si="15"/>
        <v>111.61632974120145</v>
      </c>
      <c r="K257" s="235">
        <f t="shared" si="15"/>
        <v>119.10944164744836</v>
      </c>
      <c r="L257" s="235">
        <f t="shared" si="15"/>
        <v>115.15039571148395</v>
      </c>
      <c r="M257" s="199"/>
      <c r="N257" s="199"/>
      <c r="O257" s="199"/>
      <c r="P257" s="199"/>
      <c r="Q257" s="199"/>
    </row>
    <row r="258" spans="1:17" ht="15" customHeight="1" x14ac:dyDescent="0.2">
      <c r="A258" s="200">
        <v>241</v>
      </c>
      <c r="B258" s="199"/>
      <c r="C258" s="269" t="s">
        <v>143</v>
      </c>
      <c r="D258" s="227" t="s">
        <v>260</v>
      </c>
      <c r="E258" s="235">
        <f t="shared" ref="E258:L267" si="16">IF($E120=0,"X",E120/$E120*100)</f>
        <v>100</v>
      </c>
      <c r="F258" s="235">
        <f t="shared" si="16"/>
        <v>103.29912238517124</v>
      </c>
      <c r="G258" s="235">
        <f t="shared" si="16"/>
        <v>124.40157639159098</v>
      </c>
      <c r="H258" s="235">
        <f t="shared" si="16"/>
        <v>134.6599524963128</v>
      </c>
      <c r="I258" s="235">
        <f t="shared" si="16"/>
        <v>152.31649262558867</v>
      </c>
      <c r="J258" s="235">
        <f t="shared" si="16"/>
        <v>167.74742702975212</v>
      </c>
      <c r="K258" s="235">
        <f t="shared" si="16"/>
        <v>174.73058790685408</v>
      </c>
      <c r="L258" s="235">
        <f t="shared" si="16"/>
        <v>177.51062769178699</v>
      </c>
      <c r="M258" s="199"/>
      <c r="N258" s="199"/>
      <c r="O258" s="199"/>
      <c r="P258" s="199"/>
      <c r="Q258" s="199"/>
    </row>
    <row r="259" spans="1:17" ht="15" customHeight="1" x14ac:dyDescent="0.2">
      <c r="A259" s="200">
        <v>242</v>
      </c>
      <c r="B259" s="199"/>
      <c r="C259" s="270" t="s">
        <v>112</v>
      </c>
      <c r="D259" s="228" t="s">
        <v>260</v>
      </c>
      <c r="E259" s="236">
        <f t="shared" si="16"/>
        <v>100</v>
      </c>
      <c r="F259" s="236">
        <f t="shared" si="16"/>
        <v>98.962294562739586</v>
      </c>
      <c r="G259" s="236">
        <f t="shared" si="16"/>
        <v>107.82073407115477</v>
      </c>
      <c r="H259" s="236">
        <f t="shared" si="16"/>
        <v>113.2610704742002</v>
      </c>
      <c r="I259" s="236">
        <f t="shared" si="16"/>
        <v>121.96264919052082</v>
      </c>
      <c r="J259" s="236">
        <f t="shared" si="16"/>
        <v>128.4579246489991</v>
      </c>
      <c r="K259" s="236">
        <f t="shared" si="16"/>
        <v>132.359786251358</v>
      </c>
      <c r="L259" s="236">
        <f t="shared" si="16"/>
        <v>131.25791697801256</v>
      </c>
      <c r="M259" s="199"/>
      <c r="N259" s="199"/>
      <c r="O259" s="199"/>
      <c r="P259" s="199"/>
      <c r="Q259" s="199"/>
    </row>
    <row r="260" spans="1:17" s="179" customFormat="1" ht="30" customHeight="1" x14ac:dyDescent="0.2">
      <c r="A260" s="206"/>
      <c r="C260" s="268"/>
      <c r="D260" s="197"/>
      <c r="E260" s="198" t="s">
        <v>210</v>
      </c>
      <c r="F260" s="257"/>
      <c r="G260" s="257"/>
      <c r="H260" s="257"/>
      <c r="I260" s="257"/>
      <c r="J260" s="257"/>
      <c r="K260" s="257"/>
      <c r="L260" s="257"/>
      <c r="M260" s="207"/>
      <c r="N260" s="207"/>
      <c r="O260" s="207"/>
      <c r="P260" s="207"/>
      <c r="Q260" s="207"/>
    </row>
    <row r="261" spans="1:17" ht="15" customHeight="1" x14ac:dyDescent="0.2">
      <c r="A261" s="200">
        <v>243</v>
      </c>
      <c r="B261" s="199"/>
      <c r="C261" s="269" t="s">
        <v>125</v>
      </c>
      <c r="D261" s="227" t="s">
        <v>260</v>
      </c>
      <c r="E261" s="235">
        <f t="shared" ref="E261:L276" si="17">IF($E146=0,"X",E146/$E146*100)</f>
        <v>100</v>
      </c>
      <c r="F261" s="235">
        <f t="shared" si="17"/>
        <v>94.805175219053751</v>
      </c>
      <c r="G261" s="235">
        <f t="shared" si="17"/>
        <v>94.233450203439986</v>
      </c>
      <c r="H261" s="235">
        <f t="shared" si="17"/>
        <v>94.451181790233179</v>
      </c>
      <c r="I261" s="235">
        <f t="shared" si="17"/>
        <v>96.993058207101086</v>
      </c>
      <c r="J261" s="235">
        <f t="shared" si="17"/>
        <v>93.552354985128176</v>
      </c>
      <c r="K261" s="235">
        <f t="shared" si="17"/>
        <v>93.938936311855073</v>
      </c>
      <c r="L261" s="235">
        <f t="shared" si="17"/>
        <v>95.844054578513138</v>
      </c>
      <c r="M261" s="199"/>
      <c r="N261" s="199"/>
      <c r="O261" s="199"/>
      <c r="P261" s="199"/>
      <c r="Q261" s="199"/>
    </row>
    <row r="262" spans="1:17" ht="15" customHeight="1" x14ac:dyDescent="0.2">
      <c r="A262" s="200">
        <v>244</v>
      </c>
      <c r="B262" s="199"/>
      <c r="C262" s="269" t="s">
        <v>139</v>
      </c>
      <c r="D262" s="227" t="s">
        <v>260</v>
      </c>
      <c r="E262" s="235">
        <f t="shared" si="17"/>
        <v>100</v>
      </c>
      <c r="F262" s="235">
        <f t="shared" si="17"/>
        <v>101.21945565482197</v>
      </c>
      <c r="G262" s="235">
        <f t="shared" si="17"/>
        <v>98.320725691604139</v>
      </c>
      <c r="H262" s="235">
        <f t="shared" si="17"/>
        <v>102.90336626782499</v>
      </c>
      <c r="I262" s="235">
        <f t="shared" si="17"/>
        <v>100.66438961974428</v>
      </c>
      <c r="J262" s="235">
        <f t="shared" si="17"/>
        <v>108.07633508246302</v>
      </c>
      <c r="K262" s="235">
        <f t="shared" si="17"/>
        <v>104.33005756904224</v>
      </c>
      <c r="L262" s="235">
        <f t="shared" si="17"/>
        <v>111.33413966795935</v>
      </c>
      <c r="M262" s="199"/>
      <c r="N262" s="199"/>
      <c r="O262" s="199"/>
      <c r="P262" s="199"/>
      <c r="Q262" s="199"/>
    </row>
    <row r="263" spans="1:17" ht="15" customHeight="1" x14ac:dyDescent="0.2">
      <c r="A263" s="200">
        <v>245</v>
      </c>
      <c r="B263" s="199"/>
      <c r="C263" s="269" t="s">
        <v>130</v>
      </c>
      <c r="D263" s="227" t="s">
        <v>260</v>
      </c>
      <c r="E263" s="235">
        <f t="shared" si="17"/>
        <v>100</v>
      </c>
      <c r="F263" s="235">
        <f t="shared" si="17"/>
        <v>94.459919525118735</v>
      </c>
      <c r="G263" s="235">
        <f t="shared" si="17"/>
        <v>93.768954742954065</v>
      </c>
      <c r="H263" s="235">
        <f t="shared" si="17"/>
        <v>95.134735981324297</v>
      </c>
      <c r="I263" s="235">
        <f t="shared" si="17"/>
        <v>90.600799471206855</v>
      </c>
      <c r="J263" s="235">
        <f t="shared" si="17"/>
        <v>90.515425595153857</v>
      </c>
      <c r="K263" s="235">
        <f t="shared" si="17"/>
        <v>93.302460296415006</v>
      </c>
      <c r="L263" s="235">
        <f t="shared" si="17"/>
        <v>97.754837721514221</v>
      </c>
      <c r="M263" s="199"/>
      <c r="N263" s="199"/>
      <c r="O263" s="199"/>
      <c r="P263" s="199"/>
      <c r="Q263" s="199"/>
    </row>
    <row r="264" spans="1:17" ht="15" customHeight="1" x14ac:dyDescent="0.2">
      <c r="A264" s="200">
        <v>246</v>
      </c>
      <c r="B264" s="199"/>
      <c r="C264" s="269" t="s">
        <v>148</v>
      </c>
      <c r="D264" s="227" t="s">
        <v>260</v>
      </c>
      <c r="E264" s="235">
        <f t="shared" si="17"/>
        <v>100</v>
      </c>
      <c r="F264" s="235">
        <f t="shared" si="17"/>
        <v>94.556980869068212</v>
      </c>
      <c r="G264" s="235">
        <f t="shared" si="17"/>
        <v>98.421959572876986</v>
      </c>
      <c r="H264" s="235">
        <f t="shared" si="17"/>
        <v>100.45152677795453</v>
      </c>
      <c r="I264" s="235">
        <f t="shared" si="17"/>
        <v>97.544266515074938</v>
      </c>
      <c r="J264" s="235">
        <f t="shared" si="17"/>
        <v>100.20108983871611</v>
      </c>
      <c r="K264" s="235">
        <f t="shared" si="17"/>
        <v>99.199713841772947</v>
      </c>
      <c r="L264" s="235">
        <f t="shared" si="17"/>
        <v>100.92658758092061</v>
      </c>
      <c r="M264" s="199"/>
      <c r="N264" s="199"/>
      <c r="O264" s="199"/>
      <c r="P264" s="199"/>
      <c r="Q264" s="199"/>
    </row>
    <row r="265" spans="1:17" ht="15" customHeight="1" x14ac:dyDescent="0.2">
      <c r="A265" s="200">
        <v>247</v>
      </c>
      <c r="B265" s="199"/>
      <c r="C265" s="269" t="s">
        <v>141</v>
      </c>
      <c r="D265" s="227" t="s">
        <v>260</v>
      </c>
      <c r="E265" s="235">
        <f t="shared" si="17"/>
        <v>100</v>
      </c>
      <c r="F265" s="235">
        <f t="shared" si="17"/>
        <v>100.65452675378086</v>
      </c>
      <c r="G265" s="235">
        <f t="shared" si="17"/>
        <v>104.55758450555237</v>
      </c>
      <c r="H265" s="235">
        <f t="shared" si="17"/>
        <v>104.02420020346904</v>
      </c>
      <c r="I265" s="235">
        <f t="shared" si="17"/>
        <v>101.23884706644529</v>
      </c>
      <c r="J265" s="235">
        <f t="shared" si="17"/>
        <v>103.50845590813526</v>
      </c>
      <c r="K265" s="235">
        <f t="shared" si="17"/>
        <v>103.60624204800087</v>
      </c>
      <c r="L265" s="235">
        <f t="shared" si="17"/>
        <v>108.30345368938386</v>
      </c>
      <c r="M265" s="199"/>
      <c r="N265" s="199"/>
      <c r="O265" s="199"/>
      <c r="P265" s="199"/>
      <c r="Q265" s="199"/>
    </row>
    <row r="266" spans="1:17" ht="15" customHeight="1" x14ac:dyDescent="0.2">
      <c r="A266" s="200">
        <v>248</v>
      </c>
      <c r="B266" s="199"/>
      <c r="C266" s="269" t="s">
        <v>124</v>
      </c>
      <c r="D266" s="227" t="s">
        <v>260</v>
      </c>
      <c r="E266" s="235">
        <f t="shared" si="17"/>
        <v>100</v>
      </c>
      <c r="F266" s="235">
        <f t="shared" si="17"/>
        <v>116.38765555021395</v>
      </c>
      <c r="G266" s="235">
        <f t="shared" si="17"/>
        <v>152.09140445318516</v>
      </c>
      <c r="H266" s="235">
        <f t="shared" si="17"/>
        <v>167.36065242235662</v>
      </c>
      <c r="I266" s="235">
        <f t="shared" si="17"/>
        <v>153.5563671027775</v>
      </c>
      <c r="J266" s="235">
        <f t="shared" si="17"/>
        <v>162.02433734398298</v>
      </c>
      <c r="K266" s="235">
        <f t="shared" si="17"/>
        <v>157.977618555856</v>
      </c>
      <c r="L266" s="235">
        <f t="shared" si="17"/>
        <v>153.66720142698404</v>
      </c>
      <c r="M266" s="199"/>
      <c r="N266" s="199"/>
      <c r="O266" s="199"/>
      <c r="P266" s="199"/>
      <c r="Q266" s="199"/>
    </row>
    <row r="267" spans="1:17" ht="15" customHeight="1" x14ac:dyDescent="0.2">
      <c r="A267" s="200">
        <v>249</v>
      </c>
      <c r="B267" s="199"/>
      <c r="C267" s="269" t="s">
        <v>145</v>
      </c>
      <c r="D267" s="227" t="s">
        <v>260</v>
      </c>
      <c r="E267" s="235">
        <f t="shared" si="17"/>
        <v>100</v>
      </c>
      <c r="F267" s="235">
        <f t="shared" si="17"/>
        <v>92.707060403699856</v>
      </c>
      <c r="G267" s="235">
        <f t="shared" si="17"/>
        <v>97.502150648729938</v>
      </c>
      <c r="H267" s="235">
        <f t="shared" si="17"/>
        <v>99.96067306878048</v>
      </c>
      <c r="I267" s="235">
        <f t="shared" si="17"/>
        <v>103.22412322182663</v>
      </c>
      <c r="J267" s="235">
        <f t="shared" si="17"/>
        <v>100.00054811053964</v>
      </c>
      <c r="K267" s="235">
        <f t="shared" si="17"/>
        <v>105.65776142337728</v>
      </c>
      <c r="L267" s="235">
        <f t="shared" si="17"/>
        <v>107.67774060065791</v>
      </c>
      <c r="M267" s="199"/>
      <c r="N267" s="199"/>
      <c r="O267" s="199"/>
      <c r="P267" s="199"/>
      <c r="Q267" s="199"/>
    </row>
    <row r="268" spans="1:17" ht="15" customHeight="1" x14ac:dyDescent="0.2">
      <c r="A268" s="200">
        <v>250</v>
      </c>
      <c r="B268" s="199"/>
      <c r="C268" s="269" t="s">
        <v>133</v>
      </c>
      <c r="D268" s="227" t="s">
        <v>260</v>
      </c>
      <c r="E268" s="235">
        <f t="shared" si="17"/>
        <v>100</v>
      </c>
      <c r="F268" s="235">
        <f t="shared" si="17"/>
        <v>90.551077136900631</v>
      </c>
      <c r="G268" s="235">
        <f t="shared" si="17"/>
        <v>90.682765809589995</v>
      </c>
      <c r="H268" s="235">
        <f t="shared" si="17"/>
        <v>87.06063238359971</v>
      </c>
      <c r="I268" s="235">
        <f t="shared" si="17"/>
        <v>84.728254574936301</v>
      </c>
      <c r="J268" s="235">
        <f t="shared" si="17"/>
        <v>80.850243224461423</v>
      </c>
      <c r="K268" s="235">
        <f t="shared" si="17"/>
        <v>82.121699096594853</v>
      </c>
      <c r="L268" s="235">
        <f t="shared" si="17"/>
        <v>82.700312717164678</v>
      </c>
      <c r="M268" s="199"/>
      <c r="N268" s="199"/>
      <c r="O268" s="199"/>
      <c r="P268" s="199"/>
      <c r="Q268" s="199"/>
    </row>
    <row r="269" spans="1:17" ht="15" customHeight="1" x14ac:dyDescent="0.2">
      <c r="A269" s="200">
        <v>251</v>
      </c>
      <c r="B269" s="199"/>
      <c r="C269" s="269" t="s">
        <v>146</v>
      </c>
      <c r="D269" s="227" t="s">
        <v>260</v>
      </c>
      <c r="E269" s="235">
        <f t="shared" si="17"/>
        <v>100</v>
      </c>
      <c r="F269" s="235">
        <f t="shared" si="17"/>
        <v>99.176886077648859</v>
      </c>
      <c r="G269" s="235">
        <f t="shared" si="17"/>
        <v>111.38838210567334</v>
      </c>
      <c r="H269" s="235">
        <f t="shared" si="17"/>
        <v>109.98731684801628</v>
      </c>
      <c r="I269" s="235">
        <f t="shared" si="17"/>
        <v>105.5058305557906</v>
      </c>
      <c r="J269" s="235">
        <f t="shared" si="17"/>
        <v>107.20897965571578</v>
      </c>
      <c r="K269" s="235">
        <f t="shared" si="17"/>
        <v>102.53142684863991</v>
      </c>
      <c r="L269" s="235">
        <f t="shared" si="17"/>
        <v>108.23447584977714</v>
      </c>
      <c r="M269" s="199"/>
      <c r="N269" s="199"/>
      <c r="O269" s="199"/>
      <c r="P269" s="199"/>
      <c r="Q269" s="199"/>
    </row>
    <row r="270" spans="1:17" ht="15" customHeight="1" x14ac:dyDescent="0.2">
      <c r="A270" s="200">
        <v>252</v>
      </c>
      <c r="B270" s="199"/>
      <c r="C270" s="269" t="s">
        <v>375</v>
      </c>
      <c r="D270" s="227" t="s">
        <v>260</v>
      </c>
      <c r="E270" s="235">
        <f t="shared" si="17"/>
        <v>100</v>
      </c>
      <c r="F270" s="235">
        <f t="shared" si="17"/>
        <v>142.49356082706018</v>
      </c>
      <c r="G270" s="235">
        <f t="shared" si="17"/>
        <v>201.17256983478717</v>
      </c>
      <c r="H270" s="235">
        <f t="shared" si="17"/>
        <v>346.32362358231467</v>
      </c>
      <c r="I270" s="235">
        <f t="shared" si="17"/>
        <v>624.86089963428344</v>
      </c>
      <c r="J270" s="235">
        <f t="shared" si="17"/>
        <v>901.32412163989011</v>
      </c>
      <c r="K270" s="235">
        <f t="shared" si="17"/>
        <v>1310.6733738420162</v>
      </c>
      <c r="L270" s="235">
        <f t="shared" si="17"/>
        <v>1795.2165127431588</v>
      </c>
      <c r="M270" s="199"/>
      <c r="N270" s="199"/>
      <c r="O270" s="199"/>
      <c r="P270" s="199"/>
      <c r="Q270" s="199"/>
    </row>
    <row r="271" spans="1:17" ht="15" customHeight="1" x14ac:dyDescent="0.2">
      <c r="A271" s="200">
        <v>253</v>
      </c>
      <c r="B271" s="199"/>
      <c r="C271" s="269" t="s">
        <v>128</v>
      </c>
      <c r="D271" s="227" t="s">
        <v>260</v>
      </c>
      <c r="E271" s="235">
        <f t="shared" si="17"/>
        <v>100</v>
      </c>
      <c r="F271" s="235">
        <f t="shared" si="17"/>
        <v>99.943719092247591</v>
      </c>
      <c r="G271" s="235">
        <f t="shared" si="17"/>
        <v>126.99549060191946</v>
      </c>
      <c r="H271" s="235">
        <f t="shared" si="17"/>
        <v>130.89784899818599</v>
      </c>
      <c r="I271" s="235">
        <f t="shared" si="17"/>
        <v>118.11788149244593</v>
      </c>
      <c r="J271" s="235">
        <f t="shared" si="17"/>
        <v>109.68114718865553</v>
      </c>
      <c r="K271" s="235">
        <f t="shared" si="17"/>
        <v>107.80005364923282</v>
      </c>
      <c r="L271" s="235">
        <f t="shared" si="17"/>
        <v>116.37649757308783</v>
      </c>
      <c r="M271" s="199"/>
      <c r="N271" s="199"/>
      <c r="O271" s="199"/>
      <c r="P271" s="199"/>
      <c r="Q271" s="199"/>
    </row>
    <row r="272" spans="1:17" ht="15" customHeight="1" x14ac:dyDescent="0.2">
      <c r="A272" s="200">
        <v>254</v>
      </c>
      <c r="B272" s="199"/>
      <c r="C272" s="269" t="s">
        <v>529</v>
      </c>
      <c r="D272" s="227" t="s">
        <v>260</v>
      </c>
      <c r="E272" s="235">
        <f t="shared" si="17"/>
        <v>100</v>
      </c>
      <c r="F272" s="235">
        <f t="shared" si="17"/>
        <v>112.21179468621649</v>
      </c>
      <c r="G272" s="235">
        <f t="shared" si="17"/>
        <v>124.95349996583671</v>
      </c>
      <c r="H272" s="235">
        <f t="shared" si="17"/>
        <v>133.43276537917455</v>
      </c>
      <c r="I272" s="235">
        <f t="shared" si="17"/>
        <v>140.03779472164507</v>
      </c>
      <c r="J272" s="235">
        <f t="shared" si="17"/>
        <v>142.99216015750542</v>
      </c>
      <c r="K272" s="235">
        <f t="shared" si="17"/>
        <v>139.08856137118795</v>
      </c>
      <c r="L272" s="235">
        <f t="shared" si="17"/>
        <v>136.90856385118977</v>
      </c>
      <c r="M272" s="199"/>
      <c r="N272" s="199"/>
      <c r="O272" s="199"/>
      <c r="P272" s="199"/>
      <c r="Q272" s="199"/>
    </row>
    <row r="273" spans="1:17" ht="15" customHeight="1" x14ac:dyDescent="0.2">
      <c r="A273" s="200">
        <v>255</v>
      </c>
      <c r="B273" s="199"/>
      <c r="C273" s="269" t="s">
        <v>153</v>
      </c>
      <c r="D273" s="227" t="s">
        <v>260</v>
      </c>
      <c r="E273" s="235">
        <f t="shared" si="17"/>
        <v>100</v>
      </c>
      <c r="F273" s="235">
        <f t="shared" si="17"/>
        <v>97.729851537118378</v>
      </c>
      <c r="G273" s="235">
        <f t="shared" si="17"/>
        <v>128.77972888464168</v>
      </c>
      <c r="H273" s="235">
        <f t="shared" si="17"/>
        <v>120.44592580901229</v>
      </c>
      <c r="I273" s="235">
        <f t="shared" si="17"/>
        <v>123.62733011521175</v>
      </c>
      <c r="J273" s="235">
        <f t="shared" si="17"/>
        <v>112.88524118337921</v>
      </c>
      <c r="K273" s="235">
        <f t="shared" si="17"/>
        <v>108.53892019398921</v>
      </c>
      <c r="L273" s="235">
        <f t="shared" si="17"/>
        <v>122.29814731427884</v>
      </c>
      <c r="M273" s="199"/>
      <c r="N273" s="199"/>
      <c r="O273" s="199"/>
      <c r="P273" s="199"/>
      <c r="Q273" s="199"/>
    </row>
    <row r="274" spans="1:17" ht="15" customHeight="1" x14ac:dyDescent="0.2">
      <c r="A274" s="200">
        <v>256</v>
      </c>
      <c r="B274" s="199"/>
      <c r="C274" s="269" t="s">
        <v>129</v>
      </c>
      <c r="D274" s="227" t="s">
        <v>260</v>
      </c>
      <c r="E274" s="235">
        <f t="shared" si="17"/>
        <v>100</v>
      </c>
      <c r="F274" s="235">
        <f t="shared" si="17"/>
        <v>88.969025462120115</v>
      </c>
      <c r="G274" s="235">
        <f t="shared" si="17"/>
        <v>86.94362473221166</v>
      </c>
      <c r="H274" s="235">
        <f t="shared" si="17"/>
        <v>92.920914587161391</v>
      </c>
      <c r="I274" s="235">
        <f t="shared" si="17"/>
        <v>87.783135896762815</v>
      </c>
      <c r="J274" s="235">
        <f t="shared" si="17"/>
        <v>86.882710822459501</v>
      </c>
      <c r="K274" s="235">
        <f t="shared" si="17"/>
        <v>86.552103355716056</v>
      </c>
      <c r="L274" s="235">
        <f t="shared" si="17"/>
        <v>97.0376046808979</v>
      </c>
      <c r="M274" s="199"/>
      <c r="N274" s="199"/>
      <c r="O274" s="199"/>
      <c r="P274" s="199"/>
      <c r="Q274" s="199"/>
    </row>
    <row r="275" spans="1:17" ht="15" customHeight="1" x14ac:dyDescent="0.2">
      <c r="A275" s="200">
        <v>257</v>
      </c>
      <c r="B275" s="199"/>
      <c r="C275" s="269" t="s">
        <v>140</v>
      </c>
      <c r="D275" s="227" t="s">
        <v>260</v>
      </c>
      <c r="E275" s="235">
        <f t="shared" si="17"/>
        <v>100</v>
      </c>
      <c r="F275" s="235">
        <f t="shared" si="17"/>
        <v>82.691742224405601</v>
      </c>
      <c r="G275" s="235">
        <f t="shared" si="17"/>
        <v>86.695857406794332</v>
      </c>
      <c r="H275" s="235">
        <f t="shared" si="17"/>
        <v>94.784611496167827</v>
      </c>
      <c r="I275" s="235">
        <f t="shared" si="17"/>
        <v>105.81557859962763</v>
      </c>
      <c r="J275" s="235">
        <f t="shared" si="17"/>
        <v>119.06425878659076</v>
      </c>
      <c r="K275" s="235">
        <f t="shared" si="17"/>
        <v>121.80747638931904</v>
      </c>
      <c r="L275" s="235">
        <f t="shared" si="17"/>
        <v>96.095346924826728</v>
      </c>
      <c r="M275" s="199"/>
      <c r="N275" s="199"/>
      <c r="O275" s="199"/>
      <c r="P275" s="199"/>
      <c r="Q275" s="199"/>
    </row>
    <row r="276" spans="1:17" ht="15" customHeight="1" x14ac:dyDescent="0.2">
      <c r="A276" s="200">
        <v>258</v>
      </c>
      <c r="B276" s="199"/>
      <c r="C276" s="269" t="s">
        <v>131</v>
      </c>
      <c r="D276" s="227" t="s">
        <v>260</v>
      </c>
      <c r="E276" s="235">
        <f t="shared" si="17"/>
        <v>100</v>
      </c>
      <c r="F276" s="235">
        <f t="shared" si="17"/>
        <v>87.372643451963683</v>
      </c>
      <c r="G276" s="235">
        <f t="shared" si="17"/>
        <v>87.255935970424673</v>
      </c>
      <c r="H276" s="235">
        <f t="shared" si="17"/>
        <v>92.396487930010082</v>
      </c>
      <c r="I276" s="235">
        <f t="shared" si="17"/>
        <v>84.783780725111043</v>
      </c>
      <c r="J276" s="235">
        <f t="shared" si="17"/>
        <v>87.826741652860875</v>
      </c>
      <c r="K276" s="235">
        <f t="shared" si="17"/>
        <v>89.759134619918711</v>
      </c>
      <c r="L276" s="235">
        <f t="shared" si="17"/>
        <v>90.310842714466716</v>
      </c>
      <c r="M276" s="199"/>
      <c r="N276" s="199"/>
      <c r="O276" s="199"/>
      <c r="P276" s="199"/>
      <c r="Q276" s="199"/>
    </row>
    <row r="277" spans="1:17" ht="15" customHeight="1" x14ac:dyDescent="0.2">
      <c r="A277" s="200">
        <v>259</v>
      </c>
      <c r="B277" s="199"/>
      <c r="C277" s="269" t="s">
        <v>364</v>
      </c>
      <c r="D277" s="227" t="s">
        <v>260</v>
      </c>
      <c r="E277" s="235">
        <f t="shared" ref="E277:L282" si="18">IF($E162=0,"X",E162/$E162*100)</f>
        <v>100</v>
      </c>
      <c r="F277" s="235">
        <f t="shared" si="18"/>
        <v>99.0408299962548</v>
      </c>
      <c r="G277" s="235">
        <f t="shared" si="18"/>
        <v>116.74883322289764</v>
      </c>
      <c r="H277" s="235">
        <f t="shared" si="18"/>
        <v>135.13115438909858</v>
      </c>
      <c r="I277" s="235">
        <f t="shared" si="18"/>
        <v>147.56399268243499</v>
      </c>
      <c r="J277" s="235">
        <f t="shared" si="18"/>
        <v>164.85192014058944</v>
      </c>
      <c r="K277" s="235">
        <f t="shared" si="18"/>
        <v>154.8621114344156</v>
      </c>
      <c r="L277" s="235">
        <f t="shared" si="18"/>
        <v>168.11943620178042</v>
      </c>
      <c r="M277" s="199"/>
      <c r="N277" s="199"/>
      <c r="O277" s="199"/>
      <c r="P277" s="199"/>
      <c r="Q277" s="199"/>
    </row>
    <row r="278" spans="1:17" ht="15" customHeight="1" x14ac:dyDescent="0.2">
      <c r="A278" s="200">
        <v>260</v>
      </c>
      <c r="B278" s="199"/>
      <c r="C278" s="269" t="s">
        <v>392</v>
      </c>
      <c r="D278" s="227" t="s">
        <v>260</v>
      </c>
      <c r="E278" s="235">
        <f t="shared" si="18"/>
        <v>100</v>
      </c>
      <c r="F278" s="235">
        <f t="shared" si="18"/>
        <v>89.713470302725085</v>
      </c>
      <c r="G278" s="235">
        <f t="shared" si="18"/>
        <v>113.19540110701276</v>
      </c>
      <c r="H278" s="235">
        <f t="shared" si="18"/>
        <v>99.656465557678729</v>
      </c>
      <c r="I278" s="235">
        <f t="shared" si="18"/>
        <v>102.69186330711462</v>
      </c>
      <c r="J278" s="235">
        <f t="shared" si="18"/>
        <v>109.97879295106306</v>
      </c>
      <c r="K278" s="235">
        <f t="shared" si="18"/>
        <v>110.58624282194486</v>
      </c>
      <c r="L278" s="235">
        <f t="shared" si="18"/>
        <v>109.34060643766014</v>
      </c>
      <c r="M278" s="199"/>
      <c r="N278" s="199"/>
      <c r="O278" s="199"/>
      <c r="P278" s="199"/>
      <c r="Q278" s="199"/>
    </row>
    <row r="279" spans="1:17" ht="15" customHeight="1" x14ac:dyDescent="0.2">
      <c r="A279" s="200">
        <v>261</v>
      </c>
      <c r="B279" s="199"/>
      <c r="C279" s="269" t="s">
        <v>530</v>
      </c>
      <c r="D279" s="227" t="s">
        <v>260</v>
      </c>
      <c r="E279" s="235">
        <f t="shared" si="18"/>
        <v>100</v>
      </c>
      <c r="F279" s="235">
        <f t="shared" si="18"/>
        <v>81.739018618982541</v>
      </c>
      <c r="G279" s="235">
        <f t="shared" si="18"/>
        <v>87.15335990172747</v>
      </c>
      <c r="H279" s="235">
        <f t="shared" si="18"/>
        <v>85.800261657442974</v>
      </c>
      <c r="I279" s="235">
        <f t="shared" si="18"/>
        <v>75.985866991124396</v>
      </c>
      <c r="J279" s="235">
        <f t="shared" si="18"/>
        <v>74.204726004911677</v>
      </c>
      <c r="K279" s="235">
        <f t="shared" si="18"/>
        <v>69.018628724064385</v>
      </c>
      <c r="L279" s="235">
        <f t="shared" si="18"/>
        <v>71.578410046242951</v>
      </c>
      <c r="M279" s="199"/>
      <c r="N279" s="199"/>
      <c r="O279" s="199"/>
      <c r="P279" s="199"/>
      <c r="Q279" s="199"/>
    </row>
    <row r="280" spans="1:17" ht="15" customHeight="1" x14ac:dyDescent="0.2">
      <c r="A280" s="200">
        <v>262</v>
      </c>
      <c r="B280" s="199"/>
      <c r="C280" s="269" t="s">
        <v>365</v>
      </c>
      <c r="D280" s="227" t="s">
        <v>260</v>
      </c>
      <c r="E280" s="235">
        <f t="shared" si="18"/>
        <v>100</v>
      </c>
      <c r="F280" s="235">
        <f t="shared" si="18"/>
        <v>96.976008324164809</v>
      </c>
      <c r="G280" s="235">
        <f t="shared" si="18"/>
        <v>104.9929636926541</v>
      </c>
      <c r="H280" s="235">
        <f t="shared" si="18"/>
        <v>111.85511177067609</v>
      </c>
      <c r="I280" s="235">
        <f t="shared" si="18"/>
        <v>96.593403781695542</v>
      </c>
      <c r="J280" s="235">
        <f t="shared" si="18"/>
        <v>99.665498213204387</v>
      </c>
      <c r="K280" s="235">
        <f t="shared" si="18"/>
        <v>110.9774923453505</v>
      </c>
      <c r="L280" s="235">
        <f t="shared" si="18"/>
        <v>108.71018089706523</v>
      </c>
      <c r="M280" s="199"/>
      <c r="N280" s="199"/>
      <c r="O280" s="199"/>
      <c r="P280" s="199"/>
      <c r="Q280" s="199"/>
    </row>
    <row r="281" spans="1:17" ht="15" customHeight="1" x14ac:dyDescent="0.2">
      <c r="A281" s="200">
        <v>263</v>
      </c>
      <c r="B281" s="199"/>
      <c r="C281" s="269" t="s">
        <v>143</v>
      </c>
      <c r="D281" s="227" t="s">
        <v>260</v>
      </c>
      <c r="E281" s="235">
        <f t="shared" si="18"/>
        <v>100</v>
      </c>
      <c r="F281" s="235">
        <f t="shared" si="18"/>
        <v>96.921722861765929</v>
      </c>
      <c r="G281" s="235">
        <f t="shared" si="18"/>
        <v>112.19233587970604</v>
      </c>
      <c r="H281" s="235">
        <f t="shared" si="18"/>
        <v>119.67211192116376</v>
      </c>
      <c r="I281" s="235">
        <f t="shared" si="18"/>
        <v>125.7795548203583</v>
      </c>
      <c r="J281" s="235">
        <f t="shared" si="18"/>
        <v>132.27875591085743</v>
      </c>
      <c r="K281" s="235">
        <f t="shared" si="18"/>
        <v>134.32148267581172</v>
      </c>
      <c r="L281" s="235">
        <f t="shared" si="18"/>
        <v>141.64195660260154</v>
      </c>
      <c r="M281" s="199"/>
      <c r="N281" s="199"/>
      <c r="O281" s="199"/>
      <c r="P281" s="199"/>
      <c r="Q281" s="199"/>
    </row>
    <row r="282" spans="1:17" ht="15" customHeight="1" x14ac:dyDescent="0.2">
      <c r="A282" s="200">
        <v>264</v>
      </c>
      <c r="B282" s="199"/>
      <c r="C282" s="270" t="s">
        <v>112</v>
      </c>
      <c r="D282" s="228" t="s">
        <v>260</v>
      </c>
      <c r="E282" s="236">
        <f t="shared" si="18"/>
        <v>100</v>
      </c>
      <c r="F282" s="236">
        <f t="shared" si="18"/>
        <v>96.967117561201547</v>
      </c>
      <c r="G282" s="236">
        <f t="shared" si="18"/>
        <v>103.56739099016133</v>
      </c>
      <c r="H282" s="236">
        <f t="shared" si="18"/>
        <v>106.69587407503744</v>
      </c>
      <c r="I282" s="236">
        <f t="shared" si="18"/>
        <v>105.98310938965854</v>
      </c>
      <c r="J282" s="236">
        <f t="shared" si="18"/>
        <v>108.21729839789707</v>
      </c>
      <c r="K282" s="236">
        <f t="shared" si="18"/>
        <v>108.85831271025744</v>
      </c>
      <c r="L282" s="236">
        <f t="shared" si="18"/>
        <v>113.22293421469341</v>
      </c>
      <c r="M282" s="199"/>
      <c r="N282" s="199"/>
      <c r="O282" s="199"/>
      <c r="P282" s="199"/>
      <c r="Q282" s="199"/>
    </row>
    <row r="283" spans="1:17" ht="7.5" customHeight="1" x14ac:dyDescent="0.2">
      <c r="A283" s="207"/>
      <c r="B283" s="207"/>
      <c r="C283" s="271"/>
      <c r="D283" s="207"/>
      <c r="E283" s="207"/>
      <c r="F283" s="207"/>
      <c r="G283" s="199"/>
      <c r="H283" s="199"/>
      <c r="I283" s="199"/>
      <c r="J283" s="199"/>
      <c r="K283" s="199"/>
      <c r="L283" s="207"/>
      <c r="M283" s="199"/>
      <c r="N283" s="199"/>
      <c r="O283" s="199"/>
      <c r="P283" s="199"/>
      <c r="Q283" s="199"/>
    </row>
    <row r="284" spans="1:17" x14ac:dyDescent="0.2">
      <c r="A284" s="207"/>
      <c r="B284" s="207"/>
      <c r="C284" s="271"/>
      <c r="D284" s="207"/>
      <c r="E284" s="207"/>
      <c r="F284" s="207"/>
      <c r="G284" s="199"/>
      <c r="H284" s="199"/>
      <c r="I284" s="199"/>
      <c r="J284" s="199"/>
      <c r="K284" s="199"/>
      <c r="L284" s="207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272"/>
      <c r="D285" s="199"/>
      <c r="E285" s="199"/>
      <c r="F285" s="199"/>
      <c r="G285" s="199"/>
      <c r="H285" s="199"/>
      <c r="I285" s="199"/>
      <c r="J285" s="199"/>
      <c r="K285" s="199"/>
      <c r="L285" s="207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272"/>
      <c r="D286" s="199"/>
      <c r="E286" s="199"/>
      <c r="F286" s="199"/>
      <c r="G286" s="199"/>
      <c r="H286" s="199"/>
      <c r="I286" s="199"/>
      <c r="J286" s="199"/>
      <c r="K286" s="199"/>
      <c r="L286" s="207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272"/>
      <c r="D287" s="199"/>
      <c r="E287" s="199"/>
      <c r="F287" s="199"/>
      <c r="G287" s="199"/>
      <c r="H287" s="199"/>
      <c r="I287" s="199"/>
      <c r="J287" s="199"/>
      <c r="K287" s="199"/>
      <c r="L287" s="207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272"/>
      <c r="D288" s="199"/>
      <c r="E288" s="199"/>
      <c r="F288" s="199"/>
      <c r="G288" s="199"/>
      <c r="H288" s="199"/>
      <c r="I288" s="199"/>
      <c r="J288" s="199"/>
      <c r="K288" s="199"/>
      <c r="L288" s="207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272"/>
      <c r="D289" s="199"/>
      <c r="E289" s="199"/>
      <c r="F289" s="199"/>
      <c r="G289" s="199"/>
      <c r="H289" s="199"/>
      <c r="I289" s="199"/>
      <c r="J289" s="199"/>
      <c r="K289" s="199"/>
      <c r="L289" s="207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272"/>
      <c r="D290" s="199"/>
      <c r="E290" s="199"/>
      <c r="F290" s="199"/>
      <c r="G290" s="199"/>
      <c r="H290" s="199"/>
      <c r="I290" s="199"/>
      <c r="J290" s="199"/>
      <c r="K290" s="199"/>
      <c r="L290" s="207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272"/>
      <c r="D291" s="199"/>
      <c r="E291" s="199"/>
      <c r="F291" s="199"/>
      <c r="G291" s="199"/>
      <c r="H291" s="199"/>
      <c r="I291" s="199"/>
      <c r="J291" s="199"/>
      <c r="K291" s="199"/>
      <c r="L291" s="207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272"/>
      <c r="D292" s="199"/>
      <c r="E292" s="199"/>
      <c r="F292" s="199"/>
      <c r="G292" s="199"/>
      <c r="H292" s="199"/>
      <c r="I292" s="199"/>
      <c r="J292" s="199"/>
      <c r="K292" s="199"/>
      <c r="L292" s="207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272"/>
      <c r="D293" s="199"/>
      <c r="E293" s="199"/>
      <c r="F293" s="199"/>
      <c r="G293" s="199"/>
      <c r="H293" s="199"/>
      <c r="I293" s="199"/>
      <c r="J293" s="199"/>
      <c r="K293" s="199"/>
      <c r="L293" s="207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272"/>
      <c r="D294" s="199"/>
      <c r="E294" s="199"/>
      <c r="F294" s="199"/>
      <c r="G294" s="199"/>
      <c r="H294" s="199"/>
      <c r="I294" s="199"/>
      <c r="J294" s="199"/>
      <c r="K294" s="199"/>
      <c r="L294" s="207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272"/>
      <c r="D295" s="199"/>
      <c r="E295" s="199"/>
      <c r="F295" s="199"/>
      <c r="G295" s="199"/>
      <c r="H295" s="199"/>
      <c r="I295" s="199"/>
      <c r="J295" s="199"/>
      <c r="K295" s="199"/>
      <c r="L295" s="207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272"/>
      <c r="D296" s="199"/>
      <c r="E296" s="199"/>
      <c r="F296" s="199"/>
      <c r="G296" s="199"/>
      <c r="H296" s="199"/>
      <c r="I296" s="199"/>
      <c r="J296" s="199"/>
      <c r="K296" s="199"/>
      <c r="L296" s="207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272"/>
      <c r="D297" s="199"/>
      <c r="E297" s="199"/>
      <c r="F297" s="199"/>
      <c r="G297" s="199"/>
      <c r="H297" s="199"/>
      <c r="I297" s="199"/>
      <c r="J297" s="199"/>
      <c r="K297" s="199"/>
      <c r="L297" s="207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272"/>
      <c r="D298" s="199"/>
      <c r="E298" s="199"/>
      <c r="F298" s="199"/>
      <c r="G298" s="199"/>
      <c r="H298" s="199"/>
      <c r="I298" s="199"/>
      <c r="J298" s="199"/>
      <c r="K298" s="199"/>
      <c r="L298" s="207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272"/>
      <c r="D299" s="199"/>
      <c r="E299" s="199"/>
      <c r="F299" s="199"/>
      <c r="G299" s="199"/>
      <c r="H299" s="199"/>
      <c r="I299" s="199"/>
      <c r="J299" s="199"/>
      <c r="K299" s="199"/>
      <c r="L299" s="207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272"/>
      <c r="D300" s="199"/>
      <c r="E300" s="199"/>
      <c r="F300" s="199"/>
      <c r="G300" s="199"/>
      <c r="H300" s="199"/>
      <c r="I300" s="199"/>
      <c r="J300" s="199"/>
      <c r="K300" s="199"/>
      <c r="L300" s="207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272"/>
      <c r="D301" s="199"/>
      <c r="E301" s="199"/>
      <c r="F301" s="199"/>
      <c r="G301" s="199"/>
      <c r="H301" s="199"/>
      <c r="I301" s="199"/>
      <c r="J301" s="199"/>
      <c r="K301" s="199"/>
      <c r="L301" s="207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272"/>
      <c r="D302" s="199"/>
      <c r="E302" s="199"/>
      <c r="F302" s="199"/>
      <c r="G302" s="199"/>
      <c r="H302" s="199"/>
      <c r="I302" s="199"/>
      <c r="J302" s="199"/>
      <c r="K302" s="199"/>
      <c r="L302" s="207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272"/>
      <c r="D303" s="199"/>
      <c r="E303" s="199"/>
      <c r="F303" s="199"/>
      <c r="G303" s="199"/>
      <c r="H303" s="199"/>
      <c r="I303" s="199"/>
      <c r="J303" s="199"/>
      <c r="K303" s="199"/>
      <c r="L303" s="207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272"/>
      <c r="D304" s="199"/>
      <c r="E304" s="199"/>
      <c r="F304" s="199"/>
      <c r="G304" s="199"/>
      <c r="H304" s="199"/>
      <c r="I304" s="199"/>
      <c r="J304" s="199"/>
      <c r="K304" s="199"/>
      <c r="L304" s="207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272"/>
      <c r="D305" s="199"/>
      <c r="E305" s="199"/>
      <c r="F305" s="199"/>
      <c r="G305" s="199"/>
      <c r="H305" s="199"/>
      <c r="I305" s="199"/>
      <c r="J305" s="199"/>
      <c r="K305" s="199"/>
      <c r="L305" s="207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272"/>
      <c r="D306" s="199"/>
      <c r="E306" s="199"/>
      <c r="F306" s="199"/>
      <c r="G306" s="199"/>
      <c r="H306" s="199"/>
      <c r="I306" s="199"/>
      <c r="J306" s="199"/>
      <c r="K306" s="199"/>
      <c r="L306" s="207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272"/>
      <c r="D307" s="199"/>
      <c r="E307" s="199"/>
      <c r="F307" s="199"/>
      <c r="G307" s="199"/>
      <c r="H307" s="199"/>
      <c r="I307" s="199"/>
      <c r="J307" s="199"/>
      <c r="K307" s="199"/>
      <c r="L307" s="207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272"/>
      <c r="D308" s="199"/>
      <c r="E308" s="199"/>
      <c r="F308" s="199"/>
      <c r="G308" s="199"/>
      <c r="H308" s="199"/>
      <c r="I308" s="199"/>
      <c r="J308" s="199"/>
      <c r="K308" s="199"/>
      <c r="L308" s="207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272"/>
      <c r="D309" s="199"/>
      <c r="E309" s="199"/>
      <c r="F309" s="199"/>
      <c r="G309" s="199"/>
      <c r="H309" s="199"/>
      <c r="I309" s="199"/>
      <c r="J309" s="199"/>
      <c r="K309" s="199"/>
      <c r="L309" s="207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272"/>
      <c r="D310" s="199"/>
      <c r="E310" s="199"/>
      <c r="F310" s="199"/>
      <c r="G310" s="199"/>
      <c r="H310" s="199"/>
      <c r="I310" s="199"/>
      <c r="J310" s="199"/>
      <c r="K310" s="199"/>
      <c r="L310" s="207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272"/>
      <c r="D311" s="199"/>
      <c r="E311" s="199"/>
      <c r="F311" s="199"/>
      <c r="G311" s="199"/>
      <c r="H311" s="199"/>
      <c r="I311" s="199"/>
      <c r="J311" s="199"/>
      <c r="K311" s="199"/>
      <c r="L311" s="207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272"/>
      <c r="D312" s="199"/>
      <c r="E312" s="199"/>
      <c r="F312" s="199"/>
      <c r="G312" s="199"/>
      <c r="H312" s="199"/>
      <c r="I312" s="199"/>
      <c r="J312" s="199"/>
      <c r="K312" s="199"/>
      <c r="L312" s="207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272"/>
      <c r="D313" s="199"/>
      <c r="E313" s="199"/>
      <c r="F313" s="199"/>
      <c r="G313" s="199"/>
      <c r="H313" s="199"/>
      <c r="I313" s="199"/>
      <c r="J313" s="199"/>
      <c r="K313" s="199"/>
      <c r="L313" s="207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272"/>
      <c r="D314" s="199"/>
      <c r="E314" s="199"/>
      <c r="F314" s="199"/>
      <c r="G314" s="199"/>
      <c r="H314" s="199"/>
      <c r="I314" s="199"/>
      <c r="J314" s="199"/>
      <c r="K314" s="199"/>
      <c r="L314" s="207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272"/>
      <c r="D315" s="199"/>
      <c r="E315" s="199"/>
      <c r="F315" s="199"/>
      <c r="G315" s="199"/>
      <c r="H315" s="199"/>
      <c r="I315" s="199"/>
      <c r="J315" s="199"/>
      <c r="K315" s="199"/>
      <c r="L315" s="207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272"/>
      <c r="D316" s="199"/>
      <c r="E316" s="199"/>
      <c r="F316" s="199"/>
      <c r="G316" s="199"/>
      <c r="H316" s="199"/>
      <c r="I316" s="199"/>
      <c r="J316" s="199"/>
      <c r="K316" s="199"/>
      <c r="L316" s="207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272"/>
      <c r="D317" s="199"/>
      <c r="E317" s="199"/>
      <c r="F317" s="199"/>
      <c r="G317" s="199"/>
      <c r="H317" s="199"/>
      <c r="I317" s="199"/>
      <c r="J317" s="199"/>
      <c r="K317" s="199"/>
      <c r="L317" s="207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272"/>
      <c r="D318" s="199"/>
      <c r="E318" s="199"/>
      <c r="F318" s="199"/>
      <c r="G318" s="199"/>
      <c r="H318" s="199"/>
      <c r="I318" s="199"/>
      <c r="J318" s="199"/>
      <c r="K318" s="199"/>
      <c r="L318" s="207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272"/>
      <c r="D319" s="199"/>
      <c r="E319" s="199"/>
      <c r="F319" s="199"/>
      <c r="G319" s="199"/>
      <c r="H319" s="199"/>
      <c r="I319" s="199"/>
      <c r="J319" s="199"/>
      <c r="K319" s="199"/>
      <c r="L319" s="207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272"/>
      <c r="D320" s="199"/>
      <c r="E320" s="199"/>
      <c r="F320" s="199"/>
      <c r="G320" s="199"/>
      <c r="H320" s="199"/>
      <c r="I320" s="199"/>
      <c r="J320" s="199"/>
      <c r="K320" s="199"/>
      <c r="L320" s="207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272"/>
      <c r="D321" s="199"/>
      <c r="E321" s="199"/>
      <c r="F321" s="199"/>
      <c r="G321" s="199"/>
      <c r="H321" s="199"/>
      <c r="I321" s="199"/>
      <c r="J321" s="199"/>
      <c r="K321" s="199"/>
      <c r="L321" s="207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272"/>
      <c r="D322" s="199"/>
      <c r="E322" s="199"/>
      <c r="F322" s="199"/>
      <c r="G322" s="199"/>
      <c r="H322" s="199"/>
      <c r="I322" s="199"/>
      <c r="J322" s="199"/>
      <c r="K322" s="199"/>
      <c r="L322" s="207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272"/>
      <c r="D323" s="199"/>
      <c r="E323" s="199"/>
      <c r="F323" s="199"/>
      <c r="G323" s="199"/>
      <c r="H323" s="199"/>
      <c r="I323" s="199"/>
      <c r="J323" s="199"/>
      <c r="K323" s="199"/>
      <c r="L323" s="207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272"/>
      <c r="D324" s="199"/>
      <c r="E324" s="199"/>
      <c r="F324" s="199"/>
      <c r="G324" s="199"/>
      <c r="H324" s="199"/>
      <c r="I324" s="199"/>
      <c r="J324" s="199"/>
      <c r="K324" s="199"/>
      <c r="L324" s="207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272"/>
      <c r="D325" s="199"/>
      <c r="E325" s="199"/>
      <c r="F325" s="199"/>
      <c r="G325" s="199"/>
      <c r="H325" s="199"/>
      <c r="I325" s="199"/>
      <c r="J325" s="199"/>
      <c r="K325" s="199"/>
      <c r="L325" s="207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272"/>
      <c r="D326" s="199"/>
      <c r="E326" s="199"/>
      <c r="F326" s="199"/>
      <c r="G326" s="199"/>
      <c r="H326" s="199"/>
      <c r="I326" s="199"/>
      <c r="J326" s="199"/>
      <c r="K326" s="199"/>
      <c r="L326" s="207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272"/>
      <c r="D327" s="199"/>
      <c r="E327" s="199"/>
      <c r="F327" s="199"/>
      <c r="G327" s="199"/>
      <c r="H327" s="199"/>
      <c r="I327" s="199"/>
      <c r="J327" s="199"/>
      <c r="K327" s="199"/>
      <c r="L327" s="207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272"/>
      <c r="D328" s="199"/>
      <c r="E328" s="199"/>
      <c r="F328" s="199"/>
      <c r="G328" s="199"/>
      <c r="H328" s="199"/>
      <c r="I328" s="199"/>
      <c r="J328" s="199"/>
      <c r="K328" s="199"/>
      <c r="L328" s="207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272"/>
      <c r="D329" s="199"/>
      <c r="E329" s="199"/>
      <c r="F329" s="199"/>
      <c r="G329" s="199"/>
      <c r="H329" s="199"/>
      <c r="I329" s="199"/>
      <c r="J329" s="199"/>
      <c r="K329" s="199"/>
      <c r="L329" s="207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272"/>
      <c r="D330" s="199"/>
      <c r="E330" s="199"/>
      <c r="F330" s="199"/>
      <c r="G330" s="199"/>
      <c r="H330" s="199"/>
      <c r="I330" s="199"/>
      <c r="J330" s="199"/>
      <c r="K330" s="199"/>
      <c r="L330" s="207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272"/>
      <c r="D331" s="199"/>
      <c r="E331" s="199"/>
      <c r="F331" s="199"/>
      <c r="G331" s="199"/>
      <c r="H331" s="199"/>
      <c r="I331" s="199"/>
      <c r="J331" s="199"/>
      <c r="K331" s="199"/>
      <c r="L331" s="207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272"/>
      <c r="D332" s="199"/>
      <c r="E332" s="199"/>
      <c r="F332" s="199"/>
      <c r="G332" s="199"/>
      <c r="H332" s="199"/>
      <c r="I332" s="199"/>
      <c r="J332" s="199"/>
      <c r="K332" s="199"/>
      <c r="L332" s="207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272"/>
      <c r="D333" s="199"/>
      <c r="E333" s="199"/>
      <c r="F333" s="199"/>
      <c r="G333" s="199"/>
      <c r="H333" s="199"/>
      <c r="I333" s="199"/>
      <c r="J333" s="199"/>
      <c r="K333" s="199"/>
      <c r="L333" s="207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272"/>
      <c r="D334" s="199"/>
      <c r="E334" s="199"/>
      <c r="F334" s="199"/>
      <c r="G334" s="199"/>
      <c r="H334" s="199"/>
      <c r="I334" s="199"/>
      <c r="J334" s="199"/>
      <c r="K334" s="199"/>
      <c r="L334" s="207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272"/>
      <c r="D335" s="199"/>
      <c r="E335" s="199"/>
      <c r="F335" s="199"/>
      <c r="G335" s="199"/>
      <c r="H335" s="199"/>
      <c r="I335" s="199"/>
      <c r="J335" s="199"/>
      <c r="K335" s="199"/>
      <c r="L335" s="207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272"/>
      <c r="D336" s="199"/>
      <c r="E336" s="199"/>
      <c r="F336" s="199"/>
      <c r="G336" s="199"/>
      <c r="H336" s="199"/>
      <c r="I336" s="199"/>
      <c r="J336" s="199"/>
      <c r="K336" s="199"/>
      <c r="L336" s="207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272"/>
      <c r="D337" s="199"/>
      <c r="E337" s="199"/>
      <c r="F337" s="199"/>
      <c r="G337" s="199"/>
      <c r="H337" s="199"/>
      <c r="I337" s="199"/>
      <c r="J337" s="199"/>
      <c r="K337" s="199"/>
      <c r="L337" s="207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272"/>
      <c r="D338" s="199"/>
      <c r="E338" s="199"/>
      <c r="F338" s="199"/>
      <c r="G338" s="199"/>
      <c r="H338" s="199"/>
      <c r="I338" s="199"/>
      <c r="J338" s="199"/>
      <c r="K338" s="199"/>
      <c r="L338" s="207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272"/>
      <c r="D339" s="199"/>
      <c r="E339" s="199"/>
      <c r="F339" s="199"/>
      <c r="G339" s="199"/>
      <c r="H339" s="199"/>
      <c r="I339" s="199"/>
      <c r="J339" s="199"/>
      <c r="K339" s="199"/>
      <c r="L339" s="207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272"/>
      <c r="D340" s="199"/>
      <c r="E340" s="199"/>
      <c r="F340" s="199"/>
      <c r="G340" s="199"/>
      <c r="H340" s="199"/>
      <c r="I340" s="199"/>
      <c r="J340" s="199"/>
      <c r="K340" s="199"/>
      <c r="L340" s="207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272"/>
      <c r="D341" s="199"/>
      <c r="E341" s="199"/>
      <c r="F341" s="199"/>
      <c r="G341" s="199"/>
      <c r="H341" s="199"/>
      <c r="I341" s="199"/>
      <c r="J341" s="199"/>
      <c r="K341" s="199"/>
      <c r="L341" s="207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272"/>
      <c r="D342" s="199"/>
      <c r="E342" s="199"/>
      <c r="F342" s="199"/>
      <c r="G342" s="199"/>
      <c r="H342" s="199"/>
      <c r="I342" s="199"/>
      <c r="J342" s="199"/>
      <c r="K342" s="199"/>
      <c r="L342" s="207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272"/>
      <c r="D343" s="199"/>
      <c r="E343" s="199"/>
      <c r="F343" s="199"/>
      <c r="G343" s="199"/>
      <c r="H343" s="199"/>
      <c r="I343" s="199"/>
      <c r="J343" s="199"/>
      <c r="K343" s="199"/>
      <c r="L343" s="207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272"/>
      <c r="D344" s="199"/>
      <c r="E344" s="199"/>
      <c r="F344" s="199"/>
      <c r="G344" s="199"/>
      <c r="H344" s="199"/>
      <c r="I344" s="199"/>
      <c r="J344" s="199"/>
      <c r="K344" s="199"/>
      <c r="L344" s="207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272"/>
      <c r="D345" s="199"/>
      <c r="E345" s="199"/>
      <c r="F345" s="199"/>
      <c r="G345" s="199"/>
      <c r="H345" s="199"/>
      <c r="I345" s="199"/>
      <c r="J345" s="199"/>
      <c r="K345" s="199"/>
      <c r="L345" s="207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272"/>
      <c r="D346" s="199"/>
      <c r="E346" s="199"/>
      <c r="F346" s="199"/>
      <c r="G346" s="199"/>
      <c r="H346" s="199"/>
      <c r="I346" s="199"/>
      <c r="J346" s="199"/>
      <c r="K346" s="199"/>
      <c r="L346" s="207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272"/>
      <c r="D347" s="199"/>
      <c r="E347" s="199"/>
      <c r="F347" s="199"/>
      <c r="G347" s="199"/>
      <c r="H347" s="199"/>
      <c r="I347" s="199"/>
      <c r="J347" s="199"/>
      <c r="K347" s="199"/>
      <c r="L347" s="207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272"/>
      <c r="D348" s="199"/>
      <c r="E348" s="199"/>
      <c r="F348" s="199"/>
      <c r="G348" s="199"/>
      <c r="H348" s="199"/>
      <c r="I348" s="199"/>
      <c r="J348" s="199"/>
      <c r="K348" s="199"/>
      <c r="L348" s="207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272"/>
      <c r="D349" s="199"/>
      <c r="E349" s="199"/>
      <c r="F349" s="199"/>
      <c r="G349" s="199"/>
      <c r="H349" s="199"/>
      <c r="I349" s="199"/>
      <c r="J349" s="199"/>
      <c r="K349" s="199"/>
      <c r="L349" s="207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272"/>
      <c r="D350" s="199"/>
      <c r="E350" s="199"/>
      <c r="F350" s="199"/>
      <c r="G350" s="199"/>
      <c r="H350" s="199"/>
      <c r="I350" s="199"/>
      <c r="J350" s="199"/>
      <c r="K350" s="199"/>
      <c r="L350" s="207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272"/>
      <c r="D351" s="199"/>
      <c r="E351" s="199"/>
      <c r="F351" s="199"/>
      <c r="G351" s="199"/>
      <c r="H351" s="199"/>
      <c r="I351" s="199"/>
      <c r="J351" s="199"/>
      <c r="K351" s="199"/>
      <c r="L351" s="207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272"/>
      <c r="D352" s="199"/>
      <c r="E352" s="199"/>
      <c r="F352" s="199"/>
      <c r="G352" s="199"/>
      <c r="H352" s="199"/>
      <c r="I352" s="199"/>
      <c r="J352" s="199"/>
      <c r="K352" s="199"/>
      <c r="L352" s="207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272"/>
      <c r="D353" s="199"/>
      <c r="E353" s="199"/>
      <c r="F353" s="199"/>
      <c r="G353" s="199"/>
      <c r="H353" s="199"/>
      <c r="I353" s="199"/>
      <c r="J353" s="199"/>
      <c r="K353" s="199"/>
      <c r="L353" s="207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272"/>
      <c r="D354" s="199"/>
      <c r="E354" s="199"/>
      <c r="F354" s="199"/>
      <c r="G354" s="199"/>
      <c r="H354" s="199"/>
      <c r="I354" s="199"/>
      <c r="J354" s="199"/>
      <c r="K354" s="199"/>
      <c r="L354" s="207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272"/>
      <c r="D355" s="199"/>
      <c r="E355" s="199"/>
      <c r="F355" s="199"/>
      <c r="G355" s="199"/>
      <c r="H355" s="199"/>
      <c r="I355" s="199"/>
      <c r="J355" s="199"/>
      <c r="K355" s="199"/>
      <c r="L355" s="207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272"/>
      <c r="D356" s="199"/>
      <c r="E356" s="199"/>
      <c r="F356" s="199"/>
      <c r="G356" s="199"/>
      <c r="H356" s="199"/>
      <c r="I356" s="199"/>
      <c r="J356" s="199"/>
      <c r="K356" s="199"/>
      <c r="L356" s="207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272"/>
      <c r="D357" s="199"/>
      <c r="E357" s="199"/>
      <c r="F357" s="199"/>
      <c r="G357" s="199"/>
      <c r="H357" s="199"/>
      <c r="I357" s="199"/>
      <c r="J357" s="199"/>
      <c r="K357" s="199"/>
      <c r="L357" s="207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272"/>
      <c r="D358" s="199"/>
      <c r="E358" s="199"/>
      <c r="F358" s="199"/>
      <c r="G358" s="199"/>
      <c r="H358" s="199"/>
      <c r="I358" s="199"/>
      <c r="J358" s="199"/>
      <c r="K358" s="199"/>
      <c r="L358" s="207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272"/>
      <c r="D359" s="199"/>
      <c r="E359" s="199"/>
      <c r="F359" s="199"/>
      <c r="G359" s="199"/>
      <c r="H359" s="199"/>
      <c r="I359" s="199"/>
      <c r="J359" s="199"/>
      <c r="K359" s="199"/>
      <c r="L359" s="207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272"/>
      <c r="D360" s="199"/>
      <c r="E360" s="199"/>
      <c r="F360" s="199"/>
      <c r="G360" s="199"/>
      <c r="H360" s="199"/>
      <c r="I360" s="199"/>
      <c r="J360" s="199"/>
      <c r="K360" s="199"/>
      <c r="L360" s="207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272"/>
      <c r="D361" s="199"/>
      <c r="E361" s="199"/>
      <c r="F361" s="199"/>
      <c r="G361" s="199"/>
      <c r="H361" s="199"/>
      <c r="I361" s="199"/>
      <c r="J361" s="199"/>
      <c r="K361" s="199"/>
      <c r="L361" s="207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272"/>
      <c r="D362" s="199"/>
      <c r="E362" s="199"/>
      <c r="F362" s="199"/>
      <c r="G362" s="199"/>
      <c r="H362" s="199"/>
      <c r="I362" s="199"/>
      <c r="J362" s="199"/>
      <c r="K362" s="199"/>
      <c r="L362" s="207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272"/>
      <c r="D363" s="199"/>
      <c r="E363" s="199"/>
      <c r="F363" s="199"/>
      <c r="G363" s="199"/>
      <c r="H363" s="199"/>
      <c r="I363" s="199"/>
      <c r="J363" s="199"/>
      <c r="K363" s="199"/>
      <c r="L363" s="207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272"/>
      <c r="D364" s="199"/>
      <c r="E364" s="199"/>
      <c r="F364" s="199"/>
      <c r="G364" s="199"/>
      <c r="H364" s="199"/>
      <c r="I364" s="199"/>
      <c r="J364" s="199"/>
      <c r="K364" s="199"/>
      <c r="L364" s="207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272"/>
      <c r="D365" s="199"/>
      <c r="E365" s="199"/>
      <c r="F365" s="199"/>
      <c r="G365" s="199"/>
      <c r="H365" s="199"/>
      <c r="I365" s="199"/>
      <c r="J365" s="199"/>
      <c r="K365" s="199"/>
      <c r="L365" s="207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272"/>
      <c r="D366" s="199"/>
      <c r="E366" s="199"/>
      <c r="F366" s="199"/>
      <c r="G366" s="199"/>
      <c r="H366" s="199"/>
      <c r="I366" s="199"/>
      <c r="J366" s="199"/>
      <c r="K366" s="199"/>
      <c r="L366" s="207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272"/>
      <c r="D367" s="199"/>
      <c r="E367" s="199"/>
      <c r="F367" s="199"/>
      <c r="G367" s="199"/>
      <c r="H367" s="199"/>
      <c r="I367" s="199"/>
      <c r="J367" s="199"/>
      <c r="K367" s="199"/>
      <c r="L367" s="207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272"/>
      <c r="D368" s="199"/>
      <c r="E368" s="199"/>
      <c r="F368" s="199"/>
      <c r="G368" s="199"/>
      <c r="H368" s="199"/>
      <c r="I368" s="199"/>
      <c r="J368" s="199"/>
      <c r="K368" s="199"/>
      <c r="L368" s="207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272"/>
      <c r="D369" s="199"/>
      <c r="E369" s="199"/>
      <c r="F369" s="199"/>
      <c r="G369" s="199"/>
      <c r="H369" s="199"/>
      <c r="I369" s="199"/>
      <c r="J369" s="199"/>
      <c r="K369" s="199"/>
      <c r="L369" s="207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272"/>
      <c r="D370" s="199"/>
      <c r="E370" s="199"/>
      <c r="F370" s="199"/>
      <c r="G370" s="199"/>
      <c r="H370" s="199"/>
      <c r="I370" s="199"/>
      <c r="J370" s="199"/>
      <c r="K370" s="199"/>
      <c r="L370" s="207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272"/>
      <c r="D371" s="199"/>
      <c r="E371" s="199"/>
      <c r="F371" s="199"/>
      <c r="G371" s="199"/>
      <c r="H371" s="199"/>
      <c r="I371" s="199"/>
      <c r="J371" s="199"/>
      <c r="K371" s="199"/>
      <c r="L371" s="207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272"/>
      <c r="D372" s="199"/>
      <c r="E372" s="199"/>
      <c r="F372" s="199"/>
      <c r="G372" s="199"/>
      <c r="H372" s="199"/>
      <c r="I372" s="199"/>
      <c r="J372" s="199"/>
      <c r="K372" s="199"/>
      <c r="L372" s="207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272"/>
      <c r="D373" s="199"/>
      <c r="E373" s="199"/>
      <c r="F373" s="199"/>
      <c r="G373" s="199"/>
      <c r="H373" s="199"/>
      <c r="I373" s="199"/>
      <c r="J373" s="199"/>
      <c r="K373" s="199"/>
      <c r="L373" s="207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272"/>
      <c r="D374" s="199"/>
      <c r="E374" s="199"/>
      <c r="F374" s="199"/>
      <c r="G374" s="199"/>
      <c r="H374" s="199"/>
      <c r="I374" s="199"/>
      <c r="J374" s="199"/>
      <c r="K374" s="199"/>
      <c r="L374" s="207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272"/>
      <c r="D375" s="199"/>
      <c r="E375" s="199"/>
      <c r="F375" s="199"/>
      <c r="G375" s="199"/>
      <c r="H375" s="199"/>
      <c r="I375" s="199"/>
      <c r="J375" s="199"/>
      <c r="K375" s="199"/>
      <c r="L375" s="207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272"/>
      <c r="D376" s="199"/>
      <c r="E376" s="199"/>
      <c r="F376" s="199"/>
      <c r="G376" s="199"/>
      <c r="H376" s="199"/>
      <c r="I376" s="199"/>
      <c r="J376" s="199"/>
      <c r="K376" s="199"/>
      <c r="L376" s="207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272"/>
      <c r="D377" s="199"/>
      <c r="E377" s="199"/>
      <c r="F377" s="199"/>
      <c r="G377" s="199"/>
      <c r="H377" s="199"/>
      <c r="I377" s="199"/>
      <c r="J377" s="199"/>
      <c r="K377" s="199"/>
      <c r="L377" s="207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272"/>
      <c r="D378" s="199"/>
      <c r="E378" s="199"/>
      <c r="F378" s="199"/>
      <c r="G378" s="199"/>
      <c r="H378" s="199"/>
      <c r="I378" s="199"/>
      <c r="J378" s="199"/>
      <c r="K378" s="199"/>
      <c r="L378" s="207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272"/>
      <c r="D379" s="199"/>
      <c r="E379" s="199"/>
      <c r="F379" s="199"/>
      <c r="G379" s="199"/>
      <c r="H379" s="199"/>
      <c r="I379" s="199"/>
      <c r="J379" s="199"/>
      <c r="K379" s="199"/>
      <c r="L379" s="207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272"/>
      <c r="D380" s="199"/>
      <c r="E380" s="199"/>
      <c r="F380" s="199"/>
      <c r="G380" s="199"/>
      <c r="H380" s="199"/>
      <c r="I380" s="199"/>
      <c r="J380" s="199"/>
      <c r="K380" s="199"/>
      <c r="L380" s="207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272"/>
      <c r="D381" s="199"/>
      <c r="E381" s="199"/>
      <c r="F381" s="199"/>
      <c r="G381" s="199"/>
      <c r="H381" s="199"/>
      <c r="I381" s="199"/>
      <c r="J381" s="199"/>
      <c r="K381" s="199"/>
      <c r="L381" s="207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272"/>
      <c r="D382" s="199"/>
      <c r="E382" s="199"/>
      <c r="F382" s="199"/>
      <c r="G382" s="199"/>
      <c r="H382" s="199"/>
      <c r="I382" s="199"/>
      <c r="J382" s="199"/>
      <c r="K382" s="199"/>
      <c r="L382" s="207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272"/>
      <c r="D383" s="199"/>
      <c r="E383" s="199"/>
      <c r="F383" s="199"/>
      <c r="G383" s="199"/>
      <c r="H383" s="199"/>
      <c r="I383" s="199"/>
      <c r="J383" s="199"/>
      <c r="K383" s="199"/>
      <c r="L383" s="207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272"/>
      <c r="D384" s="199"/>
      <c r="E384" s="199"/>
      <c r="F384" s="199"/>
      <c r="G384" s="199"/>
      <c r="H384" s="199"/>
      <c r="I384" s="199"/>
      <c r="J384" s="199"/>
      <c r="K384" s="199"/>
      <c r="L384" s="207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272"/>
      <c r="D385" s="199"/>
      <c r="E385" s="199"/>
      <c r="F385" s="199"/>
      <c r="G385" s="199"/>
      <c r="H385" s="199"/>
      <c r="I385" s="199"/>
      <c r="J385" s="199"/>
      <c r="K385" s="199"/>
      <c r="L385" s="207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272"/>
      <c r="D386" s="199"/>
      <c r="E386" s="199"/>
      <c r="F386" s="199"/>
      <c r="G386" s="199"/>
      <c r="H386" s="199"/>
      <c r="I386" s="199"/>
      <c r="J386" s="199"/>
      <c r="K386" s="199"/>
      <c r="L386" s="207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272"/>
      <c r="D387" s="199"/>
      <c r="E387" s="199"/>
      <c r="F387" s="199"/>
      <c r="G387" s="199"/>
      <c r="H387" s="199"/>
      <c r="I387" s="199"/>
      <c r="J387" s="199"/>
      <c r="K387" s="199"/>
      <c r="L387" s="207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272"/>
      <c r="D388" s="199"/>
      <c r="E388" s="199"/>
      <c r="F388" s="199"/>
      <c r="G388" s="199"/>
      <c r="H388" s="199"/>
      <c r="I388" s="199"/>
      <c r="J388" s="199"/>
      <c r="K388" s="199"/>
      <c r="L388" s="207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272"/>
      <c r="D389" s="199"/>
      <c r="E389" s="199"/>
      <c r="F389" s="199"/>
      <c r="G389" s="199"/>
      <c r="H389" s="199"/>
      <c r="I389" s="199"/>
      <c r="J389" s="199"/>
      <c r="K389" s="199"/>
      <c r="L389" s="207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272"/>
      <c r="D390" s="199"/>
      <c r="E390" s="199"/>
      <c r="F390" s="199"/>
      <c r="G390" s="199"/>
      <c r="H390" s="199"/>
      <c r="I390" s="199"/>
      <c r="J390" s="199"/>
      <c r="K390" s="199"/>
      <c r="L390" s="207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272"/>
      <c r="D391" s="199"/>
      <c r="E391" s="199"/>
      <c r="F391" s="199"/>
      <c r="G391" s="199"/>
      <c r="H391" s="199"/>
      <c r="I391" s="199"/>
      <c r="J391" s="199"/>
      <c r="K391" s="199"/>
      <c r="L391" s="207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272"/>
      <c r="D392" s="199"/>
      <c r="E392" s="199"/>
      <c r="F392" s="199"/>
      <c r="G392" s="199"/>
      <c r="H392" s="199"/>
      <c r="I392" s="199"/>
      <c r="J392" s="199"/>
      <c r="K392" s="199"/>
      <c r="L392" s="207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272"/>
      <c r="D393" s="199"/>
      <c r="E393" s="199"/>
      <c r="F393" s="199"/>
      <c r="G393" s="199"/>
      <c r="H393" s="199"/>
      <c r="I393" s="199"/>
      <c r="J393" s="199"/>
      <c r="K393" s="199"/>
      <c r="L393" s="207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272"/>
      <c r="D394" s="199"/>
      <c r="E394" s="199"/>
      <c r="F394" s="199"/>
      <c r="G394" s="199"/>
      <c r="H394" s="199"/>
      <c r="I394" s="199"/>
      <c r="J394" s="199"/>
      <c r="K394" s="199"/>
      <c r="L394" s="207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272"/>
      <c r="D395" s="199"/>
      <c r="E395" s="199"/>
      <c r="F395" s="199"/>
      <c r="G395" s="199"/>
      <c r="H395" s="199"/>
      <c r="I395" s="199"/>
      <c r="J395" s="199"/>
      <c r="K395" s="199"/>
      <c r="L395" s="207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272"/>
      <c r="D396" s="199"/>
      <c r="E396" s="199"/>
      <c r="F396" s="199"/>
      <c r="G396" s="199"/>
      <c r="H396" s="199"/>
      <c r="I396" s="199"/>
      <c r="J396" s="199"/>
      <c r="K396" s="199"/>
      <c r="L396" s="207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272"/>
      <c r="D397" s="199"/>
      <c r="E397" s="199"/>
      <c r="F397" s="199"/>
      <c r="G397" s="199"/>
      <c r="H397" s="199"/>
      <c r="I397" s="199"/>
      <c r="J397" s="199"/>
      <c r="K397" s="199"/>
      <c r="L397" s="207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272"/>
      <c r="D398" s="199"/>
      <c r="E398" s="199"/>
      <c r="F398" s="199"/>
      <c r="G398" s="199"/>
      <c r="H398" s="199"/>
      <c r="I398" s="199"/>
      <c r="J398" s="199"/>
      <c r="K398" s="199"/>
      <c r="L398" s="207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272"/>
      <c r="D399" s="199"/>
      <c r="E399" s="199"/>
      <c r="F399" s="199"/>
      <c r="G399" s="199"/>
      <c r="H399" s="199"/>
      <c r="I399" s="199"/>
      <c r="J399" s="199"/>
      <c r="K399" s="199"/>
      <c r="L399" s="207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272"/>
      <c r="D400" s="199"/>
      <c r="E400" s="199"/>
      <c r="F400" s="199"/>
      <c r="G400" s="199"/>
      <c r="H400" s="199"/>
      <c r="I400" s="199"/>
      <c r="J400" s="199"/>
      <c r="K400" s="199"/>
      <c r="L400" s="207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272"/>
      <c r="D401" s="199"/>
      <c r="E401" s="199"/>
      <c r="F401" s="199"/>
      <c r="G401" s="199"/>
      <c r="H401" s="199"/>
      <c r="I401" s="199"/>
      <c r="J401" s="199"/>
      <c r="K401" s="199"/>
      <c r="L401" s="207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272"/>
      <c r="D402" s="199"/>
      <c r="E402" s="199"/>
      <c r="F402" s="199"/>
      <c r="G402" s="199"/>
      <c r="H402" s="199"/>
      <c r="I402" s="199"/>
      <c r="J402" s="199"/>
      <c r="K402" s="199"/>
      <c r="L402" s="207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272"/>
      <c r="D403" s="199"/>
      <c r="E403" s="199"/>
      <c r="F403" s="199"/>
      <c r="G403" s="199"/>
      <c r="H403" s="199"/>
      <c r="I403" s="199"/>
      <c r="J403" s="199"/>
      <c r="K403" s="199"/>
      <c r="L403" s="207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272"/>
      <c r="D404" s="199"/>
      <c r="E404" s="199"/>
      <c r="F404" s="199"/>
      <c r="G404" s="199"/>
      <c r="H404" s="199"/>
      <c r="I404" s="199"/>
      <c r="J404" s="199"/>
      <c r="K404" s="199"/>
      <c r="L404" s="207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272"/>
      <c r="D405" s="199"/>
      <c r="E405" s="199"/>
      <c r="F405" s="199"/>
      <c r="G405" s="199"/>
      <c r="H405" s="199"/>
      <c r="I405" s="199"/>
      <c r="J405" s="199"/>
      <c r="K405" s="199"/>
      <c r="L405" s="207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272"/>
      <c r="D406" s="199"/>
      <c r="E406" s="199"/>
      <c r="F406" s="199"/>
      <c r="G406" s="199"/>
      <c r="H406" s="199"/>
      <c r="I406" s="199"/>
      <c r="J406" s="199"/>
      <c r="K406" s="199"/>
      <c r="L406" s="207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272"/>
      <c r="D407" s="199"/>
      <c r="E407" s="199"/>
      <c r="F407" s="199"/>
      <c r="G407" s="199"/>
      <c r="H407" s="199"/>
      <c r="I407" s="199"/>
      <c r="J407" s="199"/>
      <c r="K407" s="199"/>
      <c r="L407" s="207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272"/>
      <c r="D408" s="199"/>
      <c r="E408" s="199"/>
      <c r="F408" s="199"/>
      <c r="G408" s="199"/>
      <c r="H408" s="199"/>
      <c r="I408" s="199"/>
      <c r="J408" s="199"/>
      <c r="K408" s="199"/>
      <c r="L408" s="207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272"/>
      <c r="D409" s="199"/>
      <c r="E409" s="199"/>
      <c r="F409" s="199"/>
      <c r="G409" s="199"/>
      <c r="H409" s="199"/>
      <c r="I409" s="199"/>
      <c r="J409" s="199"/>
      <c r="K409" s="199"/>
      <c r="L409" s="207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272"/>
      <c r="D410" s="199"/>
      <c r="E410" s="199"/>
      <c r="F410" s="199"/>
      <c r="G410" s="199"/>
      <c r="H410" s="199"/>
      <c r="I410" s="199"/>
      <c r="J410" s="199"/>
      <c r="K410" s="199"/>
      <c r="L410" s="207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272"/>
      <c r="D411" s="199"/>
      <c r="E411" s="199"/>
      <c r="F411" s="199"/>
      <c r="G411" s="199"/>
      <c r="H411" s="199"/>
      <c r="I411" s="199"/>
      <c r="J411" s="199"/>
      <c r="K411" s="199"/>
      <c r="L411" s="207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272"/>
      <c r="D412" s="199"/>
      <c r="E412" s="199"/>
      <c r="F412" s="199"/>
      <c r="G412" s="199"/>
      <c r="H412" s="199"/>
      <c r="I412" s="199"/>
      <c r="J412" s="199"/>
      <c r="K412" s="199"/>
      <c r="L412" s="207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272"/>
      <c r="D413" s="199"/>
      <c r="E413" s="199"/>
      <c r="F413" s="199"/>
      <c r="G413" s="199"/>
      <c r="H413" s="199"/>
      <c r="I413" s="199"/>
      <c r="J413" s="199"/>
      <c r="K413" s="199"/>
      <c r="L413" s="207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272"/>
      <c r="D414" s="199"/>
      <c r="E414" s="199"/>
      <c r="F414" s="199"/>
      <c r="G414" s="199"/>
      <c r="H414" s="199"/>
      <c r="I414" s="199"/>
      <c r="J414" s="199"/>
      <c r="K414" s="199"/>
      <c r="L414" s="207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272"/>
      <c r="D415" s="199"/>
      <c r="E415" s="199"/>
      <c r="F415" s="199"/>
      <c r="G415" s="199"/>
      <c r="H415" s="199"/>
      <c r="I415" s="199"/>
      <c r="J415" s="199"/>
      <c r="K415" s="199"/>
      <c r="L415" s="207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272"/>
      <c r="D416" s="199"/>
      <c r="E416" s="199"/>
      <c r="F416" s="199"/>
      <c r="G416" s="199"/>
      <c r="H416" s="199"/>
      <c r="I416" s="199"/>
      <c r="J416" s="199"/>
      <c r="K416" s="199"/>
      <c r="L416" s="207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272"/>
      <c r="D417" s="199"/>
      <c r="E417" s="199"/>
      <c r="F417" s="199"/>
      <c r="G417" s="199"/>
      <c r="H417" s="199"/>
      <c r="I417" s="199"/>
      <c r="J417" s="199"/>
      <c r="K417" s="199"/>
      <c r="L417" s="207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272"/>
      <c r="D418" s="199"/>
      <c r="E418" s="199"/>
      <c r="F418" s="199"/>
      <c r="G418" s="199"/>
      <c r="H418" s="199"/>
      <c r="I418" s="199"/>
      <c r="J418" s="199"/>
      <c r="K418" s="199"/>
      <c r="L418" s="207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272"/>
      <c r="D419" s="199"/>
      <c r="E419" s="199"/>
      <c r="F419" s="199"/>
      <c r="G419" s="199"/>
      <c r="H419" s="199"/>
      <c r="I419" s="199"/>
      <c r="J419" s="199"/>
      <c r="K419" s="199"/>
      <c r="L419" s="207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272"/>
      <c r="D420" s="199"/>
      <c r="E420" s="199"/>
      <c r="F420" s="199"/>
      <c r="G420" s="199"/>
      <c r="H420" s="199"/>
      <c r="I420" s="199"/>
      <c r="J420" s="199"/>
      <c r="K420" s="199"/>
      <c r="L420" s="207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272"/>
      <c r="D421" s="199"/>
      <c r="E421" s="199"/>
      <c r="F421" s="199"/>
      <c r="G421" s="199"/>
      <c r="H421" s="199"/>
      <c r="I421" s="199"/>
      <c r="J421" s="199"/>
      <c r="K421" s="199"/>
      <c r="L421" s="207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272"/>
      <c r="D422" s="199"/>
      <c r="E422" s="199"/>
      <c r="F422" s="199"/>
      <c r="G422" s="199"/>
      <c r="H422" s="199"/>
      <c r="I422" s="199"/>
      <c r="J422" s="199"/>
      <c r="K422" s="199"/>
      <c r="L422" s="207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272"/>
      <c r="D423" s="199"/>
      <c r="E423" s="199"/>
      <c r="F423" s="199"/>
      <c r="G423" s="199"/>
      <c r="H423" s="199"/>
      <c r="I423" s="199"/>
      <c r="J423" s="199"/>
      <c r="K423" s="199"/>
      <c r="L423" s="207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272"/>
      <c r="D424" s="199"/>
      <c r="E424" s="199"/>
      <c r="F424" s="199"/>
      <c r="G424" s="199"/>
      <c r="H424" s="199"/>
      <c r="I424" s="199"/>
      <c r="J424" s="199"/>
      <c r="K424" s="199"/>
      <c r="L424" s="207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272"/>
      <c r="D425" s="199"/>
      <c r="E425" s="199"/>
      <c r="F425" s="199"/>
      <c r="G425" s="199"/>
      <c r="H425" s="199"/>
      <c r="I425" s="199"/>
      <c r="J425" s="199"/>
      <c r="K425" s="199"/>
      <c r="L425" s="207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272"/>
      <c r="D426" s="199"/>
      <c r="E426" s="199"/>
      <c r="F426" s="199"/>
      <c r="G426" s="199"/>
      <c r="H426" s="199"/>
      <c r="I426" s="199"/>
      <c r="J426" s="199"/>
      <c r="K426" s="199"/>
      <c r="L426" s="207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272"/>
      <c r="D427" s="199"/>
      <c r="E427" s="199"/>
      <c r="F427" s="199"/>
      <c r="G427" s="199"/>
      <c r="H427" s="199"/>
      <c r="I427" s="199"/>
      <c r="J427" s="199"/>
      <c r="K427" s="199"/>
      <c r="L427" s="207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272"/>
      <c r="D428" s="199"/>
      <c r="E428" s="199"/>
      <c r="F428" s="199"/>
      <c r="G428" s="199"/>
      <c r="H428" s="199"/>
      <c r="I428" s="199"/>
      <c r="J428" s="199"/>
      <c r="K428" s="199"/>
      <c r="L428" s="207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272"/>
      <c r="D429" s="199"/>
      <c r="E429" s="199"/>
      <c r="F429" s="199"/>
      <c r="G429" s="199"/>
      <c r="H429" s="199"/>
      <c r="I429" s="199"/>
      <c r="J429" s="199"/>
      <c r="K429" s="199"/>
      <c r="L429" s="207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272"/>
      <c r="D430" s="199"/>
      <c r="E430" s="199"/>
      <c r="F430" s="199"/>
      <c r="G430" s="199"/>
      <c r="H430" s="199"/>
      <c r="I430" s="199"/>
      <c r="J430" s="199"/>
      <c r="K430" s="199"/>
      <c r="L430" s="207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272"/>
      <c r="D431" s="199"/>
      <c r="E431" s="199"/>
      <c r="F431" s="199"/>
      <c r="G431" s="199"/>
      <c r="H431" s="199"/>
      <c r="I431" s="199"/>
      <c r="J431" s="199"/>
      <c r="K431" s="199"/>
      <c r="L431" s="207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272"/>
      <c r="D432" s="199"/>
      <c r="E432" s="199"/>
      <c r="F432" s="199"/>
      <c r="G432" s="199"/>
      <c r="H432" s="199"/>
      <c r="I432" s="199"/>
      <c r="J432" s="199"/>
      <c r="K432" s="199"/>
      <c r="L432" s="207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272"/>
      <c r="D433" s="199"/>
      <c r="E433" s="199"/>
      <c r="F433" s="199"/>
      <c r="G433" s="199"/>
      <c r="H433" s="199"/>
      <c r="I433" s="199"/>
      <c r="J433" s="199"/>
      <c r="K433" s="199"/>
      <c r="L433" s="207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272"/>
      <c r="D434" s="199"/>
      <c r="E434" s="199"/>
      <c r="F434" s="199"/>
      <c r="G434" s="199"/>
      <c r="H434" s="199"/>
      <c r="I434" s="199"/>
      <c r="J434" s="199"/>
      <c r="K434" s="199"/>
      <c r="L434" s="207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272"/>
      <c r="D435" s="199"/>
      <c r="E435" s="199"/>
      <c r="F435" s="199"/>
      <c r="G435" s="199"/>
      <c r="H435" s="199"/>
      <c r="I435" s="199"/>
      <c r="J435" s="199"/>
      <c r="K435" s="199"/>
      <c r="L435" s="207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272"/>
      <c r="D436" s="199"/>
      <c r="E436" s="199"/>
      <c r="F436" s="199"/>
      <c r="G436" s="199"/>
      <c r="H436" s="199"/>
      <c r="I436" s="199"/>
      <c r="J436" s="199"/>
      <c r="K436" s="199"/>
      <c r="L436" s="207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272"/>
      <c r="D437" s="199"/>
      <c r="E437" s="199"/>
      <c r="F437" s="199"/>
      <c r="G437" s="199"/>
      <c r="H437" s="199"/>
      <c r="I437" s="199"/>
      <c r="J437" s="199"/>
      <c r="K437" s="199"/>
      <c r="L437" s="207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272"/>
      <c r="D438" s="199"/>
      <c r="E438" s="199"/>
      <c r="F438" s="199"/>
      <c r="G438" s="199"/>
      <c r="H438" s="199"/>
      <c r="I438" s="199"/>
      <c r="J438" s="199"/>
      <c r="K438" s="199"/>
      <c r="L438" s="207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272"/>
      <c r="D439" s="199"/>
      <c r="E439" s="199"/>
      <c r="F439" s="199"/>
      <c r="G439" s="199"/>
      <c r="H439" s="199"/>
      <c r="I439" s="199"/>
      <c r="J439" s="199"/>
      <c r="K439" s="199"/>
      <c r="L439" s="207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272"/>
      <c r="D440" s="199"/>
      <c r="E440" s="199"/>
      <c r="F440" s="199"/>
      <c r="G440" s="199"/>
      <c r="H440" s="199"/>
      <c r="I440" s="199"/>
      <c r="J440" s="199"/>
      <c r="K440" s="199"/>
      <c r="L440" s="207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272"/>
      <c r="D441" s="199"/>
      <c r="E441" s="199"/>
      <c r="F441" s="199"/>
      <c r="G441" s="199"/>
      <c r="H441" s="199"/>
      <c r="I441" s="199"/>
      <c r="J441" s="199"/>
      <c r="K441" s="199"/>
      <c r="L441" s="207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272"/>
      <c r="D442" s="199"/>
      <c r="E442" s="199"/>
      <c r="F442" s="199"/>
      <c r="G442" s="199"/>
      <c r="H442" s="199"/>
      <c r="I442" s="199"/>
      <c r="J442" s="199"/>
      <c r="K442" s="199"/>
      <c r="L442" s="207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272"/>
      <c r="D443" s="199"/>
      <c r="E443" s="199"/>
      <c r="F443" s="199"/>
      <c r="G443" s="199"/>
      <c r="H443" s="199"/>
      <c r="I443" s="199"/>
      <c r="J443" s="199"/>
      <c r="K443" s="199"/>
      <c r="L443" s="207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272"/>
      <c r="D444" s="199"/>
      <c r="E444" s="199"/>
      <c r="F444" s="199"/>
      <c r="G444" s="199"/>
      <c r="H444" s="199"/>
      <c r="I444" s="199"/>
      <c r="J444" s="199"/>
      <c r="K444" s="199"/>
      <c r="L444" s="207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272"/>
      <c r="D445" s="199"/>
      <c r="E445" s="199"/>
      <c r="F445" s="199"/>
      <c r="G445" s="199"/>
      <c r="H445" s="199"/>
      <c r="I445" s="199"/>
      <c r="J445" s="199"/>
      <c r="K445" s="199"/>
      <c r="L445" s="207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272"/>
      <c r="D446" s="199"/>
      <c r="E446" s="199"/>
      <c r="F446" s="199"/>
      <c r="G446" s="199"/>
      <c r="H446" s="199"/>
      <c r="I446" s="199"/>
      <c r="J446" s="199"/>
      <c r="K446" s="199"/>
      <c r="L446" s="207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272"/>
      <c r="D447" s="199"/>
      <c r="E447" s="199"/>
      <c r="F447" s="199"/>
      <c r="G447" s="199"/>
      <c r="H447" s="199"/>
      <c r="I447" s="199"/>
      <c r="J447" s="199"/>
      <c r="K447" s="199"/>
      <c r="L447" s="207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272"/>
      <c r="D448" s="199"/>
      <c r="E448" s="199"/>
      <c r="F448" s="199"/>
      <c r="G448" s="199"/>
      <c r="H448" s="199"/>
      <c r="I448" s="199"/>
      <c r="J448" s="199"/>
      <c r="K448" s="199"/>
      <c r="L448" s="207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272"/>
      <c r="D449" s="199"/>
      <c r="E449" s="199"/>
      <c r="F449" s="199"/>
      <c r="G449" s="199"/>
      <c r="H449" s="199"/>
      <c r="I449" s="199"/>
      <c r="J449" s="199"/>
      <c r="K449" s="199"/>
      <c r="L449" s="207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272"/>
      <c r="D450" s="199"/>
      <c r="E450" s="199"/>
      <c r="F450" s="199"/>
      <c r="G450" s="199"/>
      <c r="H450" s="199"/>
      <c r="I450" s="199"/>
      <c r="J450" s="199"/>
      <c r="K450" s="199"/>
      <c r="L450" s="207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272"/>
      <c r="D451" s="199"/>
      <c r="E451" s="199"/>
      <c r="F451" s="199"/>
      <c r="G451" s="199"/>
      <c r="H451" s="199"/>
      <c r="I451" s="199"/>
      <c r="J451" s="199"/>
      <c r="K451" s="199"/>
      <c r="L451" s="207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272"/>
      <c r="D452" s="199"/>
      <c r="E452" s="199"/>
      <c r="F452" s="199"/>
      <c r="G452" s="199"/>
      <c r="H452" s="199"/>
      <c r="I452" s="199"/>
      <c r="J452" s="199"/>
      <c r="K452" s="199"/>
      <c r="L452" s="207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272"/>
      <c r="D453" s="199"/>
      <c r="E453" s="199"/>
      <c r="F453" s="199"/>
      <c r="G453" s="199"/>
      <c r="H453" s="199"/>
      <c r="I453" s="199"/>
      <c r="J453" s="199"/>
      <c r="K453" s="199"/>
      <c r="L453" s="207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272"/>
      <c r="D454" s="199"/>
      <c r="E454" s="199"/>
      <c r="F454" s="199"/>
      <c r="G454" s="199"/>
      <c r="H454" s="199"/>
      <c r="I454" s="199"/>
      <c r="J454" s="199"/>
      <c r="K454" s="199"/>
      <c r="L454" s="207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272"/>
      <c r="D455" s="199"/>
      <c r="E455" s="199"/>
      <c r="F455" s="199"/>
      <c r="G455" s="199"/>
      <c r="H455" s="199"/>
      <c r="I455" s="199"/>
      <c r="J455" s="199"/>
      <c r="K455" s="199"/>
      <c r="L455" s="207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272"/>
      <c r="D456" s="199"/>
      <c r="E456" s="199"/>
      <c r="F456" s="199"/>
      <c r="G456" s="199"/>
      <c r="H456" s="199"/>
      <c r="I456" s="199"/>
      <c r="J456" s="199"/>
      <c r="K456" s="199"/>
      <c r="L456" s="207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272"/>
      <c r="D457" s="199"/>
      <c r="E457" s="199"/>
      <c r="F457" s="199"/>
      <c r="G457" s="199"/>
      <c r="H457" s="199"/>
      <c r="I457" s="199"/>
      <c r="J457" s="199"/>
      <c r="K457" s="199"/>
      <c r="L457" s="207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272"/>
      <c r="D458" s="199"/>
      <c r="E458" s="199"/>
      <c r="F458" s="199"/>
      <c r="G458" s="199"/>
      <c r="H458" s="199"/>
      <c r="I458" s="199"/>
      <c r="J458" s="199"/>
      <c r="K458" s="199"/>
      <c r="L458" s="207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272"/>
      <c r="D459" s="199"/>
      <c r="E459" s="199"/>
      <c r="F459" s="199"/>
      <c r="G459" s="199"/>
      <c r="H459" s="199"/>
      <c r="I459" s="199"/>
      <c r="J459" s="199"/>
      <c r="K459" s="199"/>
      <c r="L459" s="207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272"/>
      <c r="D460" s="199"/>
      <c r="E460" s="199"/>
      <c r="F460" s="199"/>
      <c r="G460" s="199"/>
      <c r="H460" s="199"/>
      <c r="I460" s="199"/>
      <c r="J460" s="199"/>
      <c r="K460" s="199"/>
      <c r="L460" s="207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272"/>
      <c r="D461" s="199"/>
      <c r="E461" s="199"/>
      <c r="F461" s="199"/>
      <c r="G461" s="199"/>
      <c r="H461" s="199"/>
      <c r="I461" s="199"/>
      <c r="J461" s="199"/>
      <c r="K461" s="199"/>
      <c r="L461" s="207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272"/>
      <c r="D462" s="199"/>
      <c r="E462" s="199"/>
      <c r="F462" s="199"/>
      <c r="G462" s="199"/>
      <c r="H462" s="199"/>
      <c r="I462" s="199"/>
      <c r="J462" s="199"/>
      <c r="K462" s="199"/>
      <c r="L462" s="207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272"/>
      <c r="D463" s="199"/>
      <c r="E463" s="199"/>
      <c r="F463" s="199"/>
      <c r="G463" s="199"/>
      <c r="H463" s="199"/>
      <c r="I463" s="199"/>
      <c r="J463" s="199"/>
      <c r="K463" s="199"/>
      <c r="L463" s="207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272"/>
      <c r="D464" s="199"/>
      <c r="E464" s="199"/>
      <c r="F464" s="199"/>
      <c r="G464" s="199"/>
      <c r="H464" s="199"/>
      <c r="I464" s="199"/>
      <c r="J464" s="199"/>
      <c r="K464" s="199"/>
      <c r="L464" s="207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272"/>
      <c r="D465" s="199"/>
      <c r="E465" s="199"/>
      <c r="F465" s="199"/>
      <c r="G465" s="199"/>
      <c r="H465" s="199"/>
      <c r="I465" s="199"/>
      <c r="J465" s="199"/>
      <c r="K465" s="199"/>
      <c r="L465" s="207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272"/>
      <c r="D466" s="199"/>
      <c r="E466" s="199"/>
      <c r="F466" s="199"/>
      <c r="G466" s="199"/>
      <c r="H466" s="199"/>
      <c r="I466" s="199"/>
      <c r="J466" s="199"/>
      <c r="K466" s="199"/>
      <c r="L466" s="207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272"/>
      <c r="D467" s="199"/>
      <c r="E467" s="199"/>
      <c r="F467" s="199"/>
      <c r="G467" s="199"/>
      <c r="H467" s="199"/>
      <c r="I467" s="199"/>
      <c r="J467" s="199"/>
      <c r="K467" s="199"/>
      <c r="L467" s="207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272"/>
      <c r="D468" s="199"/>
      <c r="E468" s="199"/>
      <c r="F468" s="199"/>
      <c r="G468" s="199"/>
      <c r="H468" s="199"/>
      <c r="I468" s="199"/>
      <c r="J468" s="199"/>
      <c r="K468" s="199"/>
      <c r="L468" s="207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272"/>
      <c r="D469" s="199"/>
      <c r="E469" s="199"/>
      <c r="F469" s="199"/>
      <c r="G469" s="199"/>
      <c r="H469" s="199"/>
      <c r="I469" s="199"/>
      <c r="J469" s="199"/>
      <c r="K469" s="199"/>
      <c r="L469" s="207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272"/>
      <c r="D470" s="199"/>
      <c r="E470" s="199"/>
      <c r="F470" s="199"/>
      <c r="G470" s="199"/>
      <c r="H470" s="199"/>
      <c r="I470" s="199"/>
      <c r="J470" s="199"/>
      <c r="K470" s="199"/>
      <c r="L470" s="207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272"/>
      <c r="D471" s="199"/>
      <c r="E471" s="199"/>
      <c r="F471" s="199"/>
      <c r="G471" s="199"/>
      <c r="H471" s="199"/>
      <c r="I471" s="199"/>
      <c r="J471" s="199"/>
      <c r="K471" s="199"/>
      <c r="L471" s="207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272"/>
      <c r="D472" s="199"/>
      <c r="E472" s="199"/>
      <c r="F472" s="199"/>
      <c r="G472" s="199"/>
      <c r="H472" s="199"/>
      <c r="I472" s="199"/>
      <c r="J472" s="199"/>
      <c r="K472" s="199"/>
      <c r="L472" s="207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272"/>
      <c r="D473" s="199"/>
      <c r="E473" s="199"/>
      <c r="F473" s="199"/>
      <c r="G473" s="199"/>
      <c r="H473" s="199"/>
      <c r="I473" s="199"/>
      <c r="J473" s="199"/>
      <c r="K473" s="199"/>
      <c r="L473" s="207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272"/>
      <c r="D474" s="199"/>
      <c r="E474" s="199"/>
      <c r="F474" s="199"/>
      <c r="G474" s="199"/>
      <c r="H474" s="199"/>
      <c r="I474" s="199"/>
      <c r="J474" s="199"/>
      <c r="K474" s="199"/>
      <c r="L474" s="207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272"/>
      <c r="D475" s="199"/>
      <c r="E475" s="199"/>
      <c r="F475" s="199"/>
      <c r="G475" s="199"/>
      <c r="H475" s="199"/>
      <c r="I475" s="199"/>
      <c r="J475" s="199"/>
      <c r="K475" s="199"/>
      <c r="L475" s="207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272"/>
      <c r="D476" s="199"/>
      <c r="E476" s="199"/>
      <c r="F476" s="199"/>
      <c r="G476" s="199"/>
      <c r="H476" s="199"/>
      <c r="I476" s="199"/>
      <c r="J476" s="199"/>
      <c r="K476" s="199"/>
      <c r="L476" s="207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272"/>
      <c r="D477" s="199"/>
      <c r="E477" s="199"/>
      <c r="F477" s="199"/>
      <c r="G477" s="199"/>
      <c r="H477" s="199"/>
      <c r="I477" s="199"/>
      <c r="J477" s="199"/>
      <c r="K477" s="199"/>
      <c r="L477" s="207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272"/>
      <c r="D478" s="199"/>
      <c r="E478" s="199"/>
      <c r="F478" s="199"/>
      <c r="G478" s="199"/>
      <c r="H478" s="199"/>
      <c r="I478" s="199"/>
      <c r="J478" s="199"/>
      <c r="K478" s="199"/>
      <c r="L478" s="207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272"/>
      <c r="D479" s="199"/>
      <c r="E479" s="199"/>
      <c r="F479" s="199"/>
      <c r="G479" s="199"/>
      <c r="H479" s="199"/>
      <c r="I479" s="199"/>
      <c r="J479" s="199"/>
      <c r="K479" s="199"/>
      <c r="L479" s="207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272"/>
      <c r="D480" s="199"/>
      <c r="E480" s="199"/>
      <c r="F480" s="199"/>
      <c r="G480" s="199"/>
      <c r="H480" s="199"/>
      <c r="I480" s="199"/>
      <c r="J480" s="199"/>
      <c r="K480" s="199"/>
      <c r="L480" s="207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272"/>
      <c r="D481" s="199"/>
      <c r="E481" s="199"/>
      <c r="F481" s="199"/>
      <c r="G481" s="199"/>
      <c r="H481" s="199"/>
      <c r="I481" s="199"/>
      <c r="J481" s="199"/>
      <c r="K481" s="199"/>
      <c r="L481" s="207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272"/>
      <c r="D482" s="199"/>
      <c r="E482" s="199"/>
      <c r="F482" s="199"/>
      <c r="G482" s="199"/>
      <c r="H482" s="199"/>
      <c r="I482" s="199"/>
      <c r="J482" s="199"/>
      <c r="K482" s="199"/>
      <c r="L482" s="207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272"/>
      <c r="D483" s="199"/>
      <c r="E483" s="199"/>
      <c r="F483" s="199"/>
      <c r="G483" s="199"/>
      <c r="H483" s="199"/>
      <c r="I483" s="199"/>
      <c r="J483" s="199"/>
      <c r="K483" s="199"/>
      <c r="L483" s="207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272"/>
      <c r="D484" s="199"/>
      <c r="E484" s="199"/>
      <c r="F484" s="199"/>
      <c r="G484" s="199"/>
      <c r="H484" s="199"/>
      <c r="I484" s="199"/>
      <c r="J484" s="199"/>
      <c r="K484" s="199"/>
      <c r="L484" s="207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272"/>
      <c r="D485" s="199"/>
      <c r="E485" s="199"/>
      <c r="F485" s="199"/>
      <c r="G485" s="199"/>
      <c r="H485" s="199"/>
      <c r="I485" s="199"/>
      <c r="J485" s="199"/>
      <c r="K485" s="199"/>
      <c r="L485" s="207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272"/>
      <c r="D486" s="199"/>
      <c r="E486" s="199"/>
      <c r="F486" s="199"/>
      <c r="G486" s="199"/>
      <c r="H486" s="199"/>
      <c r="I486" s="199"/>
      <c r="J486" s="199"/>
      <c r="K486" s="199"/>
      <c r="L486" s="207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272"/>
      <c r="D487" s="199"/>
      <c r="E487" s="199"/>
      <c r="F487" s="199"/>
      <c r="G487" s="199"/>
      <c r="H487" s="199"/>
      <c r="I487" s="199"/>
      <c r="J487" s="199"/>
      <c r="K487" s="199"/>
      <c r="L487" s="207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272"/>
      <c r="D488" s="199"/>
      <c r="E488" s="199"/>
      <c r="F488" s="199"/>
      <c r="G488" s="199"/>
      <c r="H488" s="199"/>
      <c r="I488" s="199"/>
      <c r="J488" s="199"/>
      <c r="K488" s="199"/>
      <c r="L488" s="207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272"/>
      <c r="D489" s="199"/>
      <c r="E489" s="199"/>
      <c r="F489" s="199"/>
      <c r="G489" s="199"/>
      <c r="H489" s="199"/>
      <c r="I489" s="199"/>
      <c r="J489" s="199"/>
      <c r="K489" s="199"/>
      <c r="L489" s="207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272"/>
      <c r="D490" s="199"/>
      <c r="E490" s="199"/>
      <c r="F490" s="199"/>
      <c r="G490" s="199"/>
      <c r="H490" s="199"/>
      <c r="I490" s="199"/>
      <c r="J490" s="199"/>
      <c r="K490" s="199"/>
      <c r="L490" s="207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272"/>
      <c r="D491" s="199"/>
      <c r="E491" s="199"/>
      <c r="F491" s="199"/>
      <c r="G491" s="199"/>
      <c r="H491" s="199"/>
      <c r="I491" s="199"/>
      <c r="J491" s="199"/>
      <c r="K491" s="199"/>
      <c r="L491" s="207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272"/>
      <c r="D492" s="199"/>
      <c r="E492" s="199"/>
      <c r="F492" s="199"/>
      <c r="G492" s="199"/>
      <c r="H492" s="199"/>
      <c r="I492" s="199"/>
      <c r="J492" s="199"/>
      <c r="K492" s="199"/>
      <c r="L492" s="207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272"/>
      <c r="D493" s="199"/>
      <c r="E493" s="199"/>
      <c r="F493" s="199"/>
      <c r="G493" s="199"/>
      <c r="H493" s="199"/>
      <c r="I493" s="199"/>
      <c r="J493" s="199"/>
      <c r="K493" s="199"/>
      <c r="L493" s="207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272"/>
      <c r="D494" s="199"/>
      <c r="E494" s="199"/>
      <c r="F494" s="199"/>
      <c r="G494" s="199"/>
      <c r="H494" s="199"/>
      <c r="I494" s="199"/>
      <c r="J494" s="199"/>
      <c r="K494" s="199"/>
      <c r="L494" s="207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272"/>
      <c r="D495" s="199"/>
      <c r="E495" s="199"/>
      <c r="F495" s="199"/>
      <c r="G495" s="199"/>
      <c r="H495" s="199"/>
      <c r="I495" s="199"/>
      <c r="J495" s="199"/>
      <c r="K495" s="199"/>
      <c r="L495" s="207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272"/>
      <c r="D496" s="199"/>
      <c r="E496" s="199"/>
      <c r="F496" s="199"/>
      <c r="G496" s="199"/>
      <c r="H496" s="199"/>
      <c r="I496" s="199"/>
      <c r="J496" s="199"/>
      <c r="K496" s="199"/>
      <c r="L496" s="207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272"/>
      <c r="D497" s="199"/>
      <c r="E497" s="199"/>
      <c r="F497" s="199"/>
      <c r="G497" s="199"/>
      <c r="H497" s="199"/>
      <c r="I497" s="199"/>
      <c r="J497" s="199"/>
      <c r="K497" s="199"/>
      <c r="L497" s="207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272"/>
      <c r="D498" s="199"/>
      <c r="E498" s="199"/>
      <c r="F498" s="199"/>
      <c r="G498" s="199"/>
      <c r="H498" s="199"/>
      <c r="I498" s="199"/>
      <c r="J498" s="199"/>
      <c r="K498" s="199"/>
      <c r="L498" s="207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272"/>
      <c r="D499" s="199"/>
      <c r="E499" s="199"/>
      <c r="F499" s="199"/>
      <c r="G499" s="199"/>
      <c r="H499" s="199"/>
      <c r="I499" s="199"/>
      <c r="J499" s="199"/>
      <c r="K499" s="199"/>
      <c r="L499" s="207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272"/>
      <c r="D500" s="199"/>
      <c r="E500" s="199"/>
      <c r="F500" s="199"/>
      <c r="G500" s="199"/>
      <c r="H500" s="199"/>
      <c r="I500" s="199"/>
      <c r="J500" s="199"/>
      <c r="K500" s="199"/>
      <c r="L500" s="207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272"/>
      <c r="D501" s="199"/>
      <c r="E501" s="199"/>
      <c r="F501" s="199"/>
      <c r="G501" s="199"/>
      <c r="H501" s="199"/>
      <c r="I501" s="199"/>
      <c r="J501" s="199"/>
      <c r="K501" s="199"/>
      <c r="L501" s="207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272"/>
      <c r="D502" s="199"/>
      <c r="E502" s="199"/>
      <c r="F502" s="199"/>
      <c r="G502" s="199"/>
      <c r="H502" s="199"/>
      <c r="I502" s="199"/>
      <c r="J502" s="199"/>
      <c r="K502" s="199"/>
      <c r="L502" s="207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272"/>
      <c r="D503" s="199"/>
      <c r="E503" s="199"/>
      <c r="F503" s="199"/>
      <c r="G503" s="199"/>
      <c r="H503" s="199"/>
      <c r="I503" s="199"/>
      <c r="J503" s="199"/>
      <c r="K503" s="199"/>
      <c r="L503" s="207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272"/>
      <c r="D504" s="199"/>
      <c r="E504" s="199"/>
      <c r="F504" s="199"/>
      <c r="G504" s="199"/>
      <c r="H504" s="199"/>
      <c r="I504" s="199"/>
      <c r="J504" s="199"/>
      <c r="K504" s="199"/>
      <c r="L504" s="207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272"/>
      <c r="D505" s="199"/>
      <c r="E505" s="199"/>
      <c r="F505" s="199"/>
      <c r="G505" s="199"/>
      <c r="H505" s="199"/>
      <c r="I505" s="199"/>
      <c r="J505" s="199"/>
      <c r="K505" s="199"/>
      <c r="L505" s="207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272"/>
      <c r="D506" s="199"/>
      <c r="E506" s="199"/>
      <c r="F506" s="199"/>
      <c r="G506" s="199"/>
      <c r="H506" s="199"/>
      <c r="I506" s="199"/>
      <c r="J506" s="199"/>
      <c r="K506" s="199"/>
      <c r="L506" s="207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272"/>
      <c r="D507" s="199"/>
      <c r="E507" s="199"/>
      <c r="F507" s="199"/>
      <c r="G507" s="199"/>
      <c r="H507" s="199"/>
      <c r="I507" s="199"/>
      <c r="J507" s="199"/>
      <c r="K507" s="199"/>
      <c r="L507" s="207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272"/>
      <c r="D508" s="199"/>
      <c r="E508" s="199"/>
      <c r="F508" s="199"/>
      <c r="G508" s="199"/>
      <c r="H508" s="199"/>
      <c r="I508" s="199"/>
      <c r="J508" s="199"/>
      <c r="K508" s="199"/>
      <c r="L508" s="207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272"/>
      <c r="D509" s="199"/>
      <c r="E509" s="199"/>
      <c r="F509" s="199"/>
      <c r="G509" s="199"/>
      <c r="H509" s="199"/>
      <c r="I509" s="199"/>
      <c r="J509" s="199"/>
      <c r="K509" s="199"/>
      <c r="L509" s="207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272"/>
      <c r="D510" s="199"/>
      <c r="E510" s="199"/>
      <c r="F510" s="199"/>
      <c r="G510" s="199"/>
      <c r="H510" s="199"/>
      <c r="I510" s="199"/>
      <c r="J510" s="199"/>
      <c r="K510" s="199"/>
      <c r="L510" s="207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272"/>
      <c r="D511" s="199"/>
      <c r="E511" s="199"/>
      <c r="F511" s="199"/>
      <c r="G511" s="199"/>
      <c r="H511" s="199"/>
      <c r="I511" s="199"/>
      <c r="J511" s="199"/>
      <c r="K511" s="199"/>
      <c r="L511" s="207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272"/>
      <c r="D512" s="199"/>
      <c r="E512" s="199"/>
      <c r="F512" s="199"/>
      <c r="G512" s="199"/>
      <c r="H512" s="199"/>
      <c r="I512" s="199"/>
      <c r="J512" s="199"/>
      <c r="K512" s="199"/>
      <c r="L512" s="207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272"/>
      <c r="D513" s="199"/>
      <c r="E513" s="199"/>
      <c r="F513" s="199"/>
      <c r="G513" s="199"/>
      <c r="H513" s="199"/>
      <c r="I513" s="199"/>
      <c r="J513" s="199"/>
      <c r="K513" s="199"/>
      <c r="L513" s="207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272"/>
      <c r="D514" s="199"/>
      <c r="E514" s="199"/>
      <c r="F514" s="199"/>
      <c r="G514" s="199"/>
      <c r="H514" s="199"/>
      <c r="I514" s="199"/>
      <c r="J514" s="199"/>
      <c r="K514" s="199"/>
      <c r="L514" s="207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272"/>
      <c r="D515" s="199"/>
      <c r="E515" s="199"/>
      <c r="F515" s="199"/>
      <c r="G515" s="199"/>
      <c r="H515" s="199"/>
      <c r="I515" s="199"/>
      <c r="J515" s="199"/>
      <c r="K515" s="199"/>
      <c r="L515" s="207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272"/>
      <c r="D516" s="199"/>
      <c r="E516" s="199"/>
      <c r="F516" s="199"/>
      <c r="G516" s="199"/>
      <c r="H516" s="199"/>
      <c r="I516" s="199"/>
      <c r="J516" s="199"/>
      <c r="K516" s="199"/>
      <c r="L516" s="207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272"/>
      <c r="D517" s="199"/>
      <c r="E517" s="199"/>
      <c r="F517" s="199"/>
      <c r="G517" s="199"/>
      <c r="H517" s="199"/>
      <c r="I517" s="199"/>
      <c r="J517" s="199"/>
      <c r="K517" s="199"/>
      <c r="L517" s="207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272"/>
      <c r="D518" s="199"/>
      <c r="E518" s="199"/>
      <c r="F518" s="199"/>
      <c r="G518" s="199"/>
      <c r="H518" s="199"/>
      <c r="I518" s="199"/>
      <c r="J518" s="199"/>
      <c r="K518" s="199"/>
      <c r="L518" s="207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272"/>
      <c r="D519" s="199"/>
      <c r="E519" s="199"/>
      <c r="F519" s="199"/>
      <c r="G519" s="199"/>
      <c r="H519" s="199"/>
      <c r="I519" s="199"/>
      <c r="J519" s="199"/>
      <c r="K519" s="199"/>
      <c r="L519" s="207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272"/>
      <c r="D520" s="199"/>
      <c r="E520" s="199"/>
      <c r="F520" s="199"/>
      <c r="G520" s="199"/>
      <c r="H520" s="199"/>
      <c r="I520" s="199"/>
      <c r="J520" s="199"/>
      <c r="K520" s="199"/>
      <c r="L520" s="207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272"/>
      <c r="D521" s="199"/>
      <c r="E521" s="199"/>
      <c r="F521" s="199"/>
      <c r="G521" s="199"/>
      <c r="H521" s="199"/>
      <c r="I521" s="199"/>
      <c r="J521" s="199"/>
      <c r="K521" s="199"/>
      <c r="L521" s="207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272"/>
      <c r="D522" s="199"/>
      <c r="E522" s="199"/>
      <c r="F522" s="199"/>
      <c r="G522" s="199"/>
      <c r="H522" s="199"/>
      <c r="I522" s="199"/>
      <c r="J522" s="199"/>
      <c r="K522" s="199"/>
      <c r="L522" s="207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272"/>
      <c r="D523" s="199"/>
      <c r="E523" s="199"/>
      <c r="F523" s="199"/>
      <c r="G523" s="199"/>
      <c r="H523" s="199"/>
      <c r="I523" s="199"/>
      <c r="J523" s="199"/>
      <c r="K523" s="199"/>
      <c r="L523" s="207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272"/>
      <c r="D524" s="199"/>
      <c r="E524" s="199"/>
      <c r="F524" s="199"/>
      <c r="G524" s="199"/>
      <c r="H524" s="199"/>
      <c r="I524" s="199"/>
      <c r="J524" s="199"/>
      <c r="K524" s="199"/>
      <c r="L524" s="207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272"/>
      <c r="D525" s="199"/>
      <c r="E525" s="199"/>
      <c r="F525" s="199"/>
      <c r="G525" s="199"/>
      <c r="H525" s="199"/>
      <c r="I525" s="199"/>
      <c r="J525" s="199"/>
      <c r="K525" s="199"/>
      <c r="L525" s="207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272"/>
      <c r="D526" s="199"/>
      <c r="E526" s="199"/>
      <c r="F526" s="199"/>
      <c r="G526" s="199"/>
      <c r="H526" s="199"/>
      <c r="I526" s="199"/>
      <c r="J526" s="199"/>
      <c r="K526" s="199"/>
      <c r="L526" s="207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272"/>
      <c r="D527" s="199"/>
      <c r="E527" s="199"/>
      <c r="F527" s="199"/>
      <c r="G527" s="199"/>
      <c r="H527" s="199"/>
      <c r="I527" s="199"/>
      <c r="J527" s="199"/>
      <c r="K527" s="199"/>
      <c r="L527" s="207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272"/>
      <c r="D528" s="199"/>
      <c r="E528" s="199"/>
      <c r="F528" s="199"/>
      <c r="G528" s="199"/>
      <c r="H528" s="199"/>
      <c r="I528" s="199"/>
      <c r="J528" s="199"/>
      <c r="K528" s="199"/>
      <c r="L528" s="207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272"/>
      <c r="D529" s="199"/>
      <c r="E529" s="199"/>
      <c r="F529" s="199"/>
      <c r="G529" s="199"/>
      <c r="H529" s="199"/>
      <c r="I529" s="199"/>
      <c r="J529" s="199"/>
      <c r="K529" s="199"/>
      <c r="L529" s="207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272"/>
      <c r="D530" s="199"/>
      <c r="E530" s="199"/>
      <c r="F530" s="199"/>
      <c r="G530" s="199"/>
      <c r="H530" s="199"/>
      <c r="I530" s="199"/>
      <c r="J530" s="199"/>
      <c r="K530" s="199"/>
      <c r="L530" s="207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272"/>
      <c r="D531" s="199"/>
      <c r="E531" s="199"/>
      <c r="F531" s="199"/>
      <c r="G531" s="199"/>
      <c r="H531" s="199"/>
      <c r="I531" s="199"/>
      <c r="J531" s="199"/>
      <c r="K531" s="199"/>
      <c r="L531" s="207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272"/>
      <c r="D532" s="199"/>
      <c r="E532" s="199"/>
      <c r="F532" s="199"/>
      <c r="G532" s="199"/>
      <c r="H532" s="199"/>
      <c r="I532" s="199"/>
      <c r="J532" s="199"/>
      <c r="K532" s="199"/>
      <c r="L532" s="207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272"/>
      <c r="D533" s="199"/>
      <c r="E533" s="199"/>
      <c r="F533" s="199"/>
      <c r="G533" s="199"/>
      <c r="H533" s="199"/>
      <c r="I533" s="199"/>
      <c r="J533" s="199"/>
      <c r="K533" s="199"/>
      <c r="L533" s="207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272"/>
      <c r="D534" s="199"/>
      <c r="E534" s="199"/>
      <c r="F534" s="199"/>
      <c r="G534" s="199"/>
      <c r="H534" s="199"/>
      <c r="I534" s="199"/>
      <c r="J534" s="199"/>
      <c r="K534" s="199"/>
      <c r="L534" s="207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272"/>
      <c r="D535" s="199"/>
      <c r="E535" s="199"/>
      <c r="F535" s="199"/>
      <c r="G535" s="199"/>
      <c r="H535" s="199"/>
      <c r="I535" s="199"/>
      <c r="J535" s="199"/>
      <c r="K535" s="199"/>
      <c r="L535" s="207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272"/>
      <c r="D536" s="199"/>
      <c r="E536" s="199"/>
      <c r="F536" s="199"/>
      <c r="G536" s="199"/>
      <c r="H536" s="199"/>
      <c r="I536" s="199"/>
      <c r="J536" s="199"/>
      <c r="K536" s="199"/>
      <c r="L536" s="207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272"/>
      <c r="D537" s="199"/>
      <c r="E537" s="199"/>
      <c r="F537" s="199"/>
      <c r="G537" s="199"/>
      <c r="H537" s="199"/>
      <c r="I537" s="199"/>
      <c r="J537" s="199"/>
      <c r="K537" s="199"/>
      <c r="L537" s="207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272"/>
      <c r="D538" s="199"/>
      <c r="E538" s="199"/>
      <c r="F538" s="199"/>
      <c r="G538" s="199"/>
      <c r="H538" s="199"/>
      <c r="I538" s="199"/>
      <c r="J538" s="199"/>
      <c r="K538" s="199"/>
      <c r="L538" s="207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272"/>
      <c r="D539" s="199"/>
      <c r="E539" s="199"/>
      <c r="F539" s="199"/>
      <c r="G539" s="199"/>
      <c r="H539" s="199"/>
      <c r="I539" s="199"/>
      <c r="J539" s="199"/>
      <c r="K539" s="199"/>
      <c r="L539" s="207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272"/>
      <c r="D540" s="199"/>
      <c r="E540" s="199"/>
      <c r="F540" s="199"/>
      <c r="G540" s="199"/>
      <c r="H540" s="199"/>
      <c r="I540" s="199"/>
      <c r="J540" s="199"/>
      <c r="K540" s="199"/>
      <c r="L540" s="207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272"/>
      <c r="D541" s="199"/>
      <c r="E541" s="199"/>
      <c r="F541" s="199"/>
      <c r="G541" s="199"/>
      <c r="H541" s="199"/>
      <c r="I541" s="199"/>
      <c r="J541" s="199"/>
      <c r="K541" s="199"/>
      <c r="L541" s="207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272"/>
      <c r="D542" s="199"/>
      <c r="E542" s="199"/>
      <c r="F542" s="199"/>
      <c r="G542" s="199"/>
      <c r="H542" s="199"/>
      <c r="I542" s="199"/>
      <c r="J542" s="199"/>
      <c r="K542" s="199"/>
      <c r="L542" s="207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272"/>
      <c r="D543" s="199"/>
      <c r="E543" s="199"/>
      <c r="F543" s="199"/>
      <c r="G543" s="199"/>
      <c r="H543" s="199"/>
      <c r="I543" s="199"/>
      <c r="J543" s="199"/>
      <c r="K543" s="199"/>
      <c r="L543" s="207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272"/>
      <c r="D544" s="199"/>
      <c r="E544" s="199"/>
      <c r="F544" s="199"/>
      <c r="G544" s="199"/>
      <c r="H544" s="199"/>
      <c r="I544" s="199"/>
      <c r="J544" s="199"/>
      <c r="K544" s="199"/>
      <c r="L544" s="207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272"/>
      <c r="D545" s="199"/>
      <c r="E545" s="199"/>
      <c r="F545" s="199"/>
      <c r="G545" s="199"/>
      <c r="H545" s="199"/>
      <c r="I545" s="199"/>
      <c r="J545" s="199"/>
      <c r="K545" s="199"/>
      <c r="L545" s="207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272"/>
      <c r="D546" s="199"/>
      <c r="E546" s="199"/>
      <c r="F546" s="199"/>
      <c r="G546" s="199"/>
      <c r="H546" s="199"/>
      <c r="I546" s="199"/>
      <c r="J546" s="199"/>
      <c r="K546" s="199"/>
      <c r="L546" s="207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272"/>
      <c r="D547" s="199"/>
      <c r="E547" s="199"/>
      <c r="F547" s="199"/>
      <c r="G547" s="199"/>
      <c r="H547" s="199"/>
      <c r="I547" s="199"/>
      <c r="J547" s="199"/>
      <c r="K547" s="199"/>
      <c r="L547" s="207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272"/>
      <c r="D548" s="199"/>
      <c r="E548" s="199"/>
      <c r="F548" s="199"/>
      <c r="G548" s="199"/>
      <c r="H548" s="199"/>
      <c r="I548" s="199"/>
      <c r="J548" s="199"/>
      <c r="K548" s="199"/>
      <c r="L548" s="207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272"/>
      <c r="D549" s="199"/>
      <c r="E549" s="199"/>
      <c r="F549" s="199"/>
      <c r="G549" s="199"/>
      <c r="H549" s="199"/>
      <c r="I549" s="199"/>
      <c r="J549" s="199"/>
      <c r="K549" s="199"/>
      <c r="L549" s="207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272"/>
      <c r="D550" s="199"/>
      <c r="E550" s="199"/>
      <c r="F550" s="199"/>
      <c r="G550" s="199"/>
      <c r="H550" s="199"/>
      <c r="I550" s="199"/>
      <c r="J550" s="199"/>
      <c r="K550" s="199"/>
      <c r="L550" s="207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272"/>
      <c r="D551" s="199"/>
      <c r="E551" s="199"/>
      <c r="F551" s="199"/>
      <c r="G551" s="199"/>
      <c r="H551" s="199"/>
      <c r="I551" s="199"/>
      <c r="J551" s="199"/>
      <c r="K551" s="199"/>
      <c r="L551" s="207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272"/>
      <c r="D552" s="199"/>
      <c r="E552" s="199"/>
      <c r="F552" s="199"/>
      <c r="G552" s="199"/>
      <c r="H552" s="199"/>
      <c r="I552" s="199"/>
      <c r="J552" s="199"/>
      <c r="K552" s="199"/>
      <c r="L552" s="207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272"/>
      <c r="D553" s="199"/>
      <c r="E553" s="199"/>
      <c r="F553" s="199"/>
      <c r="G553" s="199"/>
      <c r="H553" s="199"/>
      <c r="I553" s="199"/>
      <c r="J553" s="199"/>
      <c r="K553" s="199"/>
      <c r="L553" s="207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272"/>
      <c r="D554" s="199"/>
      <c r="E554" s="199"/>
      <c r="F554" s="199"/>
      <c r="G554" s="199"/>
      <c r="H554" s="199"/>
      <c r="I554" s="199"/>
      <c r="J554" s="199"/>
      <c r="K554" s="199"/>
      <c r="L554" s="207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272"/>
      <c r="D555" s="199"/>
      <c r="E555" s="199"/>
      <c r="F555" s="199"/>
      <c r="G555" s="199"/>
      <c r="H555" s="199"/>
      <c r="I555" s="199"/>
      <c r="J555" s="199"/>
      <c r="K555" s="199"/>
      <c r="L555" s="207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272"/>
      <c r="D556" s="199"/>
      <c r="E556" s="199"/>
      <c r="F556" s="199"/>
      <c r="G556" s="199"/>
      <c r="H556" s="199"/>
      <c r="I556" s="199"/>
      <c r="J556" s="199"/>
      <c r="K556" s="199"/>
      <c r="L556" s="207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272"/>
      <c r="D557" s="199"/>
      <c r="E557" s="199"/>
      <c r="F557" s="199"/>
      <c r="G557" s="199"/>
      <c r="H557" s="199"/>
      <c r="I557" s="199"/>
      <c r="J557" s="199"/>
      <c r="K557" s="199"/>
      <c r="L557" s="207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272"/>
      <c r="D558" s="199"/>
      <c r="E558" s="199"/>
      <c r="F558" s="199"/>
      <c r="G558" s="199"/>
      <c r="H558" s="199"/>
      <c r="I558" s="199"/>
      <c r="J558" s="199"/>
      <c r="K558" s="199"/>
      <c r="L558" s="207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272"/>
      <c r="D559" s="199"/>
      <c r="E559" s="199"/>
      <c r="F559" s="199"/>
      <c r="G559" s="199"/>
      <c r="H559" s="199"/>
      <c r="I559" s="199"/>
      <c r="J559" s="199"/>
      <c r="K559" s="199"/>
      <c r="L559" s="207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272"/>
      <c r="D560" s="199"/>
      <c r="E560" s="199"/>
      <c r="F560" s="199"/>
      <c r="G560" s="199"/>
      <c r="H560" s="199"/>
      <c r="I560" s="199"/>
      <c r="J560" s="199"/>
      <c r="K560" s="199"/>
      <c r="L560" s="207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272"/>
      <c r="D561" s="199"/>
      <c r="E561" s="199"/>
      <c r="F561" s="199"/>
      <c r="G561" s="199"/>
      <c r="H561" s="199"/>
      <c r="I561" s="199"/>
      <c r="J561" s="199"/>
      <c r="K561" s="199"/>
      <c r="L561" s="207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272"/>
      <c r="D562" s="199"/>
      <c r="E562" s="199"/>
      <c r="F562" s="199"/>
      <c r="G562" s="199"/>
      <c r="H562" s="199"/>
      <c r="I562" s="199"/>
      <c r="J562" s="199"/>
      <c r="K562" s="199"/>
      <c r="L562" s="207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272"/>
      <c r="D563" s="199"/>
      <c r="E563" s="199"/>
      <c r="F563" s="199"/>
      <c r="G563" s="199"/>
      <c r="H563" s="199"/>
      <c r="I563" s="199"/>
      <c r="J563" s="199"/>
      <c r="K563" s="199"/>
      <c r="L563" s="207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272"/>
      <c r="D564" s="199"/>
      <c r="E564" s="199"/>
      <c r="F564" s="199"/>
      <c r="G564" s="199"/>
      <c r="H564" s="199"/>
      <c r="I564" s="199"/>
      <c r="J564" s="199"/>
      <c r="K564" s="199"/>
      <c r="L564" s="207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272"/>
      <c r="D565" s="199"/>
      <c r="E565" s="199"/>
      <c r="F565" s="199"/>
      <c r="G565" s="199"/>
      <c r="H565" s="199"/>
      <c r="I565" s="199"/>
      <c r="J565" s="199"/>
      <c r="K565" s="199"/>
      <c r="L565" s="207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272"/>
      <c r="D566" s="199"/>
      <c r="E566" s="199"/>
      <c r="F566" s="199"/>
      <c r="G566" s="199"/>
      <c r="H566" s="199"/>
      <c r="I566" s="199"/>
      <c r="J566" s="199"/>
      <c r="K566" s="199"/>
      <c r="L566" s="207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272"/>
      <c r="D567" s="199"/>
      <c r="E567" s="199"/>
      <c r="F567" s="199"/>
      <c r="G567" s="199"/>
      <c r="H567" s="199"/>
      <c r="I567" s="199"/>
      <c r="J567" s="199"/>
      <c r="K567" s="199"/>
      <c r="L567" s="207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272"/>
      <c r="D568" s="199"/>
      <c r="E568" s="199"/>
      <c r="F568" s="199"/>
      <c r="G568" s="199"/>
      <c r="H568" s="199"/>
      <c r="I568" s="199"/>
      <c r="J568" s="199"/>
      <c r="K568" s="199"/>
      <c r="L568" s="207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272"/>
      <c r="D569" s="199"/>
      <c r="E569" s="199"/>
      <c r="F569" s="199"/>
      <c r="G569" s="199"/>
      <c r="H569" s="199"/>
      <c r="I569" s="199"/>
      <c r="J569" s="199"/>
      <c r="K569" s="199"/>
      <c r="L569" s="207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272"/>
      <c r="D570" s="199"/>
      <c r="E570" s="199"/>
      <c r="F570" s="199"/>
      <c r="G570" s="199"/>
      <c r="H570" s="199"/>
      <c r="I570" s="199"/>
      <c r="J570" s="199"/>
      <c r="K570" s="199"/>
      <c r="L570" s="207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272"/>
      <c r="D571" s="199"/>
      <c r="E571" s="199"/>
      <c r="F571" s="199"/>
      <c r="G571" s="199"/>
      <c r="H571" s="199"/>
      <c r="I571" s="199"/>
      <c r="J571" s="199"/>
      <c r="K571" s="199"/>
      <c r="L571" s="207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272"/>
      <c r="D572" s="199"/>
      <c r="E572" s="199"/>
      <c r="F572" s="199"/>
      <c r="G572" s="199"/>
      <c r="H572" s="199"/>
      <c r="I572" s="199"/>
      <c r="J572" s="199"/>
      <c r="K572" s="199"/>
      <c r="L572" s="207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272"/>
      <c r="D573" s="199"/>
      <c r="E573" s="199"/>
      <c r="F573" s="199"/>
      <c r="G573" s="199"/>
      <c r="H573" s="199"/>
      <c r="I573" s="199"/>
      <c r="J573" s="199"/>
      <c r="K573" s="199"/>
      <c r="L573" s="207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272"/>
      <c r="D574" s="199"/>
      <c r="E574" s="199"/>
      <c r="F574" s="199"/>
      <c r="G574" s="199"/>
      <c r="H574" s="199"/>
      <c r="I574" s="199"/>
      <c r="J574" s="199"/>
      <c r="K574" s="199"/>
      <c r="L574" s="207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272"/>
      <c r="D575" s="199"/>
      <c r="E575" s="199"/>
      <c r="F575" s="199"/>
      <c r="G575" s="199"/>
      <c r="H575" s="199"/>
      <c r="I575" s="199"/>
      <c r="J575" s="199"/>
      <c r="K575" s="199"/>
      <c r="L575" s="207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272"/>
      <c r="D576" s="199"/>
      <c r="E576" s="199"/>
      <c r="F576" s="199"/>
      <c r="G576" s="199"/>
      <c r="H576" s="199"/>
      <c r="I576" s="199"/>
      <c r="J576" s="199"/>
      <c r="K576" s="199"/>
      <c r="L576" s="207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272"/>
      <c r="D577" s="199"/>
      <c r="E577" s="199"/>
      <c r="F577" s="199"/>
      <c r="G577" s="199"/>
      <c r="H577" s="199"/>
      <c r="I577" s="199"/>
      <c r="J577" s="199"/>
      <c r="K577" s="199"/>
      <c r="L577" s="207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272"/>
      <c r="D578" s="199"/>
      <c r="E578" s="199"/>
      <c r="F578" s="199"/>
      <c r="G578" s="199"/>
      <c r="H578" s="199"/>
      <c r="I578" s="199"/>
      <c r="J578" s="199"/>
      <c r="K578" s="199"/>
      <c r="L578" s="207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272"/>
      <c r="D579" s="199"/>
      <c r="E579" s="199"/>
      <c r="F579" s="199"/>
      <c r="G579" s="199"/>
      <c r="H579" s="199"/>
      <c r="I579" s="199"/>
      <c r="J579" s="199"/>
      <c r="K579" s="199"/>
      <c r="L579" s="207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272"/>
      <c r="D580" s="199"/>
      <c r="E580" s="199"/>
      <c r="F580" s="199"/>
      <c r="G580" s="199"/>
      <c r="H580" s="199"/>
      <c r="I580" s="199"/>
      <c r="J580" s="199"/>
      <c r="K580" s="199"/>
      <c r="L580" s="207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272"/>
      <c r="D581" s="199"/>
      <c r="E581" s="199"/>
      <c r="F581" s="199"/>
      <c r="G581" s="199"/>
      <c r="H581" s="199"/>
      <c r="I581" s="199"/>
      <c r="J581" s="199"/>
      <c r="K581" s="199"/>
      <c r="L581" s="207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272"/>
      <c r="D582" s="199"/>
      <c r="E582" s="199"/>
      <c r="F582" s="199"/>
      <c r="G582" s="199"/>
      <c r="H582" s="199"/>
      <c r="I582" s="199"/>
      <c r="J582" s="199"/>
      <c r="K582" s="199"/>
      <c r="L582" s="207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272"/>
      <c r="D583" s="199"/>
      <c r="E583" s="199"/>
      <c r="F583" s="199"/>
      <c r="G583" s="199"/>
      <c r="H583" s="199"/>
      <c r="I583" s="199"/>
      <c r="J583" s="199"/>
      <c r="K583" s="199"/>
      <c r="L583" s="207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272"/>
      <c r="D584" s="199"/>
      <c r="E584" s="199"/>
      <c r="F584" s="199"/>
      <c r="G584" s="199"/>
      <c r="H584" s="199"/>
      <c r="I584" s="199"/>
      <c r="J584" s="199"/>
      <c r="K584" s="199"/>
      <c r="L584" s="207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272"/>
      <c r="D585" s="199"/>
      <c r="E585" s="199"/>
      <c r="F585" s="199"/>
      <c r="G585" s="199"/>
      <c r="H585" s="199"/>
      <c r="I585" s="199"/>
      <c r="J585" s="199"/>
      <c r="K585" s="199"/>
      <c r="L585" s="207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272"/>
      <c r="D586" s="199"/>
      <c r="E586" s="199"/>
      <c r="F586" s="199"/>
      <c r="G586" s="199"/>
      <c r="H586" s="199"/>
      <c r="I586" s="199"/>
      <c r="J586" s="199"/>
      <c r="K586" s="199"/>
      <c r="L586" s="207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272"/>
      <c r="D587" s="199"/>
      <c r="E587" s="199"/>
      <c r="F587" s="199"/>
      <c r="G587" s="199"/>
      <c r="H587" s="199"/>
      <c r="I587" s="199"/>
      <c r="J587" s="199"/>
      <c r="K587" s="199"/>
      <c r="L587" s="207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272"/>
      <c r="D588" s="199"/>
      <c r="E588" s="199"/>
      <c r="F588" s="199"/>
      <c r="G588" s="199"/>
      <c r="H588" s="199"/>
      <c r="I588" s="199"/>
      <c r="J588" s="199"/>
      <c r="K588" s="199"/>
      <c r="L588" s="207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272"/>
      <c r="D589" s="199"/>
      <c r="E589" s="199"/>
      <c r="F589" s="199"/>
      <c r="G589" s="199"/>
      <c r="H589" s="199"/>
      <c r="I589" s="199"/>
      <c r="J589" s="199"/>
      <c r="K589" s="199"/>
      <c r="L589" s="207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272"/>
      <c r="D590" s="199"/>
      <c r="E590" s="199"/>
      <c r="F590" s="199"/>
      <c r="G590" s="199"/>
      <c r="H590" s="199"/>
      <c r="I590" s="199"/>
      <c r="J590" s="199"/>
      <c r="K590" s="199"/>
      <c r="L590" s="207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272"/>
      <c r="D591" s="199"/>
      <c r="E591" s="199"/>
      <c r="F591" s="199"/>
      <c r="G591" s="199"/>
      <c r="H591" s="199"/>
      <c r="I591" s="199"/>
      <c r="J591" s="199"/>
      <c r="K591" s="199"/>
      <c r="L591" s="207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272"/>
      <c r="D592" s="199"/>
      <c r="E592" s="199"/>
      <c r="F592" s="199"/>
      <c r="G592" s="199"/>
      <c r="H592" s="199"/>
      <c r="I592" s="199"/>
      <c r="J592" s="199"/>
      <c r="K592" s="199"/>
      <c r="L592" s="207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272"/>
      <c r="D593" s="199"/>
      <c r="E593" s="199"/>
      <c r="F593" s="199"/>
      <c r="G593" s="199"/>
      <c r="H593" s="199"/>
      <c r="I593" s="199"/>
      <c r="J593" s="199"/>
      <c r="K593" s="199"/>
      <c r="L593" s="207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272"/>
      <c r="D594" s="199"/>
      <c r="E594" s="199"/>
      <c r="F594" s="199"/>
      <c r="G594" s="199"/>
      <c r="H594" s="199"/>
      <c r="I594" s="199"/>
      <c r="J594" s="199"/>
      <c r="K594" s="199"/>
      <c r="L594" s="207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272"/>
      <c r="D595" s="199"/>
      <c r="E595" s="199"/>
      <c r="F595" s="199"/>
      <c r="G595" s="199"/>
      <c r="H595" s="199"/>
      <c r="I595" s="199"/>
      <c r="J595" s="199"/>
      <c r="K595" s="199"/>
      <c r="L595" s="207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272"/>
      <c r="D596" s="199"/>
      <c r="E596" s="199"/>
      <c r="F596" s="199"/>
      <c r="G596" s="199"/>
      <c r="H596" s="199"/>
      <c r="I596" s="199"/>
      <c r="J596" s="199"/>
      <c r="K596" s="199"/>
      <c r="L596" s="207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272"/>
      <c r="D597" s="199"/>
      <c r="E597" s="199"/>
      <c r="F597" s="199"/>
      <c r="G597" s="199"/>
      <c r="H597" s="199"/>
      <c r="I597" s="199"/>
      <c r="J597" s="199"/>
      <c r="K597" s="199"/>
      <c r="L597" s="207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272"/>
      <c r="D598" s="199"/>
      <c r="E598" s="199"/>
      <c r="F598" s="199"/>
      <c r="G598" s="199"/>
      <c r="H598" s="199"/>
      <c r="I598" s="199"/>
      <c r="J598" s="199"/>
      <c r="K598" s="199"/>
      <c r="L598" s="207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272"/>
      <c r="D599" s="199"/>
      <c r="E599" s="199"/>
      <c r="F599" s="199"/>
      <c r="G599" s="199"/>
      <c r="H599" s="199"/>
      <c r="I599" s="199"/>
      <c r="J599" s="199"/>
      <c r="K599" s="199"/>
      <c r="L599" s="207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272"/>
      <c r="D600" s="199"/>
      <c r="E600" s="199"/>
      <c r="F600" s="199"/>
      <c r="G600" s="199"/>
      <c r="H600" s="199"/>
      <c r="I600" s="199"/>
      <c r="J600" s="199"/>
      <c r="K600" s="199"/>
      <c r="L600" s="207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272"/>
      <c r="D601" s="199"/>
      <c r="E601" s="199"/>
      <c r="F601" s="199"/>
      <c r="G601" s="199"/>
      <c r="H601" s="199"/>
      <c r="I601" s="199"/>
      <c r="J601" s="199"/>
      <c r="K601" s="199"/>
      <c r="L601" s="207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272"/>
      <c r="D602" s="199"/>
      <c r="E602" s="199"/>
      <c r="F602" s="199"/>
      <c r="G602" s="199"/>
      <c r="H602" s="199"/>
      <c r="I602" s="199"/>
      <c r="J602" s="199"/>
      <c r="K602" s="199"/>
      <c r="L602" s="207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272"/>
      <c r="D603" s="199"/>
      <c r="E603" s="199"/>
      <c r="F603" s="199"/>
      <c r="G603" s="199"/>
      <c r="H603" s="199"/>
      <c r="I603" s="199"/>
      <c r="J603" s="199"/>
      <c r="K603" s="199"/>
      <c r="L603" s="207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272"/>
      <c r="D604" s="199"/>
      <c r="E604" s="199"/>
      <c r="F604" s="199"/>
      <c r="G604" s="199"/>
      <c r="H604" s="199"/>
      <c r="I604" s="199"/>
      <c r="J604" s="199"/>
      <c r="K604" s="199"/>
      <c r="L604" s="207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272"/>
      <c r="D605" s="199"/>
      <c r="E605" s="199"/>
      <c r="F605" s="199"/>
      <c r="G605" s="199"/>
      <c r="H605" s="199"/>
      <c r="I605" s="199"/>
      <c r="J605" s="199"/>
      <c r="K605" s="199"/>
      <c r="L605" s="207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272"/>
      <c r="D606" s="199"/>
      <c r="E606" s="199"/>
      <c r="F606" s="199"/>
      <c r="G606" s="199"/>
      <c r="H606" s="199"/>
      <c r="I606" s="199"/>
      <c r="J606" s="199"/>
      <c r="K606" s="199"/>
      <c r="L606" s="207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272"/>
      <c r="D607" s="199"/>
      <c r="E607" s="199"/>
      <c r="F607" s="199"/>
      <c r="G607" s="199"/>
      <c r="H607" s="199"/>
      <c r="I607" s="199"/>
      <c r="J607" s="199"/>
      <c r="K607" s="199"/>
      <c r="L607" s="207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272"/>
      <c r="D608" s="199"/>
      <c r="E608" s="199"/>
      <c r="F608" s="199"/>
      <c r="G608" s="199"/>
      <c r="H608" s="199"/>
      <c r="I608" s="199"/>
      <c r="J608" s="199"/>
      <c r="K608" s="199"/>
      <c r="L608" s="207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272"/>
      <c r="D609" s="199"/>
      <c r="E609" s="199"/>
      <c r="F609" s="199"/>
      <c r="G609" s="199"/>
      <c r="H609" s="199"/>
      <c r="I609" s="199"/>
      <c r="J609" s="199"/>
      <c r="K609" s="199"/>
      <c r="L609" s="207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272"/>
      <c r="D610" s="199"/>
      <c r="E610" s="199"/>
      <c r="F610" s="199"/>
      <c r="G610" s="199"/>
      <c r="H610" s="199"/>
      <c r="I610" s="199"/>
      <c r="J610" s="199"/>
      <c r="K610" s="199"/>
      <c r="L610" s="207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272"/>
      <c r="D611" s="199"/>
      <c r="E611" s="199"/>
      <c r="F611" s="199"/>
      <c r="G611" s="199"/>
      <c r="H611" s="199"/>
      <c r="I611" s="199"/>
      <c r="J611" s="199"/>
      <c r="K611" s="199"/>
      <c r="L611" s="207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272"/>
      <c r="D612" s="199"/>
      <c r="E612" s="199"/>
      <c r="F612" s="199"/>
      <c r="G612" s="199"/>
      <c r="H612" s="199"/>
      <c r="I612" s="199"/>
      <c r="J612" s="199"/>
      <c r="K612" s="199"/>
      <c r="L612" s="207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272"/>
      <c r="D613" s="199"/>
      <c r="E613" s="199"/>
      <c r="F613" s="199"/>
      <c r="G613" s="199"/>
      <c r="H613" s="199"/>
      <c r="I613" s="199"/>
      <c r="J613" s="199"/>
      <c r="K613" s="199"/>
      <c r="L613" s="207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272"/>
      <c r="D614" s="199"/>
      <c r="E614" s="199"/>
      <c r="F614" s="199"/>
      <c r="G614" s="199"/>
      <c r="H614" s="199"/>
      <c r="I614" s="199"/>
      <c r="J614" s="199"/>
      <c r="K614" s="199"/>
      <c r="L614" s="207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272"/>
      <c r="D615" s="199"/>
      <c r="E615" s="199"/>
      <c r="F615" s="199"/>
      <c r="G615" s="199"/>
      <c r="H615" s="199"/>
      <c r="I615" s="199"/>
      <c r="J615" s="199"/>
      <c r="K615" s="199"/>
      <c r="L615" s="207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272"/>
      <c r="D616" s="199"/>
      <c r="E616" s="199"/>
      <c r="F616" s="199"/>
      <c r="G616" s="199"/>
      <c r="H616" s="199"/>
      <c r="I616" s="199"/>
      <c r="J616" s="199"/>
      <c r="K616" s="199"/>
      <c r="L616" s="207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272"/>
      <c r="D617" s="199"/>
      <c r="E617" s="199"/>
      <c r="F617" s="199"/>
      <c r="G617" s="199"/>
      <c r="H617" s="199"/>
      <c r="I617" s="199"/>
      <c r="J617" s="199"/>
      <c r="K617" s="199"/>
      <c r="L617" s="207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272"/>
      <c r="D618" s="199"/>
      <c r="E618" s="199"/>
      <c r="F618" s="199"/>
      <c r="G618" s="199"/>
      <c r="H618" s="199"/>
      <c r="I618" s="199"/>
      <c r="J618" s="199"/>
      <c r="K618" s="199"/>
      <c r="L618" s="207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272"/>
      <c r="D619" s="199"/>
      <c r="E619" s="199"/>
      <c r="F619" s="199"/>
      <c r="G619" s="199"/>
      <c r="H619" s="199"/>
      <c r="I619" s="199"/>
      <c r="J619" s="199"/>
      <c r="K619" s="199"/>
      <c r="L619" s="207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272"/>
      <c r="D620" s="199"/>
      <c r="E620" s="199"/>
      <c r="F620" s="199"/>
      <c r="G620" s="199"/>
      <c r="H620" s="199"/>
      <c r="I620" s="199"/>
      <c r="J620" s="199"/>
      <c r="K620" s="199"/>
      <c r="L620" s="207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272"/>
      <c r="D621" s="199"/>
      <c r="E621" s="199"/>
      <c r="F621" s="199"/>
      <c r="G621" s="199"/>
      <c r="H621" s="199"/>
      <c r="I621" s="199"/>
      <c r="J621" s="199"/>
      <c r="K621" s="199"/>
      <c r="L621" s="207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272"/>
      <c r="D622" s="199"/>
      <c r="E622" s="199"/>
      <c r="F622" s="199"/>
      <c r="G622" s="199"/>
      <c r="H622" s="199"/>
      <c r="I622" s="199"/>
      <c r="J622" s="199"/>
      <c r="K622" s="199"/>
      <c r="L622" s="207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272"/>
      <c r="D623" s="199"/>
      <c r="E623" s="199"/>
      <c r="F623" s="199"/>
      <c r="G623" s="199"/>
      <c r="H623" s="199"/>
      <c r="I623" s="199"/>
      <c r="J623" s="199"/>
      <c r="K623" s="199"/>
      <c r="L623" s="207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272"/>
      <c r="D624" s="199"/>
      <c r="E624" s="199"/>
      <c r="F624" s="199"/>
      <c r="G624" s="199"/>
      <c r="H624" s="199"/>
      <c r="I624" s="199"/>
      <c r="J624" s="199"/>
      <c r="K624" s="199"/>
      <c r="L624" s="207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272"/>
      <c r="D625" s="199"/>
      <c r="E625" s="199"/>
      <c r="F625" s="199"/>
      <c r="G625" s="199"/>
      <c r="H625" s="199"/>
      <c r="I625" s="199"/>
      <c r="J625" s="199"/>
      <c r="K625" s="199"/>
      <c r="L625" s="207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272"/>
      <c r="D626" s="199"/>
      <c r="E626" s="199"/>
      <c r="F626" s="199"/>
      <c r="G626" s="199"/>
      <c r="H626" s="199"/>
      <c r="I626" s="199"/>
      <c r="J626" s="199"/>
      <c r="K626" s="199"/>
      <c r="L626" s="207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272"/>
      <c r="D627" s="199"/>
      <c r="E627" s="199"/>
      <c r="F627" s="199"/>
      <c r="G627" s="199"/>
      <c r="H627" s="199"/>
      <c r="I627" s="199"/>
      <c r="J627" s="199"/>
      <c r="K627" s="199"/>
      <c r="L627" s="207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272"/>
      <c r="D628" s="199"/>
      <c r="E628" s="199"/>
      <c r="F628" s="199"/>
      <c r="G628" s="199"/>
      <c r="H628" s="199"/>
      <c r="I628" s="199"/>
      <c r="J628" s="199"/>
      <c r="K628" s="199"/>
      <c r="L628" s="207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272"/>
      <c r="D629" s="199"/>
      <c r="E629" s="199"/>
      <c r="F629" s="199"/>
      <c r="G629" s="199"/>
      <c r="H629" s="199"/>
      <c r="I629" s="199"/>
      <c r="J629" s="199"/>
      <c r="K629" s="199"/>
      <c r="L629" s="207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272"/>
      <c r="D630" s="199"/>
      <c r="E630" s="199"/>
      <c r="F630" s="199"/>
      <c r="G630" s="199"/>
      <c r="H630" s="199"/>
      <c r="I630" s="199"/>
      <c r="J630" s="199"/>
      <c r="K630" s="199"/>
      <c r="L630" s="207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272"/>
      <c r="D631" s="199"/>
      <c r="E631" s="199"/>
      <c r="F631" s="199"/>
      <c r="G631" s="199"/>
      <c r="H631" s="199"/>
      <c r="I631" s="199"/>
      <c r="J631" s="199"/>
      <c r="K631" s="199"/>
      <c r="L631" s="207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272"/>
      <c r="D632" s="199"/>
      <c r="E632" s="199"/>
      <c r="F632" s="199"/>
      <c r="G632" s="199"/>
      <c r="H632" s="199"/>
      <c r="I632" s="199"/>
      <c r="J632" s="199"/>
      <c r="K632" s="199"/>
      <c r="L632" s="207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272"/>
      <c r="D633" s="199"/>
      <c r="E633" s="199"/>
      <c r="F633" s="199"/>
      <c r="G633" s="199"/>
      <c r="H633" s="199"/>
      <c r="I633" s="199"/>
      <c r="J633" s="199"/>
      <c r="K633" s="199"/>
      <c r="L633" s="207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272"/>
      <c r="D634" s="199"/>
      <c r="E634" s="199"/>
      <c r="F634" s="199"/>
      <c r="G634" s="199"/>
      <c r="H634" s="199"/>
      <c r="I634" s="199"/>
      <c r="J634" s="199"/>
      <c r="K634" s="199"/>
      <c r="L634" s="207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272"/>
      <c r="D635" s="199"/>
      <c r="E635" s="199"/>
      <c r="F635" s="199"/>
      <c r="G635" s="199"/>
      <c r="H635" s="199"/>
      <c r="I635" s="199"/>
      <c r="J635" s="199"/>
      <c r="K635" s="199"/>
      <c r="L635" s="207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272"/>
      <c r="D636" s="199"/>
      <c r="E636" s="199"/>
      <c r="F636" s="199"/>
      <c r="G636" s="199"/>
      <c r="H636" s="199"/>
      <c r="I636" s="199"/>
      <c r="J636" s="199"/>
      <c r="K636" s="199"/>
      <c r="L636" s="207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272"/>
      <c r="D637" s="199"/>
      <c r="E637" s="199"/>
      <c r="F637" s="199"/>
      <c r="G637" s="199"/>
      <c r="H637" s="199"/>
      <c r="I637" s="199"/>
      <c r="J637" s="199"/>
      <c r="K637" s="199"/>
      <c r="L637" s="207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272"/>
      <c r="D638" s="199"/>
      <c r="E638" s="199"/>
      <c r="F638" s="199"/>
      <c r="G638" s="199"/>
      <c r="H638" s="199"/>
      <c r="I638" s="199"/>
      <c r="J638" s="199"/>
      <c r="K638" s="199"/>
      <c r="L638" s="207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272"/>
      <c r="D639" s="199"/>
      <c r="E639" s="199"/>
      <c r="F639" s="199"/>
      <c r="G639" s="199"/>
      <c r="H639" s="199"/>
      <c r="I639" s="199"/>
      <c r="J639" s="199"/>
      <c r="K639" s="199"/>
      <c r="L639" s="207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272"/>
      <c r="D640" s="199"/>
      <c r="E640" s="199"/>
      <c r="F640" s="199"/>
      <c r="G640" s="199"/>
      <c r="H640" s="199"/>
      <c r="I640" s="199"/>
      <c r="J640" s="199"/>
      <c r="K640" s="199"/>
      <c r="L640" s="207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272"/>
      <c r="D641" s="199"/>
      <c r="E641" s="199"/>
      <c r="F641" s="199"/>
      <c r="G641" s="199"/>
      <c r="H641" s="199"/>
      <c r="I641" s="199"/>
      <c r="J641" s="199"/>
      <c r="K641" s="199"/>
      <c r="L641" s="207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272"/>
      <c r="D642" s="199"/>
      <c r="E642" s="199"/>
      <c r="F642" s="199"/>
      <c r="G642" s="199"/>
      <c r="H642" s="199"/>
      <c r="I642" s="199"/>
      <c r="J642" s="199"/>
      <c r="K642" s="199"/>
      <c r="L642" s="207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272"/>
      <c r="D643" s="199"/>
      <c r="E643" s="199"/>
      <c r="F643" s="199"/>
      <c r="G643" s="199"/>
      <c r="H643" s="199"/>
      <c r="I643" s="199"/>
      <c r="J643" s="199"/>
      <c r="K643" s="199"/>
      <c r="L643" s="207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272"/>
      <c r="D644" s="199"/>
      <c r="E644" s="199"/>
      <c r="F644" s="199"/>
      <c r="G644" s="199"/>
      <c r="H644" s="199"/>
      <c r="I644" s="199"/>
      <c r="J644" s="199"/>
      <c r="K644" s="199"/>
      <c r="L644" s="207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272"/>
      <c r="D645" s="199"/>
      <c r="E645" s="199"/>
      <c r="F645" s="199"/>
      <c r="G645" s="199"/>
      <c r="H645" s="199"/>
      <c r="I645" s="199"/>
      <c r="J645" s="199"/>
      <c r="K645" s="199"/>
      <c r="L645" s="207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272"/>
      <c r="D646" s="199"/>
      <c r="E646" s="199"/>
      <c r="F646" s="199"/>
      <c r="G646" s="199"/>
      <c r="H646" s="199"/>
      <c r="I646" s="199"/>
      <c r="J646" s="199"/>
      <c r="K646" s="199"/>
      <c r="L646" s="207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272"/>
      <c r="D647" s="199"/>
      <c r="E647" s="199"/>
      <c r="F647" s="199"/>
      <c r="G647" s="199"/>
      <c r="H647" s="199"/>
      <c r="I647" s="199"/>
      <c r="J647" s="199"/>
      <c r="K647" s="199"/>
      <c r="L647" s="207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272"/>
      <c r="D648" s="199"/>
      <c r="E648" s="199"/>
      <c r="F648" s="199"/>
      <c r="G648" s="199"/>
      <c r="H648" s="199"/>
      <c r="I648" s="199"/>
      <c r="J648" s="199"/>
      <c r="K648" s="199"/>
      <c r="L648" s="207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272"/>
      <c r="D649" s="199"/>
      <c r="E649" s="199"/>
      <c r="F649" s="199"/>
      <c r="G649" s="199"/>
      <c r="H649" s="199"/>
      <c r="I649" s="199"/>
      <c r="J649" s="199"/>
      <c r="K649" s="199"/>
      <c r="L649" s="207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272"/>
      <c r="D650" s="199"/>
      <c r="E650" s="199"/>
      <c r="F650" s="199"/>
      <c r="G650" s="199"/>
      <c r="H650" s="199"/>
      <c r="I650" s="199"/>
      <c r="J650" s="199"/>
      <c r="K650" s="199"/>
      <c r="L650" s="207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272"/>
      <c r="D651" s="199"/>
      <c r="E651" s="199"/>
      <c r="F651" s="199"/>
      <c r="G651" s="199"/>
      <c r="H651" s="199"/>
      <c r="I651" s="199"/>
      <c r="J651" s="199"/>
      <c r="K651" s="199"/>
      <c r="L651" s="207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272"/>
      <c r="D652" s="199"/>
      <c r="E652" s="199"/>
      <c r="F652" s="199"/>
      <c r="G652" s="199"/>
      <c r="H652" s="199"/>
      <c r="I652" s="199"/>
      <c r="J652" s="199"/>
      <c r="K652" s="199"/>
      <c r="L652" s="207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272"/>
      <c r="D653" s="199"/>
      <c r="E653" s="199"/>
      <c r="F653" s="199"/>
      <c r="G653" s="199"/>
      <c r="H653" s="199"/>
      <c r="I653" s="199"/>
      <c r="J653" s="199"/>
      <c r="K653" s="199"/>
      <c r="L653" s="207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272"/>
      <c r="D654" s="199"/>
      <c r="E654" s="199"/>
      <c r="F654" s="199"/>
      <c r="G654" s="199"/>
      <c r="H654" s="199"/>
      <c r="I654" s="199"/>
      <c r="J654" s="199"/>
      <c r="K654" s="199"/>
      <c r="L654" s="207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272"/>
      <c r="D655" s="199"/>
      <c r="E655" s="199"/>
      <c r="F655" s="199"/>
      <c r="G655" s="199"/>
      <c r="H655" s="199"/>
      <c r="I655" s="199"/>
      <c r="J655" s="199"/>
      <c r="K655" s="199"/>
      <c r="L655" s="207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272"/>
      <c r="D656" s="199"/>
      <c r="E656" s="199"/>
      <c r="F656" s="199"/>
      <c r="G656" s="199"/>
      <c r="H656" s="199"/>
      <c r="I656" s="199"/>
      <c r="J656" s="199"/>
      <c r="K656" s="199"/>
      <c r="L656" s="207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272"/>
      <c r="D657" s="199"/>
      <c r="E657" s="199"/>
      <c r="F657" s="199"/>
      <c r="G657" s="199"/>
      <c r="H657" s="199"/>
      <c r="I657" s="199"/>
      <c r="J657" s="199"/>
      <c r="K657" s="199"/>
      <c r="L657" s="207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272"/>
      <c r="D658" s="199"/>
      <c r="E658" s="199"/>
      <c r="F658" s="199"/>
      <c r="G658" s="199"/>
      <c r="H658" s="199"/>
      <c r="I658" s="199"/>
      <c r="J658" s="199"/>
      <c r="K658" s="199"/>
      <c r="L658" s="207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272"/>
      <c r="D659" s="199"/>
      <c r="E659" s="199"/>
      <c r="F659" s="199"/>
      <c r="G659" s="199"/>
      <c r="H659" s="199"/>
      <c r="I659" s="199"/>
      <c r="J659" s="199"/>
      <c r="K659" s="199"/>
      <c r="L659" s="207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272"/>
      <c r="D660" s="199"/>
      <c r="E660" s="199"/>
      <c r="F660" s="199"/>
      <c r="G660" s="199"/>
      <c r="H660" s="199"/>
      <c r="I660" s="199"/>
      <c r="J660" s="199"/>
      <c r="K660" s="199"/>
      <c r="L660" s="207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272"/>
      <c r="D661" s="199"/>
      <c r="E661" s="199"/>
      <c r="F661" s="199"/>
      <c r="G661" s="199"/>
      <c r="H661" s="199"/>
      <c r="I661" s="199"/>
      <c r="J661" s="199"/>
      <c r="K661" s="199"/>
      <c r="L661" s="207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272"/>
      <c r="D662" s="199"/>
      <c r="E662" s="199"/>
      <c r="F662" s="199"/>
      <c r="G662" s="199"/>
      <c r="H662" s="199"/>
      <c r="I662" s="199"/>
      <c r="J662" s="199"/>
      <c r="K662" s="199"/>
      <c r="L662" s="207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272"/>
      <c r="D663" s="199"/>
      <c r="E663" s="199"/>
      <c r="F663" s="199"/>
      <c r="G663" s="199"/>
      <c r="H663" s="199"/>
      <c r="I663" s="199"/>
      <c r="J663" s="199"/>
      <c r="K663" s="199"/>
      <c r="L663" s="207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272"/>
      <c r="D664" s="199"/>
      <c r="E664" s="199"/>
      <c r="F664" s="199"/>
      <c r="G664" s="199"/>
      <c r="H664" s="199"/>
      <c r="I664" s="199"/>
      <c r="J664" s="199"/>
      <c r="K664" s="199"/>
      <c r="L664" s="207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272"/>
      <c r="D665" s="199"/>
      <c r="E665" s="199"/>
      <c r="F665" s="199"/>
      <c r="G665" s="199"/>
      <c r="H665" s="199"/>
      <c r="I665" s="199"/>
      <c r="J665" s="199"/>
      <c r="K665" s="199"/>
      <c r="L665" s="207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272"/>
      <c r="D666" s="199"/>
      <c r="E666" s="199"/>
      <c r="F666" s="199"/>
      <c r="G666" s="199"/>
      <c r="H666" s="199"/>
      <c r="I666" s="199"/>
      <c r="J666" s="199"/>
      <c r="K666" s="199"/>
      <c r="L666" s="207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272"/>
      <c r="D667" s="199"/>
      <c r="E667" s="199"/>
      <c r="F667" s="199"/>
      <c r="G667" s="199"/>
      <c r="H667" s="199"/>
      <c r="I667" s="199"/>
      <c r="J667" s="199"/>
      <c r="K667" s="199"/>
      <c r="L667" s="207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272"/>
      <c r="D668" s="199"/>
      <c r="E668" s="199"/>
      <c r="F668" s="199"/>
      <c r="G668" s="199"/>
      <c r="H668" s="199"/>
      <c r="I668" s="199"/>
      <c r="J668" s="199"/>
      <c r="K668" s="199"/>
      <c r="L668" s="207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272"/>
      <c r="D669" s="199"/>
      <c r="E669" s="199"/>
      <c r="F669" s="199"/>
      <c r="G669" s="199"/>
      <c r="H669" s="199"/>
      <c r="I669" s="199"/>
      <c r="J669" s="199"/>
      <c r="K669" s="199"/>
      <c r="L669" s="207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272"/>
      <c r="D670" s="199"/>
      <c r="E670" s="199"/>
      <c r="F670" s="199"/>
      <c r="G670" s="199"/>
      <c r="H670" s="199"/>
      <c r="I670" s="199"/>
      <c r="J670" s="199"/>
      <c r="K670" s="199"/>
      <c r="L670" s="207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272"/>
      <c r="D671" s="199"/>
      <c r="E671" s="199"/>
      <c r="F671" s="199"/>
      <c r="G671" s="199"/>
      <c r="H671" s="199"/>
      <c r="I671" s="199"/>
      <c r="J671" s="199"/>
      <c r="K671" s="199"/>
      <c r="L671" s="207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272"/>
      <c r="D672" s="199"/>
      <c r="E672" s="199"/>
      <c r="F672" s="199"/>
      <c r="G672" s="199"/>
      <c r="H672" s="199"/>
      <c r="I672" s="199"/>
      <c r="J672" s="199"/>
      <c r="K672" s="199"/>
      <c r="L672" s="207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272"/>
      <c r="D673" s="199"/>
      <c r="E673" s="199"/>
      <c r="F673" s="199"/>
      <c r="G673" s="199"/>
      <c r="H673" s="199"/>
      <c r="I673" s="199"/>
      <c r="J673" s="199"/>
      <c r="K673" s="199"/>
      <c r="L673" s="207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272"/>
      <c r="D674" s="199"/>
      <c r="E674" s="199"/>
      <c r="F674" s="199"/>
      <c r="G674" s="199"/>
      <c r="H674" s="199"/>
      <c r="I674" s="199"/>
      <c r="J674" s="199"/>
      <c r="K674" s="199"/>
      <c r="L674" s="207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272"/>
      <c r="D675" s="199"/>
      <c r="E675" s="199"/>
      <c r="F675" s="199"/>
      <c r="G675" s="199"/>
      <c r="H675" s="199"/>
      <c r="I675" s="199"/>
      <c r="J675" s="199"/>
      <c r="K675" s="199"/>
      <c r="L675" s="207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272"/>
      <c r="D676" s="199"/>
      <c r="E676" s="199"/>
      <c r="F676" s="199"/>
      <c r="G676" s="199"/>
      <c r="H676" s="199"/>
      <c r="I676" s="199"/>
      <c r="J676" s="199"/>
      <c r="K676" s="199"/>
      <c r="L676" s="207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272"/>
      <c r="D677" s="199"/>
      <c r="E677" s="199"/>
      <c r="F677" s="199"/>
      <c r="G677" s="199"/>
      <c r="H677" s="199"/>
      <c r="I677" s="199"/>
      <c r="J677" s="199"/>
      <c r="K677" s="199"/>
      <c r="L677" s="207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272"/>
      <c r="D678" s="199"/>
      <c r="E678" s="199"/>
      <c r="F678" s="199"/>
      <c r="G678" s="199"/>
      <c r="H678" s="199"/>
      <c r="I678" s="199"/>
      <c r="J678" s="199"/>
      <c r="K678" s="199"/>
      <c r="L678" s="207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272"/>
      <c r="D679" s="199"/>
      <c r="E679" s="199"/>
      <c r="F679" s="199"/>
      <c r="G679" s="199"/>
      <c r="H679" s="199"/>
      <c r="I679" s="199"/>
      <c r="J679" s="199"/>
      <c r="K679" s="199"/>
      <c r="L679" s="207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272"/>
      <c r="D680" s="199"/>
      <c r="E680" s="199"/>
      <c r="F680" s="199"/>
      <c r="G680" s="199"/>
      <c r="H680" s="199"/>
      <c r="I680" s="199"/>
      <c r="J680" s="199"/>
      <c r="K680" s="199"/>
      <c r="L680" s="207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272"/>
      <c r="D681" s="199"/>
      <c r="E681" s="199"/>
      <c r="F681" s="199"/>
      <c r="G681" s="199"/>
      <c r="H681" s="199"/>
      <c r="I681" s="199"/>
      <c r="J681" s="199"/>
      <c r="K681" s="199"/>
      <c r="L681" s="207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272"/>
      <c r="D682" s="199"/>
      <c r="E682" s="199"/>
      <c r="F682" s="199"/>
      <c r="G682" s="199"/>
      <c r="H682" s="199"/>
      <c r="I682" s="199"/>
      <c r="J682" s="199"/>
      <c r="K682" s="199"/>
      <c r="L682" s="207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272"/>
      <c r="D683" s="199"/>
      <c r="E683" s="199"/>
      <c r="F683" s="199"/>
      <c r="G683" s="199"/>
      <c r="H683" s="199"/>
      <c r="I683" s="199"/>
      <c r="J683" s="199"/>
      <c r="K683" s="199"/>
      <c r="L683" s="207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272"/>
      <c r="D684" s="199"/>
      <c r="E684" s="199"/>
      <c r="F684" s="199"/>
      <c r="G684" s="199"/>
      <c r="H684" s="199"/>
      <c r="I684" s="199"/>
      <c r="J684" s="199"/>
      <c r="K684" s="199"/>
      <c r="L684" s="207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272"/>
      <c r="D685" s="199"/>
      <c r="E685" s="199"/>
      <c r="F685" s="199"/>
      <c r="G685" s="199"/>
      <c r="H685" s="199"/>
      <c r="I685" s="199"/>
      <c r="J685" s="199"/>
      <c r="K685" s="199"/>
      <c r="L685" s="207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272"/>
      <c r="D686" s="199"/>
      <c r="E686" s="199"/>
      <c r="F686" s="199"/>
      <c r="G686" s="199"/>
      <c r="H686" s="199"/>
      <c r="I686" s="199"/>
      <c r="J686" s="199"/>
      <c r="K686" s="199"/>
      <c r="L686" s="207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272"/>
      <c r="D687" s="199"/>
      <c r="E687" s="199"/>
      <c r="F687" s="199"/>
      <c r="G687" s="199"/>
      <c r="H687" s="199"/>
      <c r="I687" s="199"/>
      <c r="J687" s="199"/>
      <c r="K687" s="199"/>
      <c r="L687" s="207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272"/>
      <c r="D688" s="199"/>
      <c r="E688" s="199"/>
      <c r="F688" s="199"/>
      <c r="G688" s="199"/>
      <c r="H688" s="199"/>
      <c r="I688" s="199"/>
      <c r="J688" s="199"/>
      <c r="K688" s="199"/>
      <c r="L688" s="207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272"/>
      <c r="D689" s="199"/>
      <c r="E689" s="199"/>
      <c r="F689" s="199"/>
      <c r="G689" s="199"/>
      <c r="H689" s="199"/>
      <c r="I689" s="199"/>
      <c r="J689" s="199"/>
      <c r="K689" s="199"/>
      <c r="L689" s="207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272"/>
      <c r="D690" s="199"/>
      <c r="E690" s="199"/>
      <c r="F690" s="199"/>
      <c r="G690" s="199"/>
      <c r="H690" s="199"/>
      <c r="I690" s="199"/>
      <c r="J690" s="199"/>
      <c r="K690" s="199"/>
      <c r="L690" s="207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272"/>
      <c r="D691" s="199"/>
      <c r="E691" s="199"/>
      <c r="F691" s="199"/>
      <c r="G691" s="199"/>
      <c r="H691" s="199"/>
      <c r="I691" s="199"/>
      <c r="J691" s="199"/>
      <c r="K691" s="199"/>
      <c r="L691" s="207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272"/>
      <c r="D692" s="199"/>
      <c r="E692" s="199"/>
      <c r="F692" s="199"/>
      <c r="G692" s="199"/>
      <c r="H692" s="199"/>
      <c r="I692" s="199"/>
      <c r="J692" s="199"/>
      <c r="K692" s="199"/>
      <c r="L692" s="207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272"/>
      <c r="D693" s="199"/>
      <c r="E693" s="199"/>
      <c r="F693" s="199"/>
      <c r="G693" s="199"/>
      <c r="H693" s="199"/>
      <c r="I693" s="199"/>
      <c r="J693" s="199"/>
      <c r="K693" s="199"/>
      <c r="L693" s="207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272"/>
      <c r="D694" s="199"/>
      <c r="E694" s="199"/>
      <c r="F694" s="199"/>
      <c r="G694" s="199"/>
      <c r="H694" s="199"/>
      <c r="I694" s="199"/>
      <c r="J694" s="199"/>
      <c r="K694" s="199"/>
      <c r="L694" s="207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272"/>
      <c r="D695" s="199"/>
      <c r="E695" s="199"/>
      <c r="F695" s="199"/>
      <c r="G695" s="199"/>
      <c r="H695" s="199"/>
      <c r="I695" s="199"/>
      <c r="J695" s="199"/>
      <c r="K695" s="199"/>
      <c r="L695" s="207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272"/>
      <c r="D696" s="199"/>
      <c r="E696" s="199"/>
      <c r="F696" s="199"/>
      <c r="G696" s="199"/>
      <c r="H696" s="199"/>
      <c r="I696" s="199"/>
      <c r="J696" s="199"/>
      <c r="K696" s="199"/>
      <c r="L696" s="207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272"/>
      <c r="D697" s="199"/>
      <c r="E697" s="199"/>
      <c r="F697" s="199"/>
      <c r="G697" s="199"/>
      <c r="H697" s="199"/>
      <c r="I697" s="199"/>
      <c r="J697" s="199"/>
      <c r="K697" s="199"/>
      <c r="L697" s="207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272"/>
      <c r="D698" s="199"/>
      <c r="E698" s="199"/>
      <c r="F698" s="199"/>
      <c r="G698" s="199"/>
      <c r="H698" s="199"/>
      <c r="I698" s="199"/>
      <c r="J698" s="199"/>
      <c r="K698" s="199"/>
      <c r="L698" s="207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272"/>
      <c r="D699" s="199"/>
      <c r="E699" s="199"/>
      <c r="F699" s="199"/>
      <c r="G699" s="199"/>
      <c r="H699" s="199"/>
      <c r="I699" s="199"/>
      <c r="J699" s="199"/>
      <c r="K699" s="199"/>
      <c r="L699" s="207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272"/>
      <c r="D700" s="199"/>
      <c r="E700" s="199"/>
      <c r="F700" s="199"/>
      <c r="G700" s="199"/>
      <c r="H700" s="199"/>
      <c r="I700" s="199"/>
      <c r="J700" s="199"/>
      <c r="K700" s="199"/>
      <c r="L700" s="207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272"/>
      <c r="D701" s="199"/>
      <c r="E701" s="199"/>
      <c r="F701" s="199"/>
      <c r="G701" s="199"/>
      <c r="H701" s="199"/>
      <c r="I701" s="199"/>
      <c r="J701" s="199"/>
      <c r="K701" s="199"/>
      <c r="L701" s="207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272"/>
      <c r="D702" s="199"/>
      <c r="E702" s="199"/>
      <c r="F702" s="199"/>
      <c r="G702" s="199"/>
      <c r="H702" s="199"/>
      <c r="I702" s="199"/>
      <c r="J702" s="199"/>
      <c r="K702" s="199"/>
      <c r="L702" s="207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272"/>
      <c r="D703" s="199"/>
      <c r="E703" s="199"/>
      <c r="F703" s="199"/>
      <c r="G703" s="199"/>
      <c r="H703" s="199"/>
      <c r="I703" s="199"/>
      <c r="J703" s="199"/>
      <c r="K703" s="199"/>
      <c r="L703" s="207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272"/>
      <c r="D704" s="199"/>
      <c r="E704" s="199"/>
      <c r="F704" s="199"/>
      <c r="G704" s="199"/>
      <c r="H704" s="199"/>
      <c r="I704" s="199"/>
      <c r="J704" s="199"/>
      <c r="K704" s="199"/>
      <c r="L704" s="207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272"/>
      <c r="D705" s="199"/>
      <c r="E705" s="199"/>
      <c r="F705" s="199"/>
      <c r="G705" s="199"/>
      <c r="H705" s="199"/>
      <c r="I705" s="199"/>
      <c r="J705" s="199"/>
      <c r="K705" s="199"/>
      <c r="L705" s="207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272"/>
      <c r="D706" s="199"/>
      <c r="E706" s="199"/>
      <c r="F706" s="199"/>
      <c r="G706" s="199"/>
      <c r="H706" s="199"/>
      <c r="I706" s="199"/>
      <c r="J706" s="199"/>
      <c r="K706" s="199"/>
      <c r="L706" s="207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272"/>
      <c r="D707" s="199"/>
      <c r="E707" s="199"/>
      <c r="F707" s="199"/>
      <c r="G707" s="199"/>
      <c r="H707" s="199"/>
      <c r="I707" s="199"/>
      <c r="J707" s="199"/>
      <c r="K707" s="199"/>
      <c r="L707" s="207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272"/>
      <c r="D708" s="199"/>
      <c r="E708" s="199"/>
      <c r="F708" s="199"/>
      <c r="G708" s="199"/>
      <c r="H708" s="199"/>
      <c r="I708" s="199"/>
      <c r="J708" s="199"/>
      <c r="K708" s="199"/>
      <c r="L708" s="207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272"/>
      <c r="D709" s="199"/>
      <c r="E709" s="199"/>
      <c r="F709" s="199"/>
      <c r="G709" s="199"/>
      <c r="H709" s="199"/>
      <c r="I709" s="199"/>
      <c r="J709" s="199"/>
      <c r="K709" s="199"/>
      <c r="L709" s="207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272"/>
      <c r="D710" s="199"/>
      <c r="E710" s="199"/>
      <c r="F710" s="199"/>
      <c r="G710" s="199"/>
      <c r="H710" s="199"/>
      <c r="I710" s="199"/>
      <c r="J710" s="199"/>
      <c r="K710" s="199"/>
      <c r="L710" s="207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272"/>
      <c r="D711" s="199"/>
      <c r="E711" s="199"/>
      <c r="F711" s="199"/>
      <c r="G711" s="199"/>
      <c r="H711" s="199"/>
      <c r="I711" s="199"/>
      <c r="J711" s="199"/>
      <c r="K711" s="199"/>
      <c r="L711" s="207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272"/>
      <c r="D712" s="199"/>
      <c r="E712" s="199"/>
      <c r="F712" s="199"/>
      <c r="G712" s="199"/>
      <c r="H712" s="199"/>
      <c r="I712" s="199"/>
      <c r="J712" s="199"/>
      <c r="K712" s="199"/>
      <c r="L712" s="207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272"/>
      <c r="D713" s="199"/>
      <c r="E713" s="199"/>
      <c r="F713" s="199"/>
      <c r="G713" s="199"/>
      <c r="H713" s="199"/>
      <c r="I713" s="199"/>
      <c r="J713" s="199"/>
      <c r="K713" s="199"/>
      <c r="L713" s="207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272"/>
      <c r="D714" s="199"/>
      <c r="E714" s="199"/>
      <c r="F714" s="199"/>
      <c r="G714" s="199"/>
      <c r="H714" s="199"/>
      <c r="I714" s="199"/>
      <c r="J714" s="199"/>
      <c r="K714" s="199"/>
      <c r="L714" s="207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272"/>
      <c r="D715" s="199"/>
      <c r="E715" s="199"/>
      <c r="F715" s="199"/>
      <c r="G715" s="199"/>
      <c r="H715" s="199"/>
      <c r="I715" s="199"/>
      <c r="J715" s="199"/>
      <c r="K715" s="199"/>
      <c r="L715" s="207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272"/>
      <c r="D716" s="199"/>
      <c r="E716" s="199"/>
      <c r="F716" s="199"/>
      <c r="G716" s="199"/>
      <c r="H716" s="199"/>
      <c r="I716" s="199"/>
      <c r="J716" s="199"/>
      <c r="K716" s="199"/>
      <c r="L716" s="207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272"/>
      <c r="D717" s="199"/>
      <c r="E717" s="199"/>
      <c r="F717" s="199"/>
      <c r="G717" s="199"/>
      <c r="H717" s="199"/>
      <c r="I717" s="199"/>
      <c r="J717" s="199"/>
      <c r="K717" s="199"/>
      <c r="L717" s="207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272"/>
      <c r="D718" s="199"/>
      <c r="E718" s="199"/>
      <c r="F718" s="199"/>
      <c r="G718" s="199"/>
      <c r="H718" s="199"/>
      <c r="I718" s="199"/>
      <c r="J718" s="199"/>
      <c r="K718" s="199"/>
      <c r="L718" s="207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272"/>
      <c r="D719" s="199"/>
      <c r="E719" s="199"/>
      <c r="F719" s="199"/>
      <c r="G719" s="199"/>
      <c r="H719" s="199"/>
      <c r="I719" s="199"/>
      <c r="J719" s="199"/>
      <c r="K719" s="199"/>
      <c r="L719" s="207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272"/>
      <c r="D720" s="199"/>
      <c r="E720" s="199"/>
      <c r="F720" s="199"/>
      <c r="G720" s="199"/>
      <c r="H720" s="199"/>
      <c r="I720" s="199"/>
      <c r="J720" s="199"/>
      <c r="K720" s="199"/>
      <c r="L720" s="207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272"/>
      <c r="D721" s="199"/>
      <c r="E721" s="199"/>
      <c r="F721" s="199"/>
      <c r="G721" s="199"/>
      <c r="H721" s="199"/>
      <c r="I721" s="199"/>
      <c r="J721" s="199"/>
      <c r="K721" s="199"/>
      <c r="L721" s="207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272"/>
      <c r="D722" s="199"/>
      <c r="E722" s="199"/>
      <c r="F722" s="199"/>
      <c r="G722" s="199"/>
      <c r="H722" s="199"/>
      <c r="I722" s="199"/>
      <c r="J722" s="199"/>
      <c r="K722" s="199"/>
      <c r="L722" s="207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272"/>
      <c r="D723" s="199"/>
      <c r="E723" s="199"/>
      <c r="F723" s="199"/>
      <c r="G723" s="199"/>
      <c r="H723" s="199"/>
      <c r="I723" s="199"/>
      <c r="J723" s="199"/>
      <c r="K723" s="199"/>
      <c r="L723" s="207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272"/>
      <c r="D724" s="199"/>
      <c r="E724" s="199"/>
      <c r="F724" s="199"/>
      <c r="G724" s="199"/>
      <c r="H724" s="199"/>
      <c r="I724" s="199"/>
      <c r="J724" s="199"/>
      <c r="K724" s="199"/>
      <c r="L724" s="207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272"/>
      <c r="D725" s="199"/>
      <c r="E725" s="199"/>
      <c r="F725" s="199"/>
      <c r="G725" s="199"/>
      <c r="H725" s="199"/>
      <c r="I725" s="199"/>
      <c r="J725" s="199"/>
      <c r="K725" s="199"/>
      <c r="L725" s="207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272"/>
      <c r="D726" s="199"/>
      <c r="E726" s="199"/>
      <c r="F726" s="199"/>
      <c r="G726" s="199"/>
      <c r="H726" s="199"/>
      <c r="I726" s="199"/>
      <c r="J726" s="199"/>
      <c r="K726" s="199"/>
      <c r="L726" s="207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272"/>
      <c r="D727" s="199"/>
      <c r="E727" s="199"/>
      <c r="F727" s="199"/>
      <c r="G727" s="199"/>
      <c r="H727" s="199"/>
      <c r="I727" s="199"/>
      <c r="J727" s="199"/>
      <c r="K727" s="199"/>
      <c r="L727" s="207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272"/>
      <c r="D728" s="199"/>
      <c r="E728" s="199"/>
      <c r="F728" s="199"/>
      <c r="G728" s="199"/>
      <c r="H728" s="199"/>
      <c r="I728" s="199"/>
      <c r="J728" s="199"/>
      <c r="K728" s="199"/>
      <c r="L728" s="207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272"/>
      <c r="D729" s="199"/>
      <c r="E729" s="199"/>
      <c r="F729" s="199"/>
      <c r="G729" s="199"/>
      <c r="H729" s="199"/>
      <c r="I729" s="199"/>
      <c r="J729" s="199"/>
      <c r="K729" s="199"/>
      <c r="L729" s="207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272"/>
      <c r="D730" s="199"/>
      <c r="E730" s="199"/>
      <c r="F730" s="199"/>
      <c r="G730" s="199"/>
      <c r="H730" s="199"/>
      <c r="I730" s="199"/>
      <c r="J730" s="199"/>
      <c r="K730" s="199"/>
      <c r="L730" s="207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272"/>
      <c r="D731" s="199"/>
      <c r="E731" s="199"/>
      <c r="F731" s="199"/>
      <c r="G731" s="199"/>
      <c r="H731" s="199"/>
      <c r="I731" s="199"/>
      <c r="J731" s="199"/>
      <c r="K731" s="199"/>
      <c r="L731" s="207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272"/>
      <c r="D732" s="199"/>
      <c r="E732" s="199"/>
      <c r="F732" s="199"/>
      <c r="G732" s="199"/>
      <c r="H732" s="199"/>
      <c r="I732" s="199"/>
      <c r="J732" s="199"/>
      <c r="K732" s="199"/>
      <c r="L732" s="207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272"/>
      <c r="D733" s="199"/>
      <c r="E733" s="199"/>
      <c r="F733" s="199"/>
      <c r="G733" s="199"/>
      <c r="H733" s="199"/>
      <c r="I733" s="199"/>
      <c r="J733" s="199"/>
      <c r="K733" s="199"/>
      <c r="L733" s="207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272"/>
      <c r="D734" s="199"/>
      <c r="E734" s="199"/>
      <c r="F734" s="199"/>
      <c r="G734" s="199"/>
      <c r="H734" s="199"/>
      <c r="I734" s="199"/>
      <c r="J734" s="199"/>
      <c r="K734" s="199"/>
      <c r="L734" s="207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272"/>
      <c r="D735" s="199"/>
      <c r="E735" s="199"/>
      <c r="F735" s="199"/>
      <c r="G735" s="199"/>
      <c r="H735" s="199"/>
      <c r="I735" s="199"/>
      <c r="J735" s="199"/>
      <c r="K735" s="199"/>
      <c r="L735" s="207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272"/>
      <c r="D736" s="199"/>
      <c r="E736" s="199"/>
      <c r="F736" s="199"/>
      <c r="G736" s="199"/>
      <c r="H736" s="199"/>
      <c r="I736" s="199"/>
      <c r="J736" s="199"/>
      <c r="K736" s="199"/>
      <c r="L736" s="207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272"/>
      <c r="D737" s="199"/>
      <c r="E737" s="199"/>
      <c r="F737" s="199"/>
      <c r="G737" s="199"/>
      <c r="H737" s="199"/>
      <c r="I737" s="199"/>
      <c r="J737" s="199"/>
      <c r="K737" s="199"/>
      <c r="L737" s="207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272"/>
      <c r="D738" s="199"/>
      <c r="E738" s="199"/>
      <c r="F738" s="199"/>
      <c r="G738" s="199"/>
      <c r="H738" s="199"/>
      <c r="I738" s="199"/>
      <c r="J738" s="199"/>
      <c r="K738" s="199"/>
      <c r="L738" s="207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272"/>
      <c r="D739" s="199"/>
      <c r="E739" s="199"/>
      <c r="F739" s="199"/>
      <c r="G739" s="199"/>
      <c r="H739" s="199"/>
      <c r="I739" s="199"/>
      <c r="J739" s="199"/>
      <c r="K739" s="199"/>
      <c r="L739" s="207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272"/>
      <c r="D740" s="199"/>
      <c r="E740" s="199"/>
      <c r="F740" s="199"/>
      <c r="G740" s="199"/>
      <c r="H740" s="199"/>
      <c r="I740" s="199"/>
      <c r="J740" s="199"/>
      <c r="K740" s="199"/>
      <c r="L740" s="207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272"/>
      <c r="D741" s="199"/>
      <c r="E741" s="199"/>
      <c r="F741" s="199"/>
      <c r="G741" s="199"/>
      <c r="H741" s="199"/>
      <c r="I741" s="199"/>
      <c r="J741" s="199"/>
      <c r="K741" s="199"/>
      <c r="L741" s="207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272"/>
      <c r="D742" s="199"/>
      <c r="E742" s="199"/>
      <c r="F742" s="199"/>
      <c r="G742" s="199"/>
      <c r="H742" s="199"/>
      <c r="I742" s="199"/>
      <c r="J742" s="199"/>
      <c r="K742" s="199"/>
      <c r="L742" s="207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272"/>
      <c r="D743" s="199"/>
      <c r="E743" s="199"/>
      <c r="F743" s="199"/>
      <c r="G743" s="199"/>
      <c r="H743" s="199"/>
      <c r="I743" s="199"/>
      <c r="J743" s="199"/>
      <c r="K743" s="199"/>
      <c r="L743" s="207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272"/>
      <c r="D744" s="199"/>
      <c r="E744" s="199"/>
      <c r="F744" s="199"/>
      <c r="G744" s="199"/>
      <c r="H744" s="199"/>
      <c r="I744" s="199"/>
      <c r="J744" s="199"/>
      <c r="K744" s="199"/>
      <c r="L744" s="207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272"/>
      <c r="D745" s="199"/>
      <c r="E745" s="199"/>
      <c r="F745" s="199"/>
      <c r="G745" s="199"/>
      <c r="H745" s="199"/>
      <c r="I745" s="199"/>
      <c r="J745" s="199"/>
      <c r="K745" s="199"/>
      <c r="L745" s="207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272"/>
      <c r="D746" s="199"/>
      <c r="E746" s="199"/>
      <c r="F746" s="199"/>
      <c r="G746" s="199"/>
      <c r="H746" s="199"/>
      <c r="I746" s="199"/>
      <c r="J746" s="199"/>
      <c r="K746" s="199"/>
      <c r="L746" s="207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272"/>
      <c r="D747" s="199"/>
      <c r="E747" s="199"/>
      <c r="F747" s="199"/>
      <c r="G747" s="199"/>
      <c r="H747" s="199"/>
      <c r="I747" s="199"/>
      <c r="J747" s="199"/>
      <c r="K747" s="199"/>
      <c r="L747" s="207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272"/>
      <c r="D748" s="199"/>
      <c r="E748" s="199"/>
      <c r="F748" s="199"/>
      <c r="G748" s="199"/>
      <c r="H748" s="199"/>
      <c r="I748" s="199"/>
      <c r="J748" s="199"/>
      <c r="K748" s="199"/>
      <c r="L748" s="207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272"/>
      <c r="D749" s="199"/>
      <c r="E749" s="199"/>
      <c r="F749" s="199"/>
      <c r="G749" s="199"/>
      <c r="H749" s="199"/>
      <c r="I749" s="199"/>
      <c r="J749" s="199"/>
      <c r="K749" s="199"/>
      <c r="L749" s="207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272"/>
      <c r="D750" s="199"/>
      <c r="E750" s="199"/>
      <c r="F750" s="199"/>
      <c r="G750" s="199"/>
      <c r="H750" s="199"/>
      <c r="I750" s="199"/>
      <c r="J750" s="199"/>
      <c r="K750" s="199"/>
      <c r="L750" s="207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272"/>
      <c r="D751" s="199"/>
      <c r="E751" s="199"/>
      <c r="F751" s="199"/>
      <c r="G751" s="199"/>
      <c r="H751" s="199"/>
      <c r="I751" s="199"/>
      <c r="J751" s="199"/>
      <c r="K751" s="199"/>
      <c r="L751" s="207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272"/>
      <c r="D752" s="199"/>
      <c r="E752" s="199"/>
      <c r="F752" s="199"/>
      <c r="G752" s="199"/>
      <c r="H752" s="199"/>
      <c r="I752" s="199"/>
      <c r="J752" s="199"/>
      <c r="K752" s="199"/>
      <c r="L752" s="207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272"/>
      <c r="D753" s="199"/>
      <c r="E753" s="199"/>
      <c r="F753" s="199"/>
      <c r="G753" s="199"/>
      <c r="H753" s="199"/>
      <c r="I753" s="199"/>
      <c r="J753" s="199"/>
      <c r="K753" s="199"/>
      <c r="L753" s="207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272"/>
      <c r="D754" s="199"/>
      <c r="E754" s="199"/>
      <c r="F754" s="199"/>
      <c r="G754" s="199"/>
      <c r="H754" s="199"/>
      <c r="I754" s="199"/>
      <c r="J754" s="199"/>
      <c r="K754" s="199"/>
      <c r="L754" s="207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272"/>
      <c r="D755" s="199"/>
      <c r="E755" s="199"/>
      <c r="F755" s="199"/>
      <c r="G755" s="199"/>
      <c r="H755" s="199"/>
      <c r="I755" s="199"/>
      <c r="J755" s="199"/>
      <c r="K755" s="199"/>
      <c r="L755" s="207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272"/>
      <c r="D756" s="199"/>
      <c r="E756" s="199"/>
      <c r="F756" s="199"/>
      <c r="G756" s="199"/>
      <c r="H756" s="199"/>
      <c r="I756" s="199"/>
      <c r="J756" s="199"/>
      <c r="K756" s="199"/>
      <c r="L756" s="207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272"/>
      <c r="D757" s="199"/>
      <c r="E757" s="199"/>
      <c r="F757" s="199"/>
      <c r="G757" s="199"/>
      <c r="H757" s="199"/>
      <c r="I757" s="199"/>
      <c r="J757" s="199"/>
      <c r="K757" s="199"/>
      <c r="L757" s="207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272"/>
      <c r="D758" s="199"/>
      <c r="E758" s="199"/>
      <c r="F758" s="199"/>
      <c r="G758" s="199"/>
      <c r="H758" s="199"/>
      <c r="I758" s="199"/>
      <c r="J758" s="199"/>
      <c r="K758" s="199"/>
      <c r="L758" s="207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272"/>
      <c r="D759" s="199"/>
      <c r="E759" s="199"/>
      <c r="F759" s="199"/>
      <c r="G759" s="199"/>
      <c r="H759" s="199"/>
      <c r="I759" s="199"/>
      <c r="J759" s="199"/>
      <c r="K759" s="199"/>
      <c r="L759" s="207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272"/>
      <c r="D760" s="199"/>
      <c r="E760" s="199"/>
      <c r="F760" s="199"/>
      <c r="G760" s="199"/>
      <c r="H760" s="199"/>
      <c r="I760" s="199"/>
      <c r="J760" s="199"/>
      <c r="K760" s="199"/>
      <c r="L760" s="207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272"/>
      <c r="D761" s="199"/>
      <c r="E761" s="199"/>
      <c r="F761" s="199"/>
      <c r="G761" s="199"/>
      <c r="H761" s="199"/>
      <c r="I761" s="199"/>
      <c r="J761" s="199"/>
      <c r="K761" s="199"/>
      <c r="L761" s="207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272"/>
      <c r="D762" s="199"/>
      <c r="E762" s="199"/>
      <c r="F762" s="199"/>
      <c r="G762" s="199"/>
      <c r="H762" s="199"/>
      <c r="I762" s="199"/>
      <c r="J762" s="199"/>
      <c r="K762" s="199"/>
      <c r="L762" s="207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272"/>
      <c r="D763" s="199"/>
      <c r="E763" s="199"/>
      <c r="F763" s="199"/>
      <c r="G763" s="199"/>
      <c r="H763" s="199"/>
      <c r="I763" s="199"/>
      <c r="J763" s="199"/>
      <c r="K763" s="199"/>
      <c r="L763" s="207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272"/>
      <c r="D764" s="199"/>
      <c r="E764" s="199"/>
      <c r="F764" s="199"/>
      <c r="G764" s="199"/>
      <c r="H764" s="199"/>
      <c r="I764" s="199"/>
      <c r="J764" s="199"/>
      <c r="K764" s="199"/>
      <c r="L764" s="207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272"/>
      <c r="D765" s="199"/>
      <c r="E765" s="199"/>
      <c r="F765" s="199"/>
      <c r="G765" s="199"/>
      <c r="H765" s="199"/>
      <c r="I765" s="199"/>
      <c r="J765" s="199"/>
      <c r="K765" s="199"/>
      <c r="L765" s="207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272"/>
      <c r="D766" s="199"/>
      <c r="E766" s="199"/>
      <c r="F766" s="199"/>
      <c r="G766" s="199"/>
      <c r="H766" s="199"/>
      <c r="I766" s="199"/>
      <c r="J766" s="199"/>
      <c r="K766" s="199"/>
      <c r="L766" s="207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272"/>
      <c r="D767" s="199"/>
      <c r="E767" s="199"/>
      <c r="F767" s="199"/>
      <c r="G767" s="199"/>
      <c r="H767" s="199"/>
      <c r="I767" s="199"/>
      <c r="J767" s="199"/>
      <c r="K767" s="199"/>
      <c r="L767" s="207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272"/>
      <c r="D768" s="199"/>
      <c r="E768" s="199"/>
      <c r="F768" s="199"/>
      <c r="G768" s="199"/>
      <c r="H768" s="199"/>
      <c r="I768" s="199"/>
      <c r="J768" s="199"/>
      <c r="K768" s="199"/>
      <c r="L768" s="207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272"/>
      <c r="D769" s="199"/>
      <c r="E769" s="199"/>
      <c r="F769" s="199"/>
      <c r="G769" s="199"/>
      <c r="H769" s="199"/>
      <c r="I769" s="199"/>
      <c r="J769" s="199"/>
      <c r="K769" s="199"/>
      <c r="L769" s="207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272"/>
      <c r="D770" s="199"/>
      <c r="E770" s="199"/>
      <c r="F770" s="199"/>
      <c r="G770" s="199"/>
      <c r="H770" s="199"/>
      <c r="I770" s="199"/>
      <c r="J770" s="199"/>
      <c r="K770" s="199"/>
      <c r="L770" s="207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272"/>
      <c r="D771" s="199"/>
      <c r="E771" s="199"/>
      <c r="F771" s="199"/>
      <c r="G771" s="199"/>
      <c r="H771" s="199"/>
      <c r="I771" s="199"/>
      <c r="J771" s="199"/>
      <c r="K771" s="199"/>
      <c r="L771" s="207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272"/>
      <c r="D772" s="199"/>
      <c r="E772" s="199"/>
      <c r="F772" s="199"/>
      <c r="G772" s="199"/>
      <c r="H772" s="199"/>
      <c r="I772" s="199"/>
      <c r="J772" s="199"/>
      <c r="K772" s="199"/>
      <c r="L772" s="207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272"/>
      <c r="D773" s="199"/>
      <c r="E773" s="199"/>
      <c r="F773" s="199"/>
      <c r="G773" s="199"/>
      <c r="H773" s="199"/>
      <c r="I773" s="199"/>
      <c r="J773" s="199"/>
      <c r="K773" s="199"/>
      <c r="L773" s="207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272"/>
      <c r="D774" s="199"/>
      <c r="E774" s="199"/>
      <c r="F774" s="199"/>
      <c r="G774" s="199"/>
      <c r="H774" s="199"/>
      <c r="I774" s="199"/>
      <c r="J774" s="199"/>
      <c r="K774" s="199"/>
      <c r="L774" s="207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272"/>
      <c r="D775" s="199"/>
      <c r="E775" s="199"/>
      <c r="F775" s="199"/>
      <c r="G775" s="199"/>
      <c r="H775" s="199"/>
      <c r="I775" s="199"/>
      <c r="J775" s="199"/>
      <c r="K775" s="199"/>
      <c r="L775" s="207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272"/>
      <c r="D776" s="199"/>
      <c r="E776" s="199"/>
      <c r="F776" s="199"/>
      <c r="G776" s="199"/>
      <c r="H776" s="199"/>
      <c r="I776" s="199"/>
      <c r="J776" s="199"/>
      <c r="K776" s="199"/>
      <c r="L776" s="207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272"/>
      <c r="D777" s="199"/>
      <c r="E777" s="199"/>
      <c r="F777" s="199"/>
      <c r="G777" s="199"/>
      <c r="H777" s="199"/>
      <c r="I777" s="199"/>
      <c r="J777" s="199"/>
      <c r="K777" s="199"/>
      <c r="L777" s="207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272"/>
      <c r="D778" s="199"/>
      <c r="E778" s="199"/>
      <c r="F778" s="199"/>
      <c r="G778" s="199"/>
      <c r="H778" s="199"/>
      <c r="I778" s="199"/>
      <c r="J778" s="199"/>
      <c r="K778" s="199"/>
      <c r="L778" s="207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272"/>
      <c r="D779" s="199"/>
      <c r="E779" s="199"/>
      <c r="F779" s="199"/>
      <c r="G779" s="199"/>
      <c r="H779" s="199"/>
      <c r="I779" s="199"/>
      <c r="J779" s="199"/>
      <c r="K779" s="199"/>
      <c r="L779" s="207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272"/>
      <c r="D780" s="199"/>
      <c r="E780" s="199"/>
      <c r="F780" s="199"/>
      <c r="G780" s="199"/>
      <c r="H780" s="199"/>
      <c r="I780" s="199"/>
      <c r="J780" s="199"/>
      <c r="K780" s="199"/>
      <c r="L780" s="207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272"/>
      <c r="D781" s="199"/>
      <c r="E781" s="199"/>
      <c r="F781" s="199"/>
      <c r="G781" s="199"/>
      <c r="H781" s="199"/>
      <c r="I781" s="199"/>
      <c r="J781" s="199"/>
      <c r="K781" s="199"/>
      <c r="L781" s="207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272"/>
      <c r="D782" s="199"/>
      <c r="E782" s="199"/>
      <c r="F782" s="199"/>
      <c r="G782" s="199"/>
      <c r="H782" s="199"/>
      <c r="I782" s="199"/>
      <c r="J782" s="199"/>
      <c r="K782" s="199"/>
      <c r="L782" s="207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272"/>
      <c r="D783" s="199"/>
      <c r="E783" s="199"/>
      <c r="F783" s="199"/>
      <c r="G783" s="199"/>
      <c r="H783" s="199"/>
      <c r="I783" s="199"/>
      <c r="J783" s="199"/>
      <c r="K783" s="199"/>
      <c r="L783" s="207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272"/>
      <c r="D784" s="199"/>
      <c r="E784" s="199"/>
      <c r="F784" s="199"/>
      <c r="G784" s="199"/>
      <c r="H784" s="199"/>
      <c r="I784" s="199"/>
      <c r="J784" s="199"/>
      <c r="K784" s="199"/>
      <c r="L784" s="207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272"/>
      <c r="D785" s="199"/>
      <c r="E785" s="199"/>
      <c r="F785" s="199"/>
      <c r="G785" s="199"/>
      <c r="H785" s="199"/>
      <c r="I785" s="199"/>
      <c r="J785" s="199"/>
      <c r="K785" s="199"/>
      <c r="L785" s="207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272"/>
      <c r="D786" s="199"/>
      <c r="E786" s="199"/>
      <c r="F786" s="199"/>
      <c r="G786" s="199"/>
      <c r="H786" s="199"/>
      <c r="I786" s="199"/>
      <c r="J786" s="199"/>
      <c r="K786" s="199"/>
      <c r="L786" s="207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272"/>
      <c r="D787" s="199"/>
      <c r="E787" s="199"/>
      <c r="F787" s="199"/>
      <c r="G787" s="199"/>
      <c r="H787" s="199"/>
      <c r="I787" s="199"/>
      <c r="J787" s="199"/>
      <c r="K787" s="199"/>
      <c r="L787" s="207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272"/>
      <c r="D788" s="199"/>
      <c r="E788" s="199"/>
      <c r="F788" s="199"/>
      <c r="G788" s="199"/>
      <c r="H788" s="199"/>
      <c r="I788" s="199"/>
      <c r="J788" s="199"/>
      <c r="K788" s="199"/>
      <c r="L788" s="207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272"/>
      <c r="D789" s="199"/>
      <c r="E789" s="199"/>
      <c r="F789" s="199"/>
      <c r="G789" s="199"/>
      <c r="H789" s="199"/>
      <c r="I789" s="199"/>
      <c r="J789" s="199"/>
      <c r="K789" s="199"/>
      <c r="L789" s="207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272"/>
      <c r="D790" s="199"/>
      <c r="E790" s="199"/>
      <c r="F790" s="199"/>
      <c r="G790" s="199"/>
      <c r="H790" s="199"/>
      <c r="I790" s="199"/>
      <c r="J790" s="199"/>
      <c r="K790" s="199"/>
      <c r="L790" s="207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272"/>
      <c r="D791" s="199"/>
      <c r="E791" s="199"/>
      <c r="F791" s="199"/>
      <c r="G791" s="199"/>
      <c r="H791" s="199"/>
      <c r="I791" s="199"/>
      <c r="J791" s="199"/>
      <c r="K791" s="199"/>
      <c r="L791" s="207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272"/>
      <c r="D792" s="199"/>
      <c r="E792" s="199"/>
      <c r="F792" s="199"/>
      <c r="G792" s="199"/>
      <c r="H792" s="199"/>
      <c r="I792" s="199"/>
      <c r="J792" s="199"/>
      <c r="K792" s="199"/>
      <c r="L792" s="207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272"/>
      <c r="D793" s="199"/>
      <c r="E793" s="199"/>
      <c r="F793" s="199"/>
      <c r="G793" s="199"/>
      <c r="H793" s="199"/>
      <c r="I793" s="199"/>
      <c r="J793" s="199"/>
      <c r="K793" s="199"/>
      <c r="L793" s="207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272"/>
      <c r="D794" s="199"/>
      <c r="E794" s="199"/>
      <c r="F794" s="199"/>
      <c r="G794" s="199"/>
      <c r="H794" s="199"/>
      <c r="I794" s="199"/>
      <c r="J794" s="199"/>
      <c r="K794" s="199"/>
      <c r="L794" s="207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272"/>
      <c r="D795" s="199"/>
      <c r="E795" s="199"/>
      <c r="F795" s="199"/>
      <c r="G795" s="199"/>
      <c r="H795" s="199"/>
      <c r="I795" s="199"/>
      <c r="J795" s="199"/>
      <c r="K795" s="199"/>
      <c r="L795" s="207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272"/>
      <c r="D796" s="199"/>
      <c r="E796" s="199"/>
      <c r="F796" s="199"/>
      <c r="G796" s="199"/>
      <c r="H796" s="199"/>
      <c r="I796" s="199"/>
      <c r="J796" s="199"/>
      <c r="K796" s="199"/>
      <c r="L796" s="207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272"/>
      <c r="D797" s="199"/>
      <c r="E797" s="199"/>
      <c r="F797" s="199"/>
      <c r="G797" s="199"/>
      <c r="H797" s="199"/>
      <c r="I797" s="199"/>
      <c r="J797" s="199"/>
      <c r="K797" s="199"/>
      <c r="L797" s="207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272"/>
      <c r="D798" s="199"/>
      <c r="E798" s="199"/>
      <c r="F798" s="199"/>
      <c r="G798" s="199"/>
      <c r="H798" s="199"/>
      <c r="I798" s="199"/>
      <c r="J798" s="199"/>
      <c r="K798" s="199"/>
      <c r="L798" s="207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272"/>
      <c r="D799" s="199"/>
      <c r="E799" s="199"/>
      <c r="F799" s="199"/>
      <c r="G799" s="199"/>
      <c r="H799" s="199"/>
      <c r="I799" s="199"/>
      <c r="J799" s="199"/>
      <c r="K799" s="199"/>
      <c r="L799" s="207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272"/>
      <c r="D800" s="199"/>
      <c r="E800" s="199"/>
      <c r="F800" s="199"/>
      <c r="G800" s="199"/>
      <c r="H800" s="199"/>
      <c r="I800" s="199"/>
      <c r="J800" s="199"/>
      <c r="K800" s="199"/>
      <c r="L800" s="207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272"/>
      <c r="D801" s="199"/>
      <c r="E801" s="199"/>
      <c r="F801" s="199"/>
      <c r="G801" s="199"/>
      <c r="H801" s="199"/>
      <c r="I801" s="199"/>
      <c r="J801" s="199"/>
      <c r="K801" s="199"/>
      <c r="L801" s="207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272"/>
      <c r="D802" s="199"/>
      <c r="E802" s="199"/>
      <c r="F802" s="199"/>
      <c r="G802" s="199"/>
      <c r="H802" s="199"/>
      <c r="I802" s="199"/>
      <c r="J802" s="199"/>
      <c r="K802" s="199"/>
      <c r="L802" s="207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272"/>
      <c r="D803" s="199"/>
      <c r="E803" s="199"/>
      <c r="F803" s="199"/>
      <c r="G803" s="199"/>
      <c r="H803" s="199"/>
      <c r="I803" s="199"/>
      <c r="J803" s="199"/>
      <c r="K803" s="199"/>
      <c r="L803" s="207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272"/>
      <c r="D804" s="199"/>
      <c r="E804" s="199"/>
      <c r="F804" s="199"/>
      <c r="G804" s="199"/>
      <c r="H804" s="199"/>
      <c r="I804" s="199"/>
      <c r="J804" s="199"/>
      <c r="K804" s="199"/>
      <c r="L804" s="207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272"/>
      <c r="D805" s="199"/>
      <c r="E805" s="199"/>
      <c r="F805" s="199"/>
      <c r="G805" s="199"/>
      <c r="H805" s="199"/>
      <c r="I805" s="199"/>
      <c r="J805" s="199"/>
      <c r="K805" s="199"/>
      <c r="L805" s="207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272"/>
      <c r="D806" s="199"/>
      <c r="E806" s="199"/>
      <c r="F806" s="199"/>
      <c r="G806" s="199"/>
      <c r="H806" s="199"/>
      <c r="I806" s="199"/>
      <c r="J806" s="199"/>
      <c r="K806" s="199"/>
      <c r="L806" s="207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272"/>
      <c r="D807" s="199"/>
      <c r="E807" s="199"/>
      <c r="F807" s="199"/>
      <c r="G807" s="199"/>
      <c r="H807" s="199"/>
      <c r="I807" s="199"/>
      <c r="J807" s="199"/>
      <c r="K807" s="199"/>
      <c r="L807" s="207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272"/>
      <c r="D808" s="199"/>
      <c r="E808" s="199"/>
      <c r="F808" s="199"/>
      <c r="G808" s="199"/>
      <c r="H808" s="199"/>
      <c r="I808" s="199"/>
      <c r="J808" s="199"/>
      <c r="K808" s="199"/>
      <c r="L808" s="207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272"/>
      <c r="D809" s="199"/>
      <c r="E809" s="199"/>
      <c r="F809" s="199"/>
      <c r="G809" s="199"/>
      <c r="H809" s="199"/>
      <c r="I809" s="199"/>
      <c r="J809" s="199"/>
      <c r="K809" s="199"/>
      <c r="L809" s="207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272"/>
      <c r="D810" s="199"/>
      <c r="E810" s="199"/>
      <c r="F810" s="199"/>
      <c r="G810" s="199"/>
      <c r="H810" s="199"/>
      <c r="I810" s="199"/>
      <c r="J810" s="199"/>
      <c r="K810" s="199"/>
      <c r="L810" s="207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272"/>
      <c r="D811" s="199"/>
      <c r="E811" s="199"/>
      <c r="F811" s="199"/>
      <c r="G811" s="199"/>
      <c r="H811" s="199"/>
      <c r="I811" s="199"/>
      <c r="J811" s="199"/>
      <c r="K811" s="199"/>
      <c r="L811" s="207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272"/>
      <c r="D812" s="199"/>
      <c r="E812" s="199"/>
      <c r="F812" s="199"/>
      <c r="G812" s="199"/>
      <c r="H812" s="199"/>
      <c r="I812" s="199"/>
      <c r="J812" s="199"/>
      <c r="K812" s="199"/>
      <c r="L812" s="207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272"/>
      <c r="D813" s="199"/>
      <c r="E813" s="199"/>
      <c r="F813" s="199"/>
      <c r="G813" s="199"/>
      <c r="H813" s="199"/>
      <c r="I813" s="199"/>
      <c r="J813" s="199"/>
      <c r="K813" s="199"/>
      <c r="L813" s="207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272"/>
      <c r="D814" s="199"/>
      <c r="E814" s="199"/>
      <c r="F814" s="199"/>
      <c r="G814" s="199"/>
      <c r="H814" s="199"/>
      <c r="I814" s="199"/>
      <c r="J814" s="199"/>
      <c r="K814" s="199"/>
      <c r="L814" s="207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272"/>
      <c r="D815" s="199"/>
      <c r="E815" s="199"/>
      <c r="F815" s="199"/>
      <c r="G815" s="199"/>
      <c r="H815" s="199"/>
      <c r="I815" s="199"/>
      <c r="J815" s="199"/>
      <c r="K815" s="199"/>
      <c r="L815" s="207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272"/>
      <c r="D816" s="199"/>
      <c r="E816" s="199"/>
      <c r="F816" s="199"/>
      <c r="G816" s="199"/>
      <c r="H816" s="199"/>
      <c r="I816" s="199"/>
      <c r="J816" s="199"/>
      <c r="K816" s="199"/>
      <c r="L816" s="207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272"/>
      <c r="D817" s="199"/>
      <c r="E817" s="199"/>
      <c r="F817" s="199"/>
      <c r="G817" s="199"/>
      <c r="H817" s="199"/>
      <c r="I817" s="199"/>
      <c r="J817" s="199"/>
      <c r="K817" s="199"/>
      <c r="L817" s="207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272"/>
      <c r="D818" s="199"/>
      <c r="E818" s="199"/>
      <c r="F818" s="199"/>
      <c r="G818" s="199"/>
      <c r="H818" s="199"/>
      <c r="I818" s="199"/>
      <c r="J818" s="199"/>
      <c r="K818" s="199"/>
      <c r="L818" s="207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272"/>
      <c r="D819" s="199"/>
      <c r="E819" s="199"/>
      <c r="F819" s="199"/>
      <c r="G819" s="199"/>
      <c r="H819" s="199"/>
      <c r="I819" s="199"/>
      <c r="J819" s="199"/>
      <c r="K819" s="199"/>
      <c r="L819" s="207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272"/>
      <c r="D820" s="199"/>
      <c r="E820" s="199"/>
      <c r="F820" s="199"/>
      <c r="G820" s="199"/>
      <c r="H820" s="199"/>
      <c r="I820" s="199"/>
      <c r="J820" s="199"/>
      <c r="K820" s="199"/>
      <c r="L820" s="207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272"/>
      <c r="D821" s="199"/>
      <c r="E821" s="199"/>
      <c r="F821" s="199"/>
      <c r="G821" s="199"/>
      <c r="H821" s="199"/>
      <c r="I821" s="199"/>
      <c r="J821" s="199"/>
      <c r="K821" s="199"/>
      <c r="L821" s="207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272"/>
      <c r="D822" s="199"/>
      <c r="E822" s="199"/>
      <c r="F822" s="199"/>
      <c r="G822" s="199"/>
      <c r="H822" s="199"/>
      <c r="I822" s="199"/>
      <c r="J822" s="199"/>
      <c r="K822" s="199"/>
      <c r="L822" s="207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272"/>
      <c r="D823" s="199"/>
      <c r="E823" s="199"/>
      <c r="F823" s="199"/>
      <c r="G823" s="199"/>
      <c r="H823" s="199"/>
      <c r="I823" s="199"/>
      <c r="J823" s="199"/>
      <c r="K823" s="199"/>
      <c r="L823" s="207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272"/>
      <c r="D824" s="199"/>
      <c r="E824" s="199"/>
      <c r="F824" s="199"/>
      <c r="G824" s="199"/>
      <c r="H824" s="199"/>
      <c r="I824" s="199"/>
      <c r="J824" s="199"/>
      <c r="K824" s="199"/>
      <c r="L824" s="207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272"/>
      <c r="D825" s="199"/>
      <c r="E825" s="199"/>
      <c r="F825" s="199"/>
      <c r="G825" s="199"/>
      <c r="H825" s="199"/>
      <c r="I825" s="199"/>
      <c r="J825" s="199"/>
      <c r="K825" s="199"/>
      <c r="L825" s="207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272"/>
      <c r="D826" s="199"/>
      <c r="E826" s="199"/>
      <c r="F826" s="199"/>
      <c r="G826" s="199"/>
      <c r="H826" s="199"/>
      <c r="I826" s="199"/>
      <c r="J826" s="199"/>
      <c r="K826" s="199"/>
      <c r="L826" s="207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272"/>
      <c r="D827" s="199"/>
      <c r="E827" s="199"/>
      <c r="F827" s="199"/>
      <c r="G827" s="199"/>
      <c r="H827" s="199"/>
      <c r="I827" s="199"/>
      <c r="J827" s="199"/>
      <c r="K827" s="199"/>
      <c r="L827" s="207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272"/>
      <c r="D828" s="199"/>
      <c r="E828" s="199"/>
      <c r="F828" s="199"/>
      <c r="G828" s="199"/>
      <c r="H828" s="199"/>
      <c r="I828" s="199"/>
      <c r="J828" s="199"/>
      <c r="K828" s="199"/>
      <c r="L828" s="207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272"/>
      <c r="D829" s="199"/>
      <c r="E829" s="199"/>
      <c r="F829" s="199"/>
      <c r="G829" s="199"/>
      <c r="H829" s="199"/>
      <c r="I829" s="199"/>
      <c r="J829" s="199"/>
      <c r="K829" s="199"/>
      <c r="L829" s="207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272"/>
      <c r="D830" s="199"/>
      <c r="E830" s="199"/>
      <c r="F830" s="199"/>
      <c r="G830" s="199"/>
      <c r="H830" s="199"/>
      <c r="I830" s="199"/>
      <c r="J830" s="199"/>
      <c r="K830" s="199"/>
      <c r="L830" s="207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272"/>
      <c r="D831" s="199"/>
      <c r="E831" s="199"/>
      <c r="F831" s="199"/>
      <c r="G831" s="199"/>
      <c r="H831" s="199"/>
      <c r="I831" s="199"/>
      <c r="J831" s="199"/>
      <c r="K831" s="199"/>
      <c r="L831" s="207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272"/>
      <c r="D832" s="199"/>
      <c r="E832" s="199"/>
      <c r="F832" s="199"/>
      <c r="G832" s="199"/>
      <c r="H832" s="199"/>
      <c r="I832" s="199"/>
      <c r="J832" s="199"/>
      <c r="K832" s="199"/>
      <c r="L832" s="207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272"/>
      <c r="D833" s="199"/>
      <c r="E833" s="199"/>
      <c r="F833" s="199"/>
      <c r="G833" s="199"/>
      <c r="H833" s="199"/>
      <c r="I833" s="199"/>
      <c r="J833" s="199"/>
      <c r="K833" s="199"/>
      <c r="L833" s="207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272"/>
      <c r="D834" s="199"/>
      <c r="E834" s="199"/>
      <c r="F834" s="199"/>
      <c r="G834" s="199"/>
      <c r="H834" s="199"/>
      <c r="I834" s="199"/>
      <c r="J834" s="199"/>
      <c r="K834" s="199"/>
      <c r="L834" s="207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272"/>
      <c r="D835" s="199"/>
      <c r="E835" s="199"/>
      <c r="F835" s="199"/>
      <c r="G835" s="199"/>
      <c r="H835" s="199"/>
      <c r="I835" s="199"/>
      <c r="J835" s="199"/>
      <c r="K835" s="199"/>
      <c r="L835" s="207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272"/>
      <c r="D836" s="199"/>
      <c r="E836" s="199"/>
      <c r="F836" s="199"/>
      <c r="G836" s="199"/>
      <c r="H836" s="199"/>
      <c r="I836" s="199"/>
      <c r="J836" s="199"/>
      <c r="K836" s="199"/>
      <c r="L836" s="207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272"/>
      <c r="D837" s="199"/>
      <c r="E837" s="199"/>
      <c r="F837" s="199"/>
      <c r="G837" s="199"/>
      <c r="H837" s="199"/>
      <c r="I837" s="199"/>
      <c r="J837" s="199"/>
      <c r="K837" s="199"/>
      <c r="L837" s="207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272"/>
      <c r="D838" s="199"/>
      <c r="E838" s="199"/>
      <c r="F838" s="199"/>
      <c r="G838" s="199"/>
      <c r="H838" s="199"/>
      <c r="I838" s="199"/>
      <c r="J838" s="199"/>
      <c r="K838" s="199"/>
      <c r="L838" s="207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272"/>
      <c r="D839" s="199"/>
      <c r="E839" s="199"/>
      <c r="F839" s="199"/>
      <c r="G839" s="199"/>
      <c r="H839" s="199"/>
      <c r="I839" s="199"/>
      <c r="J839" s="199"/>
      <c r="K839" s="199"/>
      <c r="L839" s="207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272"/>
      <c r="D840" s="199"/>
      <c r="E840" s="199"/>
      <c r="F840" s="199"/>
      <c r="G840" s="199"/>
      <c r="H840" s="199"/>
      <c r="I840" s="199"/>
      <c r="J840" s="199"/>
      <c r="K840" s="199"/>
      <c r="L840" s="207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272"/>
      <c r="D841" s="199"/>
      <c r="E841" s="199"/>
      <c r="F841" s="199"/>
      <c r="G841" s="199"/>
      <c r="H841" s="199"/>
      <c r="I841" s="199"/>
      <c r="J841" s="199"/>
      <c r="K841" s="199"/>
      <c r="L841" s="207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272"/>
      <c r="D842" s="199"/>
      <c r="E842" s="199"/>
      <c r="F842" s="199"/>
      <c r="G842" s="199"/>
      <c r="H842" s="199"/>
      <c r="I842" s="199"/>
      <c r="J842" s="199"/>
      <c r="K842" s="199"/>
      <c r="L842" s="207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272"/>
      <c r="D843" s="199"/>
      <c r="E843" s="199"/>
      <c r="F843" s="199"/>
      <c r="G843" s="199"/>
      <c r="H843" s="199"/>
      <c r="I843" s="199"/>
      <c r="J843" s="199"/>
      <c r="K843" s="199"/>
      <c r="L843" s="207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272"/>
      <c r="D844" s="199"/>
      <c r="E844" s="199"/>
      <c r="F844" s="199"/>
      <c r="G844" s="199"/>
      <c r="H844" s="199"/>
      <c r="I844" s="199"/>
      <c r="J844" s="199"/>
      <c r="K844" s="199"/>
      <c r="L844" s="207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272"/>
      <c r="D845" s="199"/>
      <c r="E845" s="199"/>
      <c r="F845" s="199"/>
      <c r="G845" s="199"/>
      <c r="H845" s="199"/>
      <c r="I845" s="199"/>
      <c r="J845" s="199"/>
      <c r="K845" s="199"/>
      <c r="L845" s="207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272"/>
      <c r="D846" s="199"/>
      <c r="E846" s="199"/>
      <c r="F846" s="199"/>
      <c r="G846" s="199"/>
      <c r="H846" s="199"/>
      <c r="I846" s="199"/>
      <c r="J846" s="199"/>
      <c r="K846" s="199"/>
      <c r="L846" s="207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272"/>
      <c r="D847" s="199"/>
      <c r="E847" s="199"/>
      <c r="F847" s="199"/>
      <c r="G847" s="199"/>
      <c r="H847" s="199"/>
      <c r="I847" s="199"/>
      <c r="J847" s="199"/>
      <c r="K847" s="199"/>
      <c r="L847" s="207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272"/>
      <c r="D848" s="199"/>
      <c r="E848" s="199"/>
      <c r="F848" s="199"/>
      <c r="G848" s="199"/>
      <c r="H848" s="199"/>
      <c r="I848" s="199"/>
      <c r="J848" s="199"/>
      <c r="K848" s="199"/>
      <c r="L848" s="207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272"/>
      <c r="D849" s="199"/>
      <c r="E849" s="199"/>
      <c r="F849" s="199"/>
      <c r="G849" s="199"/>
      <c r="H849" s="199"/>
      <c r="I849" s="199"/>
      <c r="J849" s="199"/>
      <c r="K849" s="199"/>
      <c r="L849" s="207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272"/>
      <c r="D850" s="199"/>
      <c r="E850" s="199"/>
      <c r="F850" s="199"/>
      <c r="G850" s="199"/>
      <c r="H850" s="199"/>
      <c r="I850" s="199"/>
      <c r="J850" s="199"/>
      <c r="K850" s="199"/>
      <c r="L850" s="207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272"/>
      <c r="D851" s="199"/>
      <c r="E851" s="199"/>
      <c r="F851" s="199"/>
      <c r="G851" s="199"/>
      <c r="H851" s="199"/>
      <c r="I851" s="199"/>
      <c r="J851" s="199"/>
      <c r="K851" s="199"/>
      <c r="L851" s="207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272"/>
      <c r="D852" s="199"/>
      <c r="E852" s="199"/>
      <c r="F852" s="199"/>
      <c r="G852" s="199"/>
      <c r="H852" s="199"/>
      <c r="I852" s="199"/>
      <c r="J852" s="199"/>
      <c r="K852" s="199"/>
      <c r="L852" s="207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272"/>
      <c r="D853" s="199"/>
      <c r="E853" s="199"/>
      <c r="F853" s="199"/>
      <c r="G853" s="199"/>
      <c r="H853" s="199"/>
      <c r="I853" s="199"/>
      <c r="J853" s="199"/>
      <c r="K853" s="199"/>
      <c r="L853" s="207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272"/>
      <c r="D854" s="199"/>
      <c r="E854" s="199"/>
      <c r="F854" s="199"/>
      <c r="G854" s="199"/>
      <c r="H854" s="199"/>
      <c r="I854" s="199"/>
      <c r="J854" s="199"/>
      <c r="K854" s="199"/>
      <c r="L854" s="207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272"/>
      <c r="D855" s="199"/>
      <c r="E855" s="199"/>
      <c r="F855" s="199"/>
      <c r="G855" s="199"/>
      <c r="H855" s="199"/>
      <c r="I855" s="199"/>
      <c r="J855" s="199"/>
      <c r="K855" s="199"/>
      <c r="L855" s="207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272"/>
      <c r="D856" s="199"/>
      <c r="E856" s="199"/>
      <c r="F856" s="199"/>
      <c r="G856" s="199"/>
      <c r="H856" s="199"/>
      <c r="I856" s="199"/>
      <c r="J856" s="199"/>
      <c r="K856" s="199"/>
      <c r="L856" s="207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272"/>
      <c r="D857" s="199"/>
      <c r="E857" s="199"/>
      <c r="F857" s="199"/>
      <c r="G857" s="199"/>
      <c r="H857" s="199"/>
      <c r="I857" s="199"/>
      <c r="J857" s="199"/>
      <c r="K857" s="199"/>
      <c r="L857" s="207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272"/>
      <c r="D858" s="199"/>
      <c r="E858" s="199"/>
      <c r="F858" s="199"/>
      <c r="G858" s="199"/>
      <c r="H858" s="199"/>
      <c r="I858" s="199"/>
      <c r="J858" s="199"/>
      <c r="K858" s="199"/>
      <c r="L858" s="207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272"/>
      <c r="D859" s="199"/>
      <c r="E859" s="199"/>
      <c r="F859" s="199"/>
      <c r="G859" s="199"/>
      <c r="H859" s="199"/>
      <c r="I859" s="199"/>
      <c r="J859" s="199"/>
      <c r="K859" s="199"/>
      <c r="L859" s="207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272"/>
      <c r="D860" s="199"/>
      <c r="E860" s="199"/>
      <c r="F860" s="199"/>
      <c r="G860" s="199"/>
      <c r="H860" s="199"/>
      <c r="I860" s="199"/>
      <c r="J860" s="199"/>
      <c r="K860" s="199"/>
      <c r="L860" s="207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272"/>
      <c r="D861" s="199"/>
      <c r="E861" s="199"/>
      <c r="F861" s="199"/>
      <c r="G861" s="199"/>
      <c r="H861" s="199"/>
      <c r="I861" s="199"/>
      <c r="J861" s="199"/>
      <c r="K861" s="199"/>
      <c r="L861" s="207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272"/>
      <c r="D862" s="199"/>
      <c r="E862" s="199"/>
      <c r="F862" s="199"/>
      <c r="G862" s="199"/>
      <c r="H862" s="199"/>
      <c r="I862" s="199"/>
      <c r="J862" s="199"/>
      <c r="K862" s="199"/>
      <c r="L862" s="207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272"/>
      <c r="D863" s="199"/>
      <c r="E863" s="199"/>
      <c r="F863" s="199"/>
      <c r="G863" s="199"/>
      <c r="H863" s="199"/>
      <c r="I863" s="199"/>
      <c r="J863" s="199"/>
      <c r="K863" s="199"/>
      <c r="L863" s="207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272"/>
      <c r="D864" s="199"/>
      <c r="E864" s="199"/>
      <c r="F864" s="199"/>
      <c r="G864" s="199"/>
      <c r="H864" s="199"/>
      <c r="I864" s="199"/>
      <c r="J864" s="199"/>
      <c r="K864" s="199"/>
      <c r="L864" s="207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272"/>
      <c r="D865" s="199"/>
      <c r="E865" s="199"/>
      <c r="F865" s="199"/>
      <c r="G865" s="199"/>
      <c r="H865" s="199"/>
      <c r="I865" s="199"/>
      <c r="J865" s="199"/>
      <c r="K865" s="199"/>
      <c r="L865" s="207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272"/>
      <c r="D866" s="199"/>
      <c r="E866" s="199"/>
      <c r="F866" s="199"/>
      <c r="G866" s="199"/>
      <c r="H866" s="199"/>
      <c r="I866" s="199"/>
      <c r="J866" s="199"/>
      <c r="K866" s="199"/>
      <c r="L866" s="207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272"/>
      <c r="D867" s="199"/>
      <c r="E867" s="199"/>
      <c r="F867" s="199"/>
      <c r="G867" s="199"/>
      <c r="H867" s="199"/>
      <c r="I867" s="199"/>
      <c r="J867" s="199"/>
      <c r="K867" s="199"/>
      <c r="L867" s="207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272"/>
      <c r="D868" s="199"/>
      <c r="E868" s="199"/>
      <c r="F868" s="199"/>
      <c r="G868" s="199"/>
      <c r="H868" s="199"/>
      <c r="I868" s="199"/>
      <c r="J868" s="199"/>
      <c r="K868" s="199"/>
      <c r="L868" s="207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272"/>
      <c r="D869" s="199"/>
      <c r="E869" s="199"/>
      <c r="F869" s="199"/>
      <c r="G869" s="199"/>
      <c r="H869" s="199"/>
      <c r="I869" s="199"/>
      <c r="J869" s="199"/>
      <c r="K869" s="199"/>
      <c r="L869" s="207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272"/>
      <c r="D870" s="199"/>
      <c r="E870" s="199"/>
      <c r="F870" s="199"/>
      <c r="G870" s="199"/>
      <c r="H870" s="199"/>
      <c r="I870" s="199"/>
      <c r="J870" s="199"/>
      <c r="K870" s="199"/>
      <c r="L870" s="207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272"/>
      <c r="D871" s="199"/>
      <c r="E871" s="199"/>
      <c r="F871" s="199"/>
      <c r="G871" s="199"/>
      <c r="H871" s="199"/>
      <c r="I871" s="199"/>
      <c r="J871" s="199"/>
      <c r="K871" s="199"/>
      <c r="L871" s="207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272"/>
      <c r="D872" s="199"/>
      <c r="E872" s="199"/>
      <c r="F872" s="199"/>
      <c r="G872" s="199"/>
      <c r="H872" s="199"/>
      <c r="I872" s="199"/>
      <c r="J872" s="199"/>
      <c r="K872" s="199"/>
      <c r="L872" s="207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272"/>
      <c r="D873" s="199"/>
      <c r="E873" s="199"/>
      <c r="F873" s="199"/>
      <c r="G873" s="199"/>
      <c r="H873" s="199"/>
      <c r="I873" s="199"/>
      <c r="J873" s="199"/>
      <c r="K873" s="199"/>
      <c r="L873" s="207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272"/>
      <c r="D874" s="199"/>
      <c r="E874" s="199"/>
      <c r="F874" s="199"/>
      <c r="G874" s="199"/>
      <c r="H874" s="199"/>
      <c r="I874" s="199"/>
      <c r="J874" s="199"/>
      <c r="K874" s="199"/>
      <c r="L874" s="207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272"/>
      <c r="D875" s="199"/>
      <c r="E875" s="199"/>
      <c r="F875" s="199"/>
      <c r="G875" s="199"/>
      <c r="H875" s="199"/>
      <c r="I875" s="199"/>
      <c r="J875" s="199"/>
      <c r="K875" s="199"/>
      <c r="L875" s="207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272"/>
      <c r="D876" s="199"/>
      <c r="E876" s="199"/>
      <c r="F876" s="199"/>
      <c r="G876" s="199"/>
      <c r="H876" s="199"/>
      <c r="I876" s="199"/>
      <c r="J876" s="199"/>
      <c r="K876" s="199"/>
      <c r="L876" s="207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272"/>
      <c r="D877" s="199"/>
      <c r="E877" s="199"/>
      <c r="F877" s="199"/>
      <c r="G877" s="199"/>
      <c r="H877" s="199"/>
      <c r="I877" s="199"/>
      <c r="J877" s="199"/>
      <c r="K877" s="199"/>
      <c r="L877" s="207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272"/>
      <c r="D878" s="199"/>
      <c r="E878" s="199"/>
      <c r="F878" s="199"/>
      <c r="G878" s="199"/>
      <c r="H878" s="199"/>
      <c r="I878" s="199"/>
      <c r="J878" s="199"/>
      <c r="K878" s="199"/>
      <c r="L878" s="207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272"/>
      <c r="D879" s="199"/>
      <c r="E879" s="199"/>
      <c r="F879" s="199"/>
      <c r="G879" s="199"/>
      <c r="H879" s="199"/>
      <c r="I879" s="199"/>
      <c r="J879" s="199"/>
      <c r="K879" s="199"/>
      <c r="L879" s="207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272"/>
      <c r="D880" s="199"/>
      <c r="E880" s="199"/>
      <c r="F880" s="199"/>
      <c r="G880" s="199"/>
      <c r="H880" s="199"/>
      <c r="I880" s="199"/>
      <c r="J880" s="199"/>
      <c r="K880" s="199"/>
      <c r="L880" s="207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272"/>
      <c r="D881" s="199"/>
      <c r="E881" s="199"/>
      <c r="F881" s="199"/>
      <c r="G881" s="199"/>
      <c r="H881" s="199"/>
      <c r="I881" s="199"/>
      <c r="J881" s="199"/>
      <c r="K881" s="199"/>
      <c r="L881" s="207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272"/>
      <c r="D882" s="199"/>
      <c r="E882" s="199"/>
      <c r="F882" s="199"/>
      <c r="G882" s="199"/>
      <c r="H882" s="199"/>
      <c r="I882" s="199"/>
      <c r="J882" s="199"/>
      <c r="K882" s="199"/>
      <c r="L882" s="207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272"/>
      <c r="D883" s="199"/>
      <c r="E883" s="199"/>
      <c r="F883" s="199"/>
      <c r="G883" s="199"/>
      <c r="H883" s="199"/>
      <c r="I883" s="199"/>
      <c r="J883" s="199"/>
      <c r="K883" s="199"/>
      <c r="L883" s="207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272"/>
      <c r="D884" s="199"/>
      <c r="E884" s="199"/>
      <c r="F884" s="199"/>
      <c r="G884" s="199"/>
      <c r="H884" s="199"/>
      <c r="I884" s="199"/>
      <c r="J884" s="199"/>
      <c r="K884" s="199"/>
      <c r="L884" s="207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272"/>
      <c r="D885" s="199"/>
      <c r="E885" s="199"/>
      <c r="F885" s="199"/>
      <c r="G885" s="199"/>
      <c r="H885" s="199"/>
      <c r="I885" s="199"/>
      <c r="J885" s="199"/>
      <c r="K885" s="199"/>
      <c r="L885" s="207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272"/>
      <c r="D886" s="199"/>
      <c r="E886" s="199"/>
      <c r="F886" s="199"/>
      <c r="G886" s="199"/>
      <c r="H886" s="199"/>
      <c r="I886" s="199"/>
      <c r="J886" s="199"/>
      <c r="K886" s="199"/>
      <c r="L886" s="207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272"/>
      <c r="D887" s="199"/>
      <c r="E887" s="199"/>
      <c r="F887" s="199"/>
      <c r="G887" s="199"/>
      <c r="H887" s="199"/>
      <c r="I887" s="199"/>
      <c r="J887" s="199"/>
      <c r="K887" s="199"/>
      <c r="L887" s="207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272"/>
      <c r="D888" s="199"/>
      <c r="E888" s="199"/>
      <c r="F888" s="199"/>
      <c r="G888" s="199"/>
      <c r="H888" s="199"/>
      <c r="I888" s="199"/>
      <c r="J888" s="199"/>
      <c r="K888" s="199"/>
      <c r="L888" s="207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272"/>
      <c r="D889" s="199"/>
      <c r="E889" s="199"/>
      <c r="F889" s="199"/>
      <c r="G889" s="199"/>
      <c r="H889" s="199"/>
      <c r="I889" s="199"/>
      <c r="J889" s="199"/>
      <c r="K889" s="199"/>
      <c r="L889" s="207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272"/>
      <c r="D890" s="199"/>
      <c r="E890" s="199"/>
      <c r="F890" s="199"/>
      <c r="G890" s="199"/>
      <c r="H890" s="199"/>
      <c r="I890" s="199"/>
      <c r="J890" s="199"/>
      <c r="K890" s="199"/>
      <c r="L890" s="207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272"/>
      <c r="D891" s="199"/>
      <c r="E891" s="199"/>
      <c r="F891" s="199"/>
      <c r="G891" s="199"/>
      <c r="H891" s="199"/>
      <c r="I891" s="199"/>
      <c r="J891" s="199"/>
      <c r="K891" s="199"/>
      <c r="L891" s="207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272"/>
      <c r="D892" s="199"/>
      <c r="E892" s="199"/>
      <c r="F892" s="199"/>
      <c r="G892" s="199"/>
      <c r="H892" s="199"/>
      <c r="I892" s="199"/>
      <c r="J892" s="199"/>
      <c r="K892" s="199"/>
      <c r="L892" s="207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272"/>
      <c r="D893" s="199"/>
      <c r="E893" s="199"/>
      <c r="F893" s="199"/>
      <c r="G893" s="199"/>
      <c r="H893" s="199"/>
      <c r="I893" s="199"/>
      <c r="J893" s="199"/>
      <c r="K893" s="199"/>
      <c r="L893" s="207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272"/>
      <c r="D894" s="199"/>
      <c r="E894" s="199"/>
      <c r="F894" s="199"/>
      <c r="G894" s="199"/>
      <c r="H894" s="199"/>
      <c r="I894" s="199"/>
      <c r="J894" s="199"/>
      <c r="K894" s="199"/>
      <c r="L894" s="207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272"/>
      <c r="D895" s="199"/>
      <c r="E895" s="199"/>
      <c r="F895" s="199"/>
      <c r="G895" s="199"/>
      <c r="H895" s="199"/>
      <c r="I895" s="199"/>
      <c r="J895" s="199"/>
      <c r="K895" s="199"/>
      <c r="L895" s="207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272"/>
      <c r="D896" s="199"/>
      <c r="E896" s="199"/>
      <c r="F896" s="199"/>
      <c r="G896" s="199"/>
      <c r="H896" s="199"/>
      <c r="I896" s="199"/>
      <c r="J896" s="199"/>
      <c r="K896" s="199"/>
      <c r="L896" s="207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272"/>
      <c r="D897" s="199"/>
      <c r="E897" s="199"/>
      <c r="F897" s="199"/>
      <c r="G897" s="199"/>
      <c r="H897" s="199"/>
      <c r="I897" s="199"/>
      <c r="J897" s="199"/>
      <c r="K897" s="199"/>
      <c r="L897" s="207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272"/>
      <c r="D898" s="199"/>
      <c r="E898" s="199"/>
      <c r="F898" s="199"/>
      <c r="G898" s="199"/>
      <c r="H898" s="199"/>
      <c r="I898" s="199"/>
      <c r="J898" s="199"/>
      <c r="K898" s="199"/>
      <c r="L898" s="207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272"/>
      <c r="D899" s="199"/>
      <c r="E899" s="199"/>
      <c r="F899" s="199"/>
      <c r="G899" s="199"/>
      <c r="H899" s="199"/>
      <c r="I899" s="199"/>
      <c r="J899" s="199"/>
      <c r="K899" s="199"/>
      <c r="L899" s="207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272"/>
      <c r="D900" s="199"/>
      <c r="E900" s="199"/>
      <c r="F900" s="199"/>
      <c r="G900" s="199"/>
      <c r="H900" s="199"/>
      <c r="I900" s="199"/>
      <c r="J900" s="199"/>
      <c r="K900" s="199"/>
      <c r="L900" s="207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272"/>
      <c r="D901" s="199"/>
      <c r="E901" s="199"/>
      <c r="F901" s="199"/>
      <c r="G901" s="199"/>
      <c r="H901" s="199"/>
      <c r="I901" s="199"/>
      <c r="J901" s="199"/>
      <c r="K901" s="199"/>
      <c r="L901" s="207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272"/>
      <c r="D902" s="199"/>
      <c r="E902" s="199"/>
      <c r="F902" s="199"/>
      <c r="G902" s="199"/>
      <c r="H902" s="199"/>
      <c r="I902" s="199"/>
      <c r="J902" s="199"/>
      <c r="K902" s="199"/>
      <c r="L902" s="207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272"/>
      <c r="D903" s="199"/>
      <c r="E903" s="199"/>
      <c r="F903" s="199"/>
      <c r="G903" s="199"/>
      <c r="H903" s="199"/>
      <c r="I903" s="199"/>
      <c r="J903" s="199"/>
      <c r="K903" s="199"/>
      <c r="L903" s="207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272"/>
      <c r="D904" s="199"/>
      <c r="E904" s="199"/>
      <c r="F904" s="199"/>
      <c r="G904" s="199"/>
      <c r="H904" s="199"/>
      <c r="I904" s="199"/>
      <c r="J904" s="199"/>
      <c r="K904" s="199"/>
      <c r="L904" s="207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272"/>
      <c r="D905" s="199"/>
      <c r="E905" s="199"/>
      <c r="F905" s="199"/>
      <c r="G905" s="199"/>
      <c r="H905" s="199"/>
      <c r="I905" s="199"/>
      <c r="J905" s="199"/>
      <c r="K905" s="199"/>
      <c r="L905" s="207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272"/>
      <c r="D906" s="199"/>
      <c r="E906" s="199"/>
      <c r="F906" s="199"/>
      <c r="G906" s="199"/>
      <c r="H906" s="199"/>
      <c r="I906" s="199"/>
      <c r="J906" s="199"/>
      <c r="K906" s="199"/>
      <c r="L906" s="207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272"/>
      <c r="D907" s="199"/>
      <c r="E907" s="199"/>
      <c r="F907" s="199"/>
      <c r="G907" s="199"/>
      <c r="H907" s="199"/>
      <c r="I907" s="199"/>
      <c r="J907" s="199"/>
      <c r="K907" s="199"/>
      <c r="L907" s="207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272"/>
      <c r="D908" s="199"/>
      <c r="E908" s="199"/>
      <c r="F908" s="199"/>
      <c r="G908" s="199"/>
      <c r="H908" s="199"/>
      <c r="I908" s="199"/>
      <c r="J908" s="199"/>
      <c r="K908" s="199"/>
      <c r="L908" s="207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272"/>
      <c r="D909" s="199"/>
      <c r="E909" s="199"/>
      <c r="F909" s="199"/>
      <c r="G909" s="199"/>
      <c r="H909" s="199"/>
      <c r="I909" s="199"/>
      <c r="J909" s="199"/>
      <c r="K909" s="199"/>
      <c r="L909" s="207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272"/>
      <c r="D910" s="199"/>
      <c r="E910" s="199"/>
      <c r="F910" s="199"/>
      <c r="G910" s="199"/>
      <c r="H910" s="199"/>
      <c r="I910" s="199"/>
      <c r="J910" s="199"/>
      <c r="K910" s="199"/>
      <c r="L910" s="207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272"/>
      <c r="D911" s="199"/>
      <c r="E911" s="199"/>
      <c r="F911" s="199"/>
      <c r="G911" s="199"/>
      <c r="H911" s="199"/>
      <c r="I911" s="199"/>
      <c r="J911" s="199"/>
      <c r="K911" s="199"/>
      <c r="L911" s="207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272"/>
      <c r="D912" s="199"/>
      <c r="E912" s="199"/>
      <c r="F912" s="199"/>
      <c r="G912" s="199"/>
      <c r="H912" s="199"/>
      <c r="I912" s="199"/>
      <c r="J912" s="199"/>
      <c r="K912" s="199"/>
      <c r="L912" s="207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272"/>
      <c r="D913" s="199"/>
      <c r="E913" s="199"/>
      <c r="F913" s="199"/>
      <c r="G913" s="199"/>
      <c r="H913" s="199"/>
      <c r="I913" s="199"/>
      <c r="J913" s="199"/>
      <c r="K913" s="199"/>
      <c r="L913" s="207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272"/>
      <c r="D914" s="199"/>
      <c r="E914" s="199"/>
      <c r="F914" s="199"/>
      <c r="G914" s="199"/>
      <c r="H914" s="199"/>
      <c r="I914" s="199"/>
      <c r="J914" s="199"/>
      <c r="K914" s="199"/>
      <c r="L914" s="207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272"/>
      <c r="D915" s="199"/>
      <c r="E915" s="199"/>
      <c r="F915" s="199"/>
      <c r="G915" s="199"/>
      <c r="H915" s="199"/>
      <c r="I915" s="199"/>
      <c r="J915" s="199"/>
      <c r="K915" s="199"/>
      <c r="L915" s="207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272"/>
      <c r="D916" s="199"/>
      <c r="E916" s="199"/>
      <c r="F916" s="199"/>
      <c r="G916" s="199"/>
      <c r="H916" s="199"/>
      <c r="I916" s="199"/>
      <c r="J916" s="199"/>
      <c r="K916" s="199"/>
      <c r="L916" s="207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272"/>
      <c r="D917" s="199"/>
      <c r="E917" s="199"/>
      <c r="F917" s="199"/>
      <c r="G917" s="199"/>
      <c r="H917" s="199"/>
      <c r="I917" s="199"/>
      <c r="J917" s="199"/>
      <c r="K917" s="199"/>
      <c r="L917" s="207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272"/>
      <c r="D918" s="199"/>
      <c r="E918" s="199"/>
      <c r="F918" s="199"/>
      <c r="G918" s="199"/>
      <c r="H918" s="199"/>
      <c r="I918" s="199"/>
      <c r="J918" s="199"/>
      <c r="K918" s="199"/>
      <c r="L918" s="207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272"/>
      <c r="D919" s="199"/>
      <c r="E919" s="199"/>
      <c r="F919" s="199"/>
      <c r="G919" s="199"/>
      <c r="H919" s="199"/>
      <c r="I919" s="199"/>
      <c r="J919" s="199"/>
      <c r="K919" s="199"/>
      <c r="L919" s="207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272"/>
      <c r="D920" s="199"/>
      <c r="E920" s="199"/>
      <c r="F920" s="199"/>
      <c r="G920" s="199"/>
      <c r="H920" s="199"/>
      <c r="I920" s="199"/>
      <c r="J920" s="199"/>
      <c r="K920" s="199"/>
      <c r="L920" s="207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272"/>
      <c r="D921" s="199"/>
      <c r="E921" s="199"/>
      <c r="F921" s="199"/>
      <c r="G921" s="199"/>
      <c r="H921" s="199"/>
      <c r="I921" s="199"/>
      <c r="J921" s="199"/>
      <c r="K921" s="199"/>
      <c r="L921" s="207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272"/>
      <c r="D922" s="199"/>
      <c r="E922" s="199"/>
      <c r="F922" s="199"/>
      <c r="G922" s="199"/>
      <c r="H922" s="199"/>
      <c r="I922" s="199"/>
      <c r="J922" s="199"/>
      <c r="K922" s="199"/>
      <c r="L922" s="207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272"/>
      <c r="D923" s="199"/>
      <c r="E923" s="199"/>
      <c r="F923" s="199"/>
      <c r="G923" s="199"/>
      <c r="H923" s="199"/>
      <c r="I923" s="199"/>
      <c r="J923" s="199"/>
      <c r="K923" s="199"/>
      <c r="L923" s="207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272"/>
      <c r="D924" s="199"/>
      <c r="E924" s="199"/>
      <c r="F924" s="199"/>
      <c r="G924" s="199"/>
      <c r="H924" s="199"/>
      <c r="I924" s="199"/>
      <c r="J924" s="199"/>
      <c r="K924" s="199"/>
      <c r="L924" s="207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272"/>
      <c r="D925" s="199"/>
      <c r="E925" s="199"/>
      <c r="F925" s="199"/>
      <c r="G925" s="199"/>
      <c r="H925" s="199"/>
      <c r="I925" s="199"/>
      <c r="J925" s="199"/>
      <c r="K925" s="199"/>
      <c r="L925" s="207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272"/>
      <c r="D926" s="199"/>
      <c r="E926" s="199"/>
      <c r="F926" s="199"/>
      <c r="G926" s="199"/>
      <c r="H926" s="199"/>
      <c r="I926" s="199"/>
      <c r="J926" s="199"/>
      <c r="K926" s="199"/>
      <c r="L926" s="207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272"/>
      <c r="D927" s="199"/>
      <c r="E927" s="199"/>
      <c r="F927" s="199"/>
      <c r="G927" s="199"/>
      <c r="H927" s="199"/>
      <c r="I927" s="199"/>
      <c r="J927" s="199"/>
      <c r="K927" s="199"/>
      <c r="L927" s="207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272"/>
      <c r="D928" s="199"/>
      <c r="E928" s="199"/>
      <c r="F928" s="199"/>
      <c r="G928" s="199"/>
      <c r="H928" s="199"/>
      <c r="I928" s="199"/>
      <c r="J928" s="199"/>
      <c r="K928" s="199"/>
      <c r="L928" s="207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272"/>
      <c r="D929" s="199"/>
      <c r="E929" s="199"/>
      <c r="F929" s="199"/>
      <c r="G929" s="199"/>
      <c r="H929" s="199"/>
      <c r="I929" s="199"/>
      <c r="J929" s="199"/>
      <c r="K929" s="199"/>
      <c r="L929" s="207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272"/>
      <c r="D930" s="199"/>
      <c r="E930" s="199"/>
      <c r="F930" s="199"/>
      <c r="G930" s="199"/>
      <c r="H930" s="199"/>
      <c r="I930" s="199"/>
      <c r="J930" s="199"/>
      <c r="K930" s="199"/>
      <c r="L930" s="207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272"/>
      <c r="D931" s="199"/>
      <c r="E931" s="199"/>
      <c r="F931" s="199"/>
      <c r="G931" s="199"/>
      <c r="H931" s="199"/>
      <c r="I931" s="199"/>
      <c r="J931" s="199"/>
      <c r="K931" s="199"/>
      <c r="L931" s="207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272"/>
      <c r="D932" s="199"/>
      <c r="E932" s="199"/>
      <c r="F932" s="199"/>
      <c r="G932" s="199"/>
      <c r="H932" s="199"/>
      <c r="I932" s="199"/>
      <c r="J932" s="199"/>
      <c r="K932" s="199"/>
      <c r="L932" s="207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272"/>
      <c r="D933" s="199"/>
      <c r="E933" s="199"/>
      <c r="F933" s="199"/>
      <c r="G933" s="199"/>
      <c r="H933" s="199"/>
      <c r="I933" s="199"/>
      <c r="J933" s="199"/>
      <c r="K933" s="199"/>
      <c r="L933" s="207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272"/>
      <c r="D934" s="199"/>
      <c r="E934" s="199"/>
      <c r="F934" s="199"/>
      <c r="G934" s="199"/>
      <c r="H934" s="199"/>
      <c r="I934" s="199"/>
      <c r="J934" s="199"/>
      <c r="K934" s="199"/>
      <c r="L934" s="207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272"/>
      <c r="D935" s="199"/>
      <c r="E935" s="199"/>
      <c r="F935" s="199"/>
      <c r="G935" s="199"/>
      <c r="H935" s="199"/>
      <c r="I935" s="199"/>
      <c r="J935" s="199"/>
      <c r="K935" s="199"/>
      <c r="L935" s="207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272"/>
      <c r="D936" s="199"/>
      <c r="E936" s="199"/>
      <c r="F936" s="199"/>
      <c r="G936" s="199"/>
      <c r="H936" s="199"/>
      <c r="I936" s="199"/>
      <c r="J936" s="199"/>
      <c r="K936" s="199"/>
      <c r="L936" s="207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272"/>
      <c r="D937" s="199"/>
      <c r="E937" s="199"/>
      <c r="F937" s="199"/>
      <c r="G937" s="199"/>
      <c r="H937" s="199"/>
      <c r="I937" s="199"/>
      <c r="J937" s="199"/>
      <c r="K937" s="199"/>
      <c r="L937" s="207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272"/>
      <c r="D938" s="199"/>
      <c r="E938" s="199"/>
      <c r="F938" s="199"/>
      <c r="G938" s="199"/>
      <c r="H938" s="199"/>
      <c r="I938" s="199"/>
      <c r="J938" s="199"/>
      <c r="K938" s="199"/>
      <c r="L938" s="207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272"/>
      <c r="D939" s="199"/>
      <c r="E939" s="199"/>
      <c r="F939" s="199"/>
      <c r="G939" s="199"/>
      <c r="H939" s="199"/>
      <c r="I939" s="199"/>
      <c r="J939" s="199"/>
      <c r="K939" s="199"/>
      <c r="L939" s="207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272"/>
      <c r="D940" s="199"/>
      <c r="E940" s="199"/>
      <c r="F940" s="199"/>
      <c r="G940" s="199"/>
      <c r="H940" s="199"/>
      <c r="I940" s="199"/>
      <c r="J940" s="199"/>
      <c r="K940" s="199"/>
      <c r="L940" s="207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272"/>
      <c r="D941" s="199"/>
      <c r="E941" s="199"/>
      <c r="F941" s="199"/>
      <c r="G941" s="199"/>
      <c r="H941" s="199"/>
      <c r="I941" s="199"/>
      <c r="J941" s="199"/>
      <c r="K941" s="199"/>
      <c r="L941" s="207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272"/>
      <c r="D942" s="199"/>
      <c r="E942" s="199"/>
      <c r="F942" s="199"/>
      <c r="G942" s="199"/>
      <c r="H942" s="199"/>
      <c r="I942" s="199"/>
      <c r="J942" s="199"/>
      <c r="K942" s="199"/>
      <c r="L942" s="207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272"/>
      <c r="D943" s="199"/>
      <c r="E943" s="199"/>
      <c r="F943" s="199"/>
      <c r="G943" s="199"/>
      <c r="H943" s="199"/>
      <c r="I943" s="199"/>
      <c r="J943" s="199"/>
      <c r="K943" s="199"/>
      <c r="L943" s="207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272"/>
      <c r="D944" s="199"/>
      <c r="E944" s="199"/>
      <c r="F944" s="199"/>
      <c r="G944" s="199"/>
      <c r="H944" s="199"/>
      <c r="I944" s="199"/>
      <c r="J944" s="199"/>
      <c r="K944" s="199"/>
      <c r="L944" s="207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272"/>
      <c r="D945" s="199"/>
      <c r="E945" s="199"/>
      <c r="F945" s="199"/>
      <c r="G945" s="199"/>
      <c r="H945" s="199"/>
      <c r="I945" s="199"/>
      <c r="J945" s="199"/>
      <c r="K945" s="199"/>
      <c r="L945" s="207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272"/>
      <c r="D946" s="199"/>
      <c r="E946" s="199"/>
      <c r="F946" s="199"/>
      <c r="G946" s="199"/>
      <c r="H946" s="199"/>
      <c r="I946" s="199"/>
      <c r="J946" s="199"/>
      <c r="K946" s="199"/>
      <c r="L946" s="207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272"/>
      <c r="D947" s="199"/>
      <c r="E947" s="199"/>
      <c r="F947" s="199"/>
      <c r="G947" s="199"/>
      <c r="H947" s="199"/>
      <c r="I947" s="199"/>
      <c r="J947" s="199"/>
      <c r="K947" s="199"/>
      <c r="L947" s="207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272"/>
      <c r="D948" s="199"/>
      <c r="E948" s="199"/>
      <c r="F948" s="199"/>
      <c r="G948" s="199"/>
      <c r="H948" s="199"/>
      <c r="I948" s="199"/>
      <c r="J948" s="199"/>
      <c r="K948" s="199"/>
      <c r="L948" s="207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272"/>
      <c r="D949" s="199"/>
      <c r="E949" s="199"/>
      <c r="F949" s="199"/>
      <c r="G949" s="199"/>
      <c r="H949" s="199"/>
      <c r="I949" s="199"/>
      <c r="J949" s="199"/>
      <c r="K949" s="199"/>
      <c r="L949" s="207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272"/>
      <c r="D950" s="199"/>
      <c r="E950" s="199"/>
      <c r="F950" s="199"/>
      <c r="G950" s="199"/>
      <c r="H950" s="199"/>
      <c r="I950" s="199"/>
      <c r="J950" s="199"/>
      <c r="K950" s="199"/>
      <c r="L950" s="207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272"/>
      <c r="D951" s="199"/>
      <c r="E951" s="199"/>
      <c r="F951" s="199"/>
      <c r="G951" s="199"/>
      <c r="H951" s="199"/>
      <c r="I951" s="199"/>
      <c r="J951" s="199"/>
      <c r="K951" s="199"/>
      <c r="L951" s="207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272"/>
      <c r="D952" s="199"/>
      <c r="E952" s="199"/>
      <c r="F952" s="199"/>
      <c r="G952" s="199"/>
      <c r="H952" s="199"/>
      <c r="I952" s="199"/>
      <c r="J952" s="199"/>
      <c r="K952" s="199"/>
      <c r="L952" s="207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272"/>
      <c r="D953" s="199"/>
      <c r="E953" s="199"/>
      <c r="F953" s="199"/>
      <c r="G953" s="199"/>
      <c r="H953" s="199"/>
      <c r="I953" s="199"/>
      <c r="J953" s="199"/>
      <c r="K953" s="199"/>
      <c r="L953" s="207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272"/>
      <c r="D954" s="199"/>
      <c r="E954" s="199"/>
      <c r="F954" s="199"/>
      <c r="G954" s="199"/>
      <c r="H954" s="199"/>
      <c r="I954" s="199"/>
      <c r="J954" s="199"/>
      <c r="K954" s="199"/>
      <c r="L954" s="207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272"/>
      <c r="D955" s="199"/>
      <c r="E955" s="199"/>
      <c r="F955" s="199"/>
      <c r="G955" s="199"/>
      <c r="H955" s="199"/>
      <c r="I955" s="199"/>
      <c r="J955" s="199"/>
      <c r="K955" s="199"/>
      <c r="L955" s="207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272"/>
      <c r="D956" s="199"/>
      <c r="E956" s="199"/>
      <c r="F956" s="199"/>
      <c r="G956" s="199"/>
      <c r="H956" s="199"/>
      <c r="I956" s="199"/>
      <c r="J956" s="199"/>
      <c r="K956" s="199"/>
      <c r="L956" s="207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272"/>
      <c r="D957" s="199"/>
      <c r="E957" s="199"/>
      <c r="F957" s="199"/>
      <c r="G957" s="199"/>
      <c r="H957" s="199"/>
      <c r="I957" s="199"/>
      <c r="J957" s="199"/>
      <c r="K957" s="199"/>
      <c r="L957" s="207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272"/>
      <c r="D958" s="199"/>
      <c r="E958" s="199"/>
      <c r="F958" s="199"/>
      <c r="G958" s="199"/>
      <c r="H958" s="199"/>
      <c r="I958" s="199"/>
      <c r="J958" s="199"/>
      <c r="K958" s="199"/>
      <c r="L958" s="207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272"/>
      <c r="D959" s="199"/>
      <c r="E959" s="199"/>
      <c r="F959" s="199"/>
      <c r="G959" s="199"/>
      <c r="H959" s="199"/>
      <c r="I959" s="199"/>
      <c r="J959" s="199"/>
      <c r="K959" s="199"/>
      <c r="L959" s="207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272"/>
      <c r="D960" s="199"/>
      <c r="E960" s="199"/>
      <c r="F960" s="199"/>
      <c r="G960" s="199"/>
      <c r="H960" s="199"/>
      <c r="I960" s="199"/>
      <c r="J960" s="199"/>
      <c r="K960" s="199"/>
      <c r="L960" s="207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272"/>
      <c r="D961" s="199"/>
      <c r="E961" s="199"/>
      <c r="F961" s="199"/>
      <c r="G961" s="199"/>
      <c r="H961" s="199"/>
      <c r="I961" s="199"/>
      <c r="J961" s="199"/>
      <c r="K961" s="199"/>
      <c r="L961" s="207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272"/>
      <c r="D962" s="199"/>
      <c r="E962" s="199"/>
      <c r="F962" s="199"/>
      <c r="G962" s="199"/>
      <c r="H962" s="199"/>
      <c r="I962" s="199"/>
      <c r="J962" s="199"/>
      <c r="K962" s="199"/>
      <c r="L962" s="207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272"/>
      <c r="D963" s="199"/>
      <c r="E963" s="199"/>
      <c r="F963" s="199"/>
      <c r="G963" s="199"/>
      <c r="H963" s="199"/>
      <c r="I963" s="199"/>
      <c r="J963" s="199"/>
      <c r="K963" s="199"/>
      <c r="L963" s="207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272"/>
      <c r="D964" s="199"/>
      <c r="E964" s="199"/>
      <c r="F964" s="199"/>
      <c r="G964" s="199"/>
      <c r="H964" s="199"/>
      <c r="I964" s="199"/>
      <c r="J964" s="199"/>
      <c r="K964" s="199"/>
      <c r="L964" s="207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272"/>
      <c r="D965" s="199"/>
      <c r="E965" s="199"/>
      <c r="F965" s="199"/>
      <c r="G965" s="199"/>
      <c r="H965" s="199"/>
      <c r="I965" s="199"/>
      <c r="J965" s="199"/>
      <c r="K965" s="199"/>
      <c r="L965" s="207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272"/>
      <c r="D966" s="199"/>
      <c r="E966" s="199"/>
      <c r="F966" s="199"/>
      <c r="G966" s="199"/>
      <c r="H966" s="199"/>
      <c r="I966" s="199"/>
      <c r="J966" s="199"/>
      <c r="K966" s="199"/>
      <c r="L966" s="207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272"/>
      <c r="D967" s="199"/>
      <c r="E967" s="199"/>
      <c r="F967" s="199"/>
      <c r="G967" s="199"/>
      <c r="H967" s="199"/>
      <c r="I967" s="199"/>
      <c r="J967" s="199"/>
      <c r="K967" s="199"/>
      <c r="L967" s="207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272"/>
      <c r="D968" s="199"/>
      <c r="E968" s="199"/>
      <c r="F968" s="199"/>
      <c r="G968" s="199"/>
      <c r="H968" s="199"/>
      <c r="I968" s="199"/>
      <c r="J968" s="199"/>
      <c r="K968" s="199"/>
      <c r="L968" s="207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272"/>
      <c r="D969" s="199"/>
      <c r="E969" s="199"/>
      <c r="F969" s="199"/>
      <c r="G969" s="199"/>
      <c r="H969" s="199"/>
      <c r="I969" s="199"/>
      <c r="J969" s="199"/>
      <c r="K969" s="199"/>
      <c r="L969" s="207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272"/>
      <c r="D970" s="199"/>
      <c r="E970" s="199"/>
      <c r="F970" s="199"/>
      <c r="G970" s="199"/>
      <c r="H970" s="199"/>
      <c r="I970" s="199"/>
      <c r="J970" s="199"/>
      <c r="K970" s="199"/>
      <c r="L970" s="207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272"/>
      <c r="D971" s="199"/>
      <c r="E971" s="199"/>
      <c r="F971" s="199"/>
      <c r="G971" s="199"/>
      <c r="H971" s="199"/>
      <c r="I971" s="199"/>
      <c r="J971" s="199"/>
      <c r="K971" s="199"/>
      <c r="L971" s="207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272"/>
      <c r="D972" s="199"/>
      <c r="E972" s="199"/>
      <c r="F972" s="199"/>
      <c r="G972" s="199"/>
      <c r="H972" s="199"/>
      <c r="I972" s="199"/>
      <c r="J972" s="199"/>
      <c r="K972" s="199"/>
      <c r="L972" s="207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272"/>
      <c r="D973" s="199"/>
      <c r="E973" s="199"/>
      <c r="F973" s="199"/>
      <c r="G973" s="199"/>
      <c r="H973" s="199"/>
      <c r="I973" s="199"/>
      <c r="J973" s="199"/>
      <c r="K973" s="199"/>
      <c r="L973" s="207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272"/>
      <c r="D974" s="199"/>
      <c r="E974" s="199"/>
      <c r="F974" s="199"/>
      <c r="G974" s="199"/>
      <c r="H974" s="199"/>
      <c r="I974" s="199"/>
      <c r="J974" s="199"/>
      <c r="K974" s="199"/>
      <c r="L974" s="207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272"/>
      <c r="D975" s="199"/>
      <c r="E975" s="199"/>
      <c r="F975" s="199"/>
      <c r="G975" s="199"/>
      <c r="H975" s="199"/>
      <c r="I975" s="199"/>
      <c r="J975" s="199"/>
      <c r="K975" s="199"/>
      <c r="L975" s="207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272"/>
      <c r="D976" s="199"/>
      <c r="E976" s="199"/>
      <c r="F976" s="199"/>
      <c r="G976" s="199"/>
      <c r="H976" s="199"/>
      <c r="I976" s="199"/>
      <c r="J976" s="199"/>
      <c r="K976" s="199"/>
      <c r="L976" s="207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272"/>
      <c r="D977" s="199"/>
      <c r="E977" s="199"/>
      <c r="F977" s="199"/>
      <c r="G977" s="199"/>
      <c r="H977" s="199"/>
      <c r="I977" s="199"/>
      <c r="J977" s="199"/>
      <c r="K977" s="199"/>
      <c r="L977" s="207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272"/>
      <c r="D978" s="199"/>
      <c r="E978" s="199"/>
      <c r="F978" s="199"/>
      <c r="G978" s="199"/>
      <c r="H978" s="199"/>
      <c r="I978" s="199"/>
      <c r="J978" s="199"/>
      <c r="K978" s="199"/>
      <c r="L978" s="207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272"/>
      <c r="D979" s="199"/>
      <c r="E979" s="199"/>
      <c r="F979" s="199"/>
      <c r="G979" s="199"/>
      <c r="H979" s="199"/>
      <c r="I979" s="199"/>
      <c r="J979" s="199"/>
      <c r="K979" s="199"/>
      <c r="L979" s="207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272"/>
      <c r="D980" s="199"/>
      <c r="E980" s="199"/>
      <c r="F980" s="199"/>
      <c r="G980" s="199"/>
      <c r="H980" s="199"/>
      <c r="I980" s="199"/>
      <c r="J980" s="199"/>
      <c r="K980" s="199"/>
      <c r="L980" s="207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272"/>
      <c r="D981" s="199"/>
      <c r="E981" s="199"/>
      <c r="F981" s="199"/>
      <c r="G981" s="199"/>
      <c r="H981" s="199"/>
      <c r="I981" s="199"/>
      <c r="J981" s="199"/>
      <c r="K981" s="199"/>
      <c r="L981" s="207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272"/>
      <c r="D982" s="199"/>
      <c r="E982" s="199"/>
      <c r="F982" s="199"/>
      <c r="G982" s="199"/>
      <c r="H982" s="199"/>
      <c r="I982" s="199"/>
      <c r="J982" s="199"/>
      <c r="K982" s="199"/>
      <c r="L982" s="207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272"/>
      <c r="D983" s="199"/>
      <c r="E983" s="199"/>
      <c r="F983" s="199"/>
      <c r="G983" s="199"/>
      <c r="H983" s="199"/>
      <c r="I983" s="199"/>
      <c r="J983" s="199"/>
      <c r="K983" s="199"/>
      <c r="L983" s="207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272"/>
      <c r="D984" s="199"/>
      <c r="E984" s="199"/>
      <c r="F984" s="199"/>
      <c r="G984" s="199"/>
      <c r="H984" s="199"/>
      <c r="I984" s="199"/>
      <c r="J984" s="199"/>
      <c r="K984" s="199"/>
      <c r="L984" s="207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272"/>
      <c r="D985" s="199"/>
      <c r="E985" s="199"/>
      <c r="F985" s="199"/>
      <c r="G985" s="199"/>
      <c r="H985" s="199"/>
      <c r="I985" s="199"/>
      <c r="J985" s="199"/>
      <c r="K985" s="199"/>
      <c r="L985" s="207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272"/>
      <c r="D986" s="199"/>
      <c r="E986" s="199"/>
      <c r="F986" s="199"/>
      <c r="G986" s="199"/>
      <c r="H986" s="199"/>
      <c r="I986" s="199"/>
      <c r="J986" s="199"/>
      <c r="K986" s="199"/>
      <c r="L986" s="207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272"/>
      <c r="D987" s="199"/>
      <c r="E987" s="199"/>
      <c r="F987" s="199"/>
      <c r="G987" s="199"/>
      <c r="H987" s="199"/>
      <c r="I987" s="199"/>
      <c r="J987" s="199"/>
      <c r="K987" s="199"/>
      <c r="L987" s="207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272"/>
      <c r="D988" s="199"/>
      <c r="E988" s="199"/>
      <c r="F988" s="199"/>
      <c r="G988" s="199"/>
      <c r="H988" s="199"/>
      <c r="I988" s="199"/>
      <c r="J988" s="199"/>
      <c r="K988" s="199"/>
      <c r="L988" s="207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272"/>
      <c r="D989" s="199"/>
      <c r="E989" s="199"/>
      <c r="F989" s="199"/>
      <c r="G989" s="199"/>
      <c r="H989" s="199"/>
      <c r="I989" s="199"/>
      <c r="J989" s="199"/>
      <c r="K989" s="199"/>
      <c r="L989" s="207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272"/>
      <c r="D990" s="199"/>
      <c r="E990" s="199"/>
      <c r="F990" s="199"/>
      <c r="G990" s="199"/>
      <c r="H990" s="199"/>
      <c r="I990" s="199"/>
      <c r="J990" s="199"/>
      <c r="K990" s="199"/>
      <c r="L990" s="207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272"/>
      <c r="D991" s="199"/>
      <c r="E991" s="199"/>
      <c r="F991" s="199"/>
      <c r="G991" s="199"/>
      <c r="H991" s="199"/>
      <c r="I991" s="199"/>
      <c r="J991" s="199"/>
      <c r="K991" s="199"/>
      <c r="L991" s="207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272"/>
      <c r="D992" s="199"/>
      <c r="E992" s="199"/>
      <c r="F992" s="199"/>
      <c r="G992" s="199"/>
      <c r="H992" s="199"/>
      <c r="I992" s="199"/>
      <c r="J992" s="199"/>
      <c r="K992" s="199"/>
      <c r="L992" s="207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272"/>
      <c r="D993" s="199"/>
      <c r="E993" s="199"/>
      <c r="F993" s="199"/>
      <c r="G993" s="199"/>
      <c r="H993" s="199"/>
      <c r="I993" s="199"/>
      <c r="J993" s="199"/>
      <c r="K993" s="199"/>
      <c r="L993" s="207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272"/>
      <c r="D994" s="199"/>
      <c r="E994" s="199"/>
      <c r="F994" s="199"/>
      <c r="G994" s="199"/>
      <c r="H994" s="199"/>
      <c r="I994" s="199"/>
      <c r="J994" s="199"/>
      <c r="K994" s="199"/>
      <c r="L994" s="207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272"/>
      <c r="D995" s="199"/>
      <c r="E995" s="199"/>
      <c r="F995" s="199"/>
      <c r="G995" s="199"/>
      <c r="H995" s="199"/>
      <c r="I995" s="199"/>
      <c r="J995" s="199"/>
      <c r="K995" s="199"/>
      <c r="L995" s="207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272"/>
      <c r="D996" s="199"/>
      <c r="E996" s="199"/>
      <c r="F996" s="199"/>
      <c r="G996" s="199"/>
      <c r="H996" s="199"/>
      <c r="I996" s="199"/>
      <c r="J996" s="199"/>
      <c r="K996" s="199"/>
      <c r="L996" s="207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272"/>
      <c r="D997" s="199"/>
      <c r="E997" s="199"/>
      <c r="F997" s="199"/>
      <c r="G997" s="199"/>
      <c r="H997" s="199"/>
      <c r="I997" s="199"/>
      <c r="J997" s="199"/>
      <c r="K997" s="199"/>
      <c r="L997" s="207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272"/>
      <c r="D998" s="199"/>
      <c r="E998" s="199"/>
      <c r="F998" s="199"/>
      <c r="G998" s="199"/>
      <c r="H998" s="199"/>
      <c r="I998" s="199"/>
      <c r="J998" s="199"/>
      <c r="K998" s="199"/>
      <c r="L998" s="207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272"/>
      <c r="D999" s="199"/>
      <c r="E999" s="199"/>
      <c r="F999" s="199"/>
      <c r="G999" s="199"/>
      <c r="H999" s="199"/>
      <c r="I999" s="199"/>
      <c r="J999" s="199"/>
      <c r="K999" s="199"/>
      <c r="L999" s="207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272"/>
      <c r="D1000" s="199"/>
      <c r="E1000" s="199"/>
      <c r="F1000" s="199"/>
      <c r="G1000" s="199"/>
      <c r="H1000" s="199"/>
      <c r="I1000" s="199"/>
      <c r="J1000" s="199"/>
      <c r="K1000" s="199"/>
      <c r="L1000" s="207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272"/>
      <c r="D1001" s="199"/>
      <c r="E1001" s="199"/>
      <c r="F1001" s="199"/>
      <c r="G1001" s="199"/>
      <c r="H1001" s="199"/>
      <c r="I1001" s="199"/>
      <c r="J1001" s="199"/>
      <c r="K1001" s="199"/>
      <c r="L1001" s="207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272"/>
      <c r="D1002" s="199"/>
      <c r="E1002" s="199"/>
      <c r="F1002" s="199"/>
      <c r="G1002" s="199"/>
      <c r="H1002" s="199"/>
      <c r="I1002" s="199"/>
      <c r="J1002" s="199"/>
      <c r="K1002" s="199"/>
      <c r="L1002" s="207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272"/>
      <c r="D1003" s="199"/>
      <c r="E1003" s="199"/>
      <c r="F1003" s="199"/>
      <c r="G1003" s="199"/>
      <c r="H1003" s="199"/>
      <c r="I1003" s="199"/>
      <c r="J1003" s="199"/>
      <c r="K1003" s="199"/>
      <c r="L1003" s="207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272"/>
      <c r="D1004" s="199"/>
      <c r="E1004" s="199"/>
      <c r="F1004" s="199"/>
      <c r="G1004" s="199"/>
      <c r="H1004" s="199"/>
      <c r="I1004" s="199"/>
      <c r="J1004" s="199"/>
      <c r="K1004" s="199"/>
      <c r="L1004" s="207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272"/>
      <c r="D1005" s="199"/>
      <c r="E1005" s="199"/>
      <c r="F1005" s="199"/>
      <c r="G1005" s="199"/>
      <c r="H1005" s="199"/>
      <c r="I1005" s="199"/>
      <c r="J1005" s="199"/>
      <c r="K1005" s="199"/>
      <c r="L1005" s="207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272"/>
      <c r="D1006" s="199"/>
      <c r="E1006" s="199"/>
      <c r="F1006" s="199"/>
      <c r="G1006" s="199"/>
      <c r="H1006" s="199"/>
      <c r="I1006" s="199"/>
      <c r="J1006" s="199"/>
      <c r="K1006" s="199"/>
      <c r="L1006" s="207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272"/>
      <c r="D1007" s="199"/>
      <c r="E1007" s="199"/>
      <c r="F1007" s="199"/>
      <c r="G1007" s="199"/>
      <c r="H1007" s="199"/>
      <c r="I1007" s="199"/>
      <c r="J1007" s="199"/>
      <c r="K1007" s="199"/>
      <c r="L1007" s="207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272"/>
      <c r="D1008" s="199"/>
      <c r="E1008" s="199"/>
      <c r="F1008" s="199"/>
      <c r="G1008" s="199"/>
      <c r="H1008" s="199"/>
      <c r="I1008" s="199"/>
      <c r="J1008" s="199"/>
      <c r="K1008" s="199"/>
      <c r="L1008" s="207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272"/>
      <c r="D1009" s="199"/>
      <c r="E1009" s="199"/>
      <c r="F1009" s="199"/>
      <c r="G1009" s="199"/>
      <c r="H1009" s="199"/>
      <c r="I1009" s="199"/>
      <c r="J1009" s="199"/>
      <c r="K1009" s="199"/>
      <c r="L1009" s="207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272"/>
      <c r="D1010" s="199"/>
      <c r="E1010" s="199"/>
      <c r="F1010" s="199"/>
      <c r="G1010" s="199"/>
      <c r="H1010" s="199"/>
      <c r="I1010" s="199"/>
      <c r="J1010" s="199"/>
      <c r="K1010" s="199"/>
      <c r="L1010" s="207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272"/>
      <c r="D1011" s="199"/>
      <c r="E1011" s="199"/>
      <c r="F1011" s="199"/>
      <c r="G1011" s="199"/>
      <c r="H1011" s="199"/>
      <c r="I1011" s="199"/>
      <c r="J1011" s="199"/>
      <c r="K1011" s="199"/>
      <c r="L1011" s="207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272"/>
      <c r="D1012" s="199"/>
      <c r="E1012" s="199"/>
      <c r="F1012" s="199"/>
      <c r="G1012" s="199"/>
      <c r="H1012" s="199"/>
      <c r="I1012" s="199"/>
      <c r="J1012" s="199"/>
      <c r="K1012" s="199"/>
      <c r="L1012" s="207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272"/>
      <c r="D1013" s="199"/>
      <c r="E1013" s="199"/>
      <c r="F1013" s="199"/>
      <c r="G1013" s="199"/>
      <c r="H1013" s="199"/>
      <c r="I1013" s="199"/>
      <c r="J1013" s="199"/>
      <c r="K1013" s="199"/>
      <c r="L1013" s="207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272"/>
      <c r="D1014" s="199"/>
      <c r="E1014" s="199"/>
      <c r="F1014" s="199"/>
      <c r="G1014" s="199"/>
      <c r="H1014" s="199"/>
      <c r="I1014" s="199"/>
      <c r="J1014" s="199"/>
      <c r="K1014" s="199"/>
      <c r="L1014" s="207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272"/>
      <c r="D1015" s="199"/>
      <c r="E1015" s="199"/>
      <c r="F1015" s="199"/>
      <c r="G1015" s="199"/>
      <c r="H1015" s="199"/>
      <c r="I1015" s="199"/>
      <c r="J1015" s="199"/>
      <c r="K1015" s="199"/>
      <c r="L1015" s="207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272"/>
      <c r="D1016" s="199"/>
      <c r="E1016" s="199"/>
      <c r="F1016" s="199"/>
      <c r="G1016" s="199"/>
      <c r="H1016" s="199"/>
      <c r="I1016" s="199"/>
      <c r="J1016" s="199"/>
      <c r="K1016" s="199"/>
      <c r="L1016" s="207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272"/>
      <c r="D1017" s="199"/>
      <c r="E1017" s="199"/>
      <c r="F1017" s="199"/>
      <c r="G1017" s="199"/>
      <c r="H1017" s="199"/>
      <c r="I1017" s="199"/>
      <c r="J1017" s="199"/>
      <c r="K1017" s="199"/>
      <c r="L1017" s="207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272"/>
      <c r="D1018" s="199"/>
      <c r="E1018" s="199"/>
      <c r="F1018" s="199"/>
      <c r="G1018" s="199"/>
      <c r="H1018" s="199"/>
      <c r="I1018" s="199"/>
      <c r="J1018" s="199"/>
      <c r="K1018" s="199"/>
      <c r="L1018" s="207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272"/>
      <c r="D1019" s="199"/>
      <c r="E1019" s="199"/>
      <c r="F1019" s="199"/>
      <c r="G1019" s="199"/>
      <c r="H1019" s="199"/>
      <c r="I1019" s="199"/>
      <c r="J1019" s="199"/>
      <c r="K1019" s="199"/>
      <c r="L1019" s="207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272"/>
      <c r="D1020" s="199"/>
      <c r="E1020" s="199"/>
      <c r="F1020" s="199"/>
      <c r="G1020" s="199"/>
      <c r="H1020" s="199"/>
      <c r="I1020" s="199"/>
      <c r="J1020" s="199"/>
      <c r="K1020" s="199"/>
      <c r="L1020" s="207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272"/>
      <c r="D1021" s="199"/>
      <c r="E1021" s="199"/>
      <c r="F1021" s="199"/>
      <c r="G1021" s="199"/>
      <c r="H1021" s="199"/>
      <c r="I1021" s="199"/>
      <c r="J1021" s="199"/>
      <c r="K1021" s="199"/>
      <c r="L1021" s="207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272"/>
      <c r="D1022" s="199"/>
      <c r="E1022" s="199"/>
      <c r="F1022" s="199"/>
      <c r="G1022" s="199"/>
      <c r="H1022" s="199"/>
      <c r="I1022" s="199"/>
      <c r="J1022" s="199"/>
      <c r="K1022" s="199"/>
      <c r="L1022" s="207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272"/>
      <c r="D1023" s="199"/>
      <c r="E1023" s="199"/>
      <c r="F1023" s="199"/>
      <c r="G1023" s="199"/>
      <c r="H1023" s="199"/>
      <c r="I1023" s="199"/>
      <c r="J1023" s="199"/>
      <c r="K1023" s="199"/>
      <c r="L1023" s="207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272"/>
      <c r="D1024" s="199"/>
      <c r="E1024" s="199"/>
      <c r="F1024" s="199"/>
      <c r="G1024" s="199"/>
      <c r="H1024" s="199"/>
      <c r="I1024" s="199"/>
      <c r="J1024" s="199"/>
      <c r="K1024" s="199"/>
      <c r="L1024" s="207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272"/>
      <c r="D1025" s="199"/>
      <c r="E1025" s="199"/>
      <c r="F1025" s="199"/>
      <c r="G1025" s="199"/>
      <c r="H1025" s="199"/>
      <c r="I1025" s="199"/>
      <c r="J1025" s="199"/>
      <c r="K1025" s="199"/>
      <c r="L1025" s="207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272"/>
      <c r="D1026" s="199"/>
      <c r="E1026" s="199"/>
      <c r="F1026" s="199"/>
      <c r="G1026" s="199"/>
      <c r="H1026" s="199"/>
      <c r="I1026" s="199"/>
      <c r="J1026" s="199"/>
      <c r="K1026" s="199"/>
      <c r="L1026" s="207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272"/>
      <c r="D1027" s="199"/>
      <c r="E1027" s="199"/>
      <c r="F1027" s="199"/>
      <c r="G1027" s="199"/>
      <c r="H1027" s="199"/>
      <c r="I1027" s="199"/>
      <c r="J1027" s="199"/>
      <c r="K1027" s="199"/>
      <c r="L1027" s="207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272"/>
      <c r="D1028" s="199"/>
      <c r="E1028" s="199"/>
      <c r="F1028" s="199"/>
      <c r="G1028" s="199"/>
      <c r="H1028" s="199"/>
      <c r="I1028" s="199"/>
      <c r="J1028" s="199"/>
      <c r="K1028" s="199"/>
      <c r="L1028" s="207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272"/>
      <c r="D1029" s="199"/>
      <c r="E1029" s="199"/>
      <c r="F1029" s="199"/>
      <c r="G1029" s="199"/>
      <c r="H1029" s="199"/>
      <c r="I1029" s="199"/>
      <c r="J1029" s="199"/>
      <c r="K1029" s="199"/>
      <c r="L1029" s="207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272"/>
      <c r="D1030" s="199"/>
      <c r="E1030" s="199"/>
      <c r="F1030" s="199"/>
      <c r="G1030" s="199"/>
      <c r="H1030" s="199"/>
      <c r="I1030" s="199"/>
      <c r="J1030" s="199"/>
      <c r="K1030" s="199"/>
      <c r="L1030" s="207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272"/>
      <c r="D1031" s="199"/>
      <c r="E1031" s="199"/>
      <c r="F1031" s="199"/>
      <c r="G1031" s="199"/>
      <c r="H1031" s="199"/>
      <c r="I1031" s="199"/>
      <c r="J1031" s="199"/>
      <c r="K1031" s="199"/>
      <c r="L1031" s="207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272"/>
      <c r="D1032" s="199"/>
      <c r="E1032" s="199"/>
      <c r="F1032" s="199"/>
      <c r="G1032" s="199"/>
      <c r="H1032" s="199"/>
      <c r="I1032" s="199"/>
      <c r="J1032" s="199"/>
      <c r="K1032" s="199"/>
      <c r="L1032" s="207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272"/>
      <c r="D1033" s="199"/>
      <c r="E1033" s="199"/>
      <c r="F1033" s="199"/>
      <c r="G1033" s="199"/>
      <c r="H1033" s="199"/>
      <c r="I1033" s="199"/>
      <c r="J1033" s="199"/>
      <c r="K1033" s="199"/>
      <c r="L1033" s="207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272"/>
      <c r="D1034" s="199"/>
      <c r="E1034" s="199"/>
      <c r="F1034" s="199"/>
      <c r="G1034" s="199"/>
      <c r="H1034" s="199"/>
      <c r="I1034" s="199"/>
      <c r="J1034" s="199"/>
      <c r="K1034" s="199"/>
      <c r="L1034" s="207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272"/>
      <c r="D1035" s="199"/>
      <c r="E1035" s="199"/>
      <c r="F1035" s="199"/>
      <c r="G1035" s="199"/>
      <c r="H1035" s="199"/>
      <c r="I1035" s="199"/>
      <c r="J1035" s="199"/>
      <c r="K1035" s="199"/>
      <c r="L1035" s="207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272"/>
      <c r="D1036" s="199"/>
      <c r="E1036" s="199"/>
      <c r="F1036" s="199"/>
      <c r="G1036" s="199"/>
      <c r="H1036" s="199"/>
      <c r="I1036" s="199"/>
      <c r="J1036" s="199"/>
      <c r="K1036" s="199"/>
      <c r="L1036" s="207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272"/>
      <c r="D1037" s="199"/>
      <c r="E1037" s="199"/>
      <c r="F1037" s="199"/>
      <c r="G1037" s="199"/>
      <c r="H1037" s="199"/>
      <c r="I1037" s="199"/>
      <c r="J1037" s="199"/>
      <c r="K1037" s="199"/>
      <c r="L1037" s="207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272"/>
      <c r="D1038" s="199"/>
      <c r="E1038" s="199"/>
      <c r="F1038" s="199"/>
      <c r="G1038" s="199"/>
      <c r="H1038" s="199"/>
      <c r="I1038" s="199"/>
      <c r="J1038" s="199"/>
      <c r="K1038" s="199"/>
      <c r="L1038" s="207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272"/>
      <c r="D1039" s="199"/>
      <c r="E1039" s="199"/>
      <c r="F1039" s="199"/>
      <c r="G1039" s="199"/>
      <c r="H1039" s="199"/>
      <c r="I1039" s="199"/>
      <c r="J1039" s="199"/>
      <c r="K1039" s="199"/>
      <c r="L1039" s="207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272"/>
      <c r="D1040" s="199"/>
      <c r="E1040" s="199"/>
      <c r="F1040" s="199"/>
      <c r="G1040" s="199"/>
      <c r="H1040" s="199"/>
      <c r="I1040" s="199"/>
      <c r="J1040" s="199"/>
      <c r="K1040" s="199"/>
      <c r="L1040" s="207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272"/>
      <c r="D1041" s="199"/>
      <c r="E1041" s="199"/>
      <c r="F1041" s="199"/>
      <c r="G1041" s="199"/>
      <c r="H1041" s="199"/>
      <c r="I1041" s="199"/>
      <c r="J1041" s="199"/>
      <c r="K1041" s="199"/>
      <c r="L1041" s="207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272"/>
      <c r="D1042" s="199"/>
      <c r="E1042" s="199"/>
      <c r="F1042" s="199"/>
      <c r="G1042" s="199"/>
      <c r="H1042" s="199"/>
      <c r="I1042" s="199"/>
      <c r="J1042" s="199"/>
      <c r="K1042" s="199"/>
      <c r="L1042" s="207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272"/>
      <c r="D1043" s="199"/>
      <c r="E1043" s="199"/>
      <c r="F1043" s="199"/>
      <c r="G1043" s="199"/>
      <c r="H1043" s="199"/>
      <c r="I1043" s="199"/>
      <c r="J1043" s="199"/>
      <c r="K1043" s="199"/>
      <c r="L1043" s="207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272"/>
      <c r="D1044" s="199"/>
      <c r="E1044" s="199"/>
      <c r="F1044" s="199"/>
      <c r="G1044" s="199"/>
      <c r="H1044" s="199"/>
      <c r="I1044" s="199"/>
      <c r="J1044" s="199"/>
      <c r="K1044" s="199"/>
      <c r="L1044" s="207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272"/>
      <c r="D1045" s="199"/>
      <c r="E1045" s="199"/>
      <c r="F1045" s="199"/>
      <c r="G1045" s="199"/>
      <c r="H1045" s="199"/>
      <c r="I1045" s="199"/>
      <c r="J1045" s="199"/>
      <c r="K1045" s="199"/>
      <c r="L1045" s="207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272"/>
      <c r="D1046" s="199"/>
      <c r="E1046" s="199"/>
      <c r="F1046" s="199"/>
      <c r="G1046" s="199"/>
      <c r="H1046" s="199"/>
      <c r="I1046" s="199"/>
      <c r="J1046" s="199"/>
      <c r="K1046" s="199"/>
      <c r="L1046" s="207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272"/>
      <c r="D1047" s="199"/>
      <c r="E1047" s="199"/>
      <c r="F1047" s="199"/>
      <c r="G1047" s="199"/>
      <c r="H1047" s="199"/>
      <c r="I1047" s="199"/>
      <c r="J1047" s="199"/>
      <c r="K1047" s="199"/>
      <c r="L1047" s="207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272"/>
      <c r="D1048" s="199"/>
      <c r="E1048" s="199"/>
      <c r="F1048" s="199"/>
      <c r="G1048" s="199"/>
      <c r="H1048" s="199"/>
      <c r="I1048" s="199"/>
      <c r="J1048" s="199"/>
      <c r="K1048" s="199"/>
      <c r="L1048" s="207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272"/>
      <c r="D1049" s="199"/>
      <c r="E1049" s="199"/>
      <c r="F1049" s="199"/>
      <c r="G1049" s="199"/>
      <c r="H1049" s="199"/>
      <c r="I1049" s="199"/>
      <c r="J1049" s="199"/>
      <c r="K1049" s="199"/>
      <c r="L1049" s="207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272"/>
      <c r="D1050" s="199"/>
      <c r="E1050" s="199"/>
      <c r="F1050" s="199"/>
      <c r="G1050" s="199"/>
      <c r="H1050" s="199"/>
      <c r="I1050" s="199"/>
      <c r="J1050" s="199"/>
      <c r="K1050" s="199"/>
      <c r="L1050" s="207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272"/>
      <c r="D1051" s="199"/>
      <c r="E1051" s="199"/>
      <c r="F1051" s="199"/>
      <c r="G1051" s="199"/>
      <c r="H1051" s="199"/>
      <c r="I1051" s="199"/>
      <c r="J1051" s="199"/>
      <c r="K1051" s="199"/>
      <c r="L1051" s="207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272"/>
      <c r="D1052" s="199"/>
      <c r="E1052" s="199"/>
      <c r="F1052" s="199"/>
      <c r="G1052" s="199"/>
      <c r="H1052" s="199"/>
      <c r="I1052" s="199"/>
      <c r="J1052" s="199"/>
      <c r="K1052" s="199"/>
      <c r="L1052" s="207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272"/>
      <c r="D1053" s="199"/>
      <c r="E1053" s="199"/>
      <c r="F1053" s="199"/>
      <c r="G1053" s="199"/>
      <c r="H1053" s="199"/>
      <c r="I1053" s="199"/>
      <c r="J1053" s="199"/>
      <c r="K1053" s="199"/>
      <c r="L1053" s="207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272"/>
      <c r="D1054" s="199"/>
      <c r="E1054" s="199"/>
      <c r="F1054" s="199"/>
      <c r="G1054" s="199"/>
      <c r="H1054" s="199"/>
      <c r="I1054" s="199"/>
      <c r="J1054" s="199"/>
      <c r="K1054" s="199"/>
      <c r="L1054" s="207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272"/>
      <c r="D1055" s="199"/>
      <c r="E1055" s="199"/>
      <c r="F1055" s="199"/>
      <c r="G1055" s="199"/>
      <c r="H1055" s="199"/>
      <c r="I1055" s="199"/>
      <c r="J1055" s="199"/>
      <c r="K1055" s="199"/>
      <c r="L1055" s="207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272"/>
      <c r="D1056" s="199"/>
      <c r="E1056" s="199"/>
      <c r="F1056" s="199"/>
      <c r="G1056" s="199"/>
      <c r="H1056" s="199"/>
      <c r="I1056" s="199"/>
      <c r="J1056" s="199"/>
      <c r="K1056" s="199"/>
      <c r="L1056" s="207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272"/>
      <c r="D1057" s="199"/>
      <c r="E1057" s="199"/>
      <c r="F1057" s="199"/>
      <c r="G1057" s="199"/>
      <c r="H1057" s="199"/>
      <c r="I1057" s="199"/>
      <c r="J1057" s="199"/>
      <c r="K1057" s="199"/>
      <c r="L1057" s="207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272"/>
      <c r="D1058" s="199"/>
      <c r="E1058" s="199"/>
      <c r="F1058" s="199"/>
      <c r="G1058" s="199"/>
      <c r="H1058" s="199"/>
      <c r="I1058" s="199"/>
      <c r="J1058" s="199"/>
      <c r="K1058" s="199"/>
      <c r="L1058" s="207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272"/>
      <c r="D1059" s="199"/>
      <c r="E1059" s="199"/>
      <c r="F1059" s="199"/>
      <c r="G1059" s="199"/>
      <c r="H1059" s="199"/>
      <c r="I1059" s="199"/>
      <c r="J1059" s="199"/>
      <c r="K1059" s="199"/>
      <c r="L1059" s="207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272"/>
      <c r="D1060" s="199"/>
      <c r="E1060" s="199"/>
      <c r="F1060" s="199"/>
      <c r="G1060" s="199"/>
      <c r="H1060" s="199"/>
      <c r="I1060" s="199"/>
      <c r="J1060" s="199"/>
      <c r="K1060" s="199"/>
      <c r="L1060" s="207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272"/>
      <c r="D1061" s="199"/>
      <c r="E1061" s="199"/>
      <c r="F1061" s="199"/>
      <c r="G1061" s="199"/>
      <c r="H1061" s="199"/>
      <c r="I1061" s="199"/>
      <c r="J1061" s="199"/>
      <c r="K1061" s="199"/>
      <c r="L1061" s="207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272"/>
      <c r="D1062" s="199"/>
      <c r="E1062" s="199"/>
      <c r="F1062" s="199"/>
      <c r="G1062" s="199"/>
      <c r="H1062" s="199"/>
      <c r="I1062" s="199"/>
      <c r="J1062" s="199"/>
      <c r="K1062" s="199"/>
      <c r="L1062" s="207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272"/>
      <c r="D1063" s="199"/>
      <c r="E1063" s="199"/>
      <c r="F1063" s="199"/>
      <c r="G1063" s="199"/>
      <c r="H1063" s="199"/>
      <c r="I1063" s="199"/>
      <c r="J1063" s="199"/>
      <c r="K1063" s="199"/>
      <c r="L1063" s="207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272"/>
      <c r="D1064" s="199"/>
      <c r="E1064" s="199"/>
      <c r="F1064" s="199"/>
      <c r="G1064" s="199"/>
      <c r="H1064" s="199"/>
      <c r="I1064" s="199"/>
      <c r="J1064" s="199"/>
      <c r="K1064" s="199"/>
      <c r="L1064" s="207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272"/>
      <c r="D1065" s="199"/>
      <c r="E1065" s="199"/>
      <c r="F1065" s="199"/>
      <c r="G1065" s="199"/>
      <c r="H1065" s="199"/>
      <c r="I1065" s="199"/>
      <c r="J1065" s="199"/>
      <c r="K1065" s="199"/>
      <c r="L1065" s="207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272"/>
      <c r="D1066" s="199"/>
      <c r="E1066" s="199"/>
      <c r="F1066" s="199"/>
      <c r="G1066" s="199"/>
      <c r="H1066" s="199"/>
      <c r="I1066" s="199"/>
      <c r="J1066" s="199"/>
      <c r="K1066" s="199"/>
      <c r="L1066" s="207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272"/>
      <c r="D1067" s="199"/>
      <c r="E1067" s="199"/>
      <c r="F1067" s="199"/>
      <c r="G1067" s="199"/>
      <c r="H1067" s="199"/>
      <c r="I1067" s="199"/>
      <c r="J1067" s="199"/>
      <c r="K1067" s="199"/>
      <c r="L1067" s="207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272"/>
      <c r="D1068" s="199"/>
      <c r="E1068" s="199"/>
      <c r="F1068" s="199"/>
      <c r="G1068" s="199"/>
      <c r="H1068" s="199"/>
      <c r="I1068" s="199"/>
      <c r="J1068" s="199"/>
      <c r="K1068" s="199"/>
      <c r="L1068" s="207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272"/>
      <c r="D1069" s="199"/>
      <c r="E1069" s="199"/>
      <c r="F1069" s="199"/>
      <c r="G1069" s="199"/>
      <c r="H1069" s="199"/>
      <c r="I1069" s="199"/>
      <c r="J1069" s="199"/>
      <c r="K1069" s="199"/>
      <c r="L1069" s="207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272"/>
      <c r="D1070" s="199"/>
      <c r="E1070" s="199"/>
      <c r="F1070" s="199"/>
      <c r="G1070" s="199"/>
      <c r="H1070" s="199"/>
      <c r="I1070" s="199"/>
      <c r="J1070" s="199"/>
      <c r="K1070" s="199"/>
      <c r="L1070" s="207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272"/>
      <c r="D1071" s="199"/>
      <c r="E1071" s="199"/>
      <c r="F1071" s="199"/>
      <c r="G1071" s="199"/>
      <c r="H1071" s="199"/>
      <c r="I1071" s="199"/>
      <c r="J1071" s="199"/>
      <c r="K1071" s="199"/>
      <c r="L1071" s="207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272"/>
      <c r="D1072" s="199"/>
      <c r="E1072" s="199"/>
      <c r="F1072" s="199"/>
      <c r="G1072" s="199"/>
      <c r="H1072" s="199"/>
      <c r="I1072" s="199"/>
      <c r="J1072" s="199"/>
      <c r="K1072" s="199"/>
      <c r="L1072" s="207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272"/>
      <c r="D1073" s="199"/>
      <c r="E1073" s="199"/>
      <c r="F1073" s="199"/>
      <c r="G1073" s="199"/>
      <c r="H1073" s="199"/>
      <c r="I1073" s="199"/>
      <c r="J1073" s="199"/>
      <c r="K1073" s="199"/>
      <c r="L1073" s="207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272"/>
      <c r="D1074" s="199"/>
      <c r="E1074" s="199"/>
      <c r="F1074" s="199"/>
      <c r="G1074" s="199"/>
      <c r="H1074" s="199"/>
      <c r="I1074" s="199"/>
      <c r="J1074" s="199"/>
      <c r="K1074" s="199"/>
      <c r="L1074" s="207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272"/>
      <c r="D1075" s="199"/>
      <c r="E1075" s="199"/>
      <c r="F1075" s="199"/>
      <c r="G1075" s="199"/>
      <c r="H1075" s="199"/>
      <c r="I1075" s="199"/>
      <c r="J1075" s="199"/>
      <c r="K1075" s="199"/>
      <c r="L1075" s="207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272"/>
      <c r="D1076" s="199"/>
      <c r="E1076" s="199"/>
      <c r="F1076" s="199"/>
      <c r="G1076" s="199"/>
      <c r="H1076" s="199"/>
      <c r="I1076" s="199"/>
      <c r="J1076" s="199"/>
      <c r="K1076" s="199"/>
      <c r="L1076" s="207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272"/>
      <c r="D1077" s="199"/>
      <c r="E1077" s="199"/>
      <c r="F1077" s="199"/>
      <c r="G1077" s="199"/>
      <c r="H1077" s="199"/>
      <c r="I1077" s="199"/>
      <c r="J1077" s="199"/>
      <c r="K1077" s="199"/>
      <c r="L1077" s="207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272"/>
      <c r="D1078" s="199"/>
      <c r="E1078" s="199"/>
      <c r="F1078" s="199"/>
      <c r="G1078" s="199"/>
      <c r="H1078" s="199"/>
      <c r="I1078" s="199"/>
      <c r="J1078" s="199"/>
      <c r="K1078" s="199"/>
      <c r="L1078" s="207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272"/>
      <c r="D1079" s="199"/>
      <c r="E1079" s="199"/>
      <c r="F1079" s="199"/>
      <c r="G1079" s="199"/>
      <c r="H1079" s="199"/>
      <c r="I1079" s="199"/>
      <c r="J1079" s="199"/>
      <c r="K1079" s="199"/>
      <c r="L1079" s="207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272"/>
      <c r="D1080" s="199"/>
      <c r="E1080" s="199"/>
      <c r="F1080" s="199"/>
      <c r="G1080" s="199"/>
      <c r="H1080" s="199"/>
      <c r="I1080" s="199"/>
      <c r="J1080" s="199"/>
      <c r="K1080" s="199"/>
      <c r="L1080" s="207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272"/>
      <c r="D1081" s="199"/>
      <c r="E1081" s="199"/>
      <c r="F1081" s="199"/>
      <c r="G1081" s="199"/>
      <c r="H1081" s="199"/>
      <c r="I1081" s="199"/>
      <c r="J1081" s="199"/>
      <c r="K1081" s="199"/>
      <c r="L1081" s="207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272"/>
      <c r="D1082" s="199"/>
      <c r="E1082" s="199"/>
      <c r="F1082" s="199"/>
      <c r="G1082" s="199"/>
      <c r="H1082" s="199"/>
      <c r="I1082" s="199"/>
      <c r="J1082" s="199"/>
      <c r="K1082" s="199"/>
      <c r="L1082" s="207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272"/>
      <c r="D1083" s="199"/>
      <c r="E1083" s="199"/>
      <c r="F1083" s="199"/>
      <c r="G1083" s="199"/>
      <c r="H1083" s="199"/>
      <c r="I1083" s="199"/>
      <c r="J1083" s="199"/>
      <c r="K1083" s="199"/>
      <c r="L1083" s="207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272"/>
      <c r="D1084" s="199"/>
      <c r="E1084" s="199"/>
      <c r="F1084" s="199"/>
      <c r="G1084" s="199"/>
      <c r="H1084" s="199"/>
      <c r="I1084" s="199"/>
      <c r="J1084" s="199"/>
      <c r="K1084" s="199"/>
      <c r="L1084" s="207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272"/>
      <c r="D1085" s="199"/>
      <c r="E1085" s="199"/>
      <c r="F1085" s="199"/>
      <c r="G1085" s="199"/>
      <c r="H1085" s="199"/>
      <c r="I1085" s="199"/>
      <c r="J1085" s="199"/>
      <c r="K1085" s="199"/>
      <c r="L1085" s="207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272"/>
      <c r="D1086" s="199"/>
      <c r="E1086" s="199"/>
      <c r="F1086" s="199"/>
      <c r="G1086" s="199"/>
      <c r="H1086" s="199"/>
      <c r="I1086" s="199"/>
      <c r="J1086" s="199"/>
      <c r="K1086" s="199"/>
      <c r="L1086" s="207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272"/>
      <c r="D1087" s="199"/>
      <c r="E1087" s="199"/>
      <c r="F1087" s="199"/>
      <c r="G1087" s="199"/>
      <c r="H1087" s="199"/>
      <c r="I1087" s="199"/>
      <c r="J1087" s="199"/>
      <c r="K1087" s="199"/>
      <c r="L1087" s="207"/>
      <c r="M1087" s="199"/>
      <c r="N1087" s="199"/>
      <c r="O1087" s="199"/>
      <c r="P1087" s="199"/>
      <c r="Q1087" s="199"/>
    </row>
  </sheetData>
  <mergeCells count="1">
    <mergeCell ref="B6:C6"/>
  </mergeCells>
  <hyperlinks>
    <hyperlink ref="D4" location="' 1'!A1" display="1. Flächenbedarf für die Erzeugung von Futter für Nutzvieh und für tierische Erzeugnisse (Übersichtstabelle)"/>
  </hyperlink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4"/>
  <sheetViews>
    <sheetView zoomScaleNormal="100" zoomScaleSheetLayoutView="100" workbookViewId="0"/>
  </sheetViews>
  <sheetFormatPr baseColWidth="10" defaultRowHeight="12.75" x14ac:dyDescent="0.2"/>
  <cols>
    <col min="1" max="1" width="4.7109375" style="179" customWidth="1"/>
    <col min="2" max="2" width="2.42578125" style="177" customWidth="1"/>
    <col min="3" max="3" width="19.85546875" style="177" customWidth="1"/>
    <col min="4" max="4" width="9.85546875" style="177" customWidth="1"/>
    <col min="5" max="13" width="8.7109375" style="177" customWidth="1"/>
    <col min="14" max="16384" width="11.42578125" style="177"/>
  </cols>
  <sheetData>
    <row r="1" spans="1:17" ht="15" x14ac:dyDescent="0.2">
      <c r="A1" s="175" t="s">
        <v>103</v>
      </c>
      <c r="B1" s="175" t="s">
        <v>104</v>
      </c>
      <c r="C1" s="176"/>
      <c r="D1" s="223"/>
      <c r="I1" s="178"/>
    </row>
    <row r="2" spans="1:17" ht="15" x14ac:dyDescent="0.2">
      <c r="A2" s="175">
        <v>2</v>
      </c>
      <c r="B2" s="211" t="s">
        <v>575</v>
      </c>
      <c r="C2" s="176"/>
      <c r="D2" s="223"/>
      <c r="I2" s="178"/>
    </row>
    <row r="3" spans="1:17" s="183" customFormat="1" ht="15" x14ac:dyDescent="0.25">
      <c r="A3" s="252" t="s">
        <v>100</v>
      </c>
      <c r="B3" s="182" t="s">
        <v>67</v>
      </c>
      <c r="C3" s="176"/>
      <c r="I3" s="184"/>
    </row>
    <row r="4" spans="1:17" s="181" customFormat="1" ht="15" customHeight="1" x14ac:dyDescent="0.2">
      <c r="A4" s="186" t="s">
        <v>725</v>
      </c>
      <c r="B4" s="214" t="s">
        <v>726</v>
      </c>
      <c r="C4" s="214"/>
      <c r="D4" s="273"/>
    </row>
    <row r="5" spans="1:17" ht="15.75" customHeight="1" x14ac:dyDescent="0.35">
      <c r="B5" s="188"/>
      <c r="I5" s="178"/>
    </row>
    <row r="6" spans="1:17" s="193" customFormat="1" ht="25.5" customHeight="1" x14ac:dyDescent="0.2">
      <c r="A6" s="225" t="s">
        <v>108</v>
      </c>
      <c r="B6" s="458" t="s">
        <v>120</v>
      </c>
      <c r="C6" s="450"/>
      <c r="D6" s="189" t="s">
        <v>121</v>
      </c>
      <c r="E6" s="190" t="s">
        <v>549</v>
      </c>
      <c r="F6" s="190" t="s">
        <v>556</v>
      </c>
      <c r="G6" s="190" t="s">
        <v>557</v>
      </c>
      <c r="H6" s="190" t="s">
        <v>554</v>
      </c>
      <c r="I6" s="190" t="s">
        <v>561</v>
      </c>
      <c r="J6" s="190" t="s">
        <v>558</v>
      </c>
      <c r="K6" s="190" t="s">
        <v>562</v>
      </c>
      <c r="L6" s="190" t="s">
        <v>559</v>
      </c>
      <c r="M6" s="191" t="s">
        <v>354</v>
      </c>
      <c r="N6" s="274"/>
      <c r="O6" s="192"/>
      <c r="P6" s="192"/>
      <c r="Q6" s="192"/>
    </row>
    <row r="7" spans="1:17" ht="24.95" customHeight="1" x14ac:dyDescent="0.2">
      <c r="A7" s="196"/>
      <c r="C7" s="197"/>
      <c r="D7" s="197"/>
      <c r="E7" s="198" t="s">
        <v>649</v>
      </c>
      <c r="F7" s="197"/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199"/>
      <c r="C8" s="284" t="s">
        <v>125</v>
      </c>
      <c r="D8" s="227" t="s">
        <v>110</v>
      </c>
      <c r="E8" s="203">
        <v>1.1259351794074199</v>
      </c>
      <c r="F8" s="203">
        <v>7.0808708031161007</v>
      </c>
      <c r="G8" s="203">
        <v>2.6432383554341601</v>
      </c>
      <c r="H8" s="203">
        <v>95.327338892300105</v>
      </c>
      <c r="I8" s="203">
        <v>43.555932857666896</v>
      </c>
      <c r="J8" s="203">
        <v>23.3440736689899</v>
      </c>
      <c r="K8" s="203">
        <v>21.246594518701599</v>
      </c>
      <c r="L8" s="203">
        <v>8.9639899396405713</v>
      </c>
      <c r="M8" s="203">
        <v>203.28797421525701</v>
      </c>
      <c r="N8" s="199"/>
      <c r="O8" s="199"/>
      <c r="P8" s="199"/>
      <c r="Q8" s="199"/>
    </row>
    <row r="9" spans="1:17" ht="15" customHeight="1" x14ac:dyDescent="0.2">
      <c r="A9" s="200">
        <v>2</v>
      </c>
      <c r="B9" s="199"/>
      <c r="C9" s="226" t="s">
        <v>139</v>
      </c>
      <c r="D9" s="227" t="s">
        <v>110</v>
      </c>
      <c r="E9" s="203">
        <v>1.2170941015736201</v>
      </c>
      <c r="F9" s="203">
        <v>17.922622869167299</v>
      </c>
      <c r="G9" s="203">
        <v>3.1679052943864501</v>
      </c>
      <c r="H9" s="203">
        <v>40.084740247762795</v>
      </c>
      <c r="I9" s="203">
        <v>30.5046125692215</v>
      </c>
      <c r="J9" s="203">
        <v>21.342581793360299</v>
      </c>
      <c r="K9" s="203">
        <v>17.920182801528799</v>
      </c>
      <c r="L9" s="203">
        <v>9.5896478170302206</v>
      </c>
      <c r="M9" s="203">
        <v>141.749387494031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199"/>
      <c r="C10" s="226" t="s">
        <v>148</v>
      </c>
      <c r="D10" s="227" t="s">
        <v>110</v>
      </c>
      <c r="E10" s="203">
        <v>0.360190834929006</v>
      </c>
      <c r="F10" s="203">
        <v>4.3893399352055802</v>
      </c>
      <c r="G10" s="203">
        <v>2.9442168946754901</v>
      </c>
      <c r="H10" s="203">
        <v>55.280098258385294</v>
      </c>
      <c r="I10" s="203">
        <v>31.265275460926201</v>
      </c>
      <c r="J10" s="203">
        <v>9.3999042290561494</v>
      </c>
      <c r="K10" s="203">
        <v>15.6855580992406</v>
      </c>
      <c r="L10" s="203">
        <v>7.0311611534725698</v>
      </c>
      <c r="M10" s="203">
        <v>126.355744865891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199"/>
      <c r="C11" s="226" t="s">
        <v>141</v>
      </c>
      <c r="D11" s="227" t="s">
        <v>110</v>
      </c>
      <c r="E11" s="203">
        <v>0.98004684272721798</v>
      </c>
      <c r="F11" s="203">
        <v>14.4252207194733</v>
      </c>
      <c r="G11" s="203">
        <v>2.2840328408636701</v>
      </c>
      <c r="H11" s="203">
        <v>44.910360025706602</v>
      </c>
      <c r="I11" s="203">
        <v>27.098196055916503</v>
      </c>
      <c r="J11" s="203">
        <v>11.579525107915</v>
      </c>
      <c r="K11" s="203">
        <v>12.4322032167141</v>
      </c>
      <c r="L11" s="203">
        <v>2.5345777046695197</v>
      </c>
      <c r="M11" s="203">
        <v>116.244162513986</v>
      </c>
      <c r="N11" s="199"/>
      <c r="O11" s="199"/>
      <c r="P11" s="199"/>
      <c r="Q11" s="199"/>
    </row>
    <row r="12" spans="1:17" ht="15" customHeight="1" x14ac:dyDescent="0.2">
      <c r="A12" s="200">
        <v>5</v>
      </c>
      <c r="B12" s="199"/>
      <c r="C12" s="226" t="s">
        <v>130</v>
      </c>
      <c r="D12" s="227" t="s">
        <v>110</v>
      </c>
      <c r="E12" s="203">
        <v>0.29843372158479797</v>
      </c>
      <c r="F12" s="203">
        <v>8.5735033289485489</v>
      </c>
      <c r="G12" s="203">
        <v>1.34466104254731</v>
      </c>
      <c r="H12" s="203">
        <v>37.346334243898198</v>
      </c>
      <c r="I12" s="203">
        <v>21.887528022959398</v>
      </c>
      <c r="J12" s="203">
        <v>8.3924427649025404</v>
      </c>
      <c r="K12" s="203">
        <v>7.3112523616353498</v>
      </c>
      <c r="L12" s="203">
        <v>14.4041732429018</v>
      </c>
      <c r="M12" s="203">
        <v>99.558328729378005</v>
      </c>
      <c r="N12" s="199"/>
      <c r="O12" s="199"/>
      <c r="P12" s="199"/>
      <c r="Q12" s="199"/>
    </row>
    <row r="13" spans="1:17" ht="15" customHeight="1" x14ac:dyDescent="0.2">
      <c r="A13" s="200">
        <v>6</v>
      </c>
      <c r="B13" s="199"/>
      <c r="C13" s="226" t="s">
        <v>124</v>
      </c>
      <c r="D13" s="227" t="s">
        <v>110</v>
      </c>
      <c r="E13" s="203">
        <v>0.36307400349985602</v>
      </c>
      <c r="F13" s="203">
        <v>24.241843206037302</v>
      </c>
      <c r="G13" s="203">
        <v>1.6487361362186399</v>
      </c>
      <c r="H13" s="203">
        <v>43.236268520648999</v>
      </c>
      <c r="I13" s="203">
        <v>12.988094894636401</v>
      </c>
      <c r="J13" s="203">
        <v>2.9785992749326899</v>
      </c>
      <c r="K13" s="203">
        <v>8.5111621305486889</v>
      </c>
      <c r="L13" s="203">
        <v>2.93164557863473</v>
      </c>
      <c r="M13" s="203">
        <v>96.899423745157193</v>
      </c>
      <c r="N13" s="199"/>
      <c r="O13" s="199"/>
      <c r="P13" s="199"/>
      <c r="Q13" s="199"/>
    </row>
    <row r="14" spans="1:17" ht="15" customHeight="1" x14ac:dyDescent="0.2">
      <c r="A14" s="200">
        <v>7</v>
      </c>
      <c r="B14" s="199"/>
      <c r="C14" s="226" t="s">
        <v>145</v>
      </c>
      <c r="D14" s="227" t="s">
        <v>110</v>
      </c>
      <c r="E14" s="203">
        <v>0.47497084366904302</v>
      </c>
      <c r="F14" s="203">
        <v>11.191772192587999</v>
      </c>
      <c r="G14" s="203">
        <v>1.5625328225988901</v>
      </c>
      <c r="H14" s="203">
        <v>41.572237473515102</v>
      </c>
      <c r="I14" s="203">
        <v>17.502550497360801</v>
      </c>
      <c r="J14" s="203">
        <v>8.3303175681051993</v>
      </c>
      <c r="K14" s="203">
        <v>9.2194210832171706</v>
      </c>
      <c r="L14" s="203">
        <v>2.2588758946901897</v>
      </c>
      <c r="M14" s="203">
        <v>92.112678375744309</v>
      </c>
      <c r="N14" s="199"/>
      <c r="O14" s="199"/>
      <c r="P14" s="199"/>
      <c r="Q14" s="199"/>
    </row>
    <row r="15" spans="1:17" ht="15" customHeight="1" x14ac:dyDescent="0.2">
      <c r="A15" s="200">
        <v>8</v>
      </c>
      <c r="B15" s="199"/>
      <c r="C15" s="226" t="s">
        <v>146</v>
      </c>
      <c r="D15" s="227" t="s">
        <v>110</v>
      </c>
      <c r="E15" s="203">
        <v>0.20353290617890998</v>
      </c>
      <c r="F15" s="203">
        <v>27.765207656748302</v>
      </c>
      <c r="G15" s="203">
        <v>0.75379697645650001</v>
      </c>
      <c r="H15" s="203">
        <v>11.849727387107199</v>
      </c>
      <c r="I15" s="203">
        <v>10.687592591388199</v>
      </c>
      <c r="J15" s="203">
        <v>4.2122237382641501</v>
      </c>
      <c r="K15" s="203">
        <v>5.0578252718870198</v>
      </c>
      <c r="L15" s="203">
        <v>1.3397923404879901</v>
      </c>
      <c r="M15" s="203">
        <v>61.869698868518306</v>
      </c>
      <c r="N15" s="199"/>
      <c r="O15" s="199"/>
      <c r="P15" s="199"/>
      <c r="Q15" s="199"/>
    </row>
    <row r="16" spans="1:17" ht="15" customHeight="1" x14ac:dyDescent="0.2">
      <c r="A16" s="200">
        <v>9</v>
      </c>
      <c r="B16" s="199"/>
      <c r="C16" s="226" t="s">
        <v>133</v>
      </c>
      <c r="D16" s="227" t="s">
        <v>110</v>
      </c>
      <c r="E16" s="203">
        <v>0.237635978305442</v>
      </c>
      <c r="F16" s="203">
        <v>3.7899212886270899</v>
      </c>
      <c r="G16" s="203">
        <v>1.0014786443686801</v>
      </c>
      <c r="H16" s="203">
        <v>21.321543005865301</v>
      </c>
      <c r="I16" s="203">
        <v>14.3806411842186</v>
      </c>
      <c r="J16" s="203">
        <v>4.5397857065061302</v>
      </c>
      <c r="K16" s="203">
        <v>7.73954212983198</v>
      </c>
      <c r="L16" s="203">
        <v>4.2157412724963192</v>
      </c>
      <c r="M16" s="203">
        <v>57.226289210219498</v>
      </c>
      <c r="N16" s="199"/>
      <c r="O16" s="199"/>
      <c r="P16" s="199"/>
      <c r="Q16" s="199"/>
    </row>
    <row r="17" spans="1:17" ht="15" customHeight="1" x14ac:dyDescent="0.2">
      <c r="A17" s="200">
        <v>10</v>
      </c>
      <c r="B17" s="199"/>
      <c r="C17" s="226" t="s">
        <v>129</v>
      </c>
      <c r="D17" s="227" t="s">
        <v>110</v>
      </c>
      <c r="E17" s="203">
        <v>0.17731761553419301</v>
      </c>
      <c r="F17" s="203">
        <v>7.1033597872650898</v>
      </c>
      <c r="G17" s="203">
        <v>2.2904731051154799</v>
      </c>
      <c r="H17" s="203">
        <v>19.558303608609599</v>
      </c>
      <c r="I17" s="203">
        <v>6.3169987490852</v>
      </c>
      <c r="J17" s="203">
        <v>3.02032059174668</v>
      </c>
      <c r="K17" s="203">
        <v>5.0674817691637504</v>
      </c>
      <c r="L17" s="203">
        <v>1.4070821168163199</v>
      </c>
      <c r="M17" s="203">
        <v>44.941337343336301</v>
      </c>
      <c r="N17" s="199"/>
      <c r="O17" s="199"/>
      <c r="P17" s="199"/>
      <c r="Q17" s="199"/>
    </row>
    <row r="18" spans="1:17" ht="15" customHeight="1" x14ac:dyDescent="0.2">
      <c r="A18" s="200">
        <v>11</v>
      </c>
      <c r="B18" s="199"/>
      <c r="C18" s="226" t="s">
        <v>140</v>
      </c>
      <c r="D18" s="227" t="s">
        <v>110</v>
      </c>
      <c r="E18" s="203">
        <v>0.17492044653566502</v>
      </c>
      <c r="F18" s="203">
        <v>3.06576960108029</v>
      </c>
      <c r="G18" s="203">
        <v>0.531985678366096</v>
      </c>
      <c r="H18" s="203">
        <v>17.897421438817801</v>
      </c>
      <c r="I18" s="203">
        <v>3.8540333096512001</v>
      </c>
      <c r="J18" s="203">
        <v>3.0800655645391797</v>
      </c>
      <c r="K18" s="203">
        <v>8.59950324426047</v>
      </c>
      <c r="L18" s="203">
        <v>0.75300424417535705</v>
      </c>
      <c r="M18" s="203">
        <v>37.9567035274261</v>
      </c>
      <c r="N18" s="199"/>
      <c r="O18" s="199"/>
      <c r="P18" s="199"/>
      <c r="Q18" s="199"/>
    </row>
    <row r="19" spans="1:17" ht="15" customHeight="1" x14ac:dyDescent="0.2">
      <c r="A19" s="200">
        <v>12</v>
      </c>
      <c r="B19" s="199"/>
      <c r="C19" s="226" t="s">
        <v>153</v>
      </c>
      <c r="D19" s="227" t="s">
        <v>110</v>
      </c>
      <c r="E19" s="203">
        <v>0.26681962768072903</v>
      </c>
      <c r="F19" s="203">
        <v>0.99201881474506692</v>
      </c>
      <c r="G19" s="203">
        <v>0.61176083138429493</v>
      </c>
      <c r="H19" s="203">
        <v>12.539456881755001</v>
      </c>
      <c r="I19" s="203">
        <v>9.8743263823146297</v>
      </c>
      <c r="J19" s="203">
        <v>3.7938541186534298</v>
      </c>
      <c r="K19" s="203">
        <v>3.78676301159439</v>
      </c>
      <c r="L19" s="203">
        <v>1.63882966222203</v>
      </c>
      <c r="M19" s="203">
        <v>33.503829330349504</v>
      </c>
      <c r="N19" s="199"/>
      <c r="O19" s="199"/>
      <c r="P19" s="199"/>
      <c r="Q19" s="199"/>
    </row>
    <row r="20" spans="1:17" ht="15" customHeight="1" x14ac:dyDescent="0.2">
      <c r="A20" s="200">
        <v>13</v>
      </c>
      <c r="B20" s="199"/>
      <c r="C20" s="226" t="s">
        <v>131</v>
      </c>
      <c r="D20" s="227" t="s">
        <v>110</v>
      </c>
      <c r="E20" s="203">
        <v>0.115340059943429</v>
      </c>
      <c r="F20" s="203">
        <v>3.69663163629198</v>
      </c>
      <c r="G20" s="203">
        <v>0.50841893682487704</v>
      </c>
      <c r="H20" s="203">
        <v>14.3682159564756</v>
      </c>
      <c r="I20" s="203">
        <v>4.1379757331467495</v>
      </c>
      <c r="J20" s="203">
        <v>1.2714978208876</v>
      </c>
      <c r="K20" s="203">
        <v>3.9343810785176503</v>
      </c>
      <c r="L20" s="203">
        <v>1.3937391821504099</v>
      </c>
      <c r="M20" s="203">
        <v>29.426200404238301</v>
      </c>
      <c r="N20" s="199"/>
      <c r="O20" s="199"/>
      <c r="P20" s="199"/>
      <c r="Q20" s="199"/>
    </row>
    <row r="21" spans="1:17" ht="15" customHeight="1" x14ac:dyDescent="0.2">
      <c r="A21" s="200">
        <v>14</v>
      </c>
      <c r="B21" s="199"/>
      <c r="C21" s="226" t="s">
        <v>128</v>
      </c>
      <c r="D21" s="227" t="s">
        <v>110</v>
      </c>
      <c r="E21" s="203">
        <v>0.22870694482687301</v>
      </c>
      <c r="F21" s="203">
        <v>0.65651946416353102</v>
      </c>
      <c r="G21" s="203">
        <v>1.57443443570216</v>
      </c>
      <c r="H21" s="203">
        <v>11.626156404747</v>
      </c>
      <c r="I21" s="203">
        <v>3.5337695934509101</v>
      </c>
      <c r="J21" s="203">
        <v>0.342459277248859</v>
      </c>
      <c r="K21" s="203">
        <v>1.6302469927183199</v>
      </c>
      <c r="L21" s="203">
        <v>8.8905796348608099</v>
      </c>
      <c r="M21" s="203">
        <v>28.4828727477184</v>
      </c>
      <c r="N21" s="199"/>
      <c r="O21" s="199"/>
      <c r="P21" s="199"/>
      <c r="Q21" s="199"/>
    </row>
    <row r="22" spans="1:17" ht="15" customHeight="1" x14ac:dyDescent="0.2">
      <c r="A22" s="200">
        <v>15</v>
      </c>
      <c r="B22" s="199"/>
      <c r="C22" s="226" t="s">
        <v>529</v>
      </c>
      <c r="D22" s="227" t="s">
        <v>110</v>
      </c>
      <c r="E22" s="203">
        <v>0.15484991030877099</v>
      </c>
      <c r="F22" s="203">
        <v>1.1676554505265302</v>
      </c>
      <c r="G22" s="203">
        <v>0.77895986609684997</v>
      </c>
      <c r="H22" s="203">
        <v>8.7317952541152497</v>
      </c>
      <c r="I22" s="203">
        <v>7.4224910411529104</v>
      </c>
      <c r="J22" s="203">
        <v>3.3558897798795302</v>
      </c>
      <c r="K22" s="203">
        <v>4.7481350751630096</v>
      </c>
      <c r="L22" s="203">
        <v>1.66333919015517</v>
      </c>
      <c r="M22" s="203">
        <v>28.023115567397998</v>
      </c>
      <c r="N22" s="199"/>
      <c r="O22" s="199"/>
      <c r="P22" s="199"/>
      <c r="Q22" s="199"/>
    </row>
    <row r="23" spans="1:17" ht="15" customHeight="1" x14ac:dyDescent="0.2">
      <c r="A23" s="200">
        <v>16</v>
      </c>
      <c r="B23" s="199"/>
      <c r="C23" s="226" t="s">
        <v>530</v>
      </c>
      <c r="D23" s="227" t="s">
        <v>110</v>
      </c>
      <c r="E23" s="203">
        <v>9.6368498770148095E-2</v>
      </c>
      <c r="F23" s="203">
        <v>1.77785896169366</v>
      </c>
      <c r="G23" s="203">
        <v>0.32342667087600896</v>
      </c>
      <c r="H23" s="203">
        <v>8.7634483629544988</v>
      </c>
      <c r="I23" s="203">
        <v>3.6992184002828097</v>
      </c>
      <c r="J23" s="203">
        <v>2.96354925211803</v>
      </c>
      <c r="K23" s="203">
        <v>1.97422676510818</v>
      </c>
      <c r="L23" s="203">
        <v>1.3628636295759999</v>
      </c>
      <c r="M23" s="203">
        <v>20.960960541379301</v>
      </c>
      <c r="N23" s="199"/>
      <c r="O23" s="199"/>
      <c r="P23" s="199"/>
      <c r="Q23" s="199"/>
    </row>
    <row r="24" spans="1:17" ht="15" customHeight="1" x14ac:dyDescent="0.2">
      <c r="A24" s="200">
        <v>17</v>
      </c>
      <c r="B24" s="199"/>
      <c r="C24" s="226" t="s">
        <v>365</v>
      </c>
      <c r="D24" s="227" t="s">
        <v>110</v>
      </c>
      <c r="E24" s="203">
        <v>4.8003107895131202E-2</v>
      </c>
      <c r="F24" s="203">
        <v>7.4112102356463305</v>
      </c>
      <c r="G24" s="203">
        <v>0.227841260741586</v>
      </c>
      <c r="H24" s="203">
        <v>6.9542110541901003</v>
      </c>
      <c r="I24" s="203">
        <v>1.5799743131564101</v>
      </c>
      <c r="J24" s="203">
        <v>0.69405225951888994</v>
      </c>
      <c r="K24" s="203">
        <v>0.68519974684626905</v>
      </c>
      <c r="L24" s="203">
        <v>0.60176253538638802</v>
      </c>
      <c r="M24" s="203">
        <v>18.202254513381099</v>
      </c>
      <c r="N24" s="199"/>
      <c r="O24" s="199"/>
      <c r="P24" s="199"/>
      <c r="Q24" s="199"/>
    </row>
    <row r="25" spans="1:17" ht="15" customHeight="1" x14ac:dyDescent="0.2">
      <c r="A25" s="200">
        <v>18</v>
      </c>
      <c r="B25" s="199"/>
      <c r="C25" s="226" t="s">
        <v>364</v>
      </c>
      <c r="D25" s="227" t="s">
        <v>110</v>
      </c>
      <c r="E25" s="203">
        <v>3.6883222333575605E-2</v>
      </c>
      <c r="F25" s="203">
        <v>2.3741536821474303</v>
      </c>
      <c r="G25" s="203">
        <v>0.48489246356315602</v>
      </c>
      <c r="H25" s="203">
        <v>9.0683073498960205</v>
      </c>
      <c r="I25" s="203">
        <v>1.7352989972764501</v>
      </c>
      <c r="J25" s="203">
        <v>0.58620579005024298</v>
      </c>
      <c r="K25" s="203">
        <v>2.09818258147269</v>
      </c>
      <c r="L25" s="203">
        <v>0.19441200056253999</v>
      </c>
      <c r="M25" s="203">
        <v>16.578336087302102</v>
      </c>
      <c r="N25" s="199"/>
      <c r="O25" s="199"/>
      <c r="P25" s="199"/>
      <c r="Q25" s="199"/>
    </row>
    <row r="26" spans="1:17" ht="15" customHeight="1" x14ac:dyDescent="0.2">
      <c r="A26" s="200">
        <v>19</v>
      </c>
      <c r="B26" s="199"/>
      <c r="C26" s="226" t="s">
        <v>723</v>
      </c>
      <c r="D26" s="227" t="s">
        <v>110</v>
      </c>
      <c r="E26" s="203">
        <v>6.6997171623754792E-2</v>
      </c>
      <c r="F26" s="203">
        <v>1.1266698622060101</v>
      </c>
      <c r="G26" s="203">
        <v>0.29084886884828698</v>
      </c>
      <c r="H26" s="203">
        <v>5.73516178567038</v>
      </c>
      <c r="I26" s="203">
        <v>4.2290817644264695</v>
      </c>
      <c r="J26" s="203">
        <v>1.61998198006748</v>
      </c>
      <c r="K26" s="203">
        <v>1.7468693475174901</v>
      </c>
      <c r="L26" s="203">
        <v>0.42076324332035503</v>
      </c>
      <c r="M26" s="203">
        <v>15.236374023680201</v>
      </c>
      <c r="N26" s="199"/>
      <c r="O26" s="199"/>
      <c r="P26" s="199"/>
      <c r="Q26" s="199"/>
    </row>
    <row r="27" spans="1:17" ht="15" customHeight="1" x14ac:dyDescent="0.2">
      <c r="A27" s="200">
        <v>20</v>
      </c>
      <c r="B27" s="199"/>
      <c r="C27" s="226" t="s">
        <v>392</v>
      </c>
      <c r="D27" s="227" t="s">
        <v>110</v>
      </c>
      <c r="E27" s="203">
        <v>0.15323438572341003</v>
      </c>
      <c r="F27" s="203">
        <v>0.31602197183741904</v>
      </c>
      <c r="G27" s="203">
        <v>0.300323040804442</v>
      </c>
      <c r="H27" s="203">
        <v>3.8972166247005897</v>
      </c>
      <c r="I27" s="203">
        <v>3.7975831149222299</v>
      </c>
      <c r="J27" s="203">
        <v>1.3130861749510701</v>
      </c>
      <c r="K27" s="203">
        <v>1.07159727168778</v>
      </c>
      <c r="L27" s="203">
        <v>1.2789789677798</v>
      </c>
      <c r="M27" s="203">
        <v>12.1280415524067</v>
      </c>
      <c r="N27" s="199"/>
      <c r="O27" s="199"/>
      <c r="P27" s="199"/>
      <c r="Q27" s="199"/>
    </row>
    <row r="28" spans="1:17" ht="15" customHeight="1" x14ac:dyDescent="0.2">
      <c r="A28" s="200">
        <v>21</v>
      </c>
      <c r="B28" s="199"/>
      <c r="C28" s="226" t="s">
        <v>143</v>
      </c>
      <c r="D28" s="227" t="s">
        <v>110</v>
      </c>
      <c r="E28" s="203">
        <v>0.53666657119461403</v>
      </c>
      <c r="F28" s="203">
        <v>14.959062754126901</v>
      </c>
      <c r="G28" s="203">
        <v>3.5467532615456299</v>
      </c>
      <c r="H28" s="203">
        <v>56.130850349197601</v>
      </c>
      <c r="I28" s="203">
        <v>23.203183122026399</v>
      </c>
      <c r="J28" s="203">
        <v>8.9374759716807795</v>
      </c>
      <c r="K28" s="203">
        <v>23.816614476946</v>
      </c>
      <c r="L28" s="203">
        <v>9.1472299137070205</v>
      </c>
      <c r="M28" s="203">
        <v>140.27783642042502</v>
      </c>
      <c r="N28" s="199"/>
      <c r="O28" s="199"/>
      <c r="P28" s="199"/>
      <c r="Q28" s="199"/>
    </row>
    <row r="29" spans="1:17" ht="15" customHeight="1" x14ac:dyDescent="0.2">
      <c r="A29" s="200">
        <v>22</v>
      </c>
      <c r="B29" s="199"/>
      <c r="C29" s="244" t="s">
        <v>112</v>
      </c>
      <c r="D29" s="228" t="s">
        <v>110</v>
      </c>
      <c r="E29" s="203">
        <v>7.31702197424561</v>
      </c>
      <c r="F29" s="203">
        <v>164.027234221642</v>
      </c>
      <c r="G29" s="203">
        <v>28.8207174274187</v>
      </c>
      <c r="H29" s="203">
        <v>566.19919312631805</v>
      </c>
      <c r="I29" s="203">
        <v>283.25435865518699</v>
      </c>
      <c r="J29" s="203">
        <v>125.097892433374</v>
      </c>
      <c r="K29" s="203">
        <v>164.28294297430099</v>
      </c>
      <c r="L29" s="203">
        <v>82.022189264736099</v>
      </c>
      <c r="M29" s="203">
        <v>1421.0215500772199</v>
      </c>
      <c r="N29" s="199"/>
      <c r="O29" s="199"/>
      <c r="P29" s="199"/>
      <c r="Q29" s="199"/>
    </row>
    <row r="30" spans="1:17" ht="30" customHeight="1" x14ac:dyDescent="0.2">
      <c r="A30" s="206"/>
      <c r="B30" s="179"/>
      <c r="C30" s="197"/>
      <c r="D30" s="197"/>
      <c r="E30" s="198" t="s">
        <v>652</v>
      </c>
      <c r="F30" s="197"/>
      <c r="G30" s="197"/>
      <c r="H30" s="197"/>
      <c r="I30" s="197"/>
      <c r="J30" s="197"/>
      <c r="K30" s="197"/>
      <c r="L30" s="197"/>
      <c r="M30" s="197"/>
      <c r="N30" s="199"/>
      <c r="O30" s="199"/>
      <c r="P30" s="199"/>
      <c r="Q30" s="199"/>
    </row>
    <row r="31" spans="1:17" ht="15" customHeight="1" x14ac:dyDescent="0.2">
      <c r="A31" s="200">
        <v>23</v>
      </c>
      <c r="B31" s="199"/>
      <c r="C31" s="284" t="s">
        <v>125</v>
      </c>
      <c r="D31" s="227" t="s">
        <v>110</v>
      </c>
      <c r="E31" s="203">
        <v>0.758648663491441</v>
      </c>
      <c r="F31" s="203">
        <v>5.9841466734588806</v>
      </c>
      <c r="G31" s="203">
        <v>2.0774976140524402</v>
      </c>
      <c r="H31" s="203">
        <v>109.25149169193</v>
      </c>
      <c r="I31" s="203">
        <v>42.917930018622904</v>
      </c>
      <c r="J31" s="203">
        <v>24.070230321024901</v>
      </c>
      <c r="K31" s="203">
        <v>16.616422345755801</v>
      </c>
      <c r="L31" s="203">
        <v>7.1971491017488898</v>
      </c>
      <c r="M31" s="203">
        <v>208.873516430085</v>
      </c>
      <c r="N31" s="199"/>
      <c r="O31" s="199"/>
      <c r="P31" s="199"/>
      <c r="Q31" s="199"/>
    </row>
    <row r="32" spans="1:17" ht="15" customHeight="1" x14ac:dyDescent="0.2">
      <c r="A32" s="200">
        <v>24</v>
      </c>
      <c r="B32" s="199"/>
      <c r="C32" s="226" t="s">
        <v>148</v>
      </c>
      <c r="D32" s="227" t="s">
        <v>110</v>
      </c>
      <c r="E32" s="203">
        <v>0.18881967346267001</v>
      </c>
      <c r="F32" s="203">
        <v>5.7964955695186697</v>
      </c>
      <c r="G32" s="203">
        <v>4.2894706622067797</v>
      </c>
      <c r="H32" s="203">
        <v>98.324420255099596</v>
      </c>
      <c r="I32" s="203">
        <v>36.593203444556295</v>
      </c>
      <c r="J32" s="203">
        <v>11.271080496294401</v>
      </c>
      <c r="K32" s="203">
        <v>16.232193967433702</v>
      </c>
      <c r="L32" s="203">
        <v>2.2441693108632599</v>
      </c>
      <c r="M32" s="203">
        <v>174.93985337943499</v>
      </c>
      <c r="N32" s="199"/>
      <c r="O32" s="199"/>
      <c r="P32" s="199"/>
      <c r="Q32" s="199"/>
    </row>
    <row r="33" spans="1:17" ht="15" customHeight="1" x14ac:dyDescent="0.2">
      <c r="A33" s="200">
        <v>25</v>
      </c>
      <c r="B33" s="199"/>
      <c r="C33" s="226" t="s">
        <v>139</v>
      </c>
      <c r="D33" s="227" t="s">
        <v>110</v>
      </c>
      <c r="E33" s="203">
        <v>0.55120196715060699</v>
      </c>
      <c r="F33" s="203">
        <v>30.070375955065998</v>
      </c>
      <c r="G33" s="203">
        <v>3.4282767021107601</v>
      </c>
      <c r="H33" s="203">
        <v>47.4656486960302</v>
      </c>
      <c r="I33" s="203">
        <v>33.902069939612197</v>
      </c>
      <c r="J33" s="203">
        <v>18.184177219713202</v>
      </c>
      <c r="K33" s="203">
        <v>17.589691641948402</v>
      </c>
      <c r="L33" s="203">
        <v>14.2827832028713</v>
      </c>
      <c r="M33" s="203">
        <v>165.47422532450301</v>
      </c>
      <c r="N33" s="199"/>
      <c r="O33" s="199"/>
      <c r="P33" s="199"/>
      <c r="Q33" s="199"/>
    </row>
    <row r="34" spans="1:17" ht="15" customHeight="1" x14ac:dyDescent="0.2">
      <c r="A34" s="200">
        <v>26</v>
      </c>
      <c r="B34" s="199"/>
      <c r="C34" s="226" t="s">
        <v>124</v>
      </c>
      <c r="D34" s="227" t="s">
        <v>110</v>
      </c>
      <c r="E34" s="203">
        <v>0.50315766781536597</v>
      </c>
      <c r="F34" s="203">
        <v>23.128351132460701</v>
      </c>
      <c r="G34" s="203">
        <v>2.12228616422989</v>
      </c>
      <c r="H34" s="203">
        <v>60.987275072212896</v>
      </c>
      <c r="I34" s="203">
        <v>19.193655497800798</v>
      </c>
      <c r="J34" s="203">
        <v>8.82830952847468</v>
      </c>
      <c r="K34" s="203">
        <v>11.4966453699383</v>
      </c>
      <c r="L34" s="203">
        <v>7.8804833800607899</v>
      </c>
      <c r="M34" s="203">
        <v>134.14016381299299</v>
      </c>
      <c r="N34" s="199"/>
      <c r="O34" s="199"/>
      <c r="P34" s="199"/>
      <c r="Q34" s="199"/>
    </row>
    <row r="35" spans="1:17" ht="15" customHeight="1" x14ac:dyDescent="0.2">
      <c r="A35" s="200">
        <v>27</v>
      </c>
      <c r="B35" s="199"/>
      <c r="C35" s="226" t="s">
        <v>141</v>
      </c>
      <c r="D35" s="227" t="s">
        <v>110</v>
      </c>
      <c r="E35" s="203">
        <v>0.67129907806552103</v>
      </c>
      <c r="F35" s="203">
        <v>9.0214980698582412</v>
      </c>
      <c r="G35" s="203">
        <v>2.2566644149522799</v>
      </c>
      <c r="H35" s="203">
        <v>51.236761760912401</v>
      </c>
      <c r="I35" s="203">
        <v>32.229611160122097</v>
      </c>
      <c r="J35" s="203">
        <v>14.6092904031219</v>
      </c>
      <c r="K35" s="203">
        <v>11.399758036148299</v>
      </c>
      <c r="L35" s="203">
        <v>1.8415749154788901</v>
      </c>
      <c r="M35" s="203">
        <v>123.26645783866</v>
      </c>
      <c r="N35" s="199"/>
      <c r="O35" s="199"/>
      <c r="P35" s="199"/>
      <c r="Q35" s="199"/>
    </row>
    <row r="36" spans="1:17" ht="15" customHeight="1" x14ac:dyDescent="0.2">
      <c r="A36" s="200">
        <v>28</v>
      </c>
      <c r="B36" s="199"/>
      <c r="C36" s="226" t="s">
        <v>130</v>
      </c>
      <c r="D36" s="227" t="s">
        <v>110</v>
      </c>
      <c r="E36" s="203">
        <v>0.16842110272373298</v>
      </c>
      <c r="F36" s="203">
        <v>4.6111745884583293</v>
      </c>
      <c r="G36" s="203">
        <v>1.47512244410792</v>
      </c>
      <c r="H36" s="203">
        <v>46.1009284135908</v>
      </c>
      <c r="I36" s="203">
        <v>22.788790366455302</v>
      </c>
      <c r="J36" s="203">
        <v>10.2317749136405</v>
      </c>
      <c r="K36" s="203">
        <v>6.3456235612845306</v>
      </c>
      <c r="L36" s="203">
        <v>11.209524856310701</v>
      </c>
      <c r="M36" s="203">
        <v>102.931360246572</v>
      </c>
      <c r="N36" s="199"/>
      <c r="O36" s="199"/>
      <c r="P36" s="199"/>
      <c r="Q36" s="199"/>
    </row>
    <row r="37" spans="1:17" ht="15" customHeight="1" x14ac:dyDescent="0.2">
      <c r="A37" s="200">
        <v>29</v>
      </c>
      <c r="B37" s="199"/>
      <c r="C37" s="226" t="s">
        <v>145</v>
      </c>
      <c r="D37" s="227" t="s">
        <v>110</v>
      </c>
      <c r="E37" s="203">
        <v>0.52386164154500503</v>
      </c>
      <c r="F37" s="203">
        <v>7.3159171173274098</v>
      </c>
      <c r="G37" s="203">
        <v>1.2118572934998699</v>
      </c>
      <c r="H37" s="203">
        <v>50.278004684895301</v>
      </c>
      <c r="I37" s="203">
        <v>18.210169649306</v>
      </c>
      <c r="J37" s="203">
        <v>11.3109778706838</v>
      </c>
      <c r="K37" s="203">
        <v>7.4007959533893102</v>
      </c>
      <c r="L37" s="203">
        <v>2.4340417170599098</v>
      </c>
      <c r="M37" s="203">
        <v>98.685625927706596</v>
      </c>
      <c r="N37" s="199"/>
      <c r="O37" s="199"/>
      <c r="P37" s="199"/>
      <c r="Q37" s="199"/>
    </row>
    <row r="38" spans="1:17" ht="15" customHeight="1" x14ac:dyDescent="0.2">
      <c r="A38" s="200">
        <v>30</v>
      </c>
      <c r="B38" s="199"/>
      <c r="C38" s="226" t="s">
        <v>146</v>
      </c>
      <c r="D38" s="227" t="s">
        <v>110</v>
      </c>
      <c r="E38" s="203">
        <v>0.17528512686342002</v>
      </c>
      <c r="F38" s="203">
        <v>28.9439179590115</v>
      </c>
      <c r="G38" s="203">
        <v>0.82459472518675292</v>
      </c>
      <c r="H38" s="203">
        <v>23.7476410395311</v>
      </c>
      <c r="I38" s="203">
        <v>11.484635907929</v>
      </c>
      <c r="J38" s="203">
        <v>4.2559414353371707</v>
      </c>
      <c r="K38" s="203">
        <v>3.7892550733894201</v>
      </c>
      <c r="L38" s="203">
        <v>1.9710185031465601</v>
      </c>
      <c r="M38" s="203">
        <v>75.192289770395007</v>
      </c>
      <c r="N38" s="199"/>
      <c r="O38" s="199"/>
      <c r="P38" s="199"/>
      <c r="Q38" s="199"/>
    </row>
    <row r="39" spans="1:17" ht="15" customHeight="1" x14ac:dyDescent="0.2">
      <c r="A39" s="200">
        <v>31</v>
      </c>
      <c r="B39" s="199"/>
      <c r="C39" s="226" t="s">
        <v>133</v>
      </c>
      <c r="D39" s="227" t="s">
        <v>110</v>
      </c>
      <c r="E39" s="203">
        <v>0.23194923006043</v>
      </c>
      <c r="F39" s="203">
        <v>2.2558861608666598</v>
      </c>
      <c r="G39" s="203">
        <v>1.3218280056748799</v>
      </c>
      <c r="H39" s="203">
        <v>36.515324541994204</v>
      </c>
      <c r="I39" s="203">
        <v>16.493076248411299</v>
      </c>
      <c r="J39" s="203">
        <v>5.2855785586914603</v>
      </c>
      <c r="K39" s="203">
        <v>5.4302389604711099</v>
      </c>
      <c r="L39" s="203">
        <v>2.1175989403182296</v>
      </c>
      <c r="M39" s="203">
        <v>69.651480646488295</v>
      </c>
      <c r="N39" s="199"/>
      <c r="O39" s="199"/>
      <c r="P39" s="199"/>
      <c r="Q39" s="199"/>
    </row>
    <row r="40" spans="1:17" ht="15" customHeight="1" x14ac:dyDescent="0.2">
      <c r="A40" s="200">
        <v>32</v>
      </c>
      <c r="B40" s="199"/>
      <c r="C40" s="226" t="s">
        <v>129</v>
      </c>
      <c r="D40" s="227" t="s">
        <v>110</v>
      </c>
      <c r="E40" s="203">
        <v>0.146059464016282</v>
      </c>
      <c r="F40" s="203">
        <v>4.51979623716747</v>
      </c>
      <c r="G40" s="203">
        <v>0.805383566438159</v>
      </c>
      <c r="H40" s="203">
        <v>19.659218871380197</v>
      </c>
      <c r="I40" s="203">
        <v>7.8945922017052501</v>
      </c>
      <c r="J40" s="203">
        <v>2.9871619480732901</v>
      </c>
      <c r="K40" s="203">
        <v>4.4068141819906499</v>
      </c>
      <c r="L40" s="203">
        <v>1.18238538033024</v>
      </c>
      <c r="M40" s="203">
        <v>41.601411851101496</v>
      </c>
      <c r="N40" s="199"/>
      <c r="O40" s="199"/>
      <c r="P40" s="199"/>
      <c r="Q40" s="199"/>
    </row>
    <row r="41" spans="1:17" ht="15" customHeight="1" x14ac:dyDescent="0.2">
      <c r="A41" s="200">
        <v>33</v>
      </c>
      <c r="B41" s="199"/>
      <c r="C41" s="226" t="s">
        <v>529</v>
      </c>
      <c r="D41" s="227" t="s">
        <v>110</v>
      </c>
      <c r="E41" s="203">
        <v>0.17233821354317999</v>
      </c>
      <c r="F41" s="203">
        <v>2.2412819025937303</v>
      </c>
      <c r="G41" s="203">
        <v>0.75274079741141098</v>
      </c>
      <c r="H41" s="203">
        <v>13.4485634425443</v>
      </c>
      <c r="I41" s="203">
        <v>11.0602168428382</v>
      </c>
      <c r="J41" s="203">
        <v>6.8009571204111996</v>
      </c>
      <c r="K41" s="203">
        <v>3.4604552182792201</v>
      </c>
      <c r="L41" s="203">
        <v>2.1320015953756601</v>
      </c>
      <c r="M41" s="203">
        <v>40.068555132996899</v>
      </c>
      <c r="N41" s="199"/>
      <c r="O41" s="199"/>
      <c r="P41" s="199"/>
      <c r="Q41" s="199"/>
    </row>
    <row r="42" spans="1:17" ht="15" customHeight="1" x14ac:dyDescent="0.2">
      <c r="A42" s="200">
        <v>34</v>
      </c>
      <c r="B42" s="199"/>
      <c r="C42" s="226" t="s">
        <v>153</v>
      </c>
      <c r="D42" s="227" t="s">
        <v>110</v>
      </c>
      <c r="E42" s="203">
        <v>0.13396308747789301</v>
      </c>
      <c r="F42" s="203">
        <v>0.88718122576402902</v>
      </c>
      <c r="G42" s="203">
        <v>0.657293149979014</v>
      </c>
      <c r="H42" s="203">
        <v>13.8241057217412</v>
      </c>
      <c r="I42" s="203">
        <v>11.3442324385998</v>
      </c>
      <c r="J42" s="203">
        <v>4.4212873601968807</v>
      </c>
      <c r="K42" s="203">
        <v>2.7184697658397798</v>
      </c>
      <c r="L42" s="203">
        <v>4.5035291586004993</v>
      </c>
      <c r="M42" s="203">
        <v>38.490061908199102</v>
      </c>
      <c r="N42" s="199"/>
      <c r="O42" s="199"/>
      <c r="P42" s="199"/>
      <c r="Q42" s="199"/>
    </row>
    <row r="43" spans="1:17" ht="15" customHeight="1" x14ac:dyDescent="0.2">
      <c r="A43" s="200">
        <v>35</v>
      </c>
      <c r="B43" s="199"/>
      <c r="C43" s="226" t="s">
        <v>128</v>
      </c>
      <c r="D43" s="227" t="s">
        <v>110</v>
      </c>
      <c r="E43" s="203">
        <v>0.24425708458998599</v>
      </c>
      <c r="F43" s="203">
        <v>0.85882251022324707</v>
      </c>
      <c r="G43" s="203">
        <v>2.5635624798529699</v>
      </c>
      <c r="H43" s="203">
        <v>19.514588261016399</v>
      </c>
      <c r="I43" s="203">
        <v>5.4584529343314099</v>
      </c>
      <c r="J43" s="203">
        <v>0.543369970556285</v>
      </c>
      <c r="K43" s="203">
        <v>2.6018665206407698</v>
      </c>
      <c r="L43" s="203">
        <v>6.2949016263040907</v>
      </c>
      <c r="M43" s="203">
        <v>38.079821387515203</v>
      </c>
      <c r="N43" s="199"/>
      <c r="O43" s="199"/>
      <c r="P43" s="199"/>
      <c r="Q43" s="199"/>
    </row>
    <row r="44" spans="1:17" ht="15" customHeight="1" x14ac:dyDescent="0.2">
      <c r="A44" s="200">
        <v>36</v>
      </c>
      <c r="B44" s="199"/>
      <c r="C44" s="226" t="s">
        <v>140</v>
      </c>
      <c r="D44" s="227" t="s">
        <v>110</v>
      </c>
      <c r="E44" s="203">
        <v>1.37114089565572E-3</v>
      </c>
      <c r="F44" s="203">
        <v>1.1431024652063699</v>
      </c>
      <c r="G44" s="203">
        <v>0.59830585466785791</v>
      </c>
      <c r="H44" s="203">
        <v>20.331580834928001</v>
      </c>
      <c r="I44" s="203">
        <v>3.1452450564771204</v>
      </c>
      <c r="J44" s="203">
        <v>0.68618246270406702</v>
      </c>
      <c r="K44" s="203">
        <v>5.5076631518525199</v>
      </c>
      <c r="L44" s="203">
        <v>0.91821708426906701</v>
      </c>
      <c r="M44" s="203">
        <v>32.331668051000698</v>
      </c>
      <c r="N44" s="199"/>
      <c r="O44" s="199"/>
      <c r="P44" s="199"/>
      <c r="Q44" s="199"/>
    </row>
    <row r="45" spans="1:17" ht="15" customHeight="1" x14ac:dyDescent="0.2">
      <c r="A45" s="200">
        <v>37</v>
      </c>
      <c r="B45" s="199"/>
      <c r="C45" s="226" t="s">
        <v>131</v>
      </c>
      <c r="D45" s="227" t="s">
        <v>110</v>
      </c>
      <c r="E45" s="203">
        <v>0.10027229912419401</v>
      </c>
      <c r="F45" s="203">
        <v>3.3765685341287597</v>
      </c>
      <c r="G45" s="203">
        <v>0.32979217667053501</v>
      </c>
      <c r="H45" s="203">
        <v>12.350798008334301</v>
      </c>
      <c r="I45" s="203">
        <v>4.3789176053079197</v>
      </c>
      <c r="J45" s="203">
        <v>1.57260707700723</v>
      </c>
      <c r="K45" s="203">
        <v>2.7700188894052098</v>
      </c>
      <c r="L45" s="203">
        <v>0.68089287732488202</v>
      </c>
      <c r="M45" s="203">
        <v>25.559867467303</v>
      </c>
      <c r="N45" s="199"/>
      <c r="O45" s="199"/>
      <c r="P45" s="199"/>
      <c r="Q45" s="199"/>
    </row>
    <row r="46" spans="1:17" ht="15" customHeight="1" x14ac:dyDescent="0.2">
      <c r="A46" s="200">
        <v>38</v>
      </c>
      <c r="B46" s="199"/>
      <c r="C46" s="226" t="s">
        <v>364</v>
      </c>
      <c r="D46" s="227" t="s">
        <v>110</v>
      </c>
      <c r="E46" s="203">
        <v>6.6343101332330706E-2</v>
      </c>
      <c r="F46" s="203">
        <v>1.9164296536166501</v>
      </c>
      <c r="G46" s="203">
        <v>0.44757420021442401</v>
      </c>
      <c r="H46" s="203">
        <v>15.502343951224301</v>
      </c>
      <c r="I46" s="203">
        <v>3.64052960832755</v>
      </c>
      <c r="J46" s="203">
        <v>1.5340440871151599</v>
      </c>
      <c r="K46" s="203">
        <v>1.6691826647751</v>
      </c>
      <c r="L46" s="203">
        <v>0.51668927677413901</v>
      </c>
      <c r="M46" s="203">
        <v>25.293136543379699</v>
      </c>
      <c r="N46" s="199"/>
      <c r="O46" s="199"/>
      <c r="P46" s="199"/>
      <c r="Q46" s="199"/>
    </row>
    <row r="47" spans="1:17" ht="15" customHeight="1" x14ac:dyDescent="0.2">
      <c r="A47" s="200">
        <v>39</v>
      </c>
      <c r="B47" s="199"/>
      <c r="C47" s="226" t="s">
        <v>375</v>
      </c>
      <c r="D47" s="227" t="s">
        <v>110</v>
      </c>
      <c r="E47" s="203">
        <v>1.7196579837485501E-2</v>
      </c>
      <c r="F47" s="203">
        <v>0.226431757396999</v>
      </c>
      <c r="G47" s="203">
        <v>0.25451060427105804</v>
      </c>
      <c r="H47" s="203">
        <v>7.6722990844293397</v>
      </c>
      <c r="I47" s="203">
        <v>3.5483407617953597</v>
      </c>
      <c r="J47" s="203">
        <v>0.29743761979453598</v>
      </c>
      <c r="K47" s="203">
        <v>0.77157589794848802</v>
      </c>
      <c r="L47" s="203">
        <v>6.41912830052775</v>
      </c>
      <c r="M47" s="203">
        <v>19.206920606000999</v>
      </c>
      <c r="N47" s="199"/>
      <c r="O47" s="199"/>
      <c r="P47" s="199"/>
      <c r="Q47" s="199"/>
    </row>
    <row r="48" spans="1:17" ht="15" customHeight="1" x14ac:dyDescent="0.2">
      <c r="A48" s="200">
        <v>40</v>
      </c>
      <c r="B48" s="199"/>
      <c r="C48" s="226" t="s">
        <v>365</v>
      </c>
      <c r="D48" s="227" t="s">
        <v>110</v>
      </c>
      <c r="E48" s="203">
        <v>5.8189905064228296E-2</v>
      </c>
      <c r="F48" s="203">
        <v>4.0715461167456706</v>
      </c>
      <c r="G48" s="203">
        <v>0.385231489697549</v>
      </c>
      <c r="H48" s="203">
        <v>7.7394704516902006</v>
      </c>
      <c r="I48" s="203">
        <v>2.29135553496842</v>
      </c>
      <c r="J48" s="203">
        <v>1.84922420439811</v>
      </c>
      <c r="K48" s="203">
        <v>0.78737350537100304</v>
      </c>
      <c r="L48" s="203">
        <v>0.165131904382183</v>
      </c>
      <c r="M48" s="203">
        <v>17.347523112317401</v>
      </c>
      <c r="N48" s="199"/>
      <c r="O48" s="199"/>
      <c r="P48" s="199"/>
      <c r="Q48" s="199"/>
    </row>
    <row r="49" spans="1:17" ht="15" customHeight="1" x14ac:dyDescent="0.2">
      <c r="A49" s="200">
        <v>41</v>
      </c>
      <c r="B49" s="199"/>
      <c r="C49" s="226" t="s">
        <v>530</v>
      </c>
      <c r="D49" s="227" t="s">
        <v>110</v>
      </c>
      <c r="E49" s="203">
        <v>1.65434799351886E-2</v>
      </c>
      <c r="F49" s="203">
        <v>1.2081076208958801</v>
      </c>
      <c r="G49" s="203">
        <v>0.27236141715516499</v>
      </c>
      <c r="H49" s="203">
        <v>7.8132742701421201</v>
      </c>
      <c r="I49" s="203">
        <v>3.1226934170286</v>
      </c>
      <c r="J49" s="203">
        <v>2.1045070445772898</v>
      </c>
      <c r="K49" s="203">
        <v>1.4561178216102</v>
      </c>
      <c r="L49" s="203">
        <v>0.56531156885146094</v>
      </c>
      <c r="M49" s="203">
        <v>16.5589166401959</v>
      </c>
      <c r="N49" s="199"/>
      <c r="O49" s="199"/>
      <c r="P49" s="199"/>
      <c r="Q49" s="199"/>
    </row>
    <row r="50" spans="1:17" ht="15" customHeight="1" x14ac:dyDescent="0.2">
      <c r="A50" s="200">
        <v>42</v>
      </c>
      <c r="B50" s="199"/>
      <c r="C50" s="226" t="s">
        <v>359</v>
      </c>
      <c r="D50" s="227" t="s">
        <v>110</v>
      </c>
      <c r="E50" s="203">
        <v>3.3888993727854498E-2</v>
      </c>
      <c r="F50" s="203">
        <v>0.30366747926628601</v>
      </c>
      <c r="G50" s="203">
        <v>0.56906876400825801</v>
      </c>
      <c r="H50" s="203">
        <v>9.9696284850962087</v>
      </c>
      <c r="I50" s="203">
        <v>2.5995650834332902</v>
      </c>
      <c r="J50" s="203">
        <v>9.0578215877854307E-2</v>
      </c>
      <c r="K50" s="203">
        <v>1.0533289899010498</v>
      </c>
      <c r="L50" s="203">
        <v>0.67007995686625499</v>
      </c>
      <c r="M50" s="203">
        <v>15.289805968177099</v>
      </c>
      <c r="N50" s="199"/>
      <c r="O50" s="199"/>
      <c r="P50" s="199"/>
      <c r="Q50" s="199"/>
    </row>
    <row r="51" spans="1:17" ht="15" customHeight="1" x14ac:dyDescent="0.2">
      <c r="A51" s="200">
        <v>43</v>
      </c>
      <c r="B51" s="199"/>
      <c r="C51" s="226" t="s">
        <v>143</v>
      </c>
      <c r="D51" s="227" t="s">
        <v>110</v>
      </c>
      <c r="E51" s="203">
        <v>0.57287141366665406</v>
      </c>
      <c r="F51" s="203">
        <v>13.135144444054101</v>
      </c>
      <c r="G51" s="203">
        <v>5.3528581508008397</v>
      </c>
      <c r="H51" s="203">
        <v>111.257136381256</v>
      </c>
      <c r="I51" s="203">
        <v>43.410731298399199</v>
      </c>
      <c r="J51" s="203">
        <v>13.7731327002356</v>
      </c>
      <c r="K51" s="203">
        <v>25.014622769312002</v>
      </c>
      <c r="L51" s="203">
        <v>10.275262839518501</v>
      </c>
      <c r="M51" s="203">
        <v>222.79175999724299</v>
      </c>
      <c r="N51" s="199"/>
      <c r="O51" s="199"/>
      <c r="P51" s="199"/>
      <c r="Q51" s="199"/>
    </row>
    <row r="52" spans="1:17" ht="15" customHeight="1" x14ac:dyDescent="0.2">
      <c r="A52" s="200">
        <v>44</v>
      </c>
      <c r="B52" s="199"/>
      <c r="C52" s="244" t="s">
        <v>112</v>
      </c>
      <c r="D52" s="228" t="s">
        <v>110</v>
      </c>
      <c r="E52" s="205">
        <v>5.3359389143891205</v>
      </c>
      <c r="F52" s="205">
        <v>151.01584317308601</v>
      </c>
      <c r="G52" s="205">
        <v>31.9962806771888</v>
      </c>
      <c r="H52" s="205">
        <v>782.99050391998003</v>
      </c>
      <c r="I52" s="205">
        <v>335.70801501602801</v>
      </c>
      <c r="J52" s="205">
        <v>144.70785055792899</v>
      </c>
      <c r="K52" s="205">
        <v>148.51811428668501</v>
      </c>
      <c r="L52" s="205">
        <v>85.501875496983288</v>
      </c>
      <c r="M52" s="205">
        <v>1685.7744220422699</v>
      </c>
      <c r="N52" s="199"/>
      <c r="O52" s="199"/>
      <c r="P52" s="199"/>
      <c r="Q52" s="199"/>
    </row>
    <row r="53" spans="1:17" ht="30" customHeight="1" x14ac:dyDescent="0.2">
      <c r="A53" s="206" t="s">
        <v>718</v>
      </c>
      <c r="C53" s="197"/>
      <c r="D53" s="197"/>
      <c r="E53" s="198" t="s">
        <v>653</v>
      </c>
      <c r="F53" s="197"/>
      <c r="G53" s="197"/>
      <c r="H53" s="197"/>
      <c r="I53" s="197"/>
      <c r="J53" s="197"/>
      <c r="K53" s="197"/>
      <c r="L53" s="197"/>
      <c r="M53" s="197"/>
      <c r="N53" s="199"/>
      <c r="O53" s="199"/>
      <c r="P53" s="199"/>
      <c r="Q53" s="199"/>
    </row>
    <row r="54" spans="1:17" ht="15" customHeight="1" x14ac:dyDescent="0.2">
      <c r="A54" s="200">
        <v>45</v>
      </c>
      <c r="B54" s="199"/>
      <c r="C54" s="226" t="s">
        <v>125</v>
      </c>
      <c r="D54" s="227" t="s">
        <v>117</v>
      </c>
      <c r="E54" s="203">
        <v>15.7575</v>
      </c>
      <c r="F54" s="203">
        <v>17.376000000000001</v>
      </c>
      <c r="G54" s="203">
        <v>20.0228</v>
      </c>
      <c r="H54" s="203">
        <v>107.19930000000001</v>
      </c>
      <c r="I54" s="203">
        <v>273.22480000000002</v>
      </c>
      <c r="J54" s="203">
        <v>185.83920000000001</v>
      </c>
      <c r="K54" s="203">
        <v>145.19529999999997</v>
      </c>
      <c r="L54" s="203">
        <v>216.73099999999999</v>
      </c>
      <c r="M54" s="203">
        <v>981.34590000000003</v>
      </c>
      <c r="N54" s="199"/>
      <c r="O54" s="199"/>
      <c r="P54" s="199"/>
      <c r="Q54" s="199"/>
    </row>
    <row r="55" spans="1:17" ht="15" customHeight="1" x14ac:dyDescent="0.2">
      <c r="A55" s="200">
        <v>46</v>
      </c>
      <c r="B55" s="199"/>
      <c r="C55" s="226" t="s">
        <v>139</v>
      </c>
      <c r="D55" s="227" t="s">
        <v>117</v>
      </c>
      <c r="E55" s="203">
        <v>11.283200000000001</v>
      </c>
      <c r="F55" s="203">
        <v>46.201999999999998</v>
      </c>
      <c r="G55" s="203">
        <v>24.021999999999998</v>
      </c>
      <c r="H55" s="203">
        <v>47.321100000000001</v>
      </c>
      <c r="I55" s="203">
        <v>236.02760000000001</v>
      </c>
      <c r="J55" s="203">
        <v>166.3081</v>
      </c>
      <c r="K55" s="203">
        <v>128.15049999999999</v>
      </c>
      <c r="L55" s="203">
        <v>177.55889999999999</v>
      </c>
      <c r="M55" s="203">
        <v>836.87340000000006</v>
      </c>
      <c r="N55" s="199"/>
      <c r="O55" s="199"/>
      <c r="P55" s="199"/>
      <c r="Q55" s="199"/>
    </row>
    <row r="56" spans="1:17" ht="15" customHeight="1" x14ac:dyDescent="0.2">
      <c r="A56" s="200">
        <v>47</v>
      </c>
      <c r="B56" s="199"/>
      <c r="C56" s="226" t="s">
        <v>130</v>
      </c>
      <c r="D56" s="227" t="s">
        <v>117</v>
      </c>
      <c r="E56" s="203">
        <v>4.7303999999999995</v>
      </c>
      <c r="F56" s="203">
        <v>19.687200000000001</v>
      </c>
      <c r="G56" s="203">
        <v>10.205200000000001</v>
      </c>
      <c r="H56" s="203">
        <v>38.867699999999999</v>
      </c>
      <c r="I56" s="203">
        <v>137.3066</v>
      </c>
      <c r="J56" s="203">
        <v>46.359400000000001</v>
      </c>
      <c r="K56" s="203">
        <v>54.884300000000003</v>
      </c>
      <c r="L56" s="203">
        <v>385.24509999999998</v>
      </c>
      <c r="M56" s="203">
        <v>697.28589999999997</v>
      </c>
      <c r="N56" s="199"/>
      <c r="O56" s="199"/>
      <c r="P56" s="199"/>
      <c r="Q56" s="199"/>
    </row>
    <row r="57" spans="1:17" ht="15" customHeight="1" x14ac:dyDescent="0.2">
      <c r="A57" s="200">
        <v>48</v>
      </c>
      <c r="B57" s="199"/>
      <c r="C57" s="226" t="s">
        <v>148</v>
      </c>
      <c r="D57" s="227" t="s">
        <v>117</v>
      </c>
      <c r="E57" s="203">
        <v>3.5593000000000004</v>
      </c>
      <c r="F57" s="203">
        <v>10.847299999999999</v>
      </c>
      <c r="G57" s="203">
        <v>22.288900000000002</v>
      </c>
      <c r="H57" s="203">
        <v>60.058199999999999</v>
      </c>
      <c r="I57" s="203">
        <v>206.3758</v>
      </c>
      <c r="J57" s="203">
        <v>63.609300000000005</v>
      </c>
      <c r="K57" s="203">
        <v>96.343000000000004</v>
      </c>
      <c r="L57" s="203">
        <v>155.59690000000001</v>
      </c>
      <c r="M57" s="203">
        <v>618.67869999999994</v>
      </c>
      <c r="N57" s="199"/>
      <c r="O57" s="199"/>
      <c r="P57" s="199"/>
      <c r="Q57" s="199"/>
    </row>
    <row r="58" spans="1:17" ht="15" customHeight="1" x14ac:dyDescent="0.2">
      <c r="A58" s="200">
        <v>49</v>
      </c>
      <c r="B58" s="199"/>
      <c r="C58" s="226" t="s">
        <v>141</v>
      </c>
      <c r="D58" s="227" t="s">
        <v>117</v>
      </c>
      <c r="E58" s="203">
        <v>12.402299999999999</v>
      </c>
      <c r="F58" s="203">
        <v>34.4176</v>
      </c>
      <c r="G58" s="203">
        <v>17.502099999999999</v>
      </c>
      <c r="H58" s="203">
        <v>49.06</v>
      </c>
      <c r="I58" s="203">
        <v>191.76050000000001</v>
      </c>
      <c r="J58" s="203">
        <v>66.41919999999989</v>
      </c>
      <c r="K58" s="203">
        <v>93.251800000000003</v>
      </c>
      <c r="L58" s="203">
        <v>44.256599999999999</v>
      </c>
      <c r="M58" s="203">
        <v>509.07009999999997</v>
      </c>
      <c r="N58" s="199"/>
      <c r="O58" s="199"/>
      <c r="P58" s="199"/>
      <c r="Q58" s="199"/>
    </row>
    <row r="59" spans="1:17" ht="15" customHeight="1" x14ac:dyDescent="0.2">
      <c r="A59" s="200">
        <v>50</v>
      </c>
      <c r="B59" s="199"/>
      <c r="C59" s="226" t="s">
        <v>145</v>
      </c>
      <c r="D59" s="227" t="s">
        <v>117</v>
      </c>
      <c r="E59" s="203">
        <v>7.1748000000000003</v>
      </c>
      <c r="F59" s="203">
        <v>26.576599999999999</v>
      </c>
      <c r="G59" s="203">
        <v>11.8787</v>
      </c>
      <c r="H59" s="203">
        <v>37.065599999999996</v>
      </c>
      <c r="I59" s="203">
        <v>123.7354</v>
      </c>
      <c r="J59" s="203">
        <v>61.0976</v>
      </c>
      <c r="K59" s="203">
        <v>65.526600000000002</v>
      </c>
      <c r="L59" s="203">
        <v>31.834599999999998</v>
      </c>
      <c r="M59" s="203">
        <v>364.88990000000001</v>
      </c>
      <c r="N59" s="199"/>
      <c r="O59" s="199"/>
      <c r="P59" s="199"/>
      <c r="Q59" s="199"/>
    </row>
    <row r="60" spans="1:17" ht="15" customHeight="1" x14ac:dyDescent="0.2">
      <c r="A60" s="200">
        <v>51</v>
      </c>
      <c r="B60" s="199"/>
      <c r="C60" s="226" t="s">
        <v>133</v>
      </c>
      <c r="D60" s="227" t="s">
        <v>117</v>
      </c>
      <c r="E60" s="203">
        <v>2.1794000000000002</v>
      </c>
      <c r="F60" s="203">
        <v>8.6297999999999995</v>
      </c>
      <c r="G60" s="203">
        <v>7.5653000000000006</v>
      </c>
      <c r="H60" s="203">
        <v>26.096900000000002</v>
      </c>
      <c r="I60" s="203">
        <v>93.1858</v>
      </c>
      <c r="J60" s="203">
        <v>35.292199999999994</v>
      </c>
      <c r="K60" s="203">
        <v>61.8384</v>
      </c>
      <c r="L60" s="203">
        <v>110.5722</v>
      </c>
      <c r="M60" s="203">
        <v>345.36</v>
      </c>
      <c r="N60" s="199"/>
      <c r="O60" s="199"/>
      <c r="P60" s="199"/>
      <c r="Q60" s="199"/>
    </row>
    <row r="61" spans="1:17" ht="15" customHeight="1" x14ac:dyDescent="0.2">
      <c r="A61" s="200">
        <v>52</v>
      </c>
      <c r="B61" s="199"/>
      <c r="C61" s="226" t="s">
        <v>124</v>
      </c>
      <c r="D61" s="227" t="s">
        <v>117</v>
      </c>
      <c r="E61" s="203">
        <v>5.6719999999999997</v>
      </c>
      <c r="F61" s="203">
        <v>59.8277</v>
      </c>
      <c r="G61" s="203">
        <v>12.4735</v>
      </c>
      <c r="H61" s="203">
        <v>42.907499999999999</v>
      </c>
      <c r="I61" s="203">
        <v>88.481100000000012</v>
      </c>
      <c r="J61" s="203">
        <v>25.221799999999998</v>
      </c>
      <c r="K61" s="203">
        <v>46.542400000000001</v>
      </c>
      <c r="L61" s="203">
        <v>34.841099999999997</v>
      </c>
      <c r="M61" s="203">
        <v>315.96709999999996</v>
      </c>
      <c r="N61" s="199"/>
      <c r="O61" s="199"/>
      <c r="P61" s="199"/>
      <c r="Q61" s="199"/>
    </row>
    <row r="62" spans="1:17" ht="15" customHeight="1" x14ac:dyDescent="0.2">
      <c r="A62" s="200">
        <v>53</v>
      </c>
      <c r="B62" s="199"/>
      <c r="C62" s="226" t="s">
        <v>146</v>
      </c>
      <c r="D62" s="227" t="s">
        <v>117</v>
      </c>
      <c r="E62" s="203">
        <v>2.601</v>
      </c>
      <c r="F62" s="203">
        <v>66.091200000000001</v>
      </c>
      <c r="G62" s="203">
        <v>5.7125000000000004</v>
      </c>
      <c r="H62" s="203">
        <v>14.130100000000001</v>
      </c>
      <c r="I62" s="203">
        <v>68.977500000000006</v>
      </c>
      <c r="J62" s="203">
        <v>31.831799999999998</v>
      </c>
      <c r="K62" s="203">
        <v>36.264800000000001</v>
      </c>
      <c r="L62" s="203">
        <v>26.142400000000002</v>
      </c>
      <c r="M62" s="203">
        <v>251.75129999999999</v>
      </c>
      <c r="N62" s="199"/>
      <c r="O62" s="199"/>
      <c r="P62" s="199"/>
      <c r="Q62" s="199"/>
    </row>
    <row r="63" spans="1:17" ht="15" customHeight="1" x14ac:dyDescent="0.2">
      <c r="A63" s="200">
        <v>54</v>
      </c>
      <c r="B63" s="199"/>
      <c r="C63" s="226" t="s">
        <v>128</v>
      </c>
      <c r="D63" s="227" t="s">
        <v>117</v>
      </c>
      <c r="E63" s="203">
        <v>1.3003</v>
      </c>
      <c r="F63" s="203">
        <v>1.5652000000000001</v>
      </c>
      <c r="G63" s="203">
        <v>11.8873</v>
      </c>
      <c r="H63" s="203">
        <v>11.5305</v>
      </c>
      <c r="I63" s="203">
        <v>20.861699999999999</v>
      </c>
      <c r="J63" s="203">
        <v>4.7267000000000001</v>
      </c>
      <c r="K63" s="203">
        <v>9.3948999999999998</v>
      </c>
      <c r="L63" s="203">
        <v>155.32550000000001</v>
      </c>
      <c r="M63" s="203">
        <v>216.59210000000002</v>
      </c>
      <c r="N63" s="199"/>
      <c r="O63" s="199"/>
      <c r="P63" s="199"/>
      <c r="Q63" s="199"/>
    </row>
    <row r="64" spans="1:17" ht="15" customHeight="1" x14ac:dyDescent="0.2">
      <c r="A64" s="200">
        <v>55</v>
      </c>
      <c r="B64" s="199"/>
      <c r="C64" s="226" t="s">
        <v>129</v>
      </c>
      <c r="D64" s="227" t="s">
        <v>117</v>
      </c>
      <c r="E64" s="203">
        <v>1.859</v>
      </c>
      <c r="F64" s="203">
        <v>18.9391</v>
      </c>
      <c r="G64" s="203">
        <v>17.3476</v>
      </c>
      <c r="H64" s="203">
        <v>20.659099999999999</v>
      </c>
      <c r="I64" s="203">
        <v>52.522800000000004</v>
      </c>
      <c r="J64" s="203">
        <v>19.0031</v>
      </c>
      <c r="K64" s="203">
        <v>29.928099999999997</v>
      </c>
      <c r="L64" s="203">
        <v>28.696400000000001</v>
      </c>
      <c r="M64" s="203">
        <v>188.95520000000002</v>
      </c>
      <c r="N64" s="199"/>
      <c r="O64" s="199"/>
      <c r="P64" s="199"/>
      <c r="Q64" s="199"/>
    </row>
    <row r="65" spans="1:17" ht="15" customHeight="1" x14ac:dyDescent="0.2">
      <c r="A65" s="200">
        <v>56</v>
      </c>
      <c r="B65" s="199"/>
      <c r="C65" s="226" t="s">
        <v>529</v>
      </c>
      <c r="D65" s="227" t="s">
        <v>117</v>
      </c>
      <c r="E65" s="203">
        <v>1.552</v>
      </c>
      <c r="F65" s="203">
        <v>2.992</v>
      </c>
      <c r="G65" s="203">
        <v>5.9375</v>
      </c>
      <c r="H65" s="203">
        <v>10.6165</v>
      </c>
      <c r="I65" s="203">
        <v>45.338999999999999</v>
      </c>
      <c r="J65" s="203">
        <v>19.156599999999997</v>
      </c>
      <c r="K65" s="203">
        <v>36.2136</v>
      </c>
      <c r="L65" s="203">
        <v>36.257199999999997</v>
      </c>
      <c r="M65" s="203">
        <v>158.06440000000001</v>
      </c>
      <c r="N65" s="199"/>
      <c r="O65" s="199"/>
      <c r="P65" s="199"/>
      <c r="Q65" s="199"/>
    </row>
    <row r="66" spans="1:17" ht="15" customHeight="1" x14ac:dyDescent="0.2">
      <c r="A66" s="200">
        <v>57</v>
      </c>
      <c r="B66" s="199"/>
      <c r="C66" s="226" t="s">
        <v>153</v>
      </c>
      <c r="D66" s="227" t="s">
        <v>117</v>
      </c>
      <c r="E66" s="203">
        <v>3.9359999999999999</v>
      </c>
      <c r="F66" s="203">
        <v>2.4023000000000003</v>
      </c>
      <c r="G66" s="203">
        <v>4.6463999999999999</v>
      </c>
      <c r="H66" s="203">
        <v>13.5335</v>
      </c>
      <c r="I66" s="203">
        <v>53.220699999999994</v>
      </c>
      <c r="J66" s="203">
        <v>15.642299999999999</v>
      </c>
      <c r="K66" s="203">
        <v>29.939</v>
      </c>
      <c r="L66" s="203">
        <v>27.471700000000002</v>
      </c>
      <c r="M66" s="203">
        <v>150.7919</v>
      </c>
      <c r="N66" s="199"/>
      <c r="O66" s="199"/>
      <c r="P66" s="199"/>
      <c r="Q66" s="199"/>
    </row>
    <row r="67" spans="1:17" ht="15" customHeight="1" x14ac:dyDescent="0.2">
      <c r="A67" s="200">
        <v>58</v>
      </c>
      <c r="B67" s="199"/>
      <c r="C67" s="226" t="s">
        <v>140</v>
      </c>
      <c r="D67" s="227" t="s">
        <v>117</v>
      </c>
      <c r="E67" s="203">
        <v>0.99450000000000005</v>
      </c>
      <c r="F67" s="203">
        <v>7.2008000000000001</v>
      </c>
      <c r="G67" s="203">
        <v>4.0165999999999995</v>
      </c>
      <c r="H67" s="203">
        <v>16.7437</v>
      </c>
      <c r="I67" s="203">
        <v>32.580400000000004</v>
      </c>
      <c r="J67" s="203">
        <v>15.315299999999999</v>
      </c>
      <c r="K67" s="203">
        <v>45.161099999999998</v>
      </c>
      <c r="L67" s="203">
        <v>18.443099999999998</v>
      </c>
      <c r="M67" s="203">
        <v>140.4555</v>
      </c>
      <c r="N67" s="199"/>
      <c r="O67" s="199"/>
      <c r="P67" s="199"/>
      <c r="Q67" s="199"/>
    </row>
    <row r="68" spans="1:17" ht="15" customHeight="1" x14ac:dyDescent="0.2">
      <c r="A68" s="200">
        <v>59</v>
      </c>
      <c r="B68" s="199"/>
      <c r="C68" s="226" t="s">
        <v>131</v>
      </c>
      <c r="D68" s="227" t="s">
        <v>117</v>
      </c>
      <c r="E68" s="203">
        <v>1.6520999999999999</v>
      </c>
      <c r="F68" s="203">
        <v>9.3317000000000014</v>
      </c>
      <c r="G68" s="203">
        <v>3.8461999999999996</v>
      </c>
      <c r="H68" s="203">
        <v>16.812900000000003</v>
      </c>
      <c r="I68" s="203">
        <v>31.836200000000002</v>
      </c>
      <c r="J68" s="203">
        <v>15.418700000000001</v>
      </c>
      <c r="K68" s="203">
        <v>21.861699999999999</v>
      </c>
      <c r="L68" s="203">
        <v>26.4817</v>
      </c>
      <c r="M68" s="203">
        <v>127.24119999999999</v>
      </c>
      <c r="N68" s="199"/>
      <c r="O68" s="199"/>
      <c r="P68" s="199"/>
      <c r="Q68" s="199"/>
    </row>
    <row r="69" spans="1:17" ht="15" customHeight="1" x14ac:dyDescent="0.2">
      <c r="A69" s="200">
        <v>60</v>
      </c>
      <c r="B69" s="199"/>
      <c r="C69" s="226" t="s">
        <v>530</v>
      </c>
      <c r="D69" s="227" t="s">
        <v>117</v>
      </c>
      <c r="E69" s="203">
        <v>0.68240000000000001</v>
      </c>
      <c r="F69" s="203">
        <v>4.1962000000000002</v>
      </c>
      <c r="G69" s="203">
        <v>2.4598</v>
      </c>
      <c r="H69" s="203">
        <v>9.8405000000000005</v>
      </c>
      <c r="I69" s="203">
        <v>22.146999999999998</v>
      </c>
      <c r="J69" s="203">
        <v>16.206900000000001</v>
      </c>
      <c r="K69" s="203">
        <v>14.9459</v>
      </c>
      <c r="L69" s="203">
        <v>32.174599999999998</v>
      </c>
      <c r="M69" s="203">
        <v>102.6533</v>
      </c>
      <c r="N69" s="199"/>
      <c r="O69" s="199"/>
      <c r="P69" s="199"/>
      <c r="Q69" s="199"/>
    </row>
    <row r="70" spans="1:17" ht="15" customHeight="1" x14ac:dyDescent="0.2">
      <c r="A70" s="200">
        <v>61</v>
      </c>
      <c r="B70" s="199"/>
      <c r="C70" s="226" t="s">
        <v>392</v>
      </c>
      <c r="D70" s="227" t="s">
        <v>117</v>
      </c>
      <c r="E70" s="203">
        <v>1.8419000000000001</v>
      </c>
      <c r="F70" s="203">
        <v>0.78420000000000001</v>
      </c>
      <c r="G70" s="203">
        <v>2.2675000000000001</v>
      </c>
      <c r="H70" s="203">
        <v>4.8468999999999998</v>
      </c>
      <c r="I70" s="203">
        <v>27.069200000000002</v>
      </c>
      <c r="J70" s="203">
        <v>9.0503</v>
      </c>
      <c r="K70" s="203">
        <v>8.2050000000000001</v>
      </c>
      <c r="L70" s="203">
        <v>26.945799999999998</v>
      </c>
      <c r="M70" s="203">
        <v>81.010800000000003</v>
      </c>
      <c r="N70" s="199"/>
      <c r="O70" s="199"/>
      <c r="P70" s="199"/>
      <c r="Q70" s="199"/>
    </row>
    <row r="71" spans="1:17" ht="15" customHeight="1" x14ac:dyDescent="0.2">
      <c r="A71" s="200">
        <v>62</v>
      </c>
      <c r="B71" s="199"/>
      <c r="C71" s="226" t="s">
        <v>533</v>
      </c>
      <c r="D71" s="227" t="s">
        <v>117</v>
      </c>
      <c r="E71" s="203">
        <v>0.28520000000000001</v>
      </c>
      <c r="F71" s="203">
        <v>0.22269999999999998</v>
      </c>
      <c r="G71" s="203">
        <v>2.7188000000000003</v>
      </c>
      <c r="H71" s="203">
        <v>5.1146000000000003</v>
      </c>
      <c r="I71" s="203">
        <v>12.2346</v>
      </c>
      <c r="J71" s="203">
        <v>13.465399999999999</v>
      </c>
      <c r="K71" s="203">
        <v>10.7829</v>
      </c>
      <c r="L71" s="203">
        <v>29.808900000000001</v>
      </c>
      <c r="M71" s="203">
        <v>74.633099999999999</v>
      </c>
      <c r="N71" s="199"/>
      <c r="O71" s="199"/>
      <c r="P71" s="199"/>
      <c r="Q71" s="199"/>
    </row>
    <row r="72" spans="1:17" ht="15" customHeight="1" x14ac:dyDescent="0.2">
      <c r="A72" s="200">
        <v>63</v>
      </c>
      <c r="B72" s="199"/>
      <c r="C72" s="226" t="s">
        <v>723</v>
      </c>
      <c r="D72" s="227" t="s">
        <v>117</v>
      </c>
      <c r="E72" s="203">
        <v>0.59</v>
      </c>
      <c r="F72" s="203">
        <v>2.6930999999999998</v>
      </c>
      <c r="G72" s="203">
        <v>2.1971999999999996</v>
      </c>
      <c r="H72" s="203">
        <v>7.3182</v>
      </c>
      <c r="I72" s="203">
        <v>26.290700000000001</v>
      </c>
      <c r="J72" s="203">
        <v>7.4242000000000097</v>
      </c>
      <c r="K72" s="203">
        <v>13.0509</v>
      </c>
      <c r="L72" s="203">
        <v>10.7346</v>
      </c>
      <c r="M72" s="203">
        <v>70.298899999999989</v>
      </c>
      <c r="N72" s="199"/>
      <c r="O72" s="199"/>
      <c r="P72" s="199"/>
      <c r="Q72" s="199"/>
    </row>
    <row r="73" spans="1:17" ht="15" customHeight="1" x14ac:dyDescent="0.2">
      <c r="A73" s="200">
        <v>64</v>
      </c>
      <c r="B73" s="199"/>
      <c r="C73" s="226" t="s">
        <v>358</v>
      </c>
      <c r="D73" s="227" t="s">
        <v>117</v>
      </c>
      <c r="E73" s="203">
        <v>0.17610000000000001</v>
      </c>
      <c r="F73" s="203">
        <v>5.8400000000000001E-2</v>
      </c>
      <c r="G73" s="203">
        <v>3.1601999999999997</v>
      </c>
      <c r="H73" s="203">
        <v>5.3101000000000003</v>
      </c>
      <c r="I73" s="203">
        <v>11.079499999999999</v>
      </c>
      <c r="J73" s="203">
        <v>1.8184</v>
      </c>
      <c r="K73" s="203">
        <v>2.1012</v>
      </c>
      <c r="L73" s="203">
        <v>37.308999999999997</v>
      </c>
      <c r="M73" s="203">
        <v>61.012900000000002</v>
      </c>
      <c r="N73" s="199"/>
      <c r="O73" s="199"/>
      <c r="P73" s="199"/>
      <c r="Q73" s="199"/>
    </row>
    <row r="74" spans="1:17" ht="15" customHeight="1" x14ac:dyDescent="0.2">
      <c r="A74" s="200">
        <v>65</v>
      </c>
      <c r="B74" s="199"/>
      <c r="C74" s="226" t="s">
        <v>143</v>
      </c>
      <c r="D74" s="227" t="s">
        <v>117</v>
      </c>
      <c r="E74" s="203">
        <v>4.5176999999999996</v>
      </c>
      <c r="F74" s="203">
        <v>58.889300000000006</v>
      </c>
      <c r="G74" s="203">
        <v>26.533300000000001</v>
      </c>
      <c r="H74" s="203">
        <v>70.512</v>
      </c>
      <c r="I74" s="203">
        <v>164.4366</v>
      </c>
      <c r="J74" s="203">
        <v>57.007100000000001</v>
      </c>
      <c r="K74" s="203">
        <v>153.48320000000001</v>
      </c>
      <c r="L74" s="203">
        <v>137.22790000000001</v>
      </c>
      <c r="M74" s="203">
        <v>672.60709999999995</v>
      </c>
      <c r="N74" s="199"/>
      <c r="O74" s="199"/>
      <c r="P74" s="199"/>
      <c r="Q74" s="199"/>
    </row>
    <row r="75" spans="1:17" ht="15" customHeight="1" x14ac:dyDescent="0.2">
      <c r="A75" s="200">
        <v>66</v>
      </c>
      <c r="B75" s="199"/>
      <c r="C75" s="244" t="s">
        <v>112</v>
      </c>
      <c r="D75" s="228" t="s">
        <v>117</v>
      </c>
      <c r="E75" s="205">
        <v>84.747100000000003</v>
      </c>
      <c r="F75" s="205">
        <v>398.93040000000002</v>
      </c>
      <c r="G75" s="205">
        <v>218.68940000000001</v>
      </c>
      <c r="H75" s="205">
        <v>615.54489999999998</v>
      </c>
      <c r="I75" s="205">
        <v>1918.6935000000001</v>
      </c>
      <c r="J75" s="205">
        <v>876.21360000000107</v>
      </c>
      <c r="K75" s="205">
        <v>1103.0646000000002</v>
      </c>
      <c r="L75" s="205">
        <v>1749.6551999999999</v>
      </c>
      <c r="M75" s="205">
        <v>6965.5387000000001</v>
      </c>
      <c r="N75" s="199"/>
      <c r="O75" s="199"/>
      <c r="P75" s="199"/>
      <c r="Q75" s="199"/>
    </row>
    <row r="76" spans="1:17" s="179" customFormat="1" ht="30" customHeight="1" x14ac:dyDescent="0.2">
      <c r="A76" s="206"/>
      <c r="C76" s="197"/>
      <c r="D76" s="197"/>
      <c r="E76" s="198" t="s">
        <v>655</v>
      </c>
      <c r="F76" s="197"/>
      <c r="G76" s="197"/>
      <c r="H76" s="197"/>
      <c r="I76" s="197"/>
      <c r="J76" s="197"/>
      <c r="K76" s="197"/>
      <c r="L76" s="197"/>
      <c r="M76" s="197"/>
      <c r="N76" s="207"/>
      <c r="O76" s="207"/>
      <c r="P76" s="207"/>
      <c r="Q76" s="207"/>
    </row>
    <row r="77" spans="1:17" ht="15" customHeight="1" x14ac:dyDescent="0.2">
      <c r="A77" s="200">
        <v>67</v>
      </c>
      <c r="B77" s="199"/>
      <c r="C77" s="226" t="s">
        <v>125</v>
      </c>
      <c r="D77" s="227" t="s">
        <v>117</v>
      </c>
      <c r="E77" s="203">
        <v>9.085799999999999</v>
      </c>
      <c r="F77" s="203">
        <v>15.9939</v>
      </c>
      <c r="G77" s="203">
        <v>18.820700000000002</v>
      </c>
      <c r="H77" s="203">
        <v>113.1365</v>
      </c>
      <c r="I77" s="203">
        <v>279.41720000000004</v>
      </c>
      <c r="J77" s="203">
        <v>149.15970000000002</v>
      </c>
      <c r="K77" s="203">
        <v>145.89860000000002</v>
      </c>
      <c r="L77" s="203">
        <v>209.04929999999999</v>
      </c>
      <c r="M77" s="203">
        <v>940.56169999999997</v>
      </c>
      <c r="N77" s="199"/>
      <c r="O77" s="199"/>
      <c r="P77" s="199"/>
      <c r="Q77" s="199"/>
    </row>
    <row r="78" spans="1:17" ht="15" customHeight="1" x14ac:dyDescent="0.2">
      <c r="A78" s="200">
        <v>68</v>
      </c>
      <c r="B78" s="199"/>
      <c r="C78" s="226" t="s">
        <v>139</v>
      </c>
      <c r="D78" s="227" t="s">
        <v>117</v>
      </c>
      <c r="E78" s="203">
        <v>8.8382999999999985</v>
      </c>
      <c r="F78" s="203">
        <v>76.599600000000009</v>
      </c>
      <c r="G78" s="203">
        <v>31.098800000000001</v>
      </c>
      <c r="H78" s="203">
        <v>52.377900000000004</v>
      </c>
      <c r="I78" s="203">
        <v>259.52660000000003</v>
      </c>
      <c r="J78" s="203">
        <v>125.67149999999999</v>
      </c>
      <c r="K78" s="203">
        <v>149.7739</v>
      </c>
      <c r="L78" s="203">
        <v>227.83920000000001</v>
      </c>
      <c r="M78" s="203">
        <v>931.72580000000005</v>
      </c>
      <c r="N78" s="199"/>
      <c r="O78" s="199"/>
      <c r="P78" s="199"/>
      <c r="Q78" s="199"/>
    </row>
    <row r="79" spans="1:17" ht="15" customHeight="1" x14ac:dyDescent="0.2">
      <c r="A79" s="200">
        <v>69</v>
      </c>
      <c r="B79" s="199"/>
      <c r="C79" s="226" t="s">
        <v>130</v>
      </c>
      <c r="D79" s="227" t="s">
        <v>117</v>
      </c>
      <c r="E79" s="203">
        <v>3.6743999999999999</v>
      </c>
      <c r="F79" s="203">
        <v>12.324399999999999</v>
      </c>
      <c r="G79" s="203">
        <v>13.419</v>
      </c>
      <c r="H79" s="203">
        <v>46.442399999999999</v>
      </c>
      <c r="I79" s="203">
        <v>165.05110000000002</v>
      </c>
      <c r="J79" s="203">
        <v>47.817</v>
      </c>
      <c r="K79" s="203">
        <v>59.903300000000002</v>
      </c>
      <c r="L79" s="203">
        <v>332.9991</v>
      </c>
      <c r="M79" s="203">
        <v>681.63069999999993</v>
      </c>
      <c r="N79" s="199"/>
      <c r="O79" s="199"/>
      <c r="P79" s="199"/>
      <c r="Q79" s="199"/>
    </row>
    <row r="80" spans="1:17" ht="15" customHeight="1" x14ac:dyDescent="0.2">
      <c r="A80" s="200">
        <v>70</v>
      </c>
      <c r="B80" s="199"/>
      <c r="C80" s="226" t="s">
        <v>148</v>
      </c>
      <c r="D80" s="227" t="s">
        <v>117</v>
      </c>
      <c r="E80" s="203">
        <v>3.2309999999999999</v>
      </c>
      <c r="F80" s="203">
        <v>14.681299999999998</v>
      </c>
      <c r="G80" s="203">
        <v>38.8386</v>
      </c>
      <c r="H80" s="203">
        <v>101.703</v>
      </c>
      <c r="I80" s="203">
        <v>233.00399999999999</v>
      </c>
      <c r="J80" s="203">
        <v>58.924300000000002</v>
      </c>
      <c r="K80" s="203">
        <v>125.66080000000001</v>
      </c>
      <c r="L80" s="203">
        <v>48.368300000000005</v>
      </c>
      <c r="M80" s="203">
        <v>624.4113000000001</v>
      </c>
      <c r="N80" s="199"/>
      <c r="O80" s="199"/>
      <c r="P80" s="199"/>
      <c r="Q80" s="199"/>
    </row>
    <row r="81" spans="1:17" ht="15" customHeight="1" x14ac:dyDescent="0.2">
      <c r="A81" s="200">
        <v>71</v>
      </c>
      <c r="B81" s="199"/>
      <c r="C81" s="226" t="s">
        <v>141</v>
      </c>
      <c r="D81" s="227" t="s">
        <v>117</v>
      </c>
      <c r="E81" s="203">
        <v>9.7790999999999997</v>
      </c>
      <c r="F81" s="203">
        <v>24.1204</v>
      </c>
      <c r="G81" s="203">
        <v>20.6175</v>
      </c>
      <c r="H81" s="203">
        <v>55.599299999999999</v>
      </c>
      <c r="I81" s="203">
        <v>225.69589999999999</v>
      </c>
      <c r="J81" s="203">
        <v>70.536100000000005</v>
      </c>
      <c r="K81" s="203">
        <v>106.2303</v>
      </c>
      <c r="L81" s="203">
        <v>38.761900000000004</v>
      </c>
      <c r="M81" s="203">
        <v>551.34050000000002</v>
      </c>
      <c r="N81" s="199"/>
      <c r="O81" s="199"/>
      <c r="P81" s="199"/>
      <c r="Q81" s="199"/>
    </row>
    <row r="82" spans="1:17" ht="15" customHeight="1" x14ac:dyDescent="0.2">
      <c r="A82" s="200">
        <v>72</v>
      </c>
      <c r="B82" s="199"/>
      <c r="C82" s="226" t="s">
        <v>124</v>
      </c>
      <c r="D82" s="227" t="s">
        <v>117</v>
      </c>
      <c r="E82" s="203">
        <v>6.6753</v>
      </c>
      <c r="F82" s="203">
        <v>60.045900000000003</v>
      </c>
      <c r="G82" s="203">
        <v>19.2318</v>
      </c>
      <c r="H82" s="203">
        <v>57.792699999999996</v>
      </c>
      <c r="I82" s="203">
        <v>152.5128</v>
      </c>
      <c r="J82" s="203">
        <v>36.761000000000003</v>
      </c>
      <c r="K82" s="203">
        <v>75.532899999999998</v>
      </c>
      <c r="L82" s="203">
        <v>76.985399999999998</v>
      </c>
      <c r="M82" s="203">
        <v>485.5378</v>
      </c>
      <c r="N82" s="199"/>
      <c r="O82" s="199"/>
      <c r="P82" s="199"/>
      <c r="Q82" s="199"/>
    </row>
    <row r="83" spans="1:17" ht="15" customHeight="1" x14ac:dyDescent="0.2">
      <c r="A83" s="200">
        <v>73</v>
      </c>
      <c r="B83" s="199"/>
      <c r="C83" s="226" t="s">
        <v>145</v>
      </c>
      <c r="D83" s="227" t="s">
        <v>117</v>
      </c>
      <c r="E83" s="203">
        <v>11.032500000000001</v>
      </c>
      <c r="F83" s="203">
        <v>18.535599999999999</v>
      </c>
      <c r="G83" s="203">
        <v>11.0107</v>
      </c>
      <c r="H83" s="203">
        <v>46.135899999999999</v>
      </c>
      <c r="I83" s="203">
        <v>130.6583</v>
      </c>
      <c r="J83" s="203">
        <v>56.766300000000001</v>
      </c>
      <c r="K83" s="203">
        <v>71.1494</v>
      </c>
      <c r="L83" s="203">
        <v>47.616500000000002</v>
      </c>
      <c r="M83" s="203">
        <v>392.90520000000004</v>
      </c>
      <c r="N83" s="199"/>
      <c r="O83" s="199"/>
      <c r="P83" s="199"/>
      <c r="Q83" s="199"/>
    </row>
    <row r="84" spans="1:17" ht="15" customHeight="1" x14ac:dyDescent="0.2">
      <c r="A84" s="200">
        <v>74</v>
      </c>
      <c r="B84" s="199"/>
      <c r="C84" s="226" t="s">
        <v>133</v>
      </c>
      <c r="D84" s="227" t="s">
        <v>117</v>
      </c>
      <c r="E84" s="203">
        <v>1.6896</v>
      </c>
      <c r="F84" s="203">
        <v>5.8056000000000001</v>
      </c>
      <c r="G84" s="203">
        <v>11.9513</v>
      </c>
      <c r="H84" s="203">
        <v>35.435300000000005</v>
      </c>
      <c r="I84" s="203">
        <v>102.8918</v>
      </c>
      <c r="J84" s="203">
        <v>21.653299999999998</v>
      </c>
      <c r="K84" s="203">
        <v>51.339500000000001</v>
      </c>
      <c r="L84" s="203">
        <v>54.8474</v>
      </c>
      <c r="M84" s="203">
        <v>285.61379999999997</v>
      </c>
      <c r="N84" s="199"/>
      <c r="O84" s="199"/>
      <c r="P84" s="199"/>
      <c r="Q84" s="199"/>
    </row>
    <row r="85" spans="1:17" ht="15" customHeight="1" x14ac:dyDescent="0.2">
      <c r="A85" s="200">
        <v>75</v>
      </c>
      <c r="B85" s="199"/>
      <c r="C85" s="226" t="s">
        <v>146</v>
      </c>
      <c r="D85" s="227" t="s">
        <v>117</v>
      </c>
      <c r="E85" s="203">
        <v>2.0979000000000001</v>
      </c>
      <c r="F85" s="203">
        <v>71.519899999999993</v>
      </c>
      <c r="G85" s="203">
        <v>7.5670999999999999</v>
      </c>
      <c r="H85" s="203">
        <v>23.585699999999999</v>
      </c>
      <c r="I85" s="203">
        <v>76.423699999999997</v>
      </c>
      <c r="J85" s="203">
        <v>29.1328</v>
      </c>
      <c r="K85" s="203">
        <v>36.525800000000004</v>
      </c>
      <c r="L85" s="203">
        <v>25.628799999999998</v>
      </c>
      <c r="M85" s="203">
        <v>272.48169999999999</v>
      </c>
      <c r="N85" s="199"/>
      <c r="O85" s="199"/>
      <c r="P85" s="199"/>
      <c r="Q85" s="199"/>
    </row>
    <row r="86" spans="1:17" ht="15" customHeight="1" x14ac:dyDescent="0.2">
      <c r="A86" s="200">
        <v>76</v>
      </c>
      <c r="B86" s="199"/>
      <c r="C86" s="226" t="s">
        <v>375</v>
      </c>
      <c r="D86" s="227" t="s">
        <v>117</v>
      </c>
      <c r="E86" s="203">
        <v>0.14940000000000001</v>
      </c>
      <c r="F86" s="203">
        <v>0.60370000000000001</v>
      </c>
      <c r="G86" s="203">
        <v>2.3010000000000002</v>
      </c>
      <c r="H86" s="203">
        <v>7.3806000000000003</v>
      </c>
      <c r="I86" s="203">
        <v>19.873900000000003</v>
      </c>
      <c r="J86" s="203">
        <v>3.3706999999999998</v>
      </c>
      <c r="K86" s="203">
        <v>8.2007999999999992</v>
      </c>
      <c r="L86" s="203">
        <v>210.43039999999999</v>
      </c>
      <c r="M86" s="203">
        <v>252.31049999999999</v>
      </c>
      <c r="N86" s="199"/>
      <c r="O86" s="199"/>
      <c r="P86" s="199"/>
      <c r="Q86" s="199"/>
    </row>
    <row r="87" spans="1:17" ht="15" customHeight="1" x14ac:dyDescent="0.2">
      <c r="A87" s="200">
        <v>77</v>
      </c>
      <c r="B87" s="199"/>
      <c r="C87" s="226" t="s">
        <v>128</v>
      </c>
      <c r="D87" s="227" t="s">
        <v>117</v>
      </c>
      <c r="E87" s="203">
        <v>1.609</v>
      </c>
      <c r="F87" s="203">
        <v>2.1294</v>
      </c>
      <c r="G87" s="203">
        <v>23.1661</v>
      </c>
      <c r="H87" s="203">
        <v>19.7104</v>
      </c>
      <c r="I87" s="203">
        <v>31.7075</v>
      </c>
      <c r="J87" s="203">
        <v>9.0827999999999989</v>
      </c>
      <c r="K87" s="203">
        <v>22.995200000000001</v>
      </c>
      <c r="L87" s="203">
        <v>141.6619</v>
      </c>
      <c r="M87" s="203">
        <v>252.06229999999999</v>
      </c>
      <c r="N87" s="199"/>
      <c r="O87" s="199"/>
      <c r="P87" s="199"/>
      <c r="Q87" s="199"/>
    </row>
    <row r="88" spans="1:17" ht="15" customHeight="1" x14ac:dyDescent="0.2">
      <c r="A88" s="200">
        <v>78</v>
      </c>
      <c r="B88" s="199"/>
      <c r="C88" s="226" t="s">
        <v>529</v>
      </c>
      <c r="D88" s="227" t="s">
        <v>117</v>
      </c>
      <c r="E88" s="203">
        <v>1.4172</v>
      </c>
      <c r="F88" s="203">
        <v>5.7435</v>
      </c>
      <c r="G88" s="203">
        <v>6.8438999999999997</v>
      </c>
      <c r="H88" s="203">
        <v>15.182799999999999</v>
      </c>
      <c r="I88" s="203">
        <v>70.917400000000001</v>
      </c>
      <c r="J88" s="203">
        <v>23.074000000000002</v>
      </c>
      <c r="K88" s="203">
        <v>31.998999999999999</v>
      </c>
      <c r="L88" s="203">
        <v>61.225900000000003</v>
      </c>
      <c r="M88" s="203">
        <v>216.40370000000001</v>
      </c>
      <c r="N88" s="199"/>
      <c r="O88" s="199"/>
      <c r="P88" s="199"/>
      <c r="Q88" s="199"/>
    </row>
    <row r="89" spans="1:17" ht="15" customHeight="1" x14ac:dyDescent="0.2">
      <c r="A89" s="200">
        <v>79</v>
      </c>
      <c r="B89" s="199"/>
      <c r="C89" s="226" t="s">
        <v>153</v>
      </c>
      <c r="D89" s="227" t="s">
        <v>117</v>
      </c>
      <c r="E89" s="203">
        <v>2.5963000000000003</v>
      </c>
      <c r="F89" s="203">
        <v>2.5196000000000001</v>
      </c>
      <c r="G89" s="203">
        <v>5.96</v>
      </c>
      <c r="H89" s="203">
        <v>15.005799999999999</v>
      </c>
      <c r="I89" s="203">
        <v>66.631</v>
      </c>
      <c r="J89" s="203">
        <v>16.695900000000002</v>
      </c>
      <c r="K89" s="203">
        <v>24.98</v>
      </c>
      <c r="L89" s="203">
        <v>50.027099999999997</v>
      </c>
      <c r="M89" s="203">
        <v>184.41570000000002</v>
      </c>
      <c r="N89" s="199"/>
      <c r="O89" s="199"/>
      <c r="P89" s="199"/>
      <c r="Q89" s="199"/>
    </row>
    <row r="90" spans="1:17" ht="15" customHeight="1" x14ac:dyDescent="0.2">
      <c r="A90" s="200">
        <v>80</v>
      </c>
      <c r="B90" s="199"/>
      <c r="C90" s="226" t="s">
        <v>129</v>
      </c>
      <c r="D90" s="227" t="s">
        <v>117</v>
      </c>
      <c r="E90" s="203">
        <v>2.3780999999999999</v>
      </c>
      <c r="F90" s="203">
        <v>11.818700000000002</v>
      </c>
      <c r="G90" s="203">
        <v>7.3418000000000001</v>
      </c>
      <c r="H90" s="203">
        <v>20.639800000000001</v>
      </c>
      <c r="I90" s="203">
        <v>69.93180000000001</v>
      </c>
      <c r="J90" s="203">
        <v>24.198799999999999</v>
      </c>
      <c r="K90" s="203">
        <v>34.176699999999997</v>
      </c>
      <c r="L90" s="203">
        <v>12.8719</v>
      </c>
      <c r="M90" s="203">
        <v>183.35760000000002</v>
      </c>
      <c r="N90" s="199"/>
      <c r="O90" s="199"/>
      <c r="P90" s="199"/>
      <c r="Q90" s="199"/>
    </row>
    <row r="91" spans="1:17" ht="15" customHeight="1" x14ac:dyDescent="0.2">
      <c r="A91" s="200">
        <v>81</v>
      </c>
      <c r="B91" s="199"/>
      <c r="C91" s="226" t="s">
        <v>140</v>
      </c>
      <c r="D91" s="227" t="s">
        <v>117</v>
      </c>
      <c r="E91" s="203">
        <v>8.8000000000000005E-3</v>
      </c>
      <c r="F91" s="203">
        <v>2.8460000000000001</v>
      </c>
      <c r="G91" s="203">
        <v>5.4066999999999998</v>
      </c>
      <c r="H91" s="203">
        <v>18.285700000000002</v>
      </c>
      <c r="I91" s="203">
        <v>31.199900000000003</v>
      </c>
      <c r="J91" s="203">
        <v>15.504200000000001</v>
      </c>
      <c r="K91" s="203">
        <v>33.035400000000003</v>
      </c>
      <c r="L91" s="203">
        <v>28.6845</v>
      </c>
      <c r="M91" s="203">
        <v>134.97120000000001</v>
      </c>
      <c r="N91" s="199"/>
      <c r="O91" s="199"/>
      <c r="P91" s="199"/>
      <c r="Q91" s="199"/>
    </row>
    <row r="92" spans="1:17" ht="15" customHeight="1" x14ac:dyDescent="0.2">
      <c r="A92" s="200">
        <v>82</v>
      </c>
      <c r="B92" s="199"/>
      <c r="C92" s="226" t="s">
        <v>131</v>
      </c>
      <c r="D92" s="227" t="s">
        <v>117</v>
      </c>
      <c r="E92" s="203">
        <v>1.9797</v>
      </c>
      <c r="F92" s="203">
        <v>9.1997999999999998</v>
      </c>
      <c r="G92" s="203">
        <v>2.9931000000000001</v>
      </c>
      <c r="H92" s="203">
        <v>12.9756</v>
      </c>
      <c r="I92" s="203">
        <v>40.821300000000001</v>
      </c>
      <c r="J92" s="203">
        <v>9.0587999999999997</v>
      </c>
      <c r="K92" s="203">
        <v>26.666900000000002</v>
      </c>
      <c r="L92" s="203">
        <v>11.2174</v>
      </c>
      <c r="M92" s="203">
        <v>114.91260000000001</v>
      </c>
      <c r="N92" s="199"/>
      <c r="O92" s="199"/>
      <c r="P92" s="199"/>
      <c r="Q92" s="199"/>
    </row>
    <row r="93" spans="1:17" ht="15" customHeight="1" x14ac:dyDescent="0.2">
      <c r="A93" s="200">
        <v>83</v>
      </c>
      <c r="B93" s="199"/>
      <c r="C93" s="226" t="s">
        <v>364</v>
      </c>
      <c r="D93" s="227" t="s">
        <v>117</v>
      </c>
      <c r="E93" s="203">
        <v>0.47020000000000001</v>
      </c>
      <c r="F93" s="203">
        <v>5.1568000000000005</v>
      </c>
      <c r="G93" s="203">
        <v>4.0453999999999999</v>
      </c>
      <c r="H93" s="203">
        <v>17.7773</v>
      </c>
      <c r="I93" s="203">
        <v>26.928000000000001</v>
      </c>
      <c r="J93" s="203">
        <v>10.612500000000001</v>
      </c>
      <c r="K93" s="203">
        <v>14.5693</v>
      </c>
      <c r="L93" s="203">
        <v>13.81</v>
      </c>
      <c r="M93" s="203">
        <v>93.369500000000002</v>
      </c>
      <c r="N93" s="199"/>
      <c r="O93" s="199"/>
      <c r="P93" s="199"/>
      <c r="Q93" s="199"/>
    </row>
    <row r="94" spans="1:17" ht="15" customHeight="1" x14ac:dyDescent="0.2">
      <c r="A94" s="200">
        <v>84</v>
      </c>
      <c r="B94" s="199"/>
      <c r="C94" s="226" t="s">
        <v>392</v>
      </c>
      <c r="D94" s="227" t="s">
        <v>117</v>
      </c>
      <c r="E94" s="203">
        <v>0.84939999999999993</v>
      </c>
      <c r="F94" s="203">
        <v>1.6476</v>
      </c>
      <c r="G94" s="203">
        <v>3.07</v>
      </c>
      <c r="H94" s="203">
        <v>4.9066999999999998</v>
      </c>
      <c r="I94" s="203">
        <v>37.727199999999996</v>
      </c>
      <c r="J94" s="203">
        <v>9.8492999999999995</v>
      </c>
      <c r="K94" s="203">
        <v>8.9749999999999996</v>
      </c>
      <c r="L94" s="203">
        <v>21.552499999999998</v>
      </c>
      <c r="M94" s="203">
        <v>88.577699999999993</v>
      </c>
      <c r="N94" s="199"/>
      <c r="O94" s="199"/>
      <c r="P94" s="199"/>
      <c r="Q94" s="199"/>
    </row>
    <row r="95" spans="1:17" ht="15" customHeight="1" x14ac:dyDescent="0.2">
      <c r="A95" s="200">
        <v>85</v>
      </c>
      <c r="B95" s="199"/>
      <c r="C95" s="226" t="s">
        <v>530</v>
      </c>
      <c r="D95" s="227" t="s">
        <v>117</v>
      </c>
      <c r="E95" s="203">
        <v>0.17330000000000001</v>
      </c>
      <c r="F95" s="203">
        <v>3.0151999999999997</v>
      </c>
      <c r="G95" s="203">
        <v>2.4645000000000001</v>
      </c>
      <c r="H95" s="203">
        <v>8.1097000000000001</v>
      </c>
      <c r="I95" s="203">
        <v>20.627700000000001</v>
      </c>
      <c r="J95" s="203">
        <v>9.0805000000000007</v>
      </c>
      <c r="K95" s="203">
        <v>13.095799999999999</v>
      </c>
      <c r="L95" s="203">
        <v>16.910900000000002</v>
      </c>
      <c r="M95" s="203">
        <v>73.47760000000001</v>
      </c>
      <c r="N95" s="199"/>
      <c r="O95" s="199"/>
      <c r="P95" s="199"/>
      <c r="Q95" s="199"/>
    </row>
    <row r="96" spans="1:17" ht="15" customHeight="1" x14ac:dyDescent="0.2">
      <c r="A96" s="200">
        <v>86</v>
      </c>
      <c r="B96" s="199"/>
      <c r="C96" s="226" t="s">
        <v>365</v>
      </c>
      <c r="D96" s="227" t="s">
        <v>117</v>
      </c>
      <c r="E96" s="203">
        <v>0.46339999999999998</v>
      </c>
      <c r="F96" s="203">
        <v>10.9937</v>
      </c>
      <c r="G96" s="203">
        <v>3.4977</v>
      </c>
      <c r="H96" s="203">
        <v>8.9337</v>
      </c>
      <c r="I96" s="203">
        <v>21.2485</v>
      </c>
      <c r="J96" s="203">
        <v>7.7421999999999995</v>
      </c>
      <c r="K96" s="203">
        <v>6.1654</v>
      </c>
      <c r="L96" s="203">
        <v>4.6861999999999995</v>
      </c>
      <c r="M96" s="203">
        <v>63.730800000000002</v>
      </c>
      <c r="N96" s="199"/>
      <c r="O96" s="199"/>
      <c r="P96" s="199"/>
      <c r="Q96" s="199"/>
    </row>
    <row r="97" spans="1:17" ht="15" customHeight="1" x14ac:dyDescent="0.2">
      <c r="A97" s="200">
        <v>87</v>
      </c>
      <c r="B97" s="199"/>
      <c r="C97" s="226" t="s">
        <v>143</v>
      </c>
      <c r="D97" s="227" t="s">
        <v>117</v>
      </c>
      <c r="E97" s="203">
        <v>5.1497999999999999</v>
      </c>
      <c r="F97" s="203">
        <v>33.716000000000001</v>
      </c>
      <c r="G97" s="203">
        <v>50.706099999999999</v>
      </c>
      <c r="H97" s="203">
        <v>125.6484</v>
      </c>
      <c r="I97" s="203">
        <v>294.48849999999999</v>
      </c>
      <c r="J97" s="203">
        <v>65.9435</v>
      </c>
      <c r="K97" s="203">
        <v>229.53279999999998</v>
      </c>
      <c r="L97" s="203">
        <v>257.60449999999997</v>
      </c>
      <c r="M97" s="203">
        <v>1062.7896000000001</v>
      </c>
      <c r="N97" s="199"/>
      <c r="O97" s="199"/>
      <c r="P97" s="199"/>
      <c r="Q97" s="199"/>
    </row>
    <row r="98" spans="1:17" ht="15" customHeight="1" x14ac:dyDescent="0.2">
      <c r="A98" s="200">
        <v>88</v>
      </c>
      <c r="B98" s="199"/>
      <c r="C98" s="244" t="s">
        <v>112</v>
      </c>
      <c r="D98" s="228" t="s">
        <v>117</v>
      </c>
      <c r="E98" s="205">
        <v>73.348500000000001</v>
      </c>
      <c r="F98" s="205">
        <v>389.01659999999998</v>
      </c>
      <c r="G98" s="205">
        <v>290.35179999999997</v>
      </c>
      <c r="H98" s="205">
        <v>806.76519999999903</v>
      </c>
      <c r="I98" s="205">
        <v>2357.2841000000003</v>
      </c>
      <c r="J98" s="205">
        <v>800.63520000000096</v>
      </c>
      <c r="K98" s="205">
        <v>1276.4068</v>
      </c>
      <c r="L98" s="205">
        <v>1892.7791000000002</v>
      </c>
      <c r="M98" s="205">
        <v>7886.5872999999892</v>
      </c>
      <c r="N98" s="199"/>
      <c r="O98" s="199"/>
      <c r="P98" s="199"/>
      <c r="Q98" s="199"/>
    </row>
    <row r="99" spans="1:17" ht="7.5" customHeight="1" x14ac:dyDescent="0.2">
      <c r="A99" s="207"/>
      <c r="B99" s="207"/>
      <c r="C99" s="207"/>
      <c r="D99" s="206"/>
      <c r="E99" s="275"/>
      <c r="F99" s="275"/>
      <c r="G99" s="231"/>
      <c r="H99" s="231"/>
      <c r="I99" s="231"/>
      <c r="J99" s="231"/>
      <c r="K99" s="199"/>
      <c r="L99" s="199"/>
      <c r="M99" s="199"/>
      <c r="N99" s="199"/>
      <c r="O99" s="199"/>
      <c r="P99" s="199"/>
      <c r="Q99" s="199"/>
    </row>
    <row r="100" spans="1:17" x14ac:dyDescent="0.2">
      <c r="A100" s="207"/>
      <c r="B100" s="207"/>
      <c r="C100" s="207"/>
      <c r="D100" s="207"/>
      <c r="E100" s="207"/>
      <c r="F100" s="207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</row>
    <row r="101" spans="1:17" x14ac:dyDescent="0.2">
      <c r="A101" s="207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</row>
    <row r="102" spans="1:17" x14ac:dyDescent="0.2">
      <c r="A102" s="207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</row>
    <row r="103" spans="1:17" x14ac:dyDescent="0.2">
      <c r="A103" s="207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</row>
    <row r="104" spans="1:17" x14ac:dyDescent="0.2">
      <c r="A104" s="207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</row>
    <row r="105" spans="1:17" x14ac:dyDescent="0.2">
      <c r="A105" s="207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</row>
    <row r="106" spans="1:17" x14ac:dyDescent="0.2">
      <c r="A106" s="207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</row>
    <row r="107" spans="1:17" x14ac:dyDescent="0.2">
      <c r="A107" s="207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</row>
    <row r="108" spans="1:17" x14ac:dyDescent="0.2">
      <c r="A108" s="207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</row>
    <row r="109" spans="1:17" x14ac:dyDescent="0.2">
      <c r="A109" s="207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</row>
    <row r="110" spans="1:17" x14ac:dyDescent="0.2">
      <c r="A110" s="207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</row>
    <row r="111" spans="1:17" x14ac:dyDescent="0.2">
      <c r="A111" s="207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</row>
    <row r="112" spans="1:17" x14ac:dyDescent="0.2">
      <c r="A112" s="207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</row>
    <row r="113" spans="1:17" x14ac:dyDescent="0.2">
      <c r="A113" s="207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</row>
    <row r="114" spans="1:17" x14ac:dyDescent="0.2">
      <c r="A114" s="207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</row>
    <row r="115" spans="1:17" x14ac:dyDescent="0.2">
      <c r="A115" s="207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</row>
    <row r="116" spans="1:17" x14ac:dyDescent="0.2">
      <c r="A116" s="207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</row>
    <row r="117" spans="1:17" x14ac:dyDescent="0.2">
      <c r="A117" s="207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</row>
    <row r="118" spans="1:17" x14ac:dyDescent="0.2">
      <c r="A118" s="207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</row>
    <row r="119" spans="1:17" x14ac:dyDescent="0.2">
      <c r="A119" s="207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</row>
    <row r="120" spans="1:17" x14ac:dyDescent="0.2">
      <c r="A120" s="207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</row>
    <row r="121" spans="1:17" x14ac:dyDescent="0.2">
      <c r="A121" s="207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</row>
    <row r="122" spans="1:17" x14ac:dyDescent="0.2">
      <c r="A122" s="207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</row>
    <row r="123" spans="1:17" x14ac:dyDescent="0.2">
      <c r="A123" s="207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</row>
    <row r="124" spans="1:17" x14ac:dyDescent="0.2">
      <c r="A124" s="207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</row>
    <row r="125" spans="1:17" x14ac:dyDescent="0.2">
      <c r="A125" s="207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</row>
    <row r="126" spans="1:17" x14ac:dyDescent="0.2">
      <c r="A126" s="207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</row>
    <row r="127" spans="1:17" x14ac:dyDescent="0.2">
      <c r="A127" s="207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</row>
    <row r="128" spans="1:17" x14ac:dyDescent="0.2">
      <c r="A128" s="207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</row>
    <row r="129" spans="1:17" x14ac:dyDescent="0.2">
      <c r="A129" s="207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</row>
    <row r="130" spans="1:17" x14ac:dyDescent="0.2">
      <c r="A130" s="207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</row>
    <row r="131" spans="1:17" x14ac:dyDescent="0.2">
      <c r="A131" s="207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</row>
    <row r="132" spans="1:17" x14ac:dyDescent="0.2">
      <c r="A132" s="207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</row>
    <row r="133" spans="1:17" x14ac:dyDescent="0.2">
      <c r="A133" s="207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</row>
    <row r="134" spans="1:17" x14ac:dyDescent="0.2">
      <c r="A134" s="207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</row>
    <row r="135" spans="1:17" x14ac:dyDescent="0.2">
      <c r="A135" s="207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</row>
    <row r="136" spans="1:17" x14ac:dyDescent="0.2">
      <c r="A136" s="207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</row>
    <row r="137" spans="1:17" x14ac:dyDescent="0.2">
      <c r="A137" s="207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</row>
    <row r="138" spans="1:17" x14ac:dyDescent="0.2">
      <c r="A138" s="207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</row>
    <row r="139" spans="1:17" x14ac:dyDescent="0.2">
      <c r="A139" s="207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</row>
    <row r="140" spans="1:17" x14ac:dyDescent="0.2">
      <c r="A140" s="207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</row>
    <row r="141" spans="1:17" x14ac:dyDescent="0.2">
      <c r="A141" s="207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</row>
    <row r="142" spans="1:17" x14ac:dyDescent="0.2">
      <c r="A142" s="207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</row>
    <row r="143" spans="1:17" x14ac:dyDescent="0.2">
      <c r="A143" s="207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</row>
    <row r="144" spans="1:17" x14ac:dyDescent="0.2">
      <c r="A144" s="207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</row>
    <row r="145" spans="1:17" x14ac:dyDescent="0.2">
      <c r="A145" s="207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</row>
    <row r="146" spans="1:17" x14ac:dyDescent="0.2">
      <c r="A146" s="207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</row>
    <row r="147" spans="1:17" x14ac:dyDescent="0.2">
      <c r="A147" s="207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</row>
    <row r="148" spans="1:17" x14ac:dyDescent="0.2">
      <c r="A148" s="207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</row>
    <row r="149" spans="1:17" x14ac:dyDescent="0.2">
      <c r="A149" s="207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</row>
    <row r="150" spans="1:17" x14ac:dyDescent="0.2">
      <c r="A150" s="207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</row>
    <row r="151" spans="1:17" x14ac:dyDescent="0.2">
      <c r="A151" s="207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</row>
    <row r="152" spans="1:17" x14ac:dyDescent="0.2">
      <c r="A152" s="207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</row>
    <row r="153" spans="1:17" x14ac:dyDescent="0.2">
      <c r="A153" s="207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</row>
    <row r="154" spans="1:17" x14ac:dyDescent="0.2">
      <c r="A154" s="207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</row>
    <row r="155" spans="1:17" x14ac:dyDescent="0.2">
      <c r="A155" s="207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</row>
    <row r="156" spans="1:17" x14ac:dyDescent="0.2">
      <c r="A156" s="207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</row>
    <row r="157" spans="1:17" x14ac:dyDescent="0.2">
      <c r="A157" s="207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</row>
    <row r="158" spans="1:17" x14ac:dyDescent="0.2">
      <c r="A158" s="207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</row>
    <row r="159" spans="1:17" x14ac:dyDescent="0.2">
      <c r="A159" s="207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</row>
    <row r="160" spans="1:17" x14ac:dyDescent="0.2">
      <c r="A160" s="207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</row>
    <row r="161" spans="1:17" x14ac:dyDescent="0.2">
      <c r="A161" s="207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</row>
    <row r="162" spans="1:17" x14ac:dyDescent="0.2">
      <c r="A162" s="207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</row>
    <row r="163" spans="1:17" x14ac:dyDescent="0.2">
      <c r="A163" s="207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</row>
    <row r="164" spans="1:17" x14ac:dyDescent="0.2">
      <c r="A164" s="207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</row>
    <row r="165" spans="1:17" x14ac:dyDescent="0.2">
      <c r="A165" s="207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</row>
    <row r="166" spans="1:17" x14ac:dyDescent="0.2">
      <c r="A166" s="207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</row>
    <row r="167" spans="1:17" x14ac:dyDescent="0.2">
      <c r="A167" s="207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</row>
    <row r="168" spans="1:17" x14ac:dyDescent="0.2">
      <c r="A168" s="207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</row>
    <row r="169" spans="1:17" x14ac:dyDescent="0.2">
      <c r="A169" s="207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</row>
    <row r="170" spans="1:17" x14ac:dyDescent="0.2">
      <c r="A170" s="207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</row>
    <row r="171" spans="1:17" x14ac:dyDescent="0.2">
      <c r="A171" s="207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</row>
    <row r="172" spans="1:17" x14ac:dyDescent="0.2">
      <c r="A172" s="207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</row>
    <row r="173" spans="1:17" x14ac:dyDescent="0.2">
      <c r="A173" s="207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</row>
    <row r="174" spans="1:17" x14ac:dyDescent="0.2">
      <c r="A174" s="207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</row>
    <row r="175" spans="1:17" x14ac:dyDescent="0.2">
      <c r="A175" s="207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</row>
    <row r="176" spans="1:17" x14ac:dyDescent="0.2">
      <c r="A176" s="207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</row>
    <row r="177" spans="1:17" x14ac:dyDescent="0.2">
      <c r="A177" s="207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</row>
    <row r="178" spans="1:17" x14ac:dyDescent="0.2">
      <c r="A178" s="207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</row>
    <row r="179" spans="1:17" x14ac:dyDescent="0.2">
      <c r="A179" s="207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</row>
    <row r="180" spans="1:17" x14ac:dyDescent="0.2">
      <c r="A180" s="207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</row>
    <row r="181" spans="1:17" x14ac:dyDescent="0.2">
      <c r="A181" s="207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</row>
    <row r="182" spans="1:17" x14ac:dyDescent="0.2">
      <c r="A182" s="207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</row>
    <row r="183" spans="1:17" x14ac:dyDescent="0.2">
      <c r="A183" s="207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</row>
    <row r="184" spans="1:17" x14ac:dyDescent="0.2">
      <c r="A184" s="207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</row>
    <row r="185" spans="1:17" x14ac:dyDescent="0.2">
      <c r="A185" s="207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</row>
    <row r="186" spans="1:17" x14ac:dyDescent="0.2">
      <c r="A186" s="207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</row>
    <row r="187" spans="1:17" x14ac:dyDescent="0.2">
      <c r="A187" s="207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</row>
    <row r="188" spans="1:17" x14ac:dyDescent="0.2">
      <c r="A188" s="207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</row>
    <row r="189" spans="1:17" x14ac:dyDescent="0.2">
      <c r="A189" s="207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</row>
    <row r="190" spans="1:17" x14ac:dyDescent="0.2">
      <c r="A190" s="207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</row>
    <row r="191" spans="1:17" x14ac:dyDescent="0.2">
      <c r="A191" s="207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</row>
    <row r="192" spans="1:17" x14ac:dyDescent="0.2">
      <c r="A192" s="207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</row>
    <row r="193" spans="1:17" x14ac:dyDescent="0.2">
      <c r="A193" s="207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</row>
    <row r="194" spans="1:17" x14ac:dyDescent="0.2">
      <c r="A194" s="207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</row>
    <row r="195" spans="1:17" x14ac:dyDescent="0.2">
      <c r="A195" s="207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</row>
    <row r="196" spans="1:17" x14ac:dyDescent="0.2">
      <c r="A196" s="207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</row>
    <row r="197" spans="1:17" x14ac:dyDescent="0.2">
      <c r="A197" s="207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</row>
    <row r="198" spans="1:17" x14ac:dyDescent="0.2">
      <c r="A198" s="207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</row>
    <row r="199" spans="1:17" x14ac:dyDescent="0.2">
      <c r="A199" s="207"/>
      <c r="B199" s="199"/>
      <c r="C199" s="199"/>
      <c r="D199" s="199"/>
      <c r="E199" s="199"/>
      <c r="F199" s="199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</row>
    <row r="200" spans="1:17" x14ac:dyDescent="0.2">
      <c r="A200" s="207"/>
      <c r="B200" s="199"/>
      <c r="C200" s="199"/>
      <c r="D200" s="199"/>
      <c r="E200" s="199"/>
      <c r="F200" s="199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</row>
    <row r="201" spans="1:17" x14ac:dyDescent="0.2">
      <c r="A201" s="207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</row>
    <row r="202" spans="1:17" x14ac:dyDescent="0.2">
      <c r="A202" s="207"/>
      <c r="B202" s="199"/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</row>
    <row r="203" spans="1:17" x14ac:dyDescent="0.2">
      <c r="A203" s="207"/>
      <c r="B203" s="199"/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</row>
    <row r="204" spans="1:17" x14ac:dyDescent="0.2">
      <c r="A204" s="207"/>
      <c r="B204" s="199"/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</row>
    <row r="205" spans="1:17" x14ac:dyDescent="0.2">
      <c r="A205" s="207"/>
      <c r="B205" s="199"/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</row>
    <row r="206" spans="1:17" x14ac:dyDescent="0.2">
      <c r="A206" s="207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</row>
    <row r="207" spans="1:17" x14ac:dyDescent="0.2">
      <c r="A207" s="207"/>
      <c r="B207" s="199"/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</row>
    <row r="208" spans="1:17" x14ac:dyDescent="0.2">
      <c r="A208" s="207"/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</row>
    <row r="209" spans="1:17" x14ac:dyDescent="0.2">
      <c r="A209" s="207"/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</row>
    <row r="210" spans="1:17" x14ac:dyDescent="0.2">
      <c r="A210" s="207"/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</row>
    <row r="211" spans="1:17" x14ac:dyDescent="0.2">
      <c r="A211" s="207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</row>
    <row r="212" spans="1:17" x14ac:dyDescent="0.2">
      <c r="A212" s="207"/>
      <c r="B212" s="199"/>
      <c r="C212" s="199"/>
      <c r="D212" s="199"/>
      <c r="E212" s="199"/>
      <c r="F212" s="199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</row>
    <row r="213" spans="1:17" x14ac:dyDescent="0.2">
      <c r="A213" s="207"/>
      <c r="B213" s="199"/>
      <c r="C213" s="199"/>
      <c r="D213" s="199"/>
      <c r="E213" s="199"/>
      <c r="F213" s="199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</row>
    <row r="214" spans="1:17" x14ac:dyDescent="0.2">
      <c r="A214" s="207"/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</row>
    <row r="215" spans="1:17" x14ac:dyDescent="0.2">
      <c r="A215" s="207"/>
      <c r="B215" s="199"/>
      <c r="C215" s="199"/>
      <c r="D215" s="199"/>
      <c r="E215" s="199"/>
      <c r="F215" s="199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</row>
    <row r="216" spans="1:17" x14ac:dyDescent="0.2">
      <c r="A216" s="207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</row>
    <row r="217" spans="1:17" x14ac:dyDescent="0.2">
      <c r="A217" s="207"/>
      <c r="B217" s="199"/>
      <c r="C217" s="199"/>
      <c r="D217" s="199"/>
      <c r="E217" s="199"/>
      <c r="F217" s="199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</row>
    <row r="218" spans="1:17" x14ac:dyDescent="0.2">
      <c r="A218" s="207"/>
      <c r="B218" s="199"/>
      <c r="C218" s="199"/>
      <c r="D218" s="199"/>
      <c r="E218" s="199"/>
      <c r="F218" s="199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</row>
    <row r="219" spans="1:17" x14ac:dyDescent="0.2">
      <c r="A219" s="207"/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</row>
    <row r="220" spans="1:17" x14ac:dyDescent="0.2">
      <c r="A220" s="207"/>
      <c r="B220" s="199"/>
      <c r="C220" s="199"/>
      <c r="D220" s="199"/>
      <c r="E220" s="199"/>
      <c r="F220" s="199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</row>
    <row r="221" spans="1:17" x14ac:dyDescent="0.2">
      <c r="A221" s="207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</row>
    <row r="222" spans="1:17" x14ac:dyDescent="0.2">
      <c r="A222" s="207"/>
      <c r="B222" s="199"/>
      <c r="C222" s="199"/>
      <c r="D222" s="199"/>
      <c r="E222" s="199"/>
      <c r="F222" s="199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</row>
    <row r="223" spans="1:17" x14ac:dyDescent="0.2">
      <c r="A223" s="207"/>
      <c r="B223" s="199"/>
      <c r="C223" s="199"/>
      <c r="D223" s="199"/>
      <c r="E223" s="199"/>
      <c r="F223" s="199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</row>
    <row r="224" spans="1:17" x14ac:dyDescent="0.2">
      <c r="A224" s="207"/>
      <c r="B224" s="199"/>
      <c r="C224" s="199"/>
      <c r="D224" s="199"/>
      <c r="E224" s="199"/>
      <c r="F224" s="199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</row>
    <row r="225" spans="1:17" x14ac:dyDescent="0.2">
      <c r="A225" s="207"/>
      <c r="B225" s="199"/>
      <c r="C225" s="199"/>
      <c r="D225" s="199"/>
      <c r="E225" s="199"/>
      <c r="F225" s="199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</row>
    <row r="226" spans="1:17" x14ac:dyDescent="0.2">
      <c r="A226" s="207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</row>
    <row r="227" spans="1:17" x14ac:dyDescent="0.2">
      <c r="A227" s="207"/>
      <c r="B227" s="199"/>
      <c r="C227" s="199"/>
      <c r="D227" s="199"/>
      <c r="E227" s="199"/>
      <c r="F227" s="199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</row>
    <row r="228" spans="1:17" x14ac:dyDescent="0.2">
      <c r="A228" s="207"/>
      <c r="B228" s="199"/>
      <c r="C228" s="199"/>
      <c r="D228" s="199"/>
      <c r="E228" s="199"/>
      <c r="F228" s="199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</row>
    <row r="229" spans="1:17" x14ac:dyDescent="0.2">
      <c r="A229" s="207"/>
      <c r="B229" s="199"/>
      <c r="C229" s="199"/>
      <c r="D229" s="199"/>
      <c r="E229" s="199"/>
      <c r="F229" s="199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</row>
    <row r="230" spans="1:17" x14ac:dyDescent="0.2">
      <c r="A230" s="207"/>
      <c r="B230" s="199"/>
      <c r="C230" s="199"/>
      <c r="D230" s="199"/>
      <c r="E230" s="199"/>
      <c r="F230" s="199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</row>
    <row r="231" spans="1:17" x14ac:dyDescent="0.2">
      <c r="A231" s="207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</row>
    <row r="232" spans="1:17" x14ac:dyDescent="0.2">
      <c r="A232" s="207"/>
      <c r="B232" s="199"/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  <c r="Q232" s="199"/>
    </row>
    <row r="233" spans="1:17" x14ac:dyDescent="0.2">
      <c r="A233" s="207"/>
      <c r="B233" s="199"/>
      <c r="C233" s="199"/>
      <c r="D233" s="199"/>
      <c r="E233" s="199"/>
      <c r="F233" s="199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  <c r="Q233" s="199"/>
    </row>
    <row r="234" spans="1:17" x14ac:dyDescent="0.2">
      <c r="A234" s="207"/>
      <c r="B234" s="199"/>
      <c r="C234" s="199"/>
      <c r="D234" s="199"/>
      <c r="E234" s="199"/>
      <c r="F234" s="199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  <c r="Q234" s="199"/>
    </row>
    <row r="235" spans="1:17" x14ac:dyDescent="0.2">
      <c r="A235" s="207"/>
      <c r="B235" s="199"/>
      <c r="C235" s="199"/>
      <c r="D235" s="199"/>
      <c r="E235" s="199"/>
      <c r="F235" s="199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  <c r="Q235" s="199"/>
    </row>
    <row r="236" spans="1:17" x14ac:dyDescent="0.2">
      <c r="A236" s="207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</row>
    <row r="237" spans="1:17" x14ac:dyDescent="0.2">
      <c r="A237" s="207"/>
      <c r="B237" s="199"/>
      <c r="C237" s="199"/>
      <c r="D237" s="199"/>
      <c r="E237" s="199"/>
      <c r="F237" s="199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  <c r="Q237" s="199"/>
    </row>
    <row r="238" spans="1:17" x14ac:dyDescent="0.2">
      <c r="A238" s="207"/>
      <c r="B238" s="199"/>
      <c r="C238" s="199"/>
      <c r="D238" s="199"/>
      <c r="E238" s="199"/>
      <c r="F238" s="199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  <c r="Q238" s="199"/>
    </row>
    <row r="239" spans="1:17" x14ac:dyDescent="0.2">
      <c r="A239" s="207"/>
      <c r="B239" s="199"/>
      <c r="C239" s="199"/>
      <c r="D239" s="199"/>
      <c r="E239" s="199"/>
      <c r="F239" s="199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  <c r="Q239" s="199"/>
    </row>
    <row r="240" spans="1:17" x14ac:dyDescent="0.2">
      <c r="A240" s="207"/>
      <c r="B240" s="199"/>
      <c r="C240" s="199"/>
      <c r="D240" s="199"/>
      <c r="E240" s="199"/>
      <c r="F240" s="199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  <c r="Q240" s="199"/>
    </row>
    <row r="241" spans="1:17" x14ac:dyDescent="0.2">
      <c r="A241" s="207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</row>
    <row r="242" spans="1:17" x14ac:dyDescent="0.2">
      <c r="A242" s="207"/>
      <c r="B242" s="199"/>
      <c r="C242" s="199"/>
      <c r="D242" s="199"/>
      <c r="E242" s="199"/>
      <c r="F242" s="199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  <c r="Q242" s="199"/>
    </row>
    <row r="243" spans="1:17" x14ac:dyDescent="0.2">
      <c r="A243" s="207"/>
      <c r="B243" s="199"/>
      <c r="C243" s="199"/>
      <c r="D243" s="199"/>
      <c r="E243" s="199"/>
      <c r="F243" s="199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  <c r="Q243" s="199"/>
    </row>
    <row r="244" spans="1:17" x14ac:dyDescent="0.2">
      <c r="A244" s="207"/>
      <c r="B244" s="199"/>
      <c r="C244" s="199"/>
      <c r="D244" s="199"/>
      <c r="E244" s="199"/>
      <c r="F244" s="199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  <c r="Q244" s="199"/>
    </row>
    <row r="245" spans="1:17" x14ac:dyDescent="0.2">
      <c r="A245" s="207"/>
      <c r="B245" s="199"/>
      <c r="C245" s="199"/>
      <c r="D245" s="199"/>
      <c r="E245" s="199"/>
      <c r="F245" s="199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  <c r="Q245" s="199"/>
    </row>
    <row r="246" spans="1:17" x14ac:dyDescent="0.2">
      <c r="A246" s="207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</row>
    <row r="247" spans="1:17" x14ac:dyDescent="0.2">
      <c r="A247" s="207"/>
      <c r="B247" s="199"/>
      <c r="C247" s="199"/>
      <c r="D247" s="199"/>
      <c r="E247" s="199"/>
      <c r="F247" s="199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  <c r="Q247" s="199"/>
    </row>
    <row r="248" spans="1:17" x14ac:dyDescent="0.2">
      <c r="A248" s="207"/>
      <c r="B248" s="199"/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  <c r="Q248" s="199"/>
    </row>
    <row r="249" spans="1:17" x14ac:dyDescent="0.2">
      <c r="A249" s="207"/>
      <c r="B249" s="199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  <c r="Q249" s="199"/>
    </row>
    <row r="250" spans="1:17" x14ac:dyDescent="0.2">
      <c r="A250" s="207"/>
      <c r="B250" s="199"/>
      <c r="C250" s="199"/>
      <c r="D250" s="199"/>
      <c r="E250" s="199"/>
      <c r="F250" s="199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  <c r="Q250" s="199"/>
    </row>
    <row r="251" spans="1:17" x14ac:dyDescent="0.2">
      <c r="A251" s="207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</row>
    <row r="252" spans="1:17" x14ac:dyDescent="0.2">
      <c r="A252" s="207"/>
      <c r="B252" s="199"/>
      <c r="C252" s="199"/>
      <c r="D252" s="199"/>
      <c r="E252" s="199"/>
      <c r="F252" s="199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  <c r="Q252" s="199"/>
    </row>
    <row r="253" spans="1:17" x14ac:dyDescent="0.2">
      <c r="A253" s="207"/>
      <c r="B253" s="199"/>
      <c r="C253" s="199"/>
      <c r="D253" s="199"/>
      <c r="E253" s="199"/>
      <c r="F253" s="199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  <c r="Q253" s="199"/>
    </row>
    <row r="254" spans="1:17" x14ac:dyDescent="0.2">
      <c r="A254" s="207"/>
      <c r="B254" s="199"/>
      <c r="C254" s="199"/>
      <c r="D254" s="199"/>
      <c r="E254" s="199"/>
      <c r="F254" s="199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  <c r="Q254" s="199"/>
    </row>
    <row r="255" spans="1:17" x14ac:dyDescent="0.2">
      <c r="A255" s="207"/>
      <c r="B255" s="199"/>
      <c r="C255" s="199"/>
      <c r="D255" s="199"/>
      <c r="E255" s="199"/>
      <c r="F255" s="199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  <c r="Q255" s="199"/>
    </row>
    <row r="256" spans="1:17" x14ac:dyDescent="0.2">
      <c r="A256" s="207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</row>
    <row r="257" spans="1:17" x14ac:dyDescent="0.2">
      <c r="A257" s="207"/>
      <c r="B257" s="199"/>
      <c r="C257" s="199"/>
      <c r="D257" s="199"/>
      <c r="E257" s="199"/>
      <c r="F257" s="199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  <c r="Q257" s="199"/>
    </row>
    <row r="258" spans="1:17" x14ac:dyDescent="0.2">
      <c r="A258" s="207"/>
      <c r="B258" s="199"/>
      <c r="C258" s="199"/>
      <c r="D258" s="199"/>
      <c r="E258" s="199"/>
      <c r="F258" s="199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  <c r="Q258" s="199"/>
    </row>
    <row r="259" spans="1:17" x14ac:dyDescent="0.2">
      <c r="A259" s="207"/>
      <c r="B259" s="199"/>
      <c r="C259" s="199"/>
      <c r="D259" s="199"/>
      <c r="E259" s="199"/>
      <c r="F259" s="199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  <c r="Q259" s="199"/>
    </row>
    <row r="260" spans="1:17" x14ac:dyDescent="0.2">
      <c r="A260" s="207"/>
      <c r="B260" s="199"/>
      <c r="C260" s="199"/>
      <c r="D260" s="199"/>
      <c r="E260" s="199"/>
      <c r="F260" s="199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  <c r="Q260" s="199"/>
    </row>
    <row r="261" spans="1:17" x14ac:dyDescent="0.2">
      <c r="A261" s="207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</row>
    <row r="262" spans="1:17" x14ac:dyDescent="0.2">
      <c r="A262" s="207"/>
      <c r="B262" s="199"/>
      <c r="C262" s="199"/>
      <c r="D262" s="199"/>
      <c r="E262" s="199"/>
      <c r="F262" s="199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  <c r="Q262" s="199"/>
    </row>
    <row r="263" spans="1:17" x14ac:dyDescent="0.2">
      <c r="A263" s="207"/>
      <c r="B263" s="199"/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  <c r="Q263" s="199"/>
    </row>
    <row r="264" spans="1:17" x14ac:dyDescent="0.2">
      <c r="A264" s="207"/>
      <c r="B264" s="199"/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  <c r="Q264" s="199"/>
    </row>
    <row r="265" spans="1:17" x14ac:dyDescent="0.2">
      <c r="A265" s="207"/>
      <c r="B265" s="199"/>
      <c r="C265" s="199"/>
      <c r="D265" s="199"/>
      <c r="E265" s="199"/>
      <c r="F265" s="199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  <c r="Q265" s="199"/>
    </row>
    <row r="266" spans="1:17" x14ac:dyDescent="0.2">
      <c r="A266" s="207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</row>
    <row r="267" spans="1:17" x14ac:dyDescent="0.2">
      <c r="A267" s="207"/>
      <c r="B267" s="199"/>
      <c r="C267" s="199"/>
      <c r="D267" s="199"/>
      <c r="E267" s="199"/>
      <c r="F267" s="199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  <c r="Q267" s="199"/>
    </row>
    <row r="268" spans="1:17" x14ac:dyDescent="0.2">
      <c r="A268" s="207"/>
      <c r="B268" s="199"/>
      <c r="C268" s="199"/>
      <c r="D268" s="199"/>
      <c r="E268" s="199"/>
      <c r="F268" s="199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  <c r="Q268" s="199"/>
    </row>
    <row r="269" spans="1:17" x14ac:dyDescent="0.2">
      <c r="A269" s="207"/>
      <c r="B269" s="199"/>
      <c r="C269" s="199"/>
      <c r="D269" s="199"/>
      <c r="E269" s="199"/>
      <c r="F269" s="199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  <c r="Q269" s="199"/>
    </row>
    <row r="270" spans="1:17" x14ac:dyDescent="0.2">
      <c r="A270" s="207"/>
      <c r="B270" s="199"/>
      <c r="C270" s="199"/>
      <c r="D270" s="199"/>
      <c r="E270" s="199"/>
      <c r="F270" s="199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  <c r="Q270" s="199"/>
    </row>
    <row r="271" spans="1:17" x14ac:dyDescent="0.2">
      <c r="A271" s="207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</row>
    <row r="272" spans="1:17" x14ac:dyDescent="0.2">
      <c r="A272" s="207"/>
      <c r="B272" s="199"/>
      <c r="C272" s="199"/>
      <c r="D272" s="199"/>
      <c r="E272" s="199"/>
      <c r="F272" s="199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</row>
    <row r="273" spans="1:17" x14ac:dyDescent="0.2">
      <c r="A273" s="207"/>
      <c r="B273" s="199"/>
      <c r="C273" s="199"/>
      <c r="D273" s="199"/>
      <c r="E273" s="199"/>
      <c r="F273" s="199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  <c r="Q273" s="199"/>
    </row>
    <row r="274" spans="1:17" x14ac:dyDescent="0.2">
      <c r="A274" s="207"/>
      <c r="B274" s="199"/>
      <c r="C274" s="199"/>
      <c r="D274" s="199"/>
      <c r="E274" s="199"/>
      <c r="F274" s="199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  <c r="Q274" s="199"/>
    </row>
    <row r="275" spans="1:17" x14ac:dyDescent="0.2">
      <c r="A275" s="207"/>
      <c r="B275" s="199"/>
      <c r="C275" s="199"/>
      <c r="D275" s="199"/>
      <c r="E275" s="199"/>
      <c r="F275" s="199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</row>
    <row r="276" spans="1:17" x14ac:dyDescent="0.2">
      <c r="A276" s="207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</row>
    <row r="277" spans="1:17" x14ac:dyDescent="0.2">
      <c r="A277" s="207"/>
      <c r="B277" s="199"/>
      <c r="C277" s="199"/>
      <c r="D277" s="199"/>
      <c r="E277" s="199"/>
      <c r="F277" s="199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  <c r="Q277" s="199"/>
    </row>
    <row r="278" spans="1:17" x14ac:dyDescent="0.2">
      <c r="A278" s="207"/>
      <c r="B278" s="199"/>
      <c r="C278" s="199"/>
      <c r="D278" s="199"/>
      <c r="E278" s="199"/>
      <c r="F278" s="199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  <c r="Q278" s="199"/>
    </row>
    <row r="279" spans="1:17" x14ac:dyDescent="0.2">
      <c r="A279" s="207"/>
      <c r="B279" s="199"/>
      <c r="C279" s="199"/>
      <c r="D279" s="199"/>
      <c r="E279" s="199"/>
      <c r="F279" s="199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  <c r="Q279" s="199"/>
    </row>
    <row r="280" spans="1:17" x14ac:dyDescent="0.2">
      <c r="A280" s="207"/>
      <c r="B280" s="199"/>
      <c r="C280" s="199"/>
      <c r="D280" s="199"/>
      <c r="E280" s="199"/>
      <c r="F280" s="199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  <c r="Q280" s="199"/>
    </row>
    <row r="281" spans="1:17" x14ac:dyDescent="0.2">
      <c r="A281" s="207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</row>
    <row r="282" spans="1:17" x14ac:dyDescent="0.2">
      <c r="A282" s="207"/>
      <c r="B282" s="199"/>
      <c r="C282" s="199"/>
      <c r="D282" s="199"/>
      <c r="E282" s="199"/>
      <c r="F282" s="199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  <c r="Q282" s="199"/>
    </row>
    <row r="283" spans="1:17" x14ac:dyDescent="0.2">
      <c r="A283" s="207"/>
      <c r="B283" s="199"/>
      <c r="C283" s="199"/>
      <c r="D283" s="199"/>
      <c r="E283" s="199"/>
      <c r="F283" s="199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  <c r="Q283" s="199"/>
    </row>
    <row r="284" spans="1:17" x14ac:dyDescent="0.2">
      <c r="A284" s="207"/>
      <c r="B284" s="199"/>
      <c r="C284" s="199"/>
      <c r="D284" s="199"/>
      <c r="E284" s="199"/>
      <c r="F284" s="199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</row>
    <row r="285" spans="1:17" x14ac:dyDescent="0.2">
      <c r="A285" s="207"/>
      <c r="B285" s="199"/>
      <c r="C285" s="199"/>
      <c r="D285" s="199"/>
      <c r="E285" s="199"/>
      <c r="F285" s="199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  <c r="Q285" s="199"/>
    </row>
    <row r="286" spans="1:17" x14ac:dyDescent="0.2">
      <c r="A286" s="207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</row>
    <row r="287" spans="1:17" x14ac:dyDescent="0.2">
      <c r="A287" s="207"/>
      <c r="B287" s="199"/>
      <c r="C287" s="199"/>
      <c r="D287" s="199"/>
      <c r="E287" s="199"/>
      <c r="F287" s="199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  <c r="Q287" s="199"/>
    </row>
    <row r="288" spans="1:17" x14ac:dyDescent="0.2">
      <c r="A288" s="207"/>
      <c r="B288" s="199"/>
      <c r="C288" s="199"/>
      <c r="D288" s="199"/>
      <c r="E288" s="199"/>
      <c r="F288" s="199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  <c r="Q288" s="199"/>
    </row>
    <row r="289" spans="1:17" x14ac:dyDescent="0.2">
      <c r="A289" s="207"/>
      <c r="B289" s="199"/>
      <c r="C289" s="199"/>
      <c r="D289" s="199"/>
      <c r="E289" s="199"/>
      <c r="F289" s="199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  <c r="Q289" s="199"/>
    </row>
    <row r="290" spans="1:17" x14ac:dyDescent="0.2">
      <c r="A290" s="207"/>
      <c r="B290" s="199"/>
      <c r="C290" s="199"/>
      <c r="D290" s="199"/>
      <c r="E290" s="199"/>
      <c r="F290" s="199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  <c r="Q290" s="199"/>
    </row>
    <row r="291" spans="1:17" x14ac:dyDescent="0.2">
      <c r="A291" s="207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</row>
    <row r="292" spans="1:17" x14ac:dyDescent="0.2">
      <c r="A292" s="207"/>
      <c r="B292" s="199"/>
      <c r="C292" s="199"/>
      <c r="D292" s="199"/>
      <c r="E292" s="199"/>
      <c r="F292" s="199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  <c r="Q292" s="199"/>
    </row>
    <row r="293" spans="1:17" x14ac:dyDescent="0.2">
      <c r="A293" s="207"/>
      <c r="B293" s="199"/>
      <c r="C293" s="199"/>
      <c r="D293" s="199"/>
      <c r="E293" s="199"/>
      <c r="F293" s="199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  <c r="Q293" s="199"/>
    </row>
    <row r="294" spans="1:17" x14ac:dyDescent="0.2">
      <c r="A294" s="207"/>
      <c r="B294" s="199"/>
      <c r="C294" s="199"/>
      <c r="D294" s="199"/>
      <c r="E294" s="199"/>
      <c r="F294" s="199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  <c r="Q294" s="199"/>
    </row>
    <row r="295" spans="1:17" x14ac:dyDescent="0.2">
      <c r="A295" s="207"/>
      <c r="B295" s="199"/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  <c r="Q295" s="199"/>
    </row>
    <row r="296" spans="1:17" x14ac:dyDescent="0.2">
      <c r="A296" s="207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</row>
    <row r="297" spans="1:17" x14ac:dyDescent="0.2">
      <c r="A297" s="207"/>
      <c r="B297" s="199"/>
      <c r="C297" s="199"/>
      <c r="D297" s="199"/>
      <c r="E297" s="199"/>
      <c r="F297" s="199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  <c r="Q297" s="199"/>
    </row>
    <row r="298" spans="1:17" x14ac:dyDescent="0.2">
      <c r="A298" s="207"/>
      <c r="B298" s="199"/>
      <c r="C298" s="199"/>
      <c r="D298" s="199"/>
      <c r="E298" s="199"/>
      <c r="F298" s="199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  <c r="Q298" s="199"/>
    </row>
    <row r="299" spans="1:17" x14ac:dyDescent="0.2">
      <c r="A299" s="207"/>
      <c r="B299" s="199"/>
      <c r="C299" s="199"/>
      <c r="D299" s="199"/>
      <c r="E299" s="199"/>
      <c r="F299" s="199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  <c r="Q299" s="199"/>
    </row>
    <row r="300" spans="1:17" x14ac:dyDescent="0.2">
      <c r="A300" s="207"/>
      <c r="B300" s="199"/>
      <c r="C300" s="199"/>
      <c r="D300" s="199"/>
      <c r="E300" s="199"/>
      <c r="F300" s="199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  <c r="Q300" s="199"/>
    </row>
    <row r="301" spans="1:17" x14ac:dyDescent="0.2">
      <c r="A301" s="207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</row>
    <row r="302" spans="1:17" x14ac:dyDescent="0.2">
      <c r="A302" s="207"/>
      <c r="B302" s="199"/>
      <c r="C302" s="199"/>
      <c r="D302" s="199"/>
      <c r="E302" s="199"/>
      <c r="F302" s="199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  <c r="Q302" s="199"/>
    </row>
    <row r="303" spans="1:17" x14ac:dyDescent="0.2">
      <c r="A303" s="207"/>
      <c r="B303" s="199"/>
      <c r="C303" s="199"/>
      <c r="D303" s="199"/>
      <c r="E303" s="199"/>
      <c r="F303" s="199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  <c r="Q303" s="199"/>
    </row>
    <row r="304" spans="1:17" x14ac:dyDescent="0.2">
      <c r="A304" s="207"/>
      <c r="B304" s="199"/>
      <c r="C304" s="199"/>
      <c r="D304" s="199"/>
      <c r="E304" s="199"/>
      <c r="F304" s="199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  <c r="Q304" s="199"/>
    </row>
    <row r="305" spans="1:17" x14ac:dyDescent="0.2">
      <c r="A305" s="207"/>
      <c r="B305" s="199"/>
      <c r="C305" s="199"/>
      <c r="D305" s="199"/>
      <c r="E305" s="199"/>
      <c r="F305" s="199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  <c r="Q305" s="199"/>
    </row>
    <row r="306" spans="1:17" x14ac:dyDescent="0.2">
      <c r="A306" s="207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</row>
    <row r="307" spans="1:17" x14ac:dyDescent="0.2">
      <c r="A307" s="207"/>
      <c r="B307" s="199"/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  <c r="Q307" s="199"/>
    </row>
    <row r="308" spans="1:17" x14ac:dyDescent="0.2">
      <c r="A308" s="207"/>
      <c r="B308" s="199"/>
      <c r="C308" s="199"/>
      <c r="D308" s="199"/>
      <c r="E308" s="199"/>
      <c r="F308" s="199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  <c r="Q308" s="199"/>
    </row>
    <row r="309" spans="1:17" x14ac:dyDescent="0.2">
      <c r="A309" s="207"/>
      <c r="B309" s="199"/>
      <c r="C309" s="199"/>
      <c r="D309" s="199"/>
      <c r="E309" s="199"/>
      <c r="F309" s="199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  <c r="Q309" s="199"/>
    </row>
    <row r="310" spans="1:17" x14ac:dyDescent="0.2">
      <c r="A310" s="207"/>
      <c r="B310" s="199"/>
      <c r="C310" s="199"/>
      <c r="D310" s="199"/>
      <c r="E310" s="199"/>
      <c r="F310" s="199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  <c r="Q310" s="199"/>
    </row>
    <row r="311" spans="1:17" x14ac:dyDescent="0.2">
      <c r="A311" s="207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</row>
    <row r="312" spans="1:17" x14ac:dyDescent="0.2">
      <c r="A312" s="207"/>
      <c r="B312" s="199"/>
      <c r="C312" s="199"/>
      <c r="D312" s="199"/>
      <c r="E312" s="199"/>
      <c r="F312" s="199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  <c r="Q312" s="199"/>
    </row>
    <row r="313" spans="1:17" x14ac:dyDescent="0.2">
      <c r="A313" s="207"/>
      <c r="B313" s="199"/>
      <c r="C313" s="199"/>
      <c r="D313" s="199"/>
      <c r="E313" s="199"/>
      <c r="F313" s="199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  <c r="Q313" s="199"/>
    </row>
    <row r="314" spans="1:17" x14ac:dyDescent="0.2">
      <c r="A314" s="207"/>
      <c r="B314" s="199"/>
      <c r="C314" s="199"/>
      <c r="D314" s="199"/>
      <c r="E314" s="199"/>
      <c r="F314" s="199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  <c r="Q314" s="199"/>
    </row>
    <row r="315" spans="1:17" x14ac:dyDescent="0.2">
      <c r="A315" s="207"/>
      <c r="B315" s="199"/>
      <c r="C315" s="199"/>
      <c r="D315" s="199"/>
      <c r="E315" s="199"/>
      <c r="F315" s="199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  <c r="Q315" s="199"/>
    </row>
    <row r="316" spans="1:17" x14ac:dyDescent="0.2">
      <c r="A316" s="207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</row>
    <row r="317" spans="1:17" x14ac:dyDescent="0.2">
      <c r="A317" s="207"/>
      <c r="B317" s="199"/>
      <c r="C317" s="199"/>
      <c r="D317" s="199"/>
      <c r="E317" s="199"/>
      <c r="F317" s="199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  <c r="Q317" s="199"/>
    </row>
    <row r="318" spans="1:17" x14ac:dyDescent="0.2">
      <c r="A318" s="207"/>
      <c r="B318" s="199"/>
      <c r="C318" s="199"/>
      <c r="D318" s="199"/>
      <c r="E318" s="199"/>
      <c r="F318" s="199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  <c r="Q318" s="199"/>
    </row>
    <row r="319" spans="1:17" x14ac:dyDescent="0.2">
      <c r="A319" s="207"/>
      <c r="B319" s="199"/>
      <c r="C319" s="199"/>
      <c r="D319" s="199"/>
      <c r="E319" s="199"/>
      <c r="F319" s="199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</row>
    <row r="320" spans="1:17" x14ac:dyDescent="0.2">
      <c r="A320" s="207"/>
      <c r="B320" s="199"/>
      <c r="C320" s="199"/>
      <c r="D320" s="199"/>
      <c r="E320" s="199"/>
      <c r="F320" s="199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  <c r="Q320" s="199"/>
    </row>
    <row r="321" spans="1:17" x14ac:dyDescent="0.2">
      <c r="A321" s="207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</row>
    <row r="322" spans="1:17" x14ac:dyDescent="0.2">
      <c r="A322" s="207"/>
      <c r="B322" s="199"/>
      <c r="C322" s="199"/>
      <c r="D322" s="199"/>
      <c r="E322" s="199"/>
      <c r="F322" s="199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  <c r="Q322" s="199"/>
    </row>
    <row r="323" spans="1:17" x14ac:dyDescent="0.2">
      <c r="A323" s="207"/>
      <c r="B323" s="199"/>
      <c r="C323" s="199"/>
      <c r="D323" s="199"/>
      <c r="E323" s="199"/>
      <c r="F323" s="199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  <c r="Q323" s="199"/>
    </row>
    <row r="324" spans="1:17" x14ac:dyDescent="0.2">
      <c r="A324" s="207"/>
      <c r="B324" s="199"/>
      <c r="C324" s="199"/>
      <c r="D324" s="199"/>
      <c r="E324" s="199"/>
      <c r="F324" s="199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  <c r="Q324" s="199"/>
    </row>
    <row r="325" spans="1:17" x14ac:dyDescent="0.2">
      <c r="A325" s="207"/>
      <c r="B325" s="199"/>
      <c r="C325" s="199"/>
      <c r="D325" s="199"/>
      <c r="E325" s="199"/>
      <c r="F325" s="199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  <c r="Q325" s="199"/>
    </row>
    <row r="326" spans="1:17" x14ac:dyDescent="0.2">
      <c r="A326" s="207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</row>
    <row r="327" spans="1:17" x14ac:dyDescent="0.2">
      <c r="A327" s="207"/>
      <c r="B327" s="199"/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</row>
    <row r="328" spans="1:17" x14ac:dyDescent="0.2">
      <c r="A328" s="207"/>
      <c r="B328" s="199"/>
      <c r="C328" s="199"/>
      <c r="D328" s="199"/>
      <c r="E328" s="199"/>
      <c r="F328" s="199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  <c r="Q328" s="199"/>
    </row>
    <row r="329" spans="1:17" x14ac:dyDescent="0.2">
      <c r="A329" s="207"/>
      <c r="B329" s="199"/>
      <c r="C329" s="199"/>
      <c r="D329" s="199"/>
      <c r="E329" s="199"/>
      <c r="F329" s="199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  <c r="Q329" s="199"/>
    </row>
    <row r="330" spans="1:17" x14ac:dyDescent="0.2">
      <c r="A330" s="207"/>
      <c r="B330" s="199"/>
      <c r="C330" s="199"/>
      <c r="D330" s="199"/>
      <c r="E330" s="199"/>
      <c r="F330" s="199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  <c r="Q330" s="199"/>
    </row>
    <row r="331" spans="1:17" x14ac:dyDescent="0.2">
      <c r="A331" s="207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</row>
    <row r="332" spans="1:17" x14ac:dyDescent="0.2">
      <c r="A332" s="207"/>
      <c r="B332" s="199"/>
      <c r="C332" s="199"/>
      <c r="D332" s="199"/>
      <c r="E332" s="199"/>
      <c r="F332" s="199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</row>
    <row r="333" spans="1:17" x14ac:dyDescent="0.2">
      <c r="A333" s="207"/>
      <c r="B333" s="199"/>
      <c r="C333" s="199"/>
      <c r="D333" s="199"/>
      <c r="E333" s="199"/>
      <c r="F333" s="199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  <c r="Q333" s="199"/>
    </row>
    <row r="334" spans="1:17" x14ac:dyDescent="0.2">
      <c r="A334" s="207"/>
      <c r="B334" s="199"/>
      <c r="C334" s="199"/>
      <c r="D334" s="199"/>
      <c r="E334" s="199"/>
      <c r="F334" s="199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  <c r="Q334" s="199"/>
    </row>
    <row r="335" spans="1:17" x14ac:dyDescent="0.2">
      <c r="A335" s="207"/>
      <c r="B335" s="199"/>
      <c r="C335" s="199"/>
      <c r="D335" s="199"/>
      <c r="E335" s="199"/>
      <c r="F335" s="199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</row>
    <row r="336" spans="1:17" x14ac:dyDescent="0.2">
      <c r="A336" s="207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</row>
    <row r="337" spans="1:17" x14ac:dyDescent="0.2">
      <c r="A337" s="207"/>
      <c r="B337" s="199"/>
      <c r="C337" s="199"/>
      <c r="D337" s="199"/>
      <c r="E337" s="199"/>
      <c r="F337" s="199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  <c r="Q337" s="199"/>
    </row>
    <row r="338" spans="1:17" x14ac:dyDescent="0.2">
      <c r="A338" s="207"/>
      <c r="B338" s="199"/>
      <c r="C338" s="199"/>
      <c r="D338" s="199"/>
      <c r="E338" s="199"/>
      <c r="F338" s="199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  <c r="Q338" s="199"/>
    </row>
    <row r="339" spans="1:17" x14ac:dyDescent="0.2">
      <c r="A339" s="207"/>
      <c r="B339" s="199"/>
      <c r="C339" s="199"/>
      <c r="D339" s="199"/>
      <c r="E339" s="199"/>
      <c r="F339" s="199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  <c r="Q339" s="199"/>
    </row>
    <row r="340" spans="1:17" x14ac:dyDescent="0.2">
      <c r="A340" s="207"/>
      <c r="B340" s="199"/>
      <c r="C340" s="199"/>
      <c r="D340" s="199"/>
      <c r="E340" s="199"/>
      <c r="F340" s="199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  <c r="Q340" s="199"/>
    </row>
    <row r="341" spans="1:17" x14ac:dyDescent="0.2">
      <c r="A341" s="207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</row>
    <row r="342" spans="1:17" x14ac:dyDescent="0.2">
      <c r="A342" s="207"/>
      <c r="B342" s="199"/>
      <c r="C342" s="199"/>
      <c r="D342" s="199"/>
      <c r="E342" s="199"/>
      <c r="F342" s="199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</row>
    <row r="343" spans="1:17" x14ac:dyDescent="0.2">
      <c r="A343" s="207"/>
      <c r="B343" s="199"/>
      <c r="C343" s="199"/>
      <c r="D343" s="199"/>
      <c r="E343" s="199"/>
      <c r="F343" s="199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  <c r="Q343" s="199"/>
    </row>
    <row r="344" spans="1:17" x14ac:dyDescent="0.2">
      <c r="A344" s="207"/>
      <c r="B344" s="199"/>
      <c r="C344" s="199"/>
      <c r="D344" s="199"/>
      <c r="E344" s="199"/>
      <c r="F344" s="199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  <c r="Q344" s="199"/>
    </row>
    <row r="345" spans="1:17" x14ac:dyDescent="0.2">
      <c r="A345" s="207"/>
      <c r="B345" s="199"/>
      <c r="C345" s="199"/>
      <c r="D345" s="199"/>
      <c r="E345" s="199"/>
      <c r="F345" s="199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  <c r="Q345" s="199"/>
    </row>
    <row r="346" spans="1:17" x14ac:dyDescent="0.2">
      <c r="A346" s="207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</row>
    <row r="347" spans="1:17" x14ac:dyDescent="0.2">
      <c r="A347" s="207"/>
      <c r="B347" s="199"/>
      <c r="C347" s="199"/>
      <c r="D347" s="199"/>
      <c r="E347" s="199"/>
      <c r="F347" s="199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</row>
    <row r="348" spans="1:17" x14ac:dyDescent="0.2">
      <c r="A348" s="207"/>
      <c r="B348" s="199"/>
      <c r="C348" s="199"/>
      <c r="D348" s="199"/>
      <c r="E348" s="199"/>
      <c r="F348" s="199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  <c r="Q348" s="199"/>
    </row>
    <row r="349" spans="1:17" x14ac:dyDescent="0.2">
      <c r="A349" s="207"/>
      <c r="B349" s="199"/>
      <c r="C349" s="199"/>
      <c r="D349" s="199"/>
      <c r="E349" s="199"/>
      <c r="F349" s="199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  <c r="Q349" s="199"/>
    </row>
    <row r="350" spans="1:17" x14ac:dyDescent="0.2">
      <c r="A350" s="207"/>
      <c r="B350" s="199"/>
      <c r="C350" s="199"/>
      <c r="D350" s="199"/>
      <c r="E350" s="199"/>
      <c r="F350" s="199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</row>
    <row r="351" spans="1:17" x14ac:dyDescent="0.2">
      <c r="A351" s="207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</row>
    <row r="352" spans="1:17" x14ac:dyDescent="0.2">
      <c r="A352" s="207"/>
      <c r="B352" s="199"/>
      <c r="C352" s="199"/>
      <c r="D352" s="199"/>
      <c r="E352" s="199"/>
      <c r="F352" s="199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  <c r="Q352" s="199"/>
    </row>
    <row r="353" spans="1:17" x14ac:dyDescent="0.2">
      <c r="A353" s="207"/>
      <c r="B353" s="199"/>
      <c r="C353" s="199"/>
      <c r="D353" s="199"/>
      <c r="E353" s="199"/>
      <c r="F353" s="199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  <c r="Q353" s="199"/>
    </row>
    <row r="354" spans="1:17" x14ac:dyDescent="0.2">
      <c r="A354" s="207"/>
      <c r="B354" s="199"/>
      <c r="C354" s="199"/>
      <c r="D354" s="199"/>
      <c r="E354" s="199"/>
      <c r="F354" s="199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  <c r="Q354" s="199"/>
    </row>
    <row r="355" spans="1:17" x14ac:dyDescent="0.2">
      <c r="A355" s="207"/>
      <c r="B355" s="199"/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  <c r="Q355" s="199"/>
    </row>
    <row r="356" spans="1:17" x14ac:dyDescent="0.2">
      <c r="A356" s="207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</row>
    <row r="357" spans="1:17" x14ac:dyDescent="0.2">
      <c r="A357" s="207"/>
      <c r="B357" s="199"/>
      <c r="C357" s="199"/>
      <c r="D357" s="199"/>
      <c r="E357" s="199"/>
      <c r="F357" s="199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  <c r="Q357" s="199"/>
    </row>
    <row r="358" spans="1:17" x14ac:dyDescent="0.2">
      <c r="A358" s="207"/>
      <c r="B358" s="199"/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</row>
    <row r="359" spans="1:17" x14ac:dyDescent="0.2">
      <c r="A359" s="207"/>
      <c r="B359" s="199"/>
      <c r="C359" s="199"/>
      <c r="D359" s="199"/>
      <c r="E359" s="199"/>
      <c r="F359" s="199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  <c r="Q359" s="199"/>
    </row>
    <row r="360" spans="1:17" x14ac:dyDescent="0.2">
      <c r="A360" s="207"/>
      <c r="B360" s="199"/>
      <c r="C360" s="199"/>
      <c r="D360" s="199"/>
      <c r="E360" s="199"/>
      <c r="F360" s="199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  <c r="Q360" s="199"/>
    </row>
    <row r="361" spans="1:17" x14ac:dyDescent="0.2">
      <c r="A361" s="207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</row>
    <row r="362" spans="1:17" x14ac:dyDescent="0.2">
      <c r="A362" s="207"/>
      <c r="B362" s="199"/>
      <c r="C362" s="199"/>
      <c r="D362" s="199"/>
      <c r="E362" s="199"/>
      <c r="F362" s="199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  <c r="Q362" s="199"/>
    </row>
    <row r="363" spans="1:17" x14ac:dyDescent="0.2">
      <c r="A363" s="207"/>
      <c r="B363" s="199"/>
      <c r="C363" s="199"/>
      <c r="D363" s="199"/>
      <c r="E363" s="199"/>
      <c r="F363" s="199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</row>
    <row r="364" spans="1:17" x14ac:dyDescent="0.2">
      <c r="A364" s="207"/>
      <c r="B364" s="199"/>
      <c r="C364" s="199"/>
      <c r="D364" s="199"/>
      <c r="E364" s="199"/>
      <c r="F364" s="199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  <c r="Q364" s="199"/>
    </row>
    <row r="365" spans="1:17" x14ac:dyDescent="0.2">
      <c r="A365" s="207"/>
      <c r="B365" s="199"/>
      <c r="C365" s="199"/>
      <c r="D365" s="199"/>
      <c r="E365" s="199"/>
      <c r="F365" s="199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  <c r="Q365" s="199"/>
    </row>
    <row r="366" spans="1:17" x14ac:dyDescent="0.2">
      <c r="A366" s="207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</row>
    <row r="367" spans="1:17" x14ac:dyDescent="0.2">
      <c r="A367" s="207"/>
      <c r="B367" s="199"/>
      <c r="C367" s="199"/>
      <c r="D367" s="199"/>
      <c r="E367" s="199"/>
      <c r="F367" s="199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  <c r="Q367" s="199"/>
    </row>
    <row r="368" spans="1:17" x14ac:dyDescent="0.2">
      <c r="A368" s="207"/>
      <c r="B368" s="199"/>
      <c r="C368" s="199"/>
      <c r="D368" s="199"/>
      <c r="E368" s="199"/>
      <c r="F368" s="199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  <c r="Q368" s="199"/>
    </row>
    <row r="369" spans="1:17" x14ac:dyDescent="0.2">
      <c r="A369" s="207"/>
      <c r="B369" s="199"/>
      <c r="C369" s="199"/>
      <c r="D369" s="199"/>
      <c r="E369" s="199"/>
      <c r="F369" s="199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  <c r="Q369" s="199"/>
    </row>
    <row r="370" spans="1:17" x14ac:dyDescent="0.2">
      <c r="A370" s="207"/>
      <c r="B370" s="199"/>
      <c r="C370" s="199"/>
      <c r="D370" s="199"/>
      <c r="E370" s="199"/>
      <c r="F370" s="199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  <c r="Q370" s="199"/>
    </row>
    <row r="371" spans="1:17" x14ac:dyDescent="0.2">
      <c r="A371" s="207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</row>
    <row r="372" spans="1:17" x14ac:dyDescent="0.2">
      <c r="A372" s="207"/>
      <c r="B372" s="199"/>
      <c r="C372" s="199"/>
      <c r="D372" s="199"/>
      <c r="E372" s="199"/>
      <c r="F372" s="199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  <c r="Q372" s="199"/>
    </row>
    <row r="373" spans="1:17" x14ac:dyDescent="0.2">
      <c r="A373" s="207"/>
      <c r="B373" s="199"/>
      <c r="C373" s="199"/>
      <c r="D373" s="199"/>
      <c r="E373" s="199"/>
      <c r="F373" s="199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</row>
    <row r="374" spans="1:17" x14ac:dyDescent="0.2">
      <c r="A374" s="207"/>
      <c r="B374" s="199"/>
      <c r="C374" s="199"/>
      <c r="D374" s="199"/>
      <c r="E374" s="199"/>
      <c r="F374" s="199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  <c r="Q374" s="199"/>
    </row>
    <row r="375" spans="1:17" x14ac:dyDescent="0.2">
      <c r="A375" s="207"/>
      <c r="B375" s="199"/>
      <c r="C375" s="199"/>
      <c r="D375" s="199"/>
      <c r="E375" s="199"/>
      <c r="F375" s="199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  <c r="Q375" s="199"/>
    </row>
    <row r="376" spans="1:17" x14ac:dyDescent="0.2">
      <c r="A376" s="207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</row>
    <row r="377" spans="1:17" x14ac:dyDescent="0.2">
      <c r="A377" s="207"/>
      <c r="B377" s="199"/>
      <c r="C377" s="199"/>
      <c r="D377" s="199"/>
      <c r="E377" s="199"/>
      <c r="F377" s="199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  <c r="Q377" s="199"/>
    </row>
    <row r="378" spans="1:17" x14ac:dyDescent="0.2">
      <c r="A378" s="207"/>
      <c r="B378" s="199"/>
      <c r="C378" s="199"/>
      <c r="D378" s="199"/>
      <c r="E378" s="199"/>
      <c r="F378" s="199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</row>
    <row r="379" spans="1:17" x14ac:dyDescent="0.2">
      <c r="A379" s="207"/>
      <c r="B379" s="199"/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  <c r="Q379" s="199"/>
    </row>
    <row r="380" spans="1:17" x14ac:dyDescent="0.2">
      <c r="A380" s="207"/>
      <c r="B380" s="199"/>
      <c r="C380" s="199"/>
      <c r="D380" s="199"/>
      <c r="E380" s="199"/>
      <c r="F380" s="199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  <c r="Q380" s="199"/>
    </row>
    <row r="381" spans="1:17" x14ac:dyDescent="0.2">
      <c r="A381" s="207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</row>
    <row r="382" spans="1:17" x14ac:dyDescent="0.2">
      <c r="A382" s="207"/>
      <c r="B382" s="199"/>
      <c r="C382" s="199"/>
      <c r="D382" s="199"/>
      <c r="E382" s="199"/>
      <c r="F382" s="199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  <c r="Q382" s="199"/>
    </row>
    <row r="383" spans="1:17" x14ac:dyDescent="0.2">
      <c r="A383" s="207"/>
      <c r="B383" s="199"/>
      <c r="C383" s="199"/>
      <c r="D383" s="199"/>
      <c r="E383" s="199"/>
      <c r="F383" s="199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  <c r="Q383" s="199"/>
    </row>
    <row r="384" spans="1:17" x14ac:dyDescent="0.2">
      <c r="A384" s="207"/>
      <c r="B384" s="199"/>
      <c r="C384" s="199"/>
      <c r="D384" s="199"/>
      <c r="E384" s="199"/>
      <c r="F384" s="199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  <c r="Q384" s="199"/>
    </row>
    <row r="385" spans="1:17" x14ac:dyDescent="0.2">
      <c r="A385" s="207"/>
      <c r="B385" s="199"/>
      <c r="C385" s="199"/>
      <c r="D385" s="199"/>
      <c r="E385" s="199"/>
      <c r="F385" s="199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  <c r="Q385" s="199"/>
    </row>
    <row r="386" spans="1:17" x14ac:dyDescent="0.2">
      <c r="A386" s="207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</row>
    <row r="387" spans="1:17" x14ac:dyDescent="0.2">
      <c r="A387" s="207"/>
      <c r="B387" s="199"/>
      <c r="C387" s="199"/>
      <c r="D387" s="199"/>
      <c r="E387" s="199"/>
      <c r="F387" s="199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  <c r="Q387" s="199"/>
    </row>
    <row r="388" spans="1:17" x14ac:dyDescent="0.2">
      <c r="A388" s="207"/>
      <c r="B388" s="199"/>
      <c r="C388" s="199"/>
      <c r="D388" s="199"/>
      <c r="E388" s="199"/>
      <c r="F388" s="199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  <c r="Q388" s="199"/>
    </row>
    <row r="389" spans="1:17" x14ac:dyDescent="0.2">
      <c r="A389" s="207"/>
      <c r="B389" s="199"/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  <c r="Q389" s="199"/>
    </row>
    <row r="390" spans="1:17" x14ac:dyDescent="0.2">
      <c r="A390" s="207"/>
      <c r="B390" s="199"/>
      <c r="C390" s="199"/>
      <c r="D390" s="199"/>
      <c r="E390" s="199"/>
      <c r="F390" s="199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  <c r="Q390" s="199"/>
    </row>
    <row r="391" spans="1:17" x14ac:dyDescent="0.2">
      <c r="A391" s="207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</row>
    <row r="392" spans="1:17" x14ac:dyDescent="0.2">
      <c r="A392" s="207"/>
      <c r="B392" s="199"/>
      <c r="C392" s="199"/>
      <c r="D392" s="199"/>
      <c r="E392" s="199"/>
      <c r="F392" s="199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  <c r="Q392" s="199"/>
    </row>
    <row r="393" spans="1:17" x14ac:dyDescent="0.2">
      <c r="A393" s="207"/>
      <c r="B393" s="199"/>
      <c r="C393" s="199"/>
      <c r="D393" s="199"/>
      <c r="E393" s="199"/>
      <c r="F393" s="199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  <c r="Q393" s="199"/>
    </row>
    <row r="394" spans="1:17" x14ac:dyDescent="0.2">
      <c r="A394" s="207"/>
      <c r="B394" s="199"/>
      <c r="C394" s="199"/>
      <c r="D394" s="199"/>
      <c r="E394" s="199"/>
      <c r="F394" s="199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  <c r="Q394" s="199"/>
    </row>
    <row r="395" spans="1:17" x14ac:dyDescent="0.2">
      <c r="A395" s="207"/>
      <c r="B395" s="199"/>
      <c r="C395" s="199"/>
      <c r="D395" s="199"/>
      <c r="E395" s="199"/>
      <c r="F395" s="199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  <c r="Q395" s="199"/>
    </row>
    <row r="396" spans="1:17" x14ac:dyDescent="0.2">
      <c r="A396" s="207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</row>
    <row r="397" spans="1:17" x14ac:dyDescent="0.2">
      <c r="A397" s="207"/>
      <c r="B397" s="199"/>
      <c r="C397" s="199"/>
      <c r="D397" s="199"/>
      <c r="E397" s="199"/>
      <c r="F397" s="199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  <c r="Q397" s="199"/>
    </row>
    <row r="398" spans="1:17" x14ac:dyDescent="0.2">
      <c r="A398" s="207"/>
      <c r="B398" s="199"/>
      <c r="C398" s="199"/>
      <c r="D398" s="199"/>
      <c r="E398" s="199"/>
      <c r="F398" s="199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  <c r="Q398" s="199"/>
    </row>
    <row r="399" spans="1:17" x14ac:dyDescent="0.2">
      <c r="A399" s="207"/>
      <c r="B399" s="199"/>
      <c r="C399" s="199"/>
      <c r="D399" s="199"/>
      <c r="E399" s="199"/>
      <c r="F399" s="199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  <c r="Q399" s="199"/>
    </row>
    <row r="400" spans="1:17" x14ac:dyDescent="0.2">
      <c r="A400" s="207"/>
      <c r="B400" s="199"/>
      <c r="C400" s="199"/>
      <c r="D400" s="199"/>
      <c r="E400" s="199"/>
      <c r="F400" s="199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  <c r="Q400" s="199"/>
    </row>
    <row r="401" spans="1:17" x14ac:dyDescent="0.2">
      <c r="A401" s="207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</row>
    <row r="402" spans="1:17" x14ac:dyDescent="0.2">
      <c r="A402" s="207"/>
      <c r="B402" s="199"/>
      <c r="C402" s="199"/>
      <c r="D402" s="199"/>
      <c r="E402" s="199"/>
      <c r="F402" s="199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  <c r="Q402" s="199"/>
    </row>
    <row r="403" spans="1:17" x14ac:dyDescent="0.2">
      <c r="A403" s="207"/>
      <c r="B403" s="199"/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  <c r="Q403" s="199"/>
    </row>
    <row r="404" spans="1:17" x14ac:dyDescent="0.2">
      <c r="A404" s="207"/>
      <c r="B404" s="199"/>
      <c r="C404" s="199"/>
      <c r="D404" s="199"/>
      <c r="E404" s="199"/>
      <c r="F404" s="199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  <c r="Q404" s="199"/>
    </row>
    <row r="405" spans="1:17" x14ac:dyDescent="0.2">
      <c r="A405" s="207"/>
      <c r="B405" s="199"/>
      <c r="C405" s="199"/>
      <c r="D405" s="199"/>
      <c r="E405" s="199"/>
      <c r="F405" s="199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  <c r="Q405" s="199"/>
    </row>
    <row r="406" spans="1:17" x14ac:dyDescent="0.2">
      <c r="A406" s="207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</row>
    <row r="407" spans="1:17" x14ac:dyDescent="0.2">
      <c r="A407" s="207"/>
      <c r="B407" s="199"/>
      <c r="C407" s="199"/>
      <c r="D407" s="199"/>
      <c r="E407" s="199"/>
      <c r="F407" s="199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  <c r="Q407" s="199"/>
    </row>
    <row r="408" spans="1:17" x14ac:dyDescent="0.2">
      <c r="A408" s="207"/>
      <c r="B408" s="199"/>
      <c r="C408" s="199"/>
      <c r="D408" s="199"/>
      <c r="E408" s="199"/>
      <c r="F408" s="199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  <c r="Q408" s="199"/>
    </row>
    <row r="409" spans="1:17" x14ac:dyDescent="0.2">
      <c r="A409" s="207"/>
      <c r="B409" s="199"/>
      <c r="C409" s="199"/>
      <c r="D409" s="199"/>
      <c r="E409" s="199"/>
      <c r="F409" s="199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  <c r="Q409" s="199"/>
    </row>
    <row r="410" spans="1:17" x14ac:dyDescent="0.2">
      <c r="A410" s="207"/>
      <c r="B410" s="199"/>
      <c r="C410" s="199"/>
      <c r="D410" s="199"/>
      <c r="E410" s="199"/>
      <c r="F410" s="199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  <c r="Q410" s="199"/>
    </row>
    <row r="411" spans="1:17" x14ac:dyDescent="0.2">
      <c r="A411" s="207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</row>
    <row r="412" spans="1:17" x14ac:dyDescent="0.2">
      <c r="A412" s="207"/>
      <c r="B412" s="199"/>
      <c r="C412" s="199"/>
      <c r="D412" s="199"/>
      <c r="E412" s="199"/>
      <c r="F412" s="199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  <c r="Q412" s="199"/>
    </row>
    <row r="413" spans="1:17" x14ac:dyDescent="0.2">
      <c r="A413" s="207"/>
      <c r="B413" s="199"/>
      <c r="C413" s="199"/>
      <c r="D413" s="199"/>
      <c r="E413" s="199"/>
      <c r="F413" s="199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</row>
    <row r="414" spans="1:17" x14ac:dyDescent="0.2">
      <c r="A414" s="207"/>
      <c r="B414" s="199"/>
      <c r="C414" s="199"/>
      <c r="D414" s="199"/>
      <c r="E414" s="199"/>
      <c r="F414" s="199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  <c r="Q414" s="199"/>
    </row>
    <row r="415" spans="1:17" x14ac:dyDescent="0.2">
      <c r="A415" s="207"/>
      <c r="B415" s="199"/>
      <c r="C415" s="199"/>
      <c r="D415" s="199"/>
      <c r="E415" s="199"/>
      <c r="F415" s="199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  <c r="Q415" s="199"/>
    </row>
    <row r="416" spans="1:17" x14ac:dyDescent="0.2">
      <c r="A416" s="207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</row>
    <row r="417" spans="1:17" x14ac:dyDescent="0.2">
      <c r="A417" s="207"/>
      <c r="B417" s="199"/>
      <c r="C417" s="199"/>
      <c r="D417" s="199"/>
      <c r="E417" s="199"/>
      <c r="F417" s="199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  <c r="Q417" s="199"/>
    </row>
    <row r="418" spans="1:17" x14ac:dyDescent="0.2">
      <c r="A418" s="207"/>
      <c r="B418" s="199"/>
      <c r="C418" s="199"/>
      <c r="D418" s="199"/>
      <c r="E418" s="199"/>
      <c r="F418" s="199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  <c r="Q418" s="199"/>
    </row>
    <row r="419" spans="1:17" x14ac:dyDescent="0.2">
      <c r="A419" s="207"/>
      <c r="B419" s="199"/>
      <c r="C419" s="199"/>
      <c r="D419" s="199"/>
      <c r="E419" s="199"/>
      <c r="F419" s="199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  <c r="Q419" s="199"/>
    </row>
    <row r="420" spans="1:17" x14ac:dyDescent="0.2">
      <c r="A420" s="207"/>
      <c r="B420" s="199"/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  <c r="Q420" s="199"/>
    </row>
    <row r="421" spans="1:17" x14ac:dyDescent="0.2">
      <c r="A421" s="207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</row>
    <row r="422" spans="1:17" x14ac:dyDescent="0.2">
      <c r="A422" s="207"/>
      <c r="B422" s="199"/>
      <c r="C422" s="199"/>
      <c r="D422" s="199"/>
      <c r="E422" s="199"/>
      <c r="F422" s="199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  <c r="Q422" s="199"/>
    </row>
    <row r="423" spans="1:17" x14ac:dyDescent="0.2">
      <c r="A423" s="207"/>
      <c r="B423" s="199"/>
      <c r="C423" s="199"/>
      <c r="D423" s="199"/>
      <c r="E423" s="199"/>
      <c r="F423" s="199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  <c r="Q423" s="199"/>
    </row>
    <row r="424" spans="1:17" x14ac:dyDescent="0.2">
      <c r="A424" s="207"/>
      <c r="B424" s="199"/>
      <c r="C424" s="199"/>
      <c r="D424" s="199"/>
      <c r="E424" s="199"/>
      <c r="F424" s="199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  <c r="Q424" s="199"/>
    </row>
    <row r="425" spans="1:17" x14ac:dyDescent="0.2">
      <c r="A425" s="207"/>
      <c r="B425" s="199"/>
      <c r="C425" s="199"/>
      <c r="D425" s="199"/>
      <c r="E425" s="199"/>
      <c r="F425" s="199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  <c r="Q425" s="199"/>
    </row>
    <row r="426" spans="1:17" x14ac:dyDescent="0.2">
      <c r="A426" s="207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</row>
    <row r="427" spans="1:17" x14ac:dyDescent="0.2">
      <c r="A427" s="207"/>
      <c r="B427" s="199"/>
      <c r="C427" s="199"/>
      <c r="D427" s="199"/>
      <c r="E427" s="199"/>
      <c r="F427" s="199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  <c r="Q427" s="199"/>
    </row>
    <row r="428" spans="1:17" x14ac:dyDescent="0.2">
      <c r="A428" s="207"/>
      <c r="B428" s="199"/>
      <c r="C428" s="199"/>
      <c r="D428" s="199"/>
      <c r="E428" s="199"/>
      <c r="F428" s="199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  <c r="Q428" s="199"/>
    </row>
    <row r="429" spans="1:17" x14ac:dyDescent="0.2">
      <c r="A429" s="207"/>
      <c r="B429" s="199"/>
      <c r="C429" s="199"/>
      <c r="D429" s="199"/>
      <c r="E429" s="199"/>
      <c r="F429" s="199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  <c r="Q429" s="199"/>
    </row>
    <row r="430" spans="1:17" x14ac:dyDescent="0.2">
      <c r="A430" s="207"/>
      <c r="B430" s="199"/>
      <c r="C430" s="199"/>
      <c r="D430" s="199"/>
      <c r="E430" s="199"/>
      <c r="F430" s="199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  <c r="Q430" s="199"/>
    </row>
    <row r="431" spans="1:17" x14ac:dyDescent="0.2">
      <c r="A431" s="207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</row>
    <row r="432" spans="1:17" x14ac:dyDescent="0.2">
      <c r="A432" s="207"/>
      <c r="B432" s="199"/>
      <c r="C432" s="199"/>
      <c r="D432" s="199"/>
      <c r="E432" s="199"/>
      <c r="F432" s="199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  <c r="Q432" s="199"/>
    </row>
    <row r="433" spans="1:17" x14ac:dyDescent="0.2">
      <c r="A433" s="207"/>
      <c r="B433" s="199"/>
      <c r="C433" s="199"/>
      <c r="D433" s="199"/>
      <c r="E433" s="199"/>
      <c r="F433" s="199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  <c r="Q433" s="199"/>
    </row>
    <row r="434" spans="1:17" x14ac:dyDescent="0.2">
      <c r="A434" s="207"/>
      <c r="B434" s="199"/>
      <c r="C434" s="199"/>
      <c r="D434" s="199"/>
      <c r="E434" s="199"/>
      <c r="F434" s="199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  <c r="Q434" s="199"/>
    </row>
    <row r="435" spans="1:17" x14ac:dyDescent="0.2">
      <c r="A435" s="207"/>
      <c r="B435" s="199"/>
      <c r="C435" s="199"/>
      <c r="D435" s="199"/>
      <c r="E435" s="199"/>
      <c r="F435" s="199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  <c r="Q435" s="199"/>
    </row>
    <row r="436" spans="1:17" x14ac:dyDescent="0.2">
      <c r="A436" s="207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</row>
    <row r="437" spans="1:17" x14ac:dyDescent="0.2">
      <c r="A437" s="207"/>
      <c r="B437" s="199"/>
      <c r="C437" s="199"/>
      <c r="D437" s="199"/>
      <c r="E437" s="199"/>
      <c r="F437" s="199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  <c r="Q437" s="199"/>
    </row>
    <row r="438" spans="1:17" x14ac:dyDescent="0.2">
      <c r="A438" s="207"/>
      <c r="B438" s="199"/>
      <c r="C438" s="199"/>
      <c r="D438" s="199"/>
      <c r="E438" s="199"/>
      <c r="F438" s="199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  <c r="Q438" s="199"/>
    </row>
    <row r="439" spans="1:17" x14ac:dyDescent="0.2">
      <c r="A439" s="207"/>
      <c r="B439" s="199"/>
      <c r="C439" s="199"/>
      <c r="D439" s="199"/>
      <c r="E439" s="199"/>
      <c r="F439" s="199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  <c r="Q439" s="199"/>
    </row>
    <row r="440" spans="1:17" x14ac:dyDescent="0.2">
      <c r="A440" s="207"/>
      <c r="B440" s="199"/>
      <c r="C440" s="199"/>
      <c r="D440" s="199"/>
      <c r="E440" s="199"/>
      <c r="F440" s="199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  <c r="Q440" s="199"/>
    </row>
    <row r="441" spans="1:17" x14ac:dyDescent="0.2">
      <c r="A441" s="207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</row>
    <row r="442" spans="1:17" x14ac:dyDescent="0.2">
      <c r="A442" s="207"/>
      <c r="B442" s="199"/>
      <c r="C442" s="199"/>
      <c r="D442" s="199"/>
      <c r="E442" s="199"/>
      <c r="F442" s="199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207"/>
      <c r="B443" s="199"/>
      <c r="C443" s="199"/>
      <c r="D443" s="199"/>
      <c r="E443" s="199"/>
      <c r="F443" s="199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207"/>
      <c r="B444" s="199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  <c r="Q444" s="199"/>
    </row>
    <row r="445" spans="1:17" x14ac:dyDescent="0.2">
      <c r="A445" s="207"/>
      <c r="B445" s="199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  <c r="Q445" s="199"/>
    </row>
    <row r="446" spans="1:17" x14ac:dyDescent="0.2">
      <c r="A446" s="207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</row>
    <row r="447" spans="1:17" x14ac:dyDescent="0.2">
      <c r="A447" s="207"/>
      <c r="B447" s="199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  <c r="Q447" s="199"/>
    </row>
    <row r="448" spans="1:17" x14ac:dyDescent="0.2">
      <c r="A448" s="207"/>
      <c r="B448" s="199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  <c r="Q448" s="199"/>
    </row>
    <row r="449" spans="1:17" x14ac:dyDescent="0.2">
      <c r="A449" s="207"/>
      <c r="B449" s="199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  <c r="Q449" s="199"/>
    </row>
    <row r="450" spans="1:17" x14ac:dyDescent="0.2">
      <c r="A450" s="207"/>
      <c r="B450" s="199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  <c r="Q450" s="199"/>
    </row>
    <row r="451" spans="1:17" x14ac:dyDescent="0.2">
      <c r="A451" s="207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</row>
    <row r="452" spans="1:17" x14ac:dyDescent="0.2">
      <c r="A452" s="207"/>
      <c r="B452" s="199"/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  <c r="Q452" s="199"/>
    </row>
    <row r="453" spans="1:17" x14ac:dyDescent="0.2">
      <c r="A453" s="207"/>
      <c r="B453" s="199"/>
      <c r="C453" s="199"/>
      <c r="D453" s="199"/>
      <c r="E453" s="199"/>
      <c r="F453" s="199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  <c r="Q453" s="199"/>
    </row>
    <row r="454" spans="1:17" x14ac:dyDescent="0.2">
      <c r="A454" s="207"/>
      <c r="B454" s="199"/>
      <c r="C454" s="199"/>
      <c r="D454" s="199"/>
      <c r="E454" s="199"/>
      <c r="F454" s="199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  <c r="Q454" s="199"/>
    </row>
    <row r="455" spans="1:17" x14ac:dyDescent="0.2">
      <c r="A455" s="207"/>
      <c r="B455" s="199"/>
      <c r="C455" s="199"/>
      <c r="D455" s="199"/>
      <c r="E455" s="199"/>
      <c r="F455" s="199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  <c r="Q455" s="199"/>
    </row>
    <row r="456" spans="1:17" x14ac:dyDescent="0.2">
      <c r="A456" s="207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</row>
    <row r="457" spans="1:17" x14ac:dyDescent="0.2">
      <c r="A457" s="207"/>
      <c r="B457" s="199"/>
      <c r="C457" s="199"/>
      <c r="D457" s="199"/>
      <c r="E457" s="199"/>
      <c r="F457" s="199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  <c r="Q457" s="199"/>
    </row>
    <row r="458" spans="1:17" x14ac:dyDescent="0.2">
      <c r="A458" s="207"/>
      <c r="B458" s="199"/>
      <c r="C458" s="199"/>
      <c r="D458" s="199"/>
      <c r="E458" s="199"/>
      <c r="F458" s="199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  <c r="Q458" s="199"/>
    </row>
    <row r="459" spans="1:17" x14ac:dyDescent="0.2">
      <c r="A459" s="207"/>
      <c r="B459" s="199"/>
      <c r="C459" s="199"/>
      <c r="D459" s="199"/>
      <c r="E459" s="199"/>
      <c r="F459" s="199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  <c r="Q459" s="199"/>
    </row>
    <row r="460" spans="1:17" x14ac:dyDescent="0.2">
      <c r="A460" s="207"/>
      <c r="B460" s="199"/>
      <c r="C460" s="199"/>
      <c r="D460" s="199"/>
      <c r="E460" s="199"/>
      <c r="F460" s="199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  <c r="Q460" s="199"/>
    </row>
    <row r="461" spans="1:17" x14ac:dyDescent="0.2">
      <c r="A461" s="207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</row>
    <row r="462" spans="1:17" x14ac:dyDescent="0.2">
      <c r="A462" s="207"/>
      <c r="B462" s="199"/>
      <c r="C462" s="199"/>
      <c r="D462" s="199"/>
      <c r="E462" s="199"/>
      <c r="F462" s="199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  <c r="Q462" s="199"/>
    </row>
    <row r="463" spans="1:17" x14ac:dyDescent="0.2">
      <c r="A463" s="207"/>
      <c r="B463" s="199"/>
      <c r="C463" s="199"/>
      <c r="D463" s="199"/>
      <c r="E463" s="199"/>
      <c r="F463" s="199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  <c r="Q463" s="199"/>
    </row>
    <row r="464" spans="1:17" x14ac:dyDescent="0.2">
      <c r="A464" s="207"/>
      <c r="B464" s="199"/>
      <c r="C464" s="199"/>
      <c r="D464" s="199"/>
      <c r="E464" s="199"/>
      <c r="F464" s="199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  <c r="Q464" s="199"/>
    </row>
    <row r="465" spans="1:17" x14ac:dyDescent="0.2">
      <c r="A465" s="207"/>
      <c r="B465" s="199"/>
      <c r="C465" s="199"/>
      <c r="D465" s="199"/>
      <c r="E465" s="199"/>
      <c r="F465" s="199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  <c r="Q465" s="199"/>
    </row>
    <row r="466" spans="1:17" x14ac:dyDescent="0.2">
      <c r="A466" s="207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</row>
    <row r="467" spans="1:17" x14ac:dyDescent="0.2">
      <c r="A467" s="207"/>
      <c r="B467" s="199"/>
      <c r="C467" s="199"/>
      <c r="D467" s="199"/>
      <c r="E467" s="199"/>
      <c r="F467" s="199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  <c r="Q467" s="199"/>
    </row>
    <row r="468" spans="1:17" x14ac:dyDescent="0.2">
      <c r="A468" s="207"/>
      <c r="B468" s="199"/>
      <c r="C468" s="199"/>
      <c r="D468" s="199"/>
      <c r="E468" s="199"/>
      <c r="F468" s="199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  <c r="Q468" s="199"/>
    </row>
    <row r="469" spans="1:17" x14ac:dyDescent="0.2">
      <c r="A469" s="207"/>
      <c r="B469" s="199"/>
      <c r="C469" s="199"/>
      <c r="D469" s="199"/>
      <c r="E469" s="199"/>
      <c r="F469" s="199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  <c r="Q469" s="199"/>
    </row>
    <row r="470" spans="1:17" x14ac:dyDescent="0.2">
      <c r="A470" s="207"/>
      <c r="B470" s="199"/>
      <c r="C470" s="199"/>
      <c r="D470" s="199"/>
      <c r="E470" s="199"/>
      <c r="F470" s="199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  <c r="Q470" s="199"/>
    </row>
    <row r="471" spans="1:17" x14ac:dyDescent="0.2">
      <c r="A471" s="207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</row>
    <row r="472" spans="1:17" x14ac:dyDescent="0.2">
      <c r="A472" s="207"/>
      <c r="B472" s="199"/>
      <c r="C472" s="199"/>
      <c r="D472" s="199"/>
      <c r="E472" s="199"/>
      <c r="F472" s="199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  <c r="Q472" s="199"/>
    </row>
    <row r="473" spans="1:17" x14ac:dyDescent="0.2">
      <c r="A473" s="207"/>
      <c r="B473" s="199"/>
      <c r="C473" s="199"/>
      <c r="D473" s="199"/>
      <c r="E473" s="199"/>
      <c r="F473" s="199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  <c r="Q473" s="199"/>
    </row>
    <row r="474" spans="1:17" x14ac:dyDescent="0.2">
      <c r="A474" s="207"/>
      <c r="B474" s="199"/>
      <c r="C474" s="199"/>
      <c r="D474" s="199"/>
      <c r="E474" s="199"/>
      <c r="F474" s="199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  <c r="Q474" s="199"/>
    </row>
    <row r="475" spans="1:17" x14ac:dyDescent="0.2">
      <c r="A475" s="207"/>
      <c r="B475" s="199"/>
      <c r="C475" s="199"/>
      <c r="D475" s="199"/>
      <c r="E475" s="199"/>
      <c r="F475" s="199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  <c r="Q475" s="199"/>
    </row>
    <row r="476" spans="1:17" x14ac:dyDescent="0.2">
      <c r="A476" s="207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</row>
    <row r="477" spans="1:17" x14ac:dyDescent="0.2">
      <c r="A477" s="207"/>
      <c r="B477" s="199"/>
      <c r="C477" s="199"/>
      <c r="D477" s="199"/>
      <c r="E477" s="199"/>
      <c r="F477" s="199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  <c r="Q477" s="199"/>
    </row>
    <row r="478" spans="1:17" x14ac:dyDescent="0.2">
      <c r="A478" s="207"/>
      <c r="B478" s="199"/>
      <c r="C478" s="199"/>
      <c r="D478" s="199"/>
      <c r="E478" s="199"/>
      <c r="F478" s="199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  <c r="Q478" s="199"/>
    </row>
    <row r="479" spans="1:17" x14ac:dyDescent="0.2">
      <c r="A479" s="207"/>
      <c r="B479" s="199"/>
      <c r="C479" s="199"/>
      <c r="D479" s="199"/>
      <c r="E479" s="199"/>
      <c r="F479" s="199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  <c r="Q479" s="199"/>
    </row>
    <row r="480" spans="1:17" x14ac:dyDescent="0.2">
      <c r="A480" s="207"/>
      <c r="B480" s="199"/>
      <c r="C480" s="199"/>
      <c r="D480" s="199"/>
      <c r="E480" s="199"/>
      <c r="F480" s="199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  <c r="Q480" s="199"/>
    </row>
    <row r="481" spans="1:17" x14ac:dyDescent="0.2">
      <c r="A481" s="207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</row>
    <row r="482" spans="1:17" x14ac:dyDescent="0.2">
      <c r="A482" s="207"/>
      <c r="B482" s="199"/>
      <c r="C482" s="199"/>
      <c r="D482" s="199"/>
      <c r="E482" s="199"/>
      <c r="F482" s="199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  <c r="Q482" s="199"/>
    </row>
    <row r="483" spans="1:17" x14ac:dyDescent="0.2">
      <c r="A483" s="207"/>
      <c r="B483" s="199"/>
      <c r="C483" s="199"/>
      <c r="D483" s="199"/>
      <c r="E483" s="199"/>
      <c r="F483" s="199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  <c r="Q483" s="199"/>
    </row>
    <row r="484" spans="1:17" x14ac:dyDescent="0.2">
      <c r="A484" s="207"/>
      <c r="B484" s="199"/>
      <c r="C484" s="199"/>
      <c r="D484" s="199"/>
      <c r="E484" s="199"/>
      <c r="F484" s="199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  <c r="Q484" s="199"/>
    </row>
    <row r="485" spans="1:17" x14ac:dyDescent="0.2">
      <c r="A485" s="207"/>
      <c r="B485" s="199"/>
      <c r="C485" s="199"/>
      <c r="D485" s="199"/>
      <c r="E485" s="199"/>
      <c r="F485" s="199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  <c r="Q485" s="199"/>
    </row>
    <row r="486" spans="1:17" x14ac:dyDescent="0.2">
      <c r="A486" s="207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</row>
    <row r="487" spans="1:17" x14ac:dyDescent="0.2">
      <c r="A487" s="207"/>
      <c r="B487" s="199"/>
      <c r="C487" s="199"/>
      <c r="D487" s="199"/>
      <c r="E487" s="199"/>
      <c r="F487" s="199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  <c r="Q487" s="199"/>
    </row>
    <row r="488" spans="1:17" x14ac:dyDescent="0.2">
      <c r="A488" s="207"/>
      <c r="B488" s="199"/>
      <c r="C488" s="199"/>
      <c r="D488" s="199"/>
      <c r="E488" s="199"/>
      <c r="F488" s="199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  <c r="Q488" s="199"/>
    </row>
    <row r="489" spans="1:17" x14ac:dyDescent="0.2">
      <c r="A489" s="207"/>
      <c r="B489" s="199"/>
      <c r="C489" s="199"/>
      <c r="D489" s="199"/>
      <c r="E489" s="199"/>
      <c r="F489" s="199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  <c r="Q489" s="199"/>
    </row>
    <row r="490" spans="1:17" x14ac:dyDescent="0.2">
      <c r="A490" s="207"/>
      <c r="B490" s="199"/>
      <c r="C490" s="199"/>
      <c r="D490" s="199"/>
      <c r="E490" s="199"/>
      <c r="F490" s="199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  <c r="Q490" s="199"/>
    </row>
    <row r="491" spans="1:17" x14ac:dyDescent="0.2">
      <c r="A491" s="207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</row>
    <row r="492" spans="1:17" x14ac:dyDescent="0.2">
      <c r="A492" s="207"/>
      <c r="B492" s="199"/>
      <c r="C492" s="199"/>
      <c r="D492" s="199"/>
      <c r="E492" s="199"/>
      <c r="F492" s="199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  <c r="Q492" s="199"/>
    </row>
    <row r="493" spans="1:17" x14ac:dyDescent="0.2">
      <c r="A493" s="207"/>
      <c r="B493" s="199"/>
      <c r="C493" s="199"/>
      <c r="D493" s="199"/>
      <c r="E493" s="199"/>
      <c r="F493" s="199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  <c r="Q493" s="199"/>
    </row>
    <row r="494" spans="1:17" x14ac:dyDescent="0.2">
      <c r="A494" s="207"/>
      <c r="B494" s="199"/>
      <c r="C494" s="199"/>
      <c r="D494" s="199"/>
      <c r="E494" s="199"/>
      <c r="F494" s="199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  <c r="Q494" s="199"/>
    </row>
    <row r="495" spans="1:17" x14ac:dyDescent="0.2">
      <c r="A495" s="207"/>
      <c r="B495" s="199"/>
      <c r="C495" s="199"/>
      <c r="D495" s="199"/>
      <c r="E495" s="199"/>
      <c r="F495" s="199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  <c r="Q495" s="199"/>
    </row>
    <row r="496" spans="1:17" x14ac:dyDescent="0.2">
      <c r="A496" s="207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</row>
    <row r="497" spans="1:17" x14ac:dyDescent="0.2">
      <c r="A497" s="207"/>
      <c r="B497" s="199"/>
      <c r="C497" s="199"/>
      <c r="D497" s="199"/>
      <c r="E497" s="199"/>
      <c r="F497" s="199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  <c r="Q497" s="199"/>
    </row>
    <row r="498" spans="1:17" x14ac:dyDescent="0.2">
      <c r="A498" s="207"/>
      <c r="B498" s="199"/>
      <c r="C498" s="199"/>
      <c r="D498" s="199"/>
      <c r="E498" s="199"/>
      <c r="F498" s="199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  <c r="Q498" s="199"/>
    </row>
    <row r="499" spans="1:17" x14ac:dyDescent="0.2">
      <c r="A499" s="207"/>
      <c r="B499" s="199"/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  <c r="Q499" s="199"/>
    </row>
    <row r="500" spans="1:17" x14ac:dyDescent="0.2">
      <c r="A500" s="207"/>
      <c r="B500" s="199"/>
      <c r="C500" s="199"/>
      <c r="D500" s="199"/>
      <c r="E500" s="199"/>
      <c r="F500" s="199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  <c r="Q500" s="199"/>
    </row>
    <row r="501" spans="1:17" x14ac:dyDescent="0.2">
      <c r="A501" s="207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</row>
    <row r="502" spans="1:17" x14ac:dyDescent="0.2">
      <c r="A502" s="207"/>
      <c r="B502" s="199"/>
      <c r="C502" s="199"/>
      <c r="D502" s="199"/>
      <c r="E502" s="199"/>
      <c r="F502" s="199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  <c r="Q502" s="199"/>
    </row>
    <row r="503" spans="1:17" x14ac:dyDescent="0.2">
      <c r="A503" s="207"/>
      <c r="B503" s="199"/>
      <c r="C503" s="199"/>
      <c r="D503" s="199"/>
      <c r="E503" s="199"/>
      <c r="F503" s="199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  <c r="Q503" s="199"/>
    </row>
    <row r="504" spans="1:17" x14ac:dyDescent="0.2">
      <c r="A504" s="207"/>
      <c r="B504" s="199"/>
      <c r="C504" s="199"/>
      <c r="D504" s="199"/>
      <c r="E504" s="199"/>
      <c r="F504" s="199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  <c r="Q504" s="199"/>
    </row>
    <row r="505" spans="1:17" x14ac:dyDescent="0.2">
      <c r="A505" s="207"/>
      <c r="B505" s="199"/>
      <c r="C505" s="199"/>
      <c r="D505" s="199"/>
      <c r="E505" s="199"/>
      <c r="F505" s="199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  <c r="Q505" s="199"/>
    </row>
    <row r="506" spans="1:17" x14ac:dyDescent="0.2">
      <c r="A506" s="207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</row>
    <row r="507" spans="1:17" x14ac:dyDescent="0.2">
      <c r="A507" s="207"/>
      <c r="B507" s="199"/>
      <c r="C507" s="199"/>
      <c r="D507" s="199"/>
      <c r="E507" s="199"/>
      <c r="F507" s="199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  <c r="Q507" s="199"/>
    </row>
    <row r="508" spans="1:17" x14ac:dyDescent="0.2">
      <c r="A508" s="207"/>
      <c r="B508" s="199"/>
      <c r="C508" s="199"/>
      <c r="D508" s="199"/>
      <c r="E508" s="199"/>
      <c r="F508" s="199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  <c r="Q508" s="199"/>
    </row>
    <row r="509" spans="1:17" x14ac:dyDescent="0.2">
      <c r="A509" s="207"/>
      <c r="B509" s="199"/>
      <c r="C509" s="199"/>
      <c r="D509" s="199"/>
      <c r="E509" s="199"/>
      <c r="F509" s="199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  <c r="Q509" s="199"/>
    </row>
    <row r="510" spans="1:17" x14ac:dyDescent="0.2">
      <c r="A510" s="207"/>
      <c r="B510" s="199"/>
      <c r="C510" s="199"/>
      <c r="D510" s="199"/>
      <c r="E510" s="199"/>
      <c r="F510" s="199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  <c r="Q510" s="199"/>
    </row>
    <row r="511" spans="1:17" x14ac:dyDescent="0.2">
      <c r="A511" s="207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</row>
    <row r="512" spans="1:17" x14ac:dyDescent="0.2">
      <c r="A512" s="207"/>
      <c r="B512" s="199"/>
      <c r="C512" s="199"/>
      <c r="D512" s="199"/>
      <c r="E512" s="199"/>
      <c r="F512" s="199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  <c r="Q512" s="199"/>
    </row>
    <row r="513" spans="1:17" x14ac:dyDescent="0.2">
      <c r="A513" s="207"/>
      <c r="B513" s="199"/>
      <c r="C513" s="199"/>
      <c r="D513" s="199"/>
      <c r="E513" s="199"/>
      <c r="F513" s="199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  <c r="Q513" s="199"/>
    </row>
    <row r="514" spans="1:17" x14ac:dyDescent="0.2">
      <c r="A514" s="207"/>
      <c r="B514" s="199"/>
      <c r="C514" s="199"/>
      <c r="D514" s="199"/>
      <c r="E514" s="199"/>
      <c r="F514" s="199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  <c r="Q514" s="199"/>
    </row>
    <row r="515" spans="1:17" x14ac:dyDescent="0.2">
      <c r="A515" s="207"/>
      <c r="B515" s="199"/>
      <c r="C515" s="199"/>
      <c r="D515" s="199"/>
      <c r="E515" s="199"/>
      <c r="F515" s="199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  <c r="Q515" s="199"/>
    </row>
    <row r="516" spans="1:17" x14ac:dyDescent="0.2">
      <c r="A516" s="207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</row>
    <row r="517" spans="1:17" x14ac:dyDescent="0.2">
      <c r="A517" s="207"/>
      <c r="B517" s="199"/>
      <c r="C517" s="199"/>
      <c r="D517" s="199"/>
      <c r="E517" s="199"/>
      <c r="F517" s="199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  <c r="Q517" s="199"/>
    </row>
    <row r="518" spans="1:17" x14ac:dyDescent="0.2">
      <c r="A518" s="207"/>
      <c r="B518" s="199"/>
      <c r="C518" s="199"/>
      <c r="D518" s="199"/>
      <c r="E518" s="199"/>
      <c r="F518" s="199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  <c r="Q518" s="199"/>
    </row>
    <row r="519" spans="1:17" x14ac:dyDescent="0.2">
      <c r="A519" s="207"/>
      <c r="B519" s="199"/>
      <c r="C519" s="199"/>
      <c r="D519" s="199"/>
      <c r="E519" s="199"/>
      <c r="F519" s="199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  <c r="Q519" s="199"/>
    </row>
    <row r="520" spans="1:17" x14ac:dyDescent="0.2">
      <c r="A520" s="207"/>
      <c r="B520" s="199"/>
      <c r="C520" s="199"/>
      <c r="D520" s="199"/>
      <c r="E520" s="199"/>
      <c r="F520" s="199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  <c r="Q520" s="199"/>
    </row>
    <row r="521" spans="1:17" x14ac:dyDescent="0.2">
      <c r="A521" s="207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</row>
    <row r="522" spans="1:17" x14ac:dyDescent="0.2">
      <c r="A522" s="207"/>
      <c r="B522" s="199"/>
      <c r="C522" s="199"/>
      <c r="D522" s="199"/>
      <c r="E522" s="199"/>
      <c r="F522" s="199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  <c r="Q522" s="199"/>
    </row>
    <row r="523" spans="1:17" x14ac:dyDescent="0.2">
      <c r="A523" s="207"/>
      <c r="B523" s="199"/>
      <c r="C523" s="199"/>
      <c r="D523" s="199"/>
      <c r="E523" s="199"/>
      <c r="F523" s="199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  <c r="Q523" s="199"/>
    </row>
    <row r="524" spans="1:17" x14ac:dyDescent="0.2">
      <c r="A524" s="207"/>
      <c r="B524" s="199"/>
      <c r="C524" s="199"/>
      <c r="D524" s="199"/>
      <c r="E524" s="199"/>
      <c r="F524" s="199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  <c r="Q524" s="199"/>
    </row>
    <row r="525" spans="1:17" x14ac:dyDescent="0.2">
      <c r="A525" s="207"/>
      <c r="B525" s="199"/>
      <c r="C525" s="199"/>
      <c r="D525" s="199"/>
      <c r="E525" s="199"/>
      <c r="F525" s="199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  <c r="Q525" s="199"/>
    </row>
    <row r="526" spans="1:17" x14ac:dyDescent="0.2">
      <c r="A526" s="207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</row>
    <row r="527" spans="1:17" x14ac:dyDescent="0.2">
      <c r="A527" s="207"/>
      <c r="B527" s="199"/>
      <c r="C527" s="199"/>
      <c r="D527" s="199"/>
      <c r="E527" s="199"/>
      <c r="F527" s="199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  <c r="Q527" s="199"/>
    </row>
    <row r="528" spans="1:17" x14ac:dyDescent="0.2">
      <c r="A528" s="207"/>
      <c r="B528" s="199"/>
      <c r="C528" s="199"/>
      <c r="D528" s="199"/>
      <c r="E528" s="199"/>
      <c r="F528" s="199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  <c r="Q528" s="199"/>
    </row>
    <row r="529" spans="1:17" x14ac:dyDescent="0.2">
      <c r="A529" s="207"/>
      <c r="B529" s="199"/>
      <c r="C529" s="199"/>
      <c r="D529" s="199"/>
      <c r="E529" s="199"/>
      <c r="F529" s="199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  <c r="Q529" s="199"/>
    </row>
    <row r="530" spans="1:17" x14ac:dyDescent="0.2">
      <c r="A530" s="207"/>
      <c r="B530" s="199"/>
      <c r="C530" s="199"/>
      <c r="D530" s="199"/>
      <c r="E530" s="199"/>
      <c r="F530" s="199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  <c r="Q530" s="199"/>
    </row>
    <row r="531" spans="1:17" x14ac:dyDescent="0.2">
      <c r="A531" s="207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</row>
    <row r="532" spans="1:17" x14ac:dyDescent="0.2">
      <c r="A532" s="207"/>
      <c r="B532" s="199"/>
      <c r="C532" s="199"/>
      <c r="D532" s="199"/>
      <c r="E532" s="199"/>
      <c r="F532" s="199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  <c r="Q532" s="199"/>
    </row>
    <row r="533" spans="1:17" x14ac:dyDescent="0.2">
      <c r="A533" s="207"/>
      <c r="B533" s="199"/>
      <c r="C533" s="199"/>
      <c r="D533" s="199"/>
      <c r="E533" s="199"/>
      <c r="F533" s="199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  <c r="Q533" s="199"/>
    </row>
    <row r="534" spans="1:17" x14ac:dyDescent="0.2">
      <c r="A534" s="207"/>
      <c r="B534" s="199"/>
      <c r="C534" s="199"/>
      <c r="D534" s="199"/>
      <c r="E534" s="199"/>
      <c r="F534" s="199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  <c r="Q534" s="199"/>
    </row>
    <row r="535" spans="1:17" x14ac:dyDescent="0.2">
      <c r="A535" s="207"/>
      <c r="B535" s="199"/>
      <c r="C535" s="199"/>
      <c r="D535" s="199"/>
      <c r="E535" s="199"/>
      <c r="F535" s="199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  <c r="Q535" s="199"/>
    </row>
    <row r="536" spans="1:17" x14ac:dyDescent="0.2">
      <c r="A536" s="207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</row>
    <row r="537" spans="1:17" x14ac:dyDescent="0.2">
      <c r="A537" s="207"/>
      <c r="B537" s="199"/>
      <c r="C537" s="199"/>
      <c r="D537" s="199"/>
      <c r="E537" s="199"/>
      <c r="F537" s="199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  <c r="Q537" s="199"/>
    </row>
    <row r="538" spans="1:17" x14ac:dyDescent="0.2">
      <c r="A538" s="207"/>
      <c r="B538" s="199"/>
      <c r="C538" s="199"/>
      <c r="D538" s="199"/>
      <c r="E538" s="199"/>
      <c r="F538" s="199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  <c r="Q538" s="199"/>
    </row>
    <row r="539" spans="1:17" x14ac:dyDescent="0.2">
      <c r="A539" s="207"/>
      <c r="B539" s="199"/>
      <c r="C539" s="199"/>
      <c r="D539" s="199"/>
      <c r="E539" s="199"/>
      <c r="F539" s="199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  <c r="Q539" s="199"/>
    </row>
    <row r="540" spans="1:17" x14ac:dyDescent="0.2">
      <c r="A540" s="207"/>
      <c r="B540" s="199"/>
      <c r="C540" s="199"/>
      <c r="D540" s="199"/>
      <c r="E540" s="199"/>
      <c r="F540" s="199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  <c r="Q540" s="199"/>
    </row>
    <row r="541" spans="1:17" x14ac:dyDescent="0.2">
      <c r="A541" s="207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</row>
    <row r="542" spans="1:17" x14ac:dyDescent="0.2">
      <c r="A542" s="207"/>
      <c r="B542" s="199"/>
      <c r="C542" s="199"/>
      <c r="D542" s="199"/>
      <c r="E542" s="199"/>
      <c r="F542" s="199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  <c r="Q542" s="199"/>
    </row>
    <row r="543" spans="1:17" x14ac:dyDescent="0.2">
      <c r="A543" s="207"/>
      <c r="B543" s="199"/>
      <c r="C543" s="199"/>
      <c r="D543" s="199"/>
      <c r="E543" s="199"/>
      <c r="F543" s="199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  <c r="Q543" s="199"/>
    </row>
    <row r="544" spans="1:17" x14ac:dyDescent="0.2">
      <c r="A544" s="207"/>
      <c r="B544" s="199"/>
      <c r="C544" s="199"/>
      <c r="D544" s="199"/>
      <c r="E544" s="199"/>
      <c r="F544" s="199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  <c r="Q544" s="199"/>
    </row>
    <row r="545" spans="1:17" x14ac:dyDescent="0.2">
      <c r="A545" s="207"/>
      <c r="B545" s="199"/>
      <c r="C545" s="199"/>
      <c r="D545" s="199"/>
      <c r="E545" s="199"/>
      <c r="F545" s="199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  <c r="Q545" s="199"/>
    </row>
    <row r="546" spans="1:17" x14ac:dyDescent="0.2">
      <c r="A546" s="207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</row>
    <row r="547" spans="1:17" x14ac:dyDescent="0.2">
      <c r="A547" s="207"/>
      <c r="B547" s="199"/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  <c r="Q547" s="199"/>
    </row>
    <row r="548" spans="1:17" x14ac:dyDescent="0.2">
      <c r="A548" s="207"/>
      <c r="B548" s="199"/>
      <c r="C548" s="199"/>
      <c r="D548" s="199"/>
      <c r="E548" s="199"/>
      <c r="F548" s="199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  <c r="Q548" s="199"/>
    </row>
    <row r="549" spans="1:17" x14ac:dyDescent="0.2">
      <c r="A549" s="207"/>
      <c r="B549" s="199"/>
      <c r="C549" s="199"/>
      <c r="D549" s="199"/>
      <c r="E549" s="199"/>
      <c r="F549" s="199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  <c r="Q549" s="199"/>
    </row>
    <row r="550" spans="1:17" x14ac:dyDescent="0.2">
      <c r="A550" s="207"/>
      <c r="B550" s="199"/>
      <c r="C550" s="199"/>
      <c r="D550" s="199"/>
      <c r="E550" s="199"/>
      <c r="F550" s="199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  <c r="Q550" s="199"/>
    </row>
    <row r="551" spans="1:17" x14ac:dyDescent="0.2">
      <c r="A551" s="207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</row>
    <row r="552" spans="1:17" x14ac:dyDescent="0.2">
      <c r="A552" s="207"/>
      <c r="B552" s="199"/>
      <c r="C552" s="199"/>
      <c r="D552" s="199"/>
      <c r="E552" s="199"/>
      <c r="F552" s="199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  <c r="Q552" s="199"/>
    </row>
    <row r="553" spans="1:17" x14ac:dyDescent="0.2">
      <c r="A553" s="207"/>
      <c r="B553" s="199"/>
      <c r="C553" s="199"/>
      <c r="D553" s="199"/>
      <c r="E553" s="199"/>
      <c r="F553" s="199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  <c r="Q553" s="199"/>
    </row>
    <row r="554" spans="1:17" x14ac:dyDescent="0.2">
      <c r="A554" s="207"/>
      <c r="B554" s="199"/>
      <c r="C554" s="199"/>
      <c r="D554" s="199"/>
      <c r="E554" s="199"/>
      <c r="F554" s="199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  <c r="Q554" s="199"/>
    </row>
    <row r="555" spans="1:17" x14ac:dyDescent="0.2">
      <c r="A555" s="207"/>
      <c r="B555" s="199"/>
      <c r="C555" s="199"/>
      <c r="D555" s="199"/>
      <c r="E555" s="199"/>
      <c r="F555" s="199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  <c r="Q555" s="199"/>
    </row>
    <row r="556" spans="1:17" x14ac:dyDescent="0.2">
      <c r="A556" s="207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</row>
    <row r="557" spans="1:17" x14ac:dyDescent="0.2">
      <c r="A557" s="207"/>
      <c r="B557" s="199"/>
      <c r="C557" s="199"/>
      <c r="D557" s="199"/>
      <c r="E557" s="199"/>
      <c r="F557" s="199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  <c r="Q557" s="199"/>
    </row>
    <row r="558" spans="1:17" x14ac:dyDescent="0.2">
      <c r="A558" s="207"/>
      <c r="B558" s="199"/>
      <c r="C558" s="199"/>
      <c r="D558" s="199"/>
      <c r="E558" s="199"/>
      <c r="F558" s="199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  <c r="Q558" s="199"/>
    </row>
    <row r="559" spans="1:17" x14ac:dyDescent="0.2">
      <c r="A559" s="207"/>
      <c r="B559" s="199"/>
      <c r="C559" s="199"/>
      <c r="D559" s="199"/>
      <c r="E559" s="199"/>
      <c r="F559" s="199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  <c r="Q559" s="199"/>
    </row>
    <row r="560" spans="1:17" x14ac:dyDescent="0.2">
      <c r="A560" s="207"/>
      <c r="B560" s="199"/>
      <c r="C560" s="199"/>
      <c r="D560" s="199"/>
      <c r="E560" s="199"/>
      <c r="F560" s="199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  <c r="Q560" s="199"/>
    </row>
    <row r="561" spans="1:17" x14ac:dyDescent="0.2">
      <c r="A561" s="207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</row>
    <row r="562" spans="1:17" x14ac:dyDescent="0.2">
      <c r="A562" s="207"/>
      <c r="B562" s="199"/>
      <c r="C562" s="199"/>
      <c r="D562" s="199"/>
      <c r="E562" s="199"/>
      <c r="F562" s="199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  <c r="Q562" s="199"/>
    </row>
    <row r="563" spans="1:17" x14ac:dyDescent="0.2">
      <c r="A563" s="207"/>
      <c r="B563" s="199"/>
      <c r="C563" s="199"/>
      <c r="D563" s="199"/>
      <c r="E563" s="199"/>
      <c r="F563" s="199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  <c r="Q563" s="199"/>
    </row>
    <row r="564" spans="1:17" x14ac:dyDescent="0.2">
      <c r="A564" s="207"/>
      <c r="B564" s="199"/>
      <c r="C564" s="199"/>
      <c r="D564" s="199"/>
      <c r="E564" s="199"/>
      <c r="F564" s="199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  <c r="Q564" s="199"/>
    </row>
    <row r="565" spans="1:17" x14ac:dyDescent="0.2">
      <c r="A565" s="207"/>
      <c r="B565" s="199"/>
      <c r="C565" s="199"/>
      <c r="D565" s="199"/>
      <c r="E565" s="199"/>
      <c r="F565" s="199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  <c r="Q565" s="199"/>
    </row>
    <row r="566" spans="1:17" x14ac:dyDescent="0.2">
      <c r="A566" s="207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</row>
    <row r="567" spans="1:17" x14ac:dyDescent="0.2">
      <c r="A567" s="207"/>
      <c r="B567" s="199"/>
      <c r="C567" s="199"/>
      <c r="D567" s="199"/>
      <c r="E567" s="199"/>
      <c r="F567" s="199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  <c r="Q567" s="199"/>
    </row>
    <row r="568" spans="1:17" x14ac:dyDescent="0.2">
      <c r="A568" s="207"/>
      <c r="B568" s="199"/>
      <c r="C568" s="199"/>
      <c r="D568" s="199"/>
      <c r="E568" s="199"/>
      <c r="F568" s="199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  <c r="Q568" s="199"/>
    </row>
    <row r="569" spans="1:17" x14ac:dyDescent="0.2">
      <c r="A569" s="207"/>
      <c r="B569" s="199"/>
      <c r="C569" s="199"/>
      <c r="D569" s="199"/>
      <c r="E569" s="199"/>
      <c r="F569" s="199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  <c r="Q569" s="199"/>
    </row>
    <row r="570" spans="1:17" x14ac:dyDescent="0.2">
      <c r="A570" s="207"/>
      <c r="B570" s="199"/>
      <c r="C570" s="199"/>
      <c r="D570" s="199"/>
      <c r="E570" s="199"/>
      <c r="F570" s="199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  <c r="Q570" s="199"/>
    </row>
    <row r="571" spans="1:17" x14ac:dyDescent="0.2">
      <c r="A571" s="207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</row>
    <row r="572" spans="1:17" x14ac:dyDescent="0.2">
      <c r="A572" s="207"/>
      <c r="B572" s="199"/>
      <c r="C572" s="199"/>
      <c r="D572" s="199"/>
      <c r="E572" s="199"/>
      <c r="F572" s="199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  <c r="Q572" s="199"/>
    </row>
    <row r="573" spans="1:17" x14ac:dyDescent="0.2">
      <c r="A573" s="207"/>
      <c r="B573" s="199"/>
      <c r="C573" s="199"/>
      <c r="D573" s="199"/>
      <c r="E573" s="199"/>
      <c r="F573" s="199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  <c r="Q573" s="199"/>
    </row>
    <row r="574" spans="1:17" x14ac:dyDescent="0.2">
      <c r="A574" s="207"/>
      <c r="B574" s="199"/>
      <c r="C574" s="199"/>
      <c r="D574" s="199"/>
      <c r="E574" s="199"/>
      <c r="F574" s="199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  <c r="Q574" s="199"/>
    </row>
    <row r="575" spans="1:17" x14ac:dyDescent="0.2">
      <c r="A575" s="207"/>
      <c r="B575" s="199"/>
      <c r="C575" s="199"/>
      <c r="D575" s="199"/>
      <c r="E575" s="199"/>
      <c r="F575" s="199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  <c r="Q575" s="199"/>
    </row>
    <row r="576" spans="1:17" x14ac:dyDescent="0.2">
      <c r="A576" s="207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</row>
    <row r="577" spans="1:17" x14ac:dyDescent="0.2">
      <c r="A577" s="207"/>
      <c r="B577" s="199"/>
      <c r="C577" s="199"/>
      <c r="D577" s="199"/>
      <c r="E577" s="199"/>
      <c r="F577" s="199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  <c r="Q577" s="199"/>
    </row>
    <row r="578" spans="1:17" x14ac:dyDescent="0.2">
      <c r="A578" s="207"/>
      <c r="B578" s="199"/>
      <c r="C578" s="199"/>
      <c r="D578" s="199"/>
      <c r="E578" s="199"/>
      <c r="F578" s="199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  <c r="Q578" s="199"/>
    </row>
    <row r="579" spans="1:17" x14ac:dyDescent="0.2">
      <c r="A579" s="207"/>
      <c r="B579" s="199"/>
      <c r="C579" s="199"/>
      <c r="D579" s="199"/>
      <c r="E579" s="199"/>
      <c r="F579" s="199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  <c r="Q579" s="199"/>
    </row>
    <row r="580" spans="1:17" x14ac:dyDescent="0.2">
      <c r="A580" s="207"/>
      <c r="B580" s="199"/>
      <c r="C580" s="199"/>
      <c r="D580" s="199"/>
      <c r="E580" s="199"/>
      <c r="F580" s="199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  <c r="Q580" s="199"/>
    </row>
    <row r="581" spans="1:17" x14ac:dyDescent="0.2">
      <c r="A581" s="207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</row>
    <row r="582" spans="1:17" x14ac:dyDescent="0.2">
      <c r="A582" s="207"/>
      <c r="B582" s="199"/>
      <c r="C582" s="199"/>
      <c r="D582" s="199"/>
      <c r="E582" s="199"/>
      <c r="F582" s="199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  <c r="Q582" s="199"/>
    </row>
    <row r="583" spans="1:17" x14ac:dyDescent="0.2">
      <c r="A583" s="207"/>
      <c r="B583" s="199"/>
      <c r="C583" s="199"/>
      <c r="D583" s="199"/>
      <c r="E583" s="199"/>
      <c r="F583" s="199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  <c r="Q583" s="199"/>
    </row>
    <row r="584" spans="1:17" x14ac:dyDescent="0.2">
      <c r="A584" s="207"/>
      <c r="B584" s="199"/>
      <c r="C584" s="199"/>
      <c r="D584" s="199"/>
      <c r="E584" s="199"/>
      <c r="F584" s="199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  <c r="Q584" s="199"/>
    </row>
    <row r="585" spans="1:17" x14ac:dyDescent="0.2">
      <c r="A585" s="207"/>
      <c r="B585" s="199"/>
      <c r="C585" s="199"/>
      <c r="D585" s="199"/>
      <c r="E585" s="199"/>
      <c r="F585" s="199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  <c r="Q585" s="199"/>
    </row>
    <row r="586" spans="1:17" x14ac:dyDescent="0.2">
      <c r="A586" s="207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</row>
    <row r="587" spans="1:17" x14ac:dyDescent="0.2">
      <c r="A587" s="207"/>
      <c r="B587" s="199"/>
      <c r="C587" s="199"/>
      <c r="D587" s="199"/>
      <c r="E587" s="199"/>
      <c r="F587" s="199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  <c r="Q587" s="199"/>
    </row>
    <row r="588" spans="1:17" x14ac:dyDescent="0.2">
      <c r="A588" s="207"/>
      <c r="B588" s="199"/>
      <c r="C588" s="199"/>
      <c r="D588" s="199"/>
      <c r="E588" s="199"/>
      <c r="F588" s="199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  <c r="Q588" s="199"/>
    </row>
    <row r="589" spans="1:17" x14ac:dyDescent="0.2">
      <c r="A589" s="207"/>
      <c r="B589" s="199"/>
      <c r="C589" s="199"/>
      <c r="D589" s="199"/>
      <c r="E589" s="199"/>
      <c r="F589" s="199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  <c r="Q589" s="199"/>
    </row>
    <row r="590" spans="1:17" x14ac:dyDescent="0.2">
      <c r="A590" s="207"/>
      <c r="B590" s="199"/>
      <c r="C590" s="199"/>
      <c r="D590" s="199"/>
      <c r="E590" s="199"/>
      <c r="F590" s="199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  <c r="Q590" s="199"/>
    </row>
    <row r="591" spans="1:17" x14ac:dyDescent="0.2">
      <c r="A591" s="207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</row>
    <row r="592" spans="1:17" x14ac:dyDescent="0.2">
      <c r="A592" s="207"/>
      <c r="B592" s="199"/>
      <c r="C592" s="199"/>
      <c r="D592" s="199"/>
      <c r="E592" s="199"/>
      <c r="F592" s="199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  <c r="Q592" s="199"/>
    </row>
    <row r="593" spans="1:17" x14ac:dyDescent="0.2">
      <c r="A593" s="207"/>
      <c r="B593" s="199"/>
      <c r="C593" s="199"/>
      <c r="D593" s="199"/>
      <c r="E593" s="199"/>
      <c r="F593" s="199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  <c r="Q593" s="199"/>
    </row>
    <row r="594" spans="1:17" x14ac:dyDescent="0.2">
      <c r="A594" s="207"/>
      <c r="B594" s="199"/>
      <c r="C594" s="199"/>
      <c r="D594" s="199"/>
      <c r="E594" s="199"/>
      <c r="F594" s="199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  <c r="Q594" s="199"/>
    </row>
    <row r="595" spans="1:17" x14ac:dyDescent="0.2">
      <c r="A595" s="207"/>
      <c r="B595" s="199"/>
      <c r="C595" s="199"/>
      <c r="D595" s="199"/>
      <c r="E595" s="199"/>
      <c r="F595" s="199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  <c r="Q595" s="199"/>
    </row>
    <row r="596" spans="1:17" x14ac:dyDescent="0.2">
      <c r="A596" s="207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</row>
    <row r="597" spans="1:17" x14ac:dyDescent="0.2">
      <c r="A597" s="207"/>
      <c r="B597" s="199"/>
      <c r="C597" s="199"/>
      <c r="D597" s="199"/>
      <c r="E597" s="199"/>
      <c r="F597" s="199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  <c r="Q597" s="199"/>
    </row>
    <row r="598" spans="1:17" x14ac:dyDescent="0.2">
      <c r="A598" s="207"/>
      <c r="B598" s="199"/>
      <c r="C598" s="199"/>
      <c r="D598" s="199"/>
      <c r="E598" s="199"/>
      <c r="F598" s="199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  <c r="Q598" s="199"/>
    </row>
    <row r="599" spans="1:17" x14ac:dyDescent="0.2">
      <c r="A599" s="207"/>
      <c r="B599" s="199"/>
      <c r="C599" s="199"/>
      <c r="D599" s="199"/>
      <c r="E599" s="199"/>
      <c r="F599" s="199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  <c r="Q599" s="199"/>
    </row>
    <row r="600" spans="1:17" x14ac:dyDescent="0.2">
      <c r="A600" s="207"/>
      <c r="B600" s="199"/>
      <c r="C600" s="199"/>
      <c r="D600" s="199"/>
      <c r="E600" s="199"/>
      <c r="F600" s="199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  <c r="Q600" s="199"/>
    </row>
    <row r="601" spans="1:17" x14ac:dyDescent="0.2">
      <c r="A601" s="207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</row>
    <row r="602" spans="1:17" x14ac:dyDescent="0.2">
      <c r="A602" s="207"/>
      <c r="B602" s="199"/>
      <c r="C602" s="199"/>
      <c r="D602" s="199"/>
      <c r="E602" s="199"/>
      <c r="F602" s="199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  <c r="Q602" s="199"/>
    </row>
    <row r="603" spans="1:17" x14ac:dyDescent="0.2">
      <c r="A603" s="207"/>
      <c r="B603" s="199"/>
      <c r="C603" s="199"/>
      <c r="D603" s="199"/>
      <c r="E603" s="199"/>
      <c r="F603" s="199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  <c r="Q603" s="199"/>
    </row>
    <row r="604" spans="1:17" x14ac:dyDescent="0.2">
      <c r="A604" s="207"/>
      <c r="B604" s="199"/>
      <c r="C604" s="199"/>
      <c r="D604" s="199"/>
      <c r="E604" s="199"/>
      <c r="F604" s="199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  <c r="Q604" s="199"/>
    </row>
    <row r="605" spans="1:17" x14ac:dyDescent="0.2">
      <c r="A605" s="207"/>
      <c r="B605" s="199"/>
      <c r="C605" s="199"/>
      <c r="D605" s="199"/>
      <c r="E605" s="199"/>
      <c r="F605" s="199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  <c r="Q605" s="199"/>
    </row>
    <row r="606" spans="1:17" x14ac:dyDescent="0.2">
      <c r="A606" s="207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</row>
    <row r="607" spans="1:17" x14ac:dyDescent="0.2">
      <c r="A607" s="207"/>
      <c r="B607" s="199"/>
      <c r="C607" s="199"/>
      <c r="D607" s="199"/>
      <c r="E607" s="199"/>
      <c r="F607" s="199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  <c r="Q607" s="199"/>
    </row>
    <row r="608" spans="1:17" x14ac:dyDescent="0.2">
      <c r="A608" s="207"/>
      <c r="B608" s="199"/>
      <c r="C608" s="199"/>
      <c r="D608" s="199"/>
      <c r="E608" s="199"/>
      <c r="F608" s="199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  <c r="Q608" s="199"/>
    </row>
    <row r="609" spans="1:17" x14ac:dyDescent="0.2">
      <c r="A609" s="207"/>
      <c r="B609" s="199"/>
      <c r="C609" s="199"/>
      <c r="D609" s="199"/>
      <c r="E609" s="199"/>
      <c r="F609" s="199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  <c r="Q609" s="199"/>
    </row>
    <row r="610" spans="1:17" x14ac:dyDescent="0.2">
      <c r="A610" s="207"/>
      <c r="B610" s="199"/>
      <c r="C610" s="199"/>
      <c r="D610" s="199"/>
      <c r="E610" s="199"/>
      <c r="F610" s="199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  <c r="Q610" s="199"/>
    </row>
    <row r="611" spans="1:17" x14ac:dyDescent="0.2">
      <c r="A611" s="207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</row>
    <row r="612" spans="1:17" x14ac:dyDescent="0.2">
      <c r="A612" s="207"/>
      <c r="B612" s="199"/>
      <c r="C612" s="199"/>
      <c r="D612" s="199"/>
      <c r="E612" s="199"/>
      <c r="F612" s="199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  <c r="Q612" s="199"/>
    </row>
    <row r="613" spans="1:17" x14ac:dyDescent="0.2">
      <c r="A613" s="207"/>
      <c r="B613" s="199"/>
      <c r="C613" s="199"/>
      <c r="D613" s="199"/>
      <c r="E613" s="199"/>
      <c r="F613" s="199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  <c r="Q613" s="199"/>
    </row>
    <row r="614" spans="1:17" x14ac:dyDescent="0.2">
      <c r="A614" s="207"/>
      <c r="B614" s="199"/>
      <c r="C614" s="199"/>
      <c r="D614" s="199"/>
      <c r="E614" s="199"/>
      <c r="F614" s="199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  <c r="Q614" s="199"/>
    </row>
    <row r="615" spans="1:17" x14ac:dyDescent="0.2">
      <c r="A615" s="207"/>
      <c r="B615" s="199"/>
      <c r="C615" s="199"/>
      <c r="D615" s="199"/>
      <c r="E615" s="199"/>
      <c r="F615" s="199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  <c r="Q615" s="199"/>
    </row>
    <row r="616" spans="1:17" x14ac:dyDescent="0.2">
      <c r="A616" s="207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</row>
    <row r="617" spans="1:17" x14ac:dyDescent="0.2">
      <c r="A617" s="207"/>
      <c r="B617" s="199"/>
      <c r="C617" s="199"/>
      <c r="D617" s="199"/>
      <c r="E617" s="199"/>
      <c r="F617" s="199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  <c r="Q617" s="199"/>
    </row>
    <row r="618" spans="1:17" x14ac:dyDescent="0.2">
      <c r="A618" s="207"/>
      <c r="B618" s="199"/>
      <c r="C618" s="199"/>
      <c r="D618" s="199"/>
      <c r="E618" s="199"/>
      <c r="F618" s="199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  <c r="Q618" s="199"/>
    </row>
    <row r="619" spans="1:17" x14ac:dyDescent="0.2">
      <c r="A619" s="207"/>
      <c r="B619" s="199"/>
      <c r="C619" s="199"/>
      <c r="D619" s="199"/>
      <c r="E619" s="199"/>
      <c r="F619" s="199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  <c r="Q619" s="199"/>
    </row>
    <row r="620" spans="1:17" x14ac:dyDescent="0.2">
      <c r="A620" s="207"/>
      <c r="B620" s="199"/>
      <c r="C620" s="199"/>
      <c r="D620" s="199"/>
      <c r="E620" s="199"/>
      <c r="F620" s="199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  <c r="Q620" s="199"/>
    </row>
    <row r="621" spans="1:17" x14ac:dyDescent="0.2">
      <c r="A621" s="207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</row>
    <row r="622" spans="1:17" x14ac:dyDescent="0.2">
      <c r="A622" s="207"/>
      <c r="B622" s="199"/>
      <c r="C622" s="199"/>
      <c r="D622" s="199"/>
      <c r="E622" s="199"/>
      <c r="F622" s="199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  <c r="Q622" s="199"/>
    </row>
    <row r="623" spans="1:17" x14ac:dyDescent="0.2">
      <c r="A623" s="207"/>
      <c r="B623" s="199"/>
      <c r="C623" s="199"/>
      <c r="D623" s="199"/>
      <c r="E623" s="199"/>
      <c r="F623" s="199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  <c r="Q623" s="199"/>
    </row>
    <row r="624" spans="1:17" x14ac:dyDescent="0.2">
      <c r="A624" s="207"/>
      <c r="B624" s="199"/>
      <c r="C624" s="199"/>
      <c r="D624" s="199"/>
      <c r="E624" s="199"/>
      <c r="F624" s="199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  <c r="Q624" s="199"/>
    </row>
    <row r="625" spans="1:17" x14ac:dyDescent="0.2">
      <c r="A625" s="207"/>
      <c r="B625" s="199"/>
      <c r="C625" s="199"/>
      <c r="D625" s="199"/>
      <c r="E625" s="199"/>
      <c r="F625" s="199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  <c r="Q625" s="199"/>
    </row>
    <row r="626" spans="1:17" x14ac:dyDescent="0.2">
      <c r="A626" s="207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</row>
    <row r="627" spans="1:17" x14ac:dyDescent="0.2">
      <c r="A627" s="207"/>
      <c r="B627" s="199"/>
      <c r="C627" s="199"/>
      <c r="D627" s="199"/>
      <c r="E627" s="199"/>
      <c r="F627" s="199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  <c r="Q627" s="199"/>
    </row>
    <row r="628" spans="1:17" x14ac:dyDescent="0.2">
      <c r="A628" s="207"/>
      <c r="B628" s="199"/>
      <c r="C628" s="199"/>
      <c r="D628" s="199"/>
      <c r="E628" s="199"/>
      <c r="F628" s="199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  <c r="Q628" s="199"/>
    </row>
    <row r="629" spans="1:17" x14ac:dyDescent="0.2">
      <c r="A629" s="207"/>
      <c r="B629" s="199"/>
      <c r="C629" s="199"/>
      <c r="D629" s="199"/>
      <c r="E629" s="199"/>
      <c r="F629" s="199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  <c r="Q629" s="199"/>
    </row>
    <row r="630" spans="1:17" x14ac:dyDescent="0.2">
      <c r="A630" s="207"/>
      <c r="B630" s="199"/>
      <c r="C630" s="199"/>
      <c r="D630" s="199"/>
      <c r="E630" s="199"/>
      <c r="F630" s="199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  <c r="Q630" s="199"/>
    </row>
    <row r="631" spans="1:17" x14ac:dyDescent="0.2">
      <c r="A631" s="207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</row>
    <row r="632" spans="1:17" x14ac:dyDescent="0.2">
      <c r="A632" s="207"/>
      <c r="B632" s="199"/>
      <c r="C632" s="199"/>
      <c r="D632" s="199"/>
      <c r="E632" s="199"/>
      <c r="F632" s="199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  <c r="Q632" s="199"/>
    </row>
    <row r="633" spans="1:17" x14ac:dyDescent="0.2">
      <c r="A633" s="207"/>
      <c r="B633" s="199"/>
      <c r="C633" s="199"/>
      <c r="D633" s="199"/>
      <c r="E633" s="199"/>
      <c r="F633" s="199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  <c r="Q633" s="199"/>
    </row>
    <row r="634" spans="1:17" x14ac:dyDescent="0.2">
      <c r="A634" s="207"/>
      <c r="B634" s="199"/>
      <c r="C634" s="199"/>
      <c r="D634" s="199"/>
      <c r="E634" s="199"/>
      <c r="F634" s="199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  <c r="Q634" s="199"/>
    </row>
    <row r="635" spans="1:17" x14ac:dyDescent="0.2">
      <c r="A635" s="207"/>
      <c r="B635" s="199"/>
      <c r="C635" s="199"/>
      <c r="D635" s="199"/>
      <c r="E635" s="199"/>
      <c r="F635" s="199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  <c r="Q635" s="199"/>
    </row>
    <row r="636" spans="1:17" x14ac:dyDescent="0.2">
      <c r="A636" s="207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</row>
    <row r="637" spans="1:17" x14ac:dyDescent="0.2">
      <c r="A637" s="207"/>
      <c r="B637" s="199"/>
      <c r="C637" s="199"/>
      <c r="D637" s="199"/>
      <c r="E637" s="199"/>
      <c r="F637" s="199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  <c r="Q637" s="199"/>
    </row>
    <row r="638" spans="1:17" x14ac:dyDescent="0.2">
      <c r="A638" s="207"/>
      <c r="B638" s="199"/>
      <c r="C638" s="199"/>
      <c r="D638" s="199"/>
      <c r="E638" s="199"/>
      <c r="F638" s="199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  <c r="Q638" s="199"/>
    </row>
    <row r="639" spans="1:17" x14ac:dyDescent="0.2">
      <c r="A639" s="207"/>
      <c r="B639" s="199"/>
      <c r="C639" s="199"/>
      <c r="D639" s="199"/>
      <c r="E639" s="199"/>
      <c r="F639" s="199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  <c r="Q639" s="199"/>
    </row>
    <row r="640" spans="1:17" x14ac:dyDescent="0.2">
      <c r="A640" s="207"/>
      <c r="B640" s="199"/>
      <c r="C640" s="199"/>
      <c r="D640" s="199"/>
      <c r="E640" s="199"/>
      <c r="F640" s="199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  <c r="Q640" s="199"/>
    </row>
    <row r="641" spans="1:17" x14ac:dyDescent="0.2">
      <c r="A641" s="207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</row>
    <row r="642" spans="1:17" x14ac:dyDescent="0.2">
      <c r="A642" s="207"/>
      <c r="B642" s="199"/>
      <c r="C642" s="199"/>
      <c r="D642" s="199"/>
      <c r="E642" s="199"/>
      <c r="F642" s="199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  <c r="Q642" s="199"/>
    </row>
    <row r="643" spans="1:17" x14ac:dyDescent="0.2">
      <c r="A643" s="207"/>
      <c r="B643" s="199"/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  <c r="Q643" s="199"/>
    </row>
    <row r="644" spans="1:17" x14ac:dyDescent="0.2">
      <c r="A644" s="207"/>
      <c r="B644" s="199"/>
      <c r="C644" s="199"/>
      <c r="D644" s="199"/>
      <c r="E644" s="199"/>
      <c r="F644" s="199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  <c r="Q644" s="199"/>
    </row>
    <row r="645" spans="1:17" x14ac:dyDescent="0.2">
      <c r="A645" s="207"/>
      <c r="B645" s="199"/>
      <c r="C645" s="199"/>
      <c r="D645" s="199"/>
      <c r="E645" s="199"/>
      <c r="F645" s="199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  <c r="Q645" s="199"/>
    </row>
    <row r="646" spans="1:17" x14ac:dyDescent="0.2">
      <c r="A646" s="207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</row>
    <row r="647" spans="1:17" x14ac:dyDescent="0.2">
      <c r="A647" s="207"/>
      <c r="B647" s="199"/>
      <c r="C647" s="199"/>
      <c r="D647" s="199"/>
      <c r="E647" s="199"/>
      <c r="F647" s="199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  <c r="Q647" s="199"/>
    </row>
    <row r="648" spans="1:17" x14ac:dyDescent="0.2">
      <c r="A648" s="207"/>
      <c r="B648" s="199"/>
      <c r="C648" s="199"/>
      <c r="D648" s="199"/>
      <c r="E648" s="199"/>
      <c r="F648" s="199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  <c r="Q648" s="199"/>
    </row>
    <row r="649" spans="1:17" x14ac:dyDescent="0.2">
      <c r="A649" s="207"/>
      <c r="B649" s="199"/>
      <c r="C649" s="199"/>
      <c r="D649" s="199"/>
      <c r="E649" s="199"/>
      <c r="F649" s="199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  <c r="Q649" s="199"/>
    </row>
    <row r="650" spans="1:17" x14ac:dyDescent="0.2">
      <c r="A650" s="207"/>
      <c r="B650" s="199"/>
      <c r="C650" s="199"/>
      <c r="D650" s="199"/>
      <c r="E650" s="199"/>
      <c r="F650" s="199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  <c r="Q650" s="199"/>
    </row>
    <row r="651" spans="1:17" x14ac:dyDescent="0.2">
      <c r="A651" s="207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</row>
    <row r="652" spans="1:17" x14ac:dyDescent="0.2">
      <c r="A652" s="207"/>
      <c r="B652" s="199"/>
      <c r="C652" s="199"/>
      <c r="D652" s="199"/>
      <c r="E652" s="199"/>
      <c r="F652" s="199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  <c r="Q652" s="199"/>
    </row>
    <row r="653" spans="1:17" x14ac:dyDescent="0.2">
      <c r="A653" s="207"/>
      <c r="B653" s="199"/>
      <c r="C653" s="199"/>
      <c r="D653" s="199"/>
      <c r="E653" s="199"/>
      <c r="F653" s="199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  <c r="Q653" s="199"/>
    </row>
    <row r="654" spans="1:17" x14ac:dyDescent="0.2">
      <c r="A654" s="207"/>
      <c r="B654" s="199"/>
      <c r="C654" s="199"/>
      <c r="D654" s="199"/>
      <c r="E654" s="199"/>
      <c r="F654" s="199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  <c r="Q654" s="199"/>
    </row>
    <row r="655" spans="1:17" x14ac:dyDescent="0.2">
      <c r="A655" s="207"/>
      <c r="B655" s="199"/>
      <c r="C655" s="199"/>
      <c r="D655" s="199"/>
      <c r="E655" s="199"/>
      <c r="F655" s="199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  <c r="Q655" s="199"/>
    </row>
    <row r="656" spans="1:17" x14ac:dyDescent="0.2">
      <c r="A656" s="207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</row>
    <row r="657" spans="1:17" x14ac:dyDescent="0.2">
      <c r="A657" s="207"/>
      <c r="B657" s="199"/>
      <c r="C657" s="199"/>
      <c r="D657" s="199"/>
      <c r="E657" s="199"/>
      <c r="F657" s="199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  <c r="Q657" s="199"/>
    </row>
    <row r="658" spans="1:17" x14ac:dyDescent="0.2">
      <c r="A658" s="207"/>
      <c r="B658" s="199"/>
      <c r="C658" s="199"/>
      <c r="D658" s="199"/>
      <c r="E658" s="199"/>
      <c r="F658" s="199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  <c r="Q658" s="199"/>
    </row>
    <row r="659" spans="1:17" x14ac:dyDescent="0.2">
      <c r="A659" s="207"/>
      <c r="B659" s="199"/>
      <c r="C659" s="199"/>
      <c r="D659" s="199"/>
      <c r="E659" s="199"/>
      <c r="F659" s="199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  <c r="Q659" s="199"/>
    </row>
    <row r="660" spans="1:17" x14ac:dyDescent="0.2">
      <c r="A660" s="207"/>
      <c r="B660" s="199"/>
      <c r="C660" s="199"/>
      <c r="D660" s="199"/>
      <c r="E660" s="199"/>
      <c r="F660" s="199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  <c r="Q660" s="199"/>
    </row>
    <row r="661" spans="1:17" x14ac:dyDescent="0.2">
      <c r="A661" s="207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</row>
    <row r="662" spans="1:17" x14ac:dyDescent="0.2">
      <c r="A662" s="207"/>
      <c r="B662" s="199"/>
      <c r="C662" s="199"/>
      <c r="D662" s="199"/>
      <c r="E662" s="199"/>
      <c r="F662" s="199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  <c r="Q662" s="199"/>
    </row>
    <row r="663" spans="1:17" x14ac:dyDescent="0.2">
      <c r="A663" s="207"/>
      <c r="B663" s="199"/>
      <c r="C663" s="199"/>
      <c r="D663" s="199"/>
      <c r="E663" s="199"/>
      <c r="F663" s="199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  <c r="Q663" s="199"/>
    </row>
    <row r="664" spans="1:17" x14ac:dyDescent="0.2">
      <c r="A664" s="207"/>
      <c r="B664" s="199"/>
      <c r="C664" s="199"/>
      <c r="D664" s="199"/>
      <c r="E664" s="199"/>
      <c r="F664" s="199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  <c r="Q664" s="199"/>
    </row>
    <row r="665" spans="1:17" x14ac:dyDescent="0.2">
      <c r="A665" s="207"/>
      <c r="B665" s="199"/>
      <c r="C665" s="199"/>
      <c r="D665" s="199"/>
      <c r="E665" s="199"/>
      <c r="F665" s="199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  <c r="Q665" s="199"/>
    </row>
    <row r="666" spans="1:17" x14ac:dyDescent="0.2">
      <c r="A666" s="207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</row>
    <row r="667" spans="1:17" x14ac:dyDescent="0.2">
      <c r="A667" s="207"/>
      <c r="B667" s="199"/>
      <c r="C667" s="199"/>
      <c r="D667" s="199"/>
      <c r="E667" s="199"/>
      <c r="F667" s="199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  <c r="Q667" s="199"/>
    </row>
    <row r="668" spans="1:17" x14ac:dyDescent="0.2">
      <c r="A668" s="207"/>
      <c r="B668" s="199"/>
      <c r="C668" s="199"/>
      <c r="D668" s="199"/>
      <c r="E668" s="199"/>
      <c r="F668" s="199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  <c r="Q668" s="199"/>
    </row>
    <row r="669" spans="1:17" x14ac:dyDescent="0.2">
      <c r="A669" s="207"/>
      <c r="B669" s="199"/>
      <c r="C669" s="199"/>
      <c r="D669" s="199"/>
      <c r="E669" s="199"/>
      <c r="F669" s="199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  <c r="Q669" s="199"/>
    </row>
    <row r="670" spans="1:17" x14ac:dyDescent="0.2">
      <c r="A670" s="207"/>
      <c r="B670" s="199"/>
      <c r="C670" s="199"/>
      <c r="D670" s="199"/>
      <c r="E670" s="199"/>
      <c r="F670" s="199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  <c r="Q670" s="199"/>
    </row>
    <row r="671" spans="1:17" x14ac:dyDescent="0.2">
      <c r="A671" s="207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</row>
    <row r="672" spans="1:17" x14ac:dyDescent="0.2">
      <c r="A672" s="207"/>
      <c r="B672" s="199"/>
      <c r="C672" s="199"/>
      <c r="D672" s="199"/>
      <c r="E672" s="199"/>
      <c r="F672" s="199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  <c r="Q672" s="199"/>
    </row>
    <row r="673" spans="1:17" x14ac:dyDescent="0.2">
      <c r="A673" s="207"/>
      <c r="B673" s="199"/>
      <c r="C673" s="199"/>
      <c r="D673" s="199"/>
      <c r="E673" s="199"/>
      <c r="F673" s="199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  <c r="Q673" s="199"/>
    </row>
    <row r="674" spans="1:17" x14ac:dyDescent="0.2">
      <c r="A674" s="207"/>
      <c r="B674" s="199"/>
      <c r="C674" s="199"/>
      <c r="D674" s="199"/>
      <c r="E674" s="199"/>
      <c r="F674" s="199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  <c r="Q674" s="199"/>
    </row>
    <row r="675" spans="1:17" x14ac:dyDescent="0.2">
      <c r="A675" s="207"/>
      <c r="B675" s="199"/>
      <c r="C675" s="199"/>
      <c r="D675" s="199"/>
      <c r="E675" s="199"/>
      <c r="F675" s="199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  <c r="Q675" s="199"/>
    </row>
    <row r="676" spans="1:17" x14ac:dyDescent="0.2">
      <c r="A676" s="207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</row>
    <row r="677" spans="1:17" x14ac:dyDescent="0.2">
      <c r="A677" s="207"/>
      <c r="B677" s="199"/>
      <c r="C677" s="199"/>
      <c r="D677" s="199"/>
      <c r="E677" s="199"/>
      <c r="F677" s="199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  <c r="Q677" s="199"/>
    </row>
    <row r="678" spans="1:17" x14ac:dyDescent="0.2">
      <c r="A678" s="207"/>
      <c r="B678" s="199"/>
      <c r="C678" s="199"/>
      <c r="D678" s="199"/>
      <c r="E678" s="199"/>
      <c r="F678" s="199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  <c r="Q678" s="199"/>
    </row>
    <row r="679" spans="1:17" x14ac:dyDescent="0.2">
      <c r="A679" s="207"/>
      <c r="B679" s="199"/>
      <c r="C679" s="199"/>
      <c r="D679" s="199"/>
      <c r="E679" s="199"/>
      <c r="F679" s="199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  <c r="Q679" s="199"/>
    </row>
    <row r="680" spans="1:17" x14ac:dyDescent="0.2">
      <c r="A680" s="207"/>
      <c r="B680" s="199"/>
      <c r="C680" s="199"/>
      <c r="D680" s="199"/>
      <c r="E680" s="199"/>
      <c r="F680" s="199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  <c r="Q680" s="199"/>
    </row>
    <row r="681" spans="1:17" x14ac:dyDescent="0.2">
      <c r="A681" s="207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</row>
    <row r="682" spans="1:17" x14ac:dyDescent="0.2">
      <c r="A682" s="207"/>
      <c r="B682" s="199"/>
      <c r="C682" s="199"/>
      <c r="D682" s="199"/>
      <c r="E682" s="199"/>
      <c r="F682" s="199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  <c r="Q682" s="199"/>
    </row>
    <row r="683" spans="1:17" x14ac:dyDescent="0.2">
      <c r="A683" s="207"/>
      <c r="B683" s="199"/>
      <c r="C683" s="199"/>
      <c r="D683" s="199"/>
      <c r="E683" s="199"/>
      <c r="F683" s="199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  <c r="Q683" s="199"/>
    </row>
    <row r="684" spans="1:17" x14ac:dyDescent="0.2">
      <c r="A684" s="207"/>
      <c r="B684" s="199"/>
      <c r="C684" s="199"/>
      <c r="D684" s="199"/>
      <c r="E684" s="199"/>
      <c r="F684" s="199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  <c r="Q684" s="199"/>
    </row>
    <row r="685" spans="1:17" x14ac:dyDescent="0.2">
      <c r="A685" s="207"/>
      <c r="B685" s="199"/>
      <c r="C685" s="199"/>
      <c r="D685" s="199"/>
      <c r="E685" s="199"/>
      <c r="F685" s="199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  <c r="Q685" s="199"/>
    </row>
    <row r="686" spans="1:17" x14ac:dyDescent="0.2">
      <c r="A686" s="207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</row>
    <row r="687" spans="1:17" x14ac:dyDescent="0.2">
      <c r="A687" s="207"/>
      <c r="B687" s="199"/>
      <c r="C687" s="199"/>
      <c r="D687" s="199"/>
      <c r="E687" s="199"/>
      <c r="F687" s="199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  <c r="Q687" s="199"/>
    </row>
    <row r="688" spans="1:17" x14ac:dyDescent="0.2">
      <c r="A688" s="207"/>
      <c r="B688" s="199"/>
      <c r="C688" s="199"/>
      <c r="D688" s="199"/>
      <c r="E688" s="199"/>
      <c r="F688" s="199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  <c r="Q688" s="199"/>
    </row>
    <row r="689" spans="1:17" x14ac:dyDescent="0.2">
      <c r="A689" s="207"/>
      <c r="B689" s="199"/>
      <c r="C689" s="199"/>
      <c r="D689" s="199"/>
      <c r="E689" s="199"/>
      <c r="F689" s="199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  <c r="Q689" s="199"/>
    </row>
    <row r="690" spans="1:17" x14ac:dyDescent="0.2">
      <c r="A690" s="207"/>
      <c r="B690" s="199"/>
      <c r="C690" s="199"/>
      <c r="D690" s="199"/>
      <c r="E690" s="199"/>
      <c r="F690" s="199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  <c r="Q690" s="199"/>
    </row>
    <row r="691" spans="1:17" x14ac:dyDescent="0.2">
      <c r="A691" s="207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</row>
    <row r="692" spans="1:17" x14ac:dyDescent="0.2">
      <c r="A692" s="207"/>
      <c r="B692" s="199"/>
      <c r="C692" s="199"/>
      <c r="D692" s="199"/>
      <c r="E692" s="199"/>
      <c r="F692" s="199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  <c r="Q692" s="199"/>
    </row>
    <row r="693" spans="1:17" x14ac:dyDescent="0.2">
      <c r="A693" s="207"/>
      <c r="B693" s="199"/>
      <c r="C693" s="199"/>
      <c r="D693" s="199"/>
      <c r="E693" s="199"/>
      <c r="F693" s="199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  <c r="Q693" s="199"/>
    </row>
    <row r="694" spans="1:17" x14ac:dyDescent="0.2">
      <c r="A694" s="207"/>
      <c r="B694" s="199"/>
      <c r="C694" s="199"/>
      <c r="D694" s="199"/>
      <c r="E694" s="199"/>
      <c r="F694" s="199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  <c r="Q694" s="199"/>
    </row>
    <row r="695" spans="1:17" x14ac:dyDescent="0.2">
      <c r="A695" s="207"/>
      <c r="B695" s="199"/>
      <c r="C695" s="199"/>
      <c r="D695" s="199"/>
      <c r="E695" s="199"/>
      <c r="F695" s="199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  <c r="Q695" s="199"/>
    </row>
    <row r="696" spans="1:17" x14ac:dyDescent="0.2">
      <c r="A696" s="207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</row>
    <row r="697" spans="1:17" x14ac:dyDescent="0.2">
      <c r="A697" s="207"/>
      <c r="B697" s="199"/>
      <c r="C697" s="199"/>
      <c r="D697" s="199"/>
      <c r="E697" s="199"/>
      <c r="F697" s="199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  <c r="Q697" s="199"/>
    </row>
    <row r="698" spans="1:17" x14ac:dyDescent="0.2">
      <c r="A698" s="207"/>
      <c r="B698" s="199"/>
      <c r="C698" s="199"/>
      <c r="D698" s="199"/>
      <c r="E698" s="199"/>
      <c r="F698" s="199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  <c r="Q698" s="199"/>
    </row>
    <row r="699" spans="1:17" x14ac:dyDescent="0.2">
      <c r="A699" s="207"/>
      <c r="B699" s="199"/>
      <c r="C699" s="199"/>
      <c r="D699" s="199"/>
      <c r="E699" s="199"/>
      <c r="F699" s="199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  <c r="Q699" s="199"/>
    </row>
    <row r="700" spans="1:17" x14ac:dyDescent="0.2">
      <c r="A700" s="207"/>
      <c r="B700" s="199"/>
      <c r="C700" s="199"/>
      <c r="D700" s="199"/>
      <c r="E700" s="199"/>
      <c r="F700" s="199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  <c r="Q700" s="199"/>
    </row>
    <row r="701" spans="1:17" x14ac:dyDescent="0.2">
      <c r="A701" s="207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</row>
    <row r="702" spans="1:17" x14ac:dyDescent="0.2">
      <c r="A702" s="207"/>
      <c r="B702" s="199"/>
      <c r="C702" s="199"/>
      <c r="D702" s="199"/>
      <c r="E702" s="199"/>
      <c r="F702" s="199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  <c r="Q702" s="199"/>
    </row>
    <row r="703" spans="1:17" x14ac:dyDescent="0.2">
      <c r="A703" s="207"/>
      <c r="B703" s="199"/>
      <c r="C703" s="199"/>
      <c r="D703" s="199"/>
      <c r="E703" s="199"/>
      <c r="F703" s="199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  <c r="Q703" s="199"/>
    </row>
    <row r="704" spans="1:17" x14ac:dyDescent="0.2">
      <c r="A704" s="207"/>
      <c r="B704" s="199"/>
      <c r="C704" s="199"/>
      <c r="D704" s="199"/>
      <c r="E704" s="199"/>
      <c r="F704" s="199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  <c r="Q704" s="199"/>
    </row>
    <row r="705" spans="1:17" x14ac:dyDescent="0.2">
      <c r="A705" s="207"/>
      <c r="B705" s="199"/>
      <c r="C705" s="199"/>
      <c r="D705" s="199"/>
      <c r="E705" s="199"/>
      <c r="F705" s="199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  <c r="Q705" s="199"/>
    </row>
    <row r="706" spans="1:17" x14ac:dyDescent="0.2">
      <c r="A706" s="207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</row>
    <row r="707" spans="1:17" x14ac:dyDescent="0.2">
      <c r="A707" s="207"/>
      <c r="B707" s="199"/>
      <c r="C707" s="199"/>
      <c r="D707" s="199"/>
      <c r="E707" s="199"/>
      <c r="F707" s="199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  <c r="Q707" s="199"/>
    </row>
    <row r="708" spans="1:17" x14ac:dyDescent="0.2">
      <c r="A708" s="207"/>
      <c r="B708" s="199"/>
      <c r="C708" s="199"/>
      <c r="D708" s="199"/>
      <c r="E708" s="199"/>
      <c r="F708" s="199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  <c r="Q708" s="199"/>
    </row>
    <row r="709" spans="1:17" x14ac:dyDescent="0.2">
      <c r="A709" s="207"/>
      <c r="B709" s="199"/>
      <c r="C709" s="199"/>
      <c r="D709" s="199"/>
      <c r="E709" s="199"/>
      <c r="F709" s="199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  <c r="Q709" s="199"/>
    </row>
    <row r="710" spans="1:17" x14ac:dyDescent="0.2">
      <c r="A710" s="207"/>
      <c r="B710" s="199"/>
      <c r="C710" s="199"/>
      <c r="D710" s="199"/>
      <c r="E710" s="199"/>
      <c r="F710" s="199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  <c r="Q710" s="199"/>
    </row>
    <row r="711" spans="1:17" x14ac:dyDescent="0.2">
      <c r="A711" s="207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</row>
    <row r="712" spans="1:17" x14ac:dyDescent="0.2">
      <c r="A712" s="207"/>
      <c r="B712" s="199"/>
      <c r="C712" s="199"/>
      <c r="D712" s="199"/>
      <c r="E712" s="199"/>
      <c r="F712" s="199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  <c r="Q712" s="199"/>
    </row>
    <row r="713" spans="1:17" x14ac:dyDescent="0.2">
      <c r="A713" s="207"/>
      <c r="B713" s="199"/>
      <c r="C713" s="199"/>
      <c r="D713" s="199"/>
      <c r="E713" s="199"/>
      <c r="F713" s="199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  <c r="Q713" s="199"/>
    </row>
    <row r="714" spans="1:17" x14ac:dyDescent="0.2">
      <c r="A714" s="207"/>
      <c r="B714" s="199"/>
      <c r="C714" s="199"/>
      <c r="D714" s="199"/>
      <c r="E714" s="199"/>
      <c r="F714" s="199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  <c r="Q714" s="199"/>
    </row>
    <row r="715" spans="1:17" x14ac:dyDescent="0.2">
      <c r="A715" s="207"/>
      <c r="B715" s="199"/>
      <c r="C715" s="199"/>
      <c r="D715" s="199"/>
      <c r="E715" s="199"/>
      <c r="F715" s="199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  <c r="Q715" s="199"/>
    </row>
    <row r="716" spans="1:17" x14ac:dyDescent="0.2">
      <c r="A716" s="207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</row>
    <row r="717" spans="1:17" x14ac:dyDescent="0.2">
      <c r="A717" s="207"/>
      <c r="B717" s="199"/>
      <c r="C717" s="199"/>
      <c r="D717" s="199"/>
      <c r="E717" s="199"/>
      <c r="F717" s="199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  <c r="Q717" s="199"/>
    </row>
    <row r="718" spans="1:17" x14ac:dyDescent="0.2">
      <c r="A718" s="207"/>
      <c r="B718" s="199"/>
      <c r="C718" s="199"/>
      <c r="D718" s="199"/>
      <c r="E718" s="199"/>
      <c r="F718" s="199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  <c r="Q718" s="199"/>
    </row>
    <row r="719" spans="1:17" x14ac:dyDescent="0.2">
      <c r="A719" s="207"/>
      <c r="B719" s="199"/>
      <c r="C719" s="199"/>
      <c r="D719" s="199"/>
      <c r="E719" s="199"/>
      <c r="F719" s="199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  <c r="Q719" s="199"/>
    </row>
    <row r="720" spans="1:17" x14ac:dyDescent="0.2">
      <c r="A720" s="207"/>
      <c r="B720" s="199"/>
      <c r="C720" s="199"/>
      <c r="D720" s="199"/>
      <c r="E720" s="199"/>
      <c r="F720" s="199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  <c r="Q720" s="199"/>
    </row>
    <row r="721" spans="1:17" x14ac:dyDescent="0.2">
      <c r="A721" s="207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</row>
    <row r="722" spans="1:17" x14ac:dyDescent="0.2">
      <c r="A722" s="207"/>
      <c r="B722" s="199"/>
      <c r="C722" s="199"/>
      <c r="D722" s="199"/>
      <c r="E722" s="199"/>
      <c r="F722" s="199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  <c r="Q722" s="199"/>
    </row>
    <row r="723" spans="1:17" x14ac:dyDescent="0.2">
      <c r="A723" s="207"/>
      <c r="B723" s="199"/>
      <c r="C723" s="199"/>
      <c r="D723" s="199"/>
      <c r="E723" s="199"/>
      <c r="F723" s="199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  <c r="Q723" s="199"/>
    </row>
    <row r="724" spans="1:17" x14ac:dyDescent="0.2">
      <c r="A724" s="207"/>
      <c r="B724" s="199"/>
      <c r="C724" s="199"/>
      <c r="D724" s="199"/>
      <c r="E724" s="199"/>
      <c r="F724" s="199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  <c r="Q724" s="199"/>
    </row>
    <row r="725" spans="1:17" x14ac:dyDescent="0.2">
      <c r="A725" s="207"/>
      <c r="B725" s="199"/>
      <c r="C725" s="199"/>
      <c r="D725" s="199"/>
      <c r="E725" s="199"/>
      <c r="F725" s="199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  <c r="Q725" s="199"/>
    </row>
    <row r="726" spans="1:17" x14ac:dyDescent="0.2">
      <c r="A726" s="207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</row>
    <row r="727" spans="1:17" x14ac:dyDescent="0.2">
      <c r="A727" s="207"/>
      <c r="B727" s="199"/>
      <c r="C727" s="199"/>
      <c r="D727" s="199"/>
      <c r="E727" s="199"/>
      <c r="F727" s="199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  <c r="Q727" s="199"/>
    </row>
    <row r="728" spans="1:17" x14ac:dyDescent="0.2">
      <c r="A728" s="207"/>
      <c r="B728" s="199"/>
      <c r="C728" s="199"/>
      <c r="D728" s="199"/>
      <c r="E728" s="199"/>
      <c r="F728" s="199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  <c r="Q728" s="199"/>
    </row>
    <row r="729" spans="1:17" x14ac:dyDescent="0.2">
      <c r="A729" s="207"/>
      <c r="B729" s="199"/>
      <c r="C729" s="199"/>
      <c r="D729" s="199"/>
      <c r="E729" s="199"/>
      <c r="F729" s="199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  <c r="Q729" s="199"/>
    </row>
    <row r="730" spans="1:17" x14ac:dyDescent="0.2">
      <c r="A730" s="207"/>
      <c r="B730" s="199"/>
      <c r="C730" s="199"/>
      <c r="D730" s="199"/>
      <c r="E730" s="199"/>
      <c r="F730" s="199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  <c r="Q730" s="199"/>
    </row>
    <row r="731" spans="1:17" x14ac:dyDescent="0.2">
      <c r="A731" s="207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</row>
    <row r="732" spans="1:17" x14ac:dyDescent="0.2">
      <c r="A732" s="207"/>
      <c r="B732" s="199"/>
      <c r="C732" s="199"/>
      <c r="D732" s="199"/>
      <c r="E732" s="199"/>
      <c r="F732" s="199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  <c r="Q732" s="199"/>
    </row>
    <row r="733" spans="1:17" x14ac:dyDescent="0.2">
      <c r="A733" s="207"/>
      <c r="B733" s="199"/>
      <c r="C733" s="199"/>
      <c r="D733" s="199"/>
      <c r="E733" s="199"/>
      <c r="F733" s="199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  <c r="Q733" s="199"/>
    </row>
    <row r="734" spans="1:17" x14ac:dyDescent="0.2">
      <c r="A734" s="207"/>
      <c r="B734" s="199"/>
      <c r="C734" s="199"/>
      <c r="D734" s="199"/>
      <c r="E734" s="199"/>
      <c r="F734" s="199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  <c r="Q734" s="199"/>
    </row>
    <row r="735" spans="1:17" x14ac:dyDescent="0.2">
      <c r="A735" s="207"/>
      <c r="B735" s="199"/>
      <c r="C735" s="199"/>
      <c r="D735" s="199"/>
      <c r="E735" s="199"/>
      <c r="F735" s="199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  <c r="Q735" s="199"/>
    </row>
    <row r="736" spans="1:17" x14ac:dyDescent="0.2">
      <c r="A736" s="207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</row>
    <row r="737" spans="1:17" x14ac:dyDescent="0.2">
      <c r="A737" s="207"/>
      <c r="B737" s="199"/>
      <c r="C737" s="199"/>
      <c r="D737" s="199"/>
      <c r="E737" s="199"/>
      <c r="F737" s="199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  <c r="Q737" s="199"/>
    </row>
    <row r="738" spans="1:17" x14ac:dyDescent="0.2">
      <c r="A738" s="207"/>
      <c r="B738" s="199"/>
      <c r="C738" s="199"/>
      <c r="D738" s="199"/>
      <c r="E738" s="199"/>
      <c r="F738" s="199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  <c r="Q738" s="199"/>
    </row>
    <row r="739" spans="1:17" x14ac:dyDescent="0.2">
      <c r="A739" s="207"/>
      <c r="B739" s="199"/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  <c r="Q739" s="199"/>
    </row>
    <row r="740" spans="1:17" x14ac:dyDescent="0.2">
      <c r="A740" s="207"/>
      <c r="B740" s="199"/>
      <c r="C740" s="199"/>
      <c r="D740" s="199"/>
      <c r="E740" s="199"/>
      <c r="F740" s="199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  <c r="Q740" s="199"/>
    </row>
    <row r="741" spans="1:17" x14ac:dyDescent="0.2">
      <c r="A741" s="207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</row>
    <row r="742" spans="1:17" x14ac:dyDescent="0.2">
      <c r="A742" s="207"/>
      <c r="B742" s="199"/>
      <c r="C742" s="199"/>
      <c r="D742" s="199"/>
      <c r="E742" s="199"/>
      <c r="F742" s="199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  <c r="Q742" s="199"/>
    </row>
    <row r="743" spans="1:17" x14ac:dyDescent="0.2">
      <c r="A743" s="207"/>
      <c r="B743" s="199"/>
      <c r="C743" s="199"/>
      <c r="D743" s="199"/>
      <c r="E743" s="199"/>
      <c r="F743" s="199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  <c r="Q743" s="199"/>
    </row>
    <row r="744" spans="1:17" x14ac:dyDescent="0.2">
      <c r="A744" s="207"/>
      <c r="B744" s="199"/>
      <c r="C744" s="199"/>
      <c r="D744" s="199"/>
      <c r="E744" s="199"/>
      <c r="F744" s="199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  <c r="Q744" s="199"/>
    </row>
    <row r="745" spans="1:17" x14ac:dyDescent="0.2">
      <c r="A745" s="207"/>
      <c r="B745" s="199"/>
      <c r="C745" s="199"/>
      <c r="D745" s="199"/>
      <c r="E745" s="199"/>
      <c r="F745" s="199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  <c r="Q745" s="199"/>
    </row>
    <row r="746" spans="1:17" x14ac:dyDescent="0.2">
      <c r="A746" s="207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</row>
    <row r="747" spans="1:17" x14ac:dyDescent="0.2">
      <c r="A747" s="207"/>
      <c r="B747" s="199"/>
      <c r="C747" s="199"/>
      <c r="D747" s="199"/>
      <c r="E747" s="199"/>
      <c r="F747" s="199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  <c r="Q747" s="199"/>
    </row>
    <row r="748" spans="1:17" x14ac:dyDescent="0.2">
      <c r="A748" s="207"/>
      <c r="B748" s="199"/>
      <c r="C748" s="199"/>
      <c r="D748" s="199"/>
      <c r="E748" s="199"/>
      <c r="F748" s="199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  <c r="Q748" s="199"/>
    </row>
    <row r="749" spans="1:17" x14ac:dyDescent="0.2">
      <c r="A749" s="207"/>
      <c r="B749" s="199"/>
      <c r="C749" s="199"/>
      <c r="D749" s="199"/>
      <c r="E749" s="199"/>
      <c r="F749" s="199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  <c r="Q749" s="199"/>
    </row>
    <row r="750" spans="1:17" x14ac:dyDescent="0.2">
      <c r="A750" s="207"/>
      <c r="B750" s="199"/>
      <c r="C750" s="199"/>
      <c r="D750" s="199"/>
      <c r="E750" s="199"/>
      <c r="F750" s="199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  <c r="Q750" s="199"/>
    </row>
    <row r="751" spans="1:17" x14ac:dyDescent="0.2">
      <c r="A751" s="207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</row>
    <row r="752" spans="1:17" x14ac:dyDescent="0.2">
      <c r="A752" s="207"/>
      <c r="B752" s="199"/>
      <c r="C752" s="199"/>
      <c r="D752" s="199"/>
      <c r="E752" s="199"/>
      <c r="F752" s="199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  <c r="Q752" s="199"/>
    </row>
    <row r="753" spans="1:17" x14ac:dyDescent="0.2">
      <c r="A753" s="207"/>
      <c r="B753" s="199"/>
      <c r="C753" s="199"/>
      <c r="D753" s="199"/>
      <c r="E753" s="199"/>
      <c r="F753" s="199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  <c r="Q753" s="199"/>
    </row>
    <row r="754" spans="1:17" x14ac:dyDescent="0.2">
      <c r="A754" s="207"/>
      <c r="B754" s="199"/>
      <c r="C754" s="199"/>
      <c r="D754" s="199"/>
      <c r="E754" s="199"/>
      <c r="F754" s="199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  <c r="Q754" s="199"/>
    </row>
    <row r="755" spans="1:17" x14ac:dyDescent="0.2">
      <c r="A755" s="207"/>
      <c r="B755" s="199"/>
      <c r="C755" s="199"/>
      <c r="D755" s="199"/>
      <c r="E755" s="199"/>
      <c r="F755" s="199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  <c r="Q755" s="199"/>
    </row>
    <row r="756" spans="1:17" x14ac:dyDescent="0.2">
      <c r="A756" s="207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</row>
    <row r="757" spans="1:17" x14ac:dyDescent="0.2">
      <c r="A757" s="207"/>
      <c r="B757" s="199"/>
      <c r="C757" s="199"/>
      <c r="D757" s="199"/>
      <c r="E757" s="199"/>
      <c r="F757" s="199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  <c r="Q757" s="199"/>
    </row>
    <row r="758" spans="1:17" x14ac:dyDescent="0.2">
      <c r="A758" s="207"/>
      <c r="B758" s="199"/>
      <c r="C758" s="199"/>
      <c r="D758" s="199"/>
      <c r="E758" s="199"/>
      <c r="F758" s="199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  <c r="Q758" s="199"/>
    </row>
    <row r="759" spans="1:17" x14ac:dyDescent="0.2">
      <c r="A759" s="207"/>
      <c r="B759" s="199"/>
      <c r="C759" s="199"/>
      <c r="D759" s="199"/>
      <c r="E759" s="199"/>
      <c r="F759" s="199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  <c r="Q759" s="199"/>
    </row>
    <row r="760" spans="1:17" x14ac:dyDescent="0.2">
      <c r="A760" s="207"/>
      <c r="B760" s="199"/>
      <c r="C760" s="199"/>
      <c r="D760" s="199"/>
      <c r="E760" s="199"/>
      <c r="F760" s="199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  <c r="Q760" s="199"/>
    </row>
    <row r="761" spans="1:17" x14ac:dyDescent="0.2">
      <c r="A761" s="207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</row>
    <row r="762" spans="1:17" x14ac:dyDescent="0.2">
      <c r="A762" s="207"/>
      <c r="B762" s="199"/>
      <c r="C762" s="199"/>
      <c r="D762" s="199"/>
      <c r="E762" s="199"/>
      <c r="F762" s="199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  <c r="Q762" s="199"/>
    </row>
    <row r="763" spans="1:17" x14ac:dyDescent="0.2">
      <c r="A763" s="207"/>
      <c r="B763" s="199"/>
      <c r="C763" s="199"/>
      <c r="D763" s="199"/>
      <c r="E763" s="199"/>
      <c r="F763" s="199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  <c r="Q763" s="199"/>
    </row>
    <row r="764" spans="1:17" x14ac:dyDescent="0.2">
      <c r="A764" s="207"/>
      <c r="B764" s="199"/>
      <c r="C764" s="199"/>
      <c r="D764" s="199"/>
      <c r="E764" s="199"/>
      <c r="F764" s="199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  <c r="Q764" s="199"/>
    </row>
    <row r="765" spans="1:17" x14ac:dyDescent="0.2">
      <c r="A765" s="207"/>
      <c r="B765" s="199"/>
      <c r="C765" s="199"/>
      <c r="D765" s="199"/>
      <c r="E765" s="199"/>
      <c r="F765" s="199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  <c r="Q765" s="199"/>
    </row>
    <row r="766" spans="1:17" x14ac:dyDescent="0.2">
      <c r="A766" s="207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</row>
    <row r="767" spans="1:17" x14ac:dyDescent="0.2">
      <c r="A767" s="207"/>
      <c r="B767" s="199"/>
      <c r="C767" s="199"/>
      <c r="D767" s="199"/>
      <c r="E767" s="199"/>
      <c r="F767" s="199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  <c r="Q767" s="199"/>
    </row>
    <row r="768" spans="1:17" x14ac:dyDescent="0.2">
      <c r="A768" s="207"/>
      <c r="B768" s="199"/>
      <c r="C768" s="199"/>
      <c r="D768" s="199"/>
      <c r="E768" s="199"/>
      <c r="F768" s="199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  <c r="Q768" s="199"/>
    </row>
    <row r="769" spans="1:17" x14ac:dyDescent="0.2">
      <c r="A769" s="207"/>
      <c r="B769" s="199"/>
      <c r="C769" s="199"/>
      <c r="D769" s="199"/>
      <c r="E769" s="199"/>
      <c r="F769" s="199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  <c r="Q769" s="199"/>
    </row>
    <row r="770" spans="1:17" x14ac:dyDescent="0.2">
      <c r="A770" s="207"/>
      <c r="B770" s="199"/>
      <c r="C770" s="199"/>
      <c r="D770" s="199"/>
      <c r="E770" s="199"/>
      <c r="F770" s="199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  <c r="Q770" s="199"/>
    </row>
    <row r="771" spans="1:17" x14ac:dyDescent="0.2">
      <c r="A771" s="207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</row>
    <row r="772" spans="1:17" x14ac:dyDescent="0.2">
      <c r="A772" s="207"/>
      <c r="B772" s="199"/>
      <c r="C772" s="199"/>
      <c r="D772" s="199"/>
      <c r="E772" s="199"/>
      <c r="F772" s="199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  <c r="Q772" s="199"/>
    </row>
    <row r="773" spans="1:17" x14ac:dyDescent="0.2">
      <c r="A773" s="207"/>
      <c r="B773" s="199"/>
      <c r="C773" s="199"/>
      <c r="D773" s="199"/>
      <c r="E773" s="199"/>
      <c r="F773" s="199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  <c r="Q773" s="199"/>
    </row>
    <row r="774" spans="1:17" x14ac:dyDescent="0.2">
      <c r="A774" s="207"/>
      <c r="B774" s="199"/>
      <c r="C774" s="199"/>
      <c r="D774" s="199"/>
      <c r="E774" s="199"/>
      <c r="F774" s="199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  <c r="Q774" s="199"/>
    </row>
    <row r="775" spans="1:17" x14ac:dyDescent="0.2">
      <c r="A775" s="207"/>
      <c r="B775" s="199"/>
      <c r="C775" s="199"/>
      <c r="D775" s="199"/>
      <c r="E775" s="199"/>
      <c r="F775" s="199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  <c r="Q775" s="199"/>
    </row>
    <row r="776" spans="1:17" x14ac:dyDescent="0.2">
      <c r="A776" s="207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</row>
    <row r="777" spans="1:17" x14ac:dyDescent="0.2">
      <c r="A777" s="207"/>
      <c r="B777" s="199"/>
      <c r="C777" s="199"/>
      <c r="D777" s="199"/>
      <c r="E777" s="199"/>
      <c r="F777" s="199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  <c r="Q777" s="199"/>
    </row>
    <row r="778" spans="1:17" x14ac:dyDescent="0.2">
      <c r="A778" s="207"/>
      <c r="B778" s="199"/>
      <c r="C778" s="199"/>
      <c r="D778" s="199"/>
      <c r="E778" s="199"/>
      <c r="F778" s="199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  <c r="Q778" s="199"/>
    </row>
    <row r="779" spans="1:17" x14ac:dyDescent="0.2">
      <c r="A779" s="207"/>
      <c r="B779" s="199"/>
      <c r="C779" s="199"/>
      <c r="D779" s="199"/>
      <c r="E779" s="199"/>
      <c r="F779" s="199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  <c r="Q779" s="199"/>
    </row>
    <row r="780" spans="1:17" x14ac:dyDescent="0.2">
      <c r="A780" s="207"/>
      <c r="B780" s="199"/>
      <c r="C780" s="199"/>
      <c r="D780" s="199"/>
      <c r="E780" s="199"/>
      <c r="F780" s="199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  <c r="Q780" s="199"/>
    </row>
    <row r="781" spans="1:17" x14ac:dyDescent="0.2">
      <c r="A781" s="207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</row>
    <row r="782" spans="1:17" x14ac:dyDescent="0.2">
      <c r="A782" s="207"/>
      <c r="B782" s="199"/>
      <c r="C782" s="199"/>
      <c r="D782" s="199"/>
      <c r="E782" s="199"/>
      <c r="F782" s="199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  <c r="Q782" s="199"/>
    </row>
    <row r="783" spans="1:17" x14ac:dyDescent="0.2">
      <c r="A783" s="207"/>
      <c r="B783" s="199"/>
      <c r="C783" s="199"/>
      <c r="D783" s="199"/>
      <c r="E783" s="199"/>
      <c r="F783" s="199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  <c r="Q783" s="199"/>
    </row>
    <row r="784" spans="1:17" x14ac:dyDescent="0.2">
      <c r="A784" s="207"/>
      <c r="B784" s="199"/>
      <c r="C784" s="199"/>
      <c r="D784" s="199"/>
      <c r="E784" s="199"/>
      <c r="F784" s="199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  <c r="Q784" s="199"/>
    </row>
    <row r="785" spans="1:17" x14ac:dyDescent="0.2">
      <c r="A785" s="207"/>
      <c r="B785" s="199"/>
      <c r="C785" s="199"/>
      <c r="D785" s="199"/>
      <c r="E785" s="199"/>
      <c r="F785" s="199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  <c r="Q785" s="199"/>
    </row>
    <row r="786" spans="1:17" x14ac:dyDescent="0.2">
      <c r="A786" s="207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</row>
    <row r="787" spans="1:17" x14ac:dyDescent="0.2">
      <c r="A787" s="207"/>
      <c r="B787" s="199"/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  <c r="Q787" s="199"/>
    </row>
    <row r="788" spans="1:17" x14ac:dyDescent="0.2">
      <c r="A788" s="207"/>
      <c r="B788" s="199"/>
      <c r="C788" s="199"/>
      <c r="D788" s="199"/>
      <c r="E788" s="199"/>
      <c r="F788" s="199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  <c r="Q788" s="199"/>
    </row>
    <row r="789" spans="1:17" x14ac:dyDescent="0.2">
      <c r="A789" s="207"/>
      <c r="B789" s="199"/>
      <c r="C789" s="199"/>
      <c r="D789" s="199"/>
      <c r="E789" s="199"/>
      <c r="F789" s="199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  <c r="Q789" s="199"/>
    </row>
    <row r="790" spans="1:17" x14ac:dyDescent="0.2">
      <c r="A790" s="207"/>
      <c r="B790" s="199"/>
      <c r="C790" s="199"/>
      <c r="D790" s="199"/>
      <c r="E790" s="199"/>
      <c r="F790" s="199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  <c r="Q790" s="199"/>
    </row>
    <row r="791" spans="1:17" x14ac:dyDescent="0.2">
      <c r="A791" s="207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</row>
    <row r="792" spans="1:17" x14ac:dyDescent="0.2">
      <c r="A792" s="207"/>
      <c r="B792" s="199"/>
      <c r="C792" s="199"/>
      <c r="D792" s="199"/>
      <c r="E792" s="199"/>
      <c r="F792" s="199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  <c r="Q792" s="199"/>
    </row>
    <row r="793" spans="1:17" x14ac:dyDescent="0.2">
      <c r="A793" s="207"/>
      <c r="B793" s="199"/>
      <c r="C793" s="199"/>
      <c r="D793" s="199"/>
      <c r="E793" s="199"/>
      <c r="F793" s="199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  <c r="Q793" s="199"/>
    </row>
    <row r="794" spans="1:17" x14ac:dyDescent="0.2">
      <c r="A794" s="207"/>
      <c r="B794" s="199"/>
      <c r="C794" s="199"/>
      <c r="D794" s="199"/>
      <c r="E794" s="199"/>
      <c r="F794" s="199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  <c r="Q794" s="199"/>
    </row>
    <row r="795" spans="1:17" x14ac:dyDescent="0.2">
      <c r="A795" s="207"/>
      <c r="B795" s="199"/>
      <c r="C795" s="199"/>
      <c r="D795" s="199"/>
      <c r="E795" s="199"/>
      <c r="F795" s="199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</row>
    <row r="796" spans="1:17" x14ac:dyDescent="0.2">
      <c r="A796" s="207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</row>
    <row r="797" spans="1:17" x14ac:dyDescent="0.2">
      <c r="A797" s="207"/>
      <c r="B797" s="199"/>
      <c r="C797" s="199"/>
      <c r="D797" s="199"/>
      <c r="E797" s="199"/>
      <c r="F797" s="199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  <c r="Q797" s="199"/>
    </row>
    <row r="798" spans="1:17" x14ac:dyDescent="0.2">
      <c r="A798" s="207"/>
      <c r="B798" s="199"/>
      <c r="C798" s="199"/>
      <c r="D798" s="199"/>
      <c r="E798" s="199"/>
      <c r="F798" s="199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  <c r="Q798" s="199"/>
    </row>
    <row r="799" spans="1:17" x14ac:dyDescent="0.2">
      <c r="A799" s="207"/>
      <c r="B799" s="199"/>
      <c r="C799" s="199"/>
      <c r="D799" s="199"/>
      <c r="E799" s="199"/>
      <c r="F799" s="199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  <c r="Q799" s="199"/>
    </row>
    <row r="800" spans="1:17" x14ac:dyDescent="0.2">
      <c r="A800" s="207"/>
      <c r="B800" s="199"/>
      <c r="C800" s="199"/>
      <c r="D800" s="199"/>
      <c r="E800" s="199"/>
      <c r="F800" s="199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  <c r="Q800" s="199"/>
    </row>
    <row r="801" spans="1:17" x14ac:dyDescent="0.2">
      <c r="A801" s="207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</row>
    <row r="802" spans="1:17" x14ac:dyDescent="0.2">
      <c r="A802" s="207"/>
      <c r="B802" s="199"/>
      <c r="C802" s="199"/>
      <c r="D802" s="199"/>
      <c r="E802" s="199"/>
      <c r="F802" s="199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  <c r="Q802" s="199"/>
    </row>
    <row r="803" spans="1:17" x14ac:dyDescent="0.2">
      <c r="A803" s="207"/>
      <c r="B803" s="199"/>
      <c r="C803" s="199"/>
      <c r="D803" s="199"/>
      <c r="E803" s="199"/>
      <c r="F803" s="199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  <c r="Q803" s="199"/>
    </row>
    <row r="804" spans="1:17" x14ac:dyDescent="0.2">
      <c r="A804" s="207"/>
      <c r="B804" s="199"/>
      <c r="C804" s="199"/>
      <c r="D804" s="199"/>
      <c r="E804" s="199"/>
      <c r="F804" s="199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  <c r="Q804" s="199"/>
    </row>
    <row r="805" spans="1:17" x14ac:dyDescent="0.2">
      <c r="A805" s="207"/>
      <c r="B805" s="199"/>
      <c r="C805" s="199"/>
      <c r="D805" s="199"/>
      <c r="E805" s="199"/>
      <c r="F805" s="199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  <c r="Q805" s="199"/>
    </row>
    <row r="806" spans="1:17" x14ac:dyDescent="0.2">
      <c r="A806" s="207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</row>
    <row r="807" spans="1:17" x14ac:dyDescent="0.2">
      <c r="A807" s="207"/>
      <c r="B807" s="199"/>
      <c r="C807" s="199"/>
      <c r="D807" s="199"/>
      <c r="E807" s="199"/>
      <c r="F807" s="199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  <c r="Q807" s="199"/>
    </row>
    <row r="808" spans="1:17" x14ac:dyDescent="0.2">
      <c r="A808" s="207"/>
      <c r="B808" s="199"/>
      <c r="C808" s="199"/>
      <c r="D808" s="199"/>
      <c r="E808" s="199"/>
      <c r="F808" s="199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  <c r="Q808" s="199"/>
    </row>
    <row r="809" spans="1:17" x14ac:dyDescent="0.2">
      <c r="A809" s="207"/>
      <c r="B809" s="199"/>
      <c r="C809" s="199"/>
      <c r="D809" s="199"/>
      <c r="E809" s="199"/>
      <c r="F809" s="199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  <c r="Q809" s="199"/>
    </row>
    <row r="810" spans="1:17" x14ac:dyDescent="0.2">
      <c r="A810" s="207"/>
      <c r="B810" s="199"/>
      <c r="C810" s="199"/>
      <c r="D810" s="199"/>
      <c r="E810" s="199"/>
      <c r="F810" s="199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  <c r="Q810" s="199"/>
    </row>
    <row r="811" spans="1:17" x14ac:dyDescent="0.2">
      <c r="A811" s="207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</row>
    <row r="812" spans="1:17" x14ac:dyDescent="0.2">
      <c r="A812" s="207"/>
      <c r="B812" s="199"/>
      <c r="C812" s="199"/>
      <c r="D812" s="199"/>
      <c r="E812" s="199"/>
      <c r="F812" s="199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  <c r="Q812" s="199"/>
    </row>
    <row r="813" spans="1:17" x14ac:dyDescent="0.2">
      <c r="A813" s="207"/>
      <c r="B813" s="199"/>
      <c r="C813" s="199"/>
      <c r="D813" s="199"/>
      <c r="E813" s="199"/>
      <c r="F813" s="199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  <c r="Q813" s="199"/>
    </row>
    <row r="814" spans="1:17" x14ac:dyDescent="0.2">
      <c r="A814" s="207"/>
      <c r="B814" s="199"/>
      <c r="C814" s="199"/>
      <c r="D814" s="199"/>
      <c r="E814" s="199"/>
      <c r="F814" s="199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  <c r="Q814" s="199"/>
    </row>
    <row r="815" spans="1:17" x14ac:dyDescent="0.2">
      <c r="A815" s="207"/>
      <c r="B815" s="199"/>
      <c r="C815" s="199"/>
      <c r="D815" s="199"/>
      <c r="E815" s="199"/>
      <c r="F815" s="199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  <c r="Q815" s="199"/>
    </row>
    <row r="816" spans="1:17" x14ac:dyDescent="0.2">
      <c r="A816" s="207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</row>
    <row r="817" spans="1:17" x14ac:dyDescent="0.2">
      <c r="A817" s="207"/>
      <c r="B817" s="199"/>
      <c r="C817" s="199"/>
      <c r="D817" s="199"/>
      <c r="E817" s="199"/>
      <c r="F817" s="199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  <c r="Q817" s="199"/>
    </row>
    <row r="818" spans="1:17" x14ac:dyDescent="0.2">
      <c r="A818" s="207"/>
      <c r="B818" s="199"/>
      <c r="C818" s="199"/>
      <c r="D818" s="199"/>
      <c r="E818" s="199"/>
      <c r="F818" s="199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  <c r="Q818" s="199"/>
    </row>
    <row r="819" spans="1:17" x14ac:dyDescent="0.2">
      <c r="A819" s="207"/>
      <c r="B819" s="199"/>
      <c r="C819" s="199"/>
      <c r="D819" s="199"/>
      <c r="E819" s="199"/>
      <c r="F819" s="199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  <c r="Q819" s="199"/>
    </row>
    <row r="820" spans="1:17" x14ac:dyDescent="0.2">
      <c r="A820" s="207"/>
      <c r="B820" s="199"/>
      <c r="C820" s="199"/>
      <c r="D820" s="199"/>
      <c r="E820" s="199"/>
      <c r="F820" s="199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  <c r="Q820" s="199"/>
    </row>
    <row r="821" spans="1:17" x14ac:dyDescent="0.2">
      <c r="A821" s="207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</row>
    <row r="822" spans="1:17" x14ac:dyDescent="0.2">
      <c r="A822" s="207"/>
      <c r="B822" s="199"/>
      <c r="C822" s="199"/>
      <c r="D822" s="199"/>
      <c r="E822" s="199"/>
      <c r="F822" s="199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  <c r="Q822" s="199"/>
    </row>
    <row r="823" spans="1:17" x14ac:dyDescent="0.2">
      <c r="A823" s="207"/>
      <c r="B823" s="199"/>
      <c r="C823" s="199"/>
      <c r="D823" s="199"/>
      <c r="E823" s="199"/>
      <c r="F823" s="199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  <c r="Q823" s="199"/>
    </row>
    <row r="824" spans="1:17" x14ac:dyDescent="0.2">
      <c r="A824" s="207"/>
      <c r="B824" s="199"/>
      <c r="C824" s="199"/>
      <c r="D824" s="199"/>
      <c r="E824" s="199"/>
      <c r="F824" s="199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  <c r="Q824" s="199"/>
    </row>
    <row r="825" spans="1:17" x14ac:dyDescent="0.2">
      <c r="A825" s="207"/>
      <c r="B825" s="199"/>
      <c r="C825" s="199"/>
      <c r="D825" s="199"/>
      <c r="E825" s="199"/>
      <c r="F825" s="199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  <c r="Q825" s="199"/>
    </row>
    <row r="826" spans="1:17" x14ac:dyDescent="0.2">
      <c r="A826" s="207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</row>
    <row r="827" spans="1:17" x14ac:dyDescent="0.2">
      <c r="A827" s="207"/>
      <c r="B827" s="199"/>
      <c r="C827" s="199"/>
      <c r="D827" s="199"/>
      <c r="E827" s="199"/>
      <c r="F827" s="199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  <c r="Q827" s="199"/>
    </row>
    <row r="828" spans="1:17" x14ac:dyDescent="0.2">
      <c r="A828" s="207"/>
      <c r="B828" s="199"/>
      <c r="C828" s="199"/>
      <c r="D828" s="199"/>
      <c r="E828" s="199"/>
      <c r="F828" s="199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  <c r="Q828" s="199"/>
    </row>
    <row r="829" spans="1:17" x14ac:dyDescent="0.2">
      <c r="A829" s="207"/>
      <c r="B829" s="199"/>
      <c r="C829" s="199"/>
      <c r="D829" s="199"/>
      <c r="E829" s="199"/>
      <c r="F829" s="199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  <c r="Q829" s="199"/>
    </row>
    <row r="830" spans="1:17" x14ac:dyDescent="0.2">
      <c r="A830" s="207"/>
      <c r="B830" s="199"/>
      <c r="C830" s="199"/>
      <c r="D830" s="199"/>
      <c r="E830" s="199"/>
      <c r="F830" s="199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  <c r="Q830" s="199"/>
    </row>
    <row r="831" spans="1:17" x14ac:dyDescent="0.2">
      <c r="A831" s="207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</row>
    <row r="832" spans="1:17" x14ac:dyDescent="0.2">
      <c r="A832" s="207"/>
      <c r="B832" s="199"/>
      <c r="C832" s="199"/>
      <c r="D832" s="199"/>
      <c r="E832" s="199"/>
      <c r="F832" s="199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  <c r="Q832" s="199"/>
    </row>
    <row r="833" spans="1:17" x14ac:dyDescent="0.2">
      <c r="A833" s="207"/>
      <c r="B833" s="199"/>
      <c r="C833" s="199"/>
      <c r="D833" s="199"/>
      <c r="E833" s="199"/>
      <c r="F833" s="199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  <c r="Q833" s="199"/>
    </row>
    <row r="834" spans="1:17" x14ac:dyDescent="0.2">
      <c r="A834" s="207"/>
      <c r="B834" s="199"/>
      <c r="C834" s="199"/>
      <c r="D834" s="199"/>
      <c r="E834" s="199"/>
      <c r="F834" s="199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  <c r="Q834" s="199"/>
    </row>
    <row r="835" spans="1:17" x14ac:dyDescent="0.2">
      <c r="A835" s="207"/>
      <c r="B835" s="199"/>
      <c r="C835" s="199"/>
      <c r="D835" s="199"/>
      <c r="E835" s="199"/>
      <c r="F835" s="199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  <c r="Q835" s="199"/>
    </row>
    <row r="836" spans="1:17" x14ac:dyDescent="0.2">
      <c r="A836" s="207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</row>
    <row r="837" spans="1:17" x14ac:dyDescent="0.2">
      <c r="A837" s="207"/>
      <c r="B837" s="199"/>
      <c r="C837" s="199"/>
      <c r="D837" s="199"/>
      <c r="E837" s="199"/>
      <c r="F837" s="199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  <c r="Q837" s="199"/>
    </row>
    <row r="838" spans="1:17" x14ac:dyDescent="0.2">
      <c r="A838" s="207"/>
      <c r="B838" s="199"/>
      <c r="C838" s="199"/>
      <c r="D838" s="199"/>
      <c r="E838" s="199"/>
      <c r="F838" s="199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  <c r="Q838" s="199"/>
    </row>
    <row r="839" spans="1:17" x14ac:dyDescent="0.2">
      <c r="A839" s="207"/>
      <c r="B839" s="199"/>
      <c r="C839" s="199"/>
      <c r="D839" s="199"/>
      <c r="E839" s="199"/>
      <c r="F839" s="199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  <c r="Q839" s="199"/>
    </row>
    <row r="840" spans="1:17" x14ac:dyDescent="0.2">
      <c r="A840" s="207"/>
      <c r="B840" s="199"/>
      <c r="C840" s="199"/>
      <c r="D840" s="199"/>
      <c r="E840" s="199"/>
      <c r="F840" s="199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  <c r="Q840" s="199"/>
    </row>
    <row r="841" spans="1:17" x14ac:dyDescent="0.2">
      <c r="A841" s="207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</row>
    <row r="842" spans="1:17" x14ac:dyDescent="0.2">
      <c r="A842" s="207"/>
      <c r="B842" s="199"/>
      <c r="C842" s="199"/>
      <c r="D842" s="199"/>
      <c r="E842" s="199"/>
      <c r="F842" s="199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  <c r="Q842" s="199"/>
    </row>
    <row r="843" spans="1:17" x14ac:dyDescent="0.2">
      <c r="A843" s="207"/>
      <c r="B843" s="199"/>
      <c r="C843" s="199"/>
      <c r="D843" s="199"/>
      <c r="E843" s="199"/>
      <c r="F843" s="199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  <c r="Q843" s="199"/>
    </row>
    <row r="844" spans="1:17" x14ac:dyDescent="0.2">
      <c r="A844" s="207"/>
      <c r="B844" s="199"/>
      <c r="C844" s="199"/>
      <c r="D844" s="199"/>
      <c r="E844" s="199"/>
      <c r="F844" s="199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  <c r="Q844" s="199"/>
    </row>
    <row r="845" spans="1:17" x14ac:dyDescent="0.2">
      <c r="A845" s="207"/>
      <c r="B845" s="199"/>
      <c r="C845" s="199"/>
      <c r="D845" s="199"/>
      <c r="E845" s="199"/>
      <c r="F845" s="199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  <c r="Q845" s="199"/>
    </row>
    <row r="846" spans="1:17" x14ac:dyDescent="0.2">
      <c r="A846" s="207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</row>
    <row r="847" spans="1:17" x14ac:dyDescent="0.2">
      <c r="A847" s="207"/>
      <c r="B847" s="199"/>
      <c r="C847" s="199"/>
      <c r="D847" s="199"/>
      <c r="E847" s="199"/>
      <c r="F847" s="199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  <c r="Q847" s="199"/>
    </row>
    <row r="848" spans="1:17" x14ac:dyDescent="0.2">
      <c r="A848" s="207"/>
      <c r="B848" s="199"/>
      <c r="C848" s="199"/>
      <c r="D848" s="199"/>
      <c r="E848" s="199"/>
      <c r="F848" s="199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  <c r="Q848" s="199"/>
    </row>
    <row r="849" spans="1:17" x14ac:dyDescent="0.2">
      <c r="A849" s="207"/>
      <c r="B849" s="199"/>
      <c r="C849" s="199"/>
      <c r="D849" s="199"/>
      <c r="E849" s="199"/>
      <c r="F849" s="199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  <c r="Q849" s="199"/>
    </row>
    <row r="850" spans="1:17" x14ac:dyDescent="0.2">
      <c r="A850" s="207"/>
      <c r="B850" s="199"/>
      <c r="C850" s="199"/>
      <c r="D850" s="199"/>
      <c r="E850" s="199"/>
      <c r="F850" s="199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  <c r="Q850" s="199"/>
    </row>
    <row r="851" spans="1:17" x14ac:dyDescent="0.2">
      <c r="A851" s="207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</row>
    <row r="852" spans="1:17" x14ac:dyDescent="0.2">
      <c r="A852" s="207"/>
      <c r="B852" s="199"/>
      <c r="C852" s="199"/>
      <c r="D852" s="199"/>
      <c r="E852" s="199"/>
      <c r="F852" s="199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  <c r="Q852" s="199"/>
    </row>
    <row r="853" spans="1:17" x14ac:dyDescent="0.2">
      <c r="A853" s="207"/>
      <c r="B853" s="199"/>
      <c r="C853" s="199"/>
      <c r="D853" s="199"/>
      <c r="E853" s="199"/>
      <c r="F853" s="199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  <c r="Q853" s="199"/>
    </row>
    <row r="854" spans="1:17" x14ac:dyDescent="0.2">
      <c r="A854" s="207"/>
      <c r="B854" s="199"/>
      <c r="C854" s="199"/>
      <c r="D854" s="199"/>
      <c r="E854" s="199"/>
      <c r="F854" s="199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  <c r="Q854" s="199"/>
    </row>
    <row r="855" spans="1:17" x14ac:dyDescent="0.2">
      <c r="A855" s="207"/>
      <c r="B855" s="199"/>
      <c r="C855" s="199"/>
      <c r="D855" s="199"/>
      <c r="E855" s="199"/>
      <c r="F855" s="199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  <c r="Q855" s="199"/>
    </row>
    <row r="856" spans="1:17" x14ac:dyDescent="0.2">
      <c r="A856" s="207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</row>
    <row r="857" spans="1:17" x14ac:dyDescent="0.2">
      <c r="A857" s="207"/>
      <c r="B857" s="199"/>
      <c r="C857" s="199"/>
      <c r="D857" s="199"/>
      <c r="E857" s="199"/>
      <c r="F857" s="199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  <c r="Q857" s="199"/>
    </row>
    <row r="858" spans="1:17" x14ac:dyDescent="0.2">
      <c r="A858" s="207"/>
      <c r="B858" s="199"/>
      <c r="C858" s="199"/>
      <c r="D858" s="199"/>
      <c r="E858" s="199"/>
      <c r="F858" s="199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  <c r="Q858" s="199"/>
    </row>
    <row r="859" spans="1:17" x14ac:dyDescent="0.2">
      <c r="A859" s="207"/>
      <c r="B859" s="199"/>
      <c r="C859" s="199"/>
      <c r="D859" s="199"/>
      <c r="E859" s="199"/>
      <c r="F859" s="199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  <c r="Q859" s="199"/>
    </row>
    <row r="860" spans="1:17" x14ac:dyDescent="0.2">
      <c r="A860" s="207"/>
      <c r="B860" s="199"/>
      <c r="C860" s="199"/>
      <c r="D860" s="199"/>
      <c r="E860" s="199"/>
      <c r="F860" s="199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  <c r="Q860" s="199"/>
    </row>
    <row r="861" spans="1:17" x14ac:dyDescent="0.2">
      <c r="A861" s="207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</row>
    <row r="862" spans="1:17" x14ac:dyDescent="0.2">
      <c r="A862" s="207"/>
      <c r="B862" s="199"/>
      <c r="C862" s="199"/>
      <c r="D862" s="199"/>
      <c r="E862" s="199"/>
      <c r="F862" s="199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  <c r="Q862" s="199"/>
    </row>
    <row r="863" spans="1:17" x14ac:dyDescent="0.2">
      <c r="A863" s="207"/>
      <c r="B863" s="199"/>
      <c r="C863" s="199"/>
      <c r="D863" s="199"/>
      <c r="E863" s="199"/>
      <c r="F863" s="199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  <c r="Q863" s="199"/>
    </row>
    <row r="864" spans="1:17" x14ac:dyDescent="0.2">
      <c r="A864" s="207"/>
      <c r="B864" s="199"/>
      <c r="C864" s="199"/>
      <c r="D864" s="199"/>
      <c r="E864" s="199"/>
      <c r="F864" s="199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  <c r="Q864" s="199"/>
    </row>
    <row r="865" spans="1:17" x14ac:dyDescent="0.2">
      <c r="A865" s="207"/>
      <c r="B865" s="199"/>
      <c r="C865" s="199"/>
      <c r="D865" s="199"/>
      <c r="E865" s="199"/>
      <c r="F865" s="199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  <c r="Q865" s="199"/>
    </row>
    <row r="866" spans="1:17" x14ac:dyDescent="0.2">
      <c r="A866" s="207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</row>
    <row r="867" spans="1:17" x14ac:dyDescent="0.2">
      <c r="A867" s="207"/>
      <c r="B867" s="199"/>
      <c r="C867" s="199"/>
      <c r="D867" s="199"/>
      <c r="E867" s="199"/>
      <c r="F867" s="199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  <c r="Q867" s="199"/>
    </row>
    <row r="868" spans="1:17" x14ac:dyDescent="0.2">
      <c r="A868" s="207"/>
      <c r="B868" s="199"/>
      <c r="C868" s="199"/>
      <c r="D868" s="199"/>
      <c r="E868" s="199"/>
      <c r="F868" s="199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  <c r="Q868" s="199"/>
    </row>
    <row r="869" spans="1:17" x14ac:dyDescent="0.2">
      <c r="A869" s="207"/>
      <c r="B869" s="199"/>
      <c r="C869" s="199"/>
      <c r="D869" s="199"/>
      <c r="E869" s="199"/>
      <c r="F869" s="199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  <c r="Q869" s="199"/>
    </row>
    <row r="870" spans="1:17" x14ac:dyDescent="0.2">
      <c r="A870" s="207"/>
      <c r="B870" s="199"/>
      <c r="C870" s="199"/>
      <c r="D870" s="199"/>
      <c r="E870" s="199"/>
      <c r="F870" s="199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  <c r="Q870" s="199"/>
    </row>
    <row r="871" spans="1:17" x14ac:dyDescent="0.2">
      <c r="A871" s="207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</row>
    <row r="872" spans="1:17" x14ac:dyDescent="0.2">
      <c r="A872" s="207"/>
      <c r="B872" s="199"/>
      <c r="C872" s="199"/>
      <c r="D872" s="199"/>
      <c r="E872" s="199"/>
      <c r="F872" s="199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  <c r="Q872" s="199"/>
    </row>
    <row r="873" spans="1:17" x14ac:dyDescent="0.2">
      <c r="A873" s="207"/>
      <c r="B873" s="199"/>
      <c r="C873" s="199"/>
      <c r="D873" s="199"/>
      <c r="E873" s="199"/>
      <c r="F873" s="199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  <c r="Q873" s="199"/>
    </row>
    <row r="874" spans="1:17" x14ac:dyDescent="0.2">
      <c r="A874" s="207"/>
      <c r="B874" s="199"/>
      <c r="C874" s="199"/>
      <c r="D874" s="199"/>
      <c r="E874" s="199"/>
      <c r="F874" s="199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  <c r="Q874" s="199"/>
    </row>
    <row r="875" spans="1:17" x14ac:dyDescent="0.2">
      <c r="A875" s="207"/>
      <c r="B875" s="199"/>
      <c r="C875" s="199"/>
      <c r="D875" s="199"/>
      <c r="E875" s="199"/>
      <c r="F875" s="199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  <c r="Q875" s="199"/>
    </row>
    <row r="876" spans="1:17" x14ac:dyDescent="0.2">
      <c r="A876" s="207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</row>
    <row r="877" spans="1:17" x14ac:dyDescent="0.2">
      <c r="A877" s="207"/>
      <c r="B877" s="199"/>
      <c r="C877" s="199"/>
      <c r="D877" s="199"/>
      <c r="E877" s="199"/>
      <c r="F877" s="199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  <c r="Q877" s="199"/>
    </row>
    <row r="878" spans="1:17" x14ac:dyDescent="0.2">
      <c r="A878" s="207"/>
      <c r="B878" s="199"/>
      <c r="C878" s="199"/>
      <c r="D878" s="199"/>
      <c r="E878" s="199"/>
      <c r="F878" s="199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  <c r="Q878" s="199"/>
    </row>
    <row r="879" spans="1:17" x14ac:dyDescent="0.2">
      <c r="A879" s="207"/>
      <c r="B879" s="199"/>
      <c r="C879" s="199"/>
      <c r="D879" s="199"/>
      <c r="E879" s="199"/>
      <c r="F879" s="199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  <c r="Q879" s="199"/>
    </row>
    <row r="880" spans="1:17" x14ac:dyDescent="0.2">
      <c r="A880" s="207"/>
      <c r="B880" s="199"/>
      <c r="C880" s="199"/>
      <c r="D880" s="199"/>
      <c r="E880" s="199"/>
      <c r="F880" s="199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  <c r="Q880" s="199"/>
    </row>
    <row r="881" spans="1:17" x14ac:dyDescent="0.2">
      <c r="A881" s="207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</row>
    <row r="882" spans="1:17" x14ac:dyDescent="0.2">
      <c r="A882" s="207"/>
      <c r="B882" s="199"/>
      <c r="C882" s="199"/>
      <c r="D882" s="199"/>
      <c r="E882" s="199"/>
      <c r="F882" s="199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  <c r="Q882" s="199"/>
    </row>
    <row r="883" spans="1:17" x14ac:dyDescent="0.2">
      <c r="A883" s="207"/>
      <c r="B883" s="199"/>
      <c r="C883" s="199"/>
      <c r="D883" s="199"/>
      <c r="E883" s="199"/>
      <c r="F883" s="199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  <c r="Q883" s="199"/>
    </row>
    <row r="884" spans="1:17" x14ac:dyDescent="0.2">
      <c r="A884" s="207"/>
      <c r="B884" s="199"/>
      <c r="C884" s="199"/>
      <c r="D884" s="199"/>
      <c r="E884" s="199"/>
      <c r="F884" s="199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  <c r="Q884" s="199"/>
    </row>
    <row r="885" spans="1:17" x14ac:dyDescent="0.2">
      <c r="A885" s="207"/>
      <c r="B885" s="199"/>
      <c r="C885" s="199"/>
      <c r="D885" s="199"/>
      <c r="E885" s="199"/>
      <c r="F885" s="199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  <c r="Q885" s="199"/>
    </row>
    <row r="886" spans="1:17" x14ac:dyDescent="0.2">
      <c r="A886" s="207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</row>
    <row r="887" spans="1:17" x14ac:dyDescent="0.2">
      <c r="A887" s="207"/>
      <c r="B887" s="199"/>
      <c r="C887" s="199"/>
      <c r="D887" s="199"/>
      <c r="E887" s="199"/>
      <c r="F887" s="199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  <c r="Q887" s="199"/>
    </row>
    <row r="888" spans="1:17" x14ac:dyDescent="0.2">
      <c r="A888" s="207"/>
      <c r="B888" s="199"/>
      <c r="C888" s="199"/>
      <c r="D888" s="199"/>
      <c r="E888" s="199"/>
      <c r="F888" s="199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  <c r="Q888" s="199"/>
    </row>
    <row r="889" spans="1:17" x14ac:dyDescent="0.2">
      <c r="A889" s="207"/>
      <c r="B889" s="199"/>
      <c r="C889" s="199"/>
      <c r="D889" s="199"/>
      <c r="E889" s="199"/>
      <c r="F889" s="199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  <c r="Q889" s="199"/>
    </row>
    <row r="890" spans="1:17" x14ac:dyDescent="0.2">
      <c r="A890" s="207"/>
      <c r="B890" s="199"/>
      <c r="C890" s="199"/>
      <c r="D890" s="199"/>
      <c r="E890" s="199"/>
      <c r="F890" s="199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  <c r="Q890" s="199"/>
    </row>
    <row r="891" spans="1:17" x14ac:dyDescent="0.2">
      <c r="A891" s="207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</row>
    <row r="892" spans="1:17" x14ac:dyDescent="0.2">
      <c r="A892" s="207"/>
      <c r="B892" s="199"/>
      <c r="C892" s="199"/>
      <c r="D892" s="199"/>
      <c r="E892" s="199"/>
      <c r="F892" s="199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  <c r="Q892" s="199"/>
    </row>
    <row r="893" spans="1:17" x14ac:dyDescent="0.2">
      <c r="A893" s="207"/>
      <c r="B893" s="199"/>
      <c r="C893" s="199"/>
      <c r="D893" s="199"/>
      <c r="E893" s="199"/>
      <c r="F893" s="199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  <c r="Q893" s="199"/>
    </row>
    <row r="894" spans="1:17" x14ac:dyDescent="0.2">
      <c r="A894" s="207"/>
      <c r="B894" s="199"/>
      <c r="C894" s="199"/>
      <c r="D894" s="199"/>
      <c r="E894" s="199"/>
      <c r="F894" s="199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  <c r="Q894" s="199"/>
    </row>
    <row r="895" spans="1:17" x14ac:dyDescent="0.2">
      <c r="A895" s="207"/>
      <c r="B895" s="199"/>
      <c r="C895" s="199"/>
      <c r="D895" s="199"/>
      <c r="E895" s="199"/>
      <c r="F895" s="199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  <c r="Q895" s="199"/>
    </row>
    <row r="896" spans="1:17" x14ac:dyDescent="0.2">
      <c r="A896" s="207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</row>
    <row r="897" spans="1:17" x14ac:dyDescent="0.2">
      <c r="A897" s="207"/>
      <c r="B897" s="199"/>
      <c r="C897" s="199"/>
      <c r="D897" s="199"/>
      <c r="E897" s="199"/>
      <c r="F897" s="199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  <c r="Q897" s="199"/>
    </row>
    <row r="898" spans="1:17" x14ac:dyDescent="0.2">
      <c r="A898" s="207"/>
      <c r="B898" s="199"/>
      <c r="C898" s="199"/>
      <c r="D898" s="199"/>
      <c r="E898" s="199"/>
      <c r="F898" s="199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  <c r="Q898" s="199"/>
    </row>
    <row r="899" spans="1:17" x14ac:dyDescent="0.2">
      <c r="A899" s="207"/>
      <c r="B899" s="199"/>
      <c r="C899" s="199"/>
      <c r="D899" s="199"/>
      <c r="E899" s="199"/>
      <c r="F899" s="199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  <c r="Q899" s="199"/>
    </row>
    <row r="900" spans="1:17" x14ac:dyDescent="0.2">
      <c r="A900" s="207"/>
      <c r="B900" s="199"/>
      <c r="C900" s="199"/>
      <c r="D900" s="199"/>
      <c r="E900" s="199"/>
      <c r="F900" s="199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  <c r="Q900" s="199"/>
    </row>
    <row r="901" spans="1:17" x14ac:dyDescent="0.2">
      <c r="A901" s="207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</row>
    <row r="902" spans="1:17" x14ac:dyDescent="0.2">
      <c r="A902" s="207"/>
      <c r="B902" s="199"/>
      <c r="C902" s="199"/>
      <c r="D902" s="199"/>
      <c r="E902" s="199"/>
      <c r="F902" s="199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  <c r="Q902" s="199"/>
    </row>
    <row r="903" spans="1:17" x14ac:dyDescent="0.2">
      <c r="A903" s="207"/>
      <c r="B903" s="199"/>
      <c r="C903" s="199"/>
      <c r="D903" s="199"/>
      <c r="E903" s="199"/>
      <c r="F903" s="199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  <c r="Q903" s="199"/>
    </row>
    <row r="904" spans="1:17" x14ac:dyDescent="0.2">
      <c r="A904" s="207"/>
      <c r="B904" s="199"/>
      <c r="C904" s="199"/>
      <c r="D904" s="199"/>
      <c r="E904" s="199"/>
      <c r="F904" s="199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  <c r="Q904" s="199"/>
    </row>
    <row r="905" spans="1:17" x14ac:dyDescent="0.2">
      <c r="A905" s="207"/>
      <c r="B905" s="199"/>
      <c r="C905" s="199"/>
      <c r="D905" s="199"/>
      <c r="E905" s="199"/>
      <c r="F905" s="199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  <c r="Q905" s="199"/>
    </row>
    <row r="906" spans="1:17" x14ac:dyDescent="0.2">
      <c r="A906" s="207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</row>
    <row r="907" spans="1:17" x14ac:dyDescent="0.2">
      <c r="A907" s="207"/>
      <c r="B907" s="199"/>
      <c r="C907" s="199"/>
      <c r="D907" s="199"/>
      <c r="E907" s="199"/>
      <c r="F907" s="199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  <c r="Q907" s="199"/>
    </row>
    <row r="908" spans="1:17" x14ac:dyDescent="0.2">
      <c r="A908" s="207"/>
      <c r="B908" s="199"/>
      <c r="C908" s="199"/>
      <c r="D908" s="199"/>
      <c r="E908" s="199"/>
      <c r="F908" s="199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  <c r="Q908" s="199"/>
    </row>
    <row r="909" spans="1:17" x14ac:dyDescent="0.2">
      <c r="A909" s="207"/>
      <c r="B909" s="199"/>
      <c r="C909" s="199"/>
      <c r="D909" s="199"/>
      <c r="E909" s="199"/>
      <c r="F909" s="199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  <c r="Q909" s="199"/>
    </row>
    <row r="910" spans="1:17" x14ac:dyDescent="0.2">
      <c r="A910" s="207"/>
      <c r="B910" s="199"/>
      <c r="C910" s="199"/>
      <c r="D910" s="199"/>
      <c r="E910" s="199"/>
      <c r="F910" s="199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  <c r="Q910" s="199"/>
    </row>
    <row r="911" spans="1:17" x14ac:dyDescent="0.2">
      <c r="A911" s="207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</row>
    <row r="912" spans="1:17" x14ac:dyDescent="0.2">
      <c r="A912" s="207"/>
      <c r="B912" s="199"/>
      <c r="C912" s="199"/>
      <c r="D912" s="199"/>
      <c r="E912" s="199"/>
      <c r="F912" s="199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  <c r="Q912" s="199"/>
    </row>
    <row r="913" spans="1:17" x14ac:dyDescent="0.2">
      <c r="A913" s="207"/>
      <c r="B913" s="199"/>
      <c r="C913" s="199"/>
      <c r="D913" s="199"/>
      <c r="E913" s="199"/>
      <c r="F913" s="199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  <c r="Q913" s="199"/>
    </row>
    <row r="914" spans="1:17" x14ac:dyDescent="0.2">
      <c r="A914" s="207"/>
      <c r="B914" s="199"/>
      <c r="C914" s="199"/>
      <c r="D914" s="199"/>
      <c r="E914" s="199"/>
      <c r="F914" s="199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  <c r="Q914" s="199"/>
    </row>
    <row r="915" spans="1:17" x14ac:dyDescent="0.2">
      <c r="A915" s="207"/>
      <c r="B915" s="199"/>
      <c r="C915" s="199"/>
      <c r="D915" s="199"/>
      <c r="E915" s="199"/>
      <c r="F915" s="199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  <c r="Q915" s="199"/>
    </row>
    <row r="916" spans="1:17" x14ac:dyDescent="0.2">
      <c r="A916" s="207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</row>
    <row r="917" spans="1:17" x14ac:dyDescent="0.2">
      <c r="A917" s="207"/>
      <c r="B917" s="199"/>
      <c r="C917" s="199"/>
      <c r="D917" s="199"/>
      <c r="E917" s="199"/>
      <c r="F917" s="199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  <c r="Q917" s="199"/>
    </row>
    <row r="918" spans="1:17" x14ac:dyDescent="0.2">
      <c r="A918" s="207"/>
      <c r="B918" s="199"/>
      <c r="C918" s="199"/>
      <c r="D918" s="199"/>
      <c r="E918" s="199"/>
      <c r="F918" s="199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  <c r="Q918" s="199"/>
    </row>
    <row r="919" spans="1:17" x14ac:dyDescent="0.2">
      <c r="A919" s="207"/>
      <c r="B919" s="199"/>
      <c r="C919" s="199"/>
      <c r="D919" s="199"/>
      <c r="E919" s="199"/>
      <c r="F919" s="199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  <c r="Q919" s="199"/>
    </row>
    <row r="920" spans="1:17" x14ac:dyDescent="0.2">
      <c r="A920" s="207"/>
      <c r="B920" s="199"/>
      <c r="C920" s="199"/>
      <c r="D920" s="199"/>
      <c r="E920" s="199"/>
      <c r="F920" s="199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  <c r="Q920" s="199"/>
    </row>
    <row r="921" spans="1:17" x14ac:dyDescent="0.2">
      <c r="A921" s="207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</row>
    <row r="922" spans="1:17" x14ac:dyDescent="0.2">
      <c r="A922" s="207"/>
      <c r="B922" s="199"/>
      <c r="C922" s="199"/>
      <c r="D922" s="199"/>
      <c r="E922" s="199"/>
      <c r="F922" s="199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  <c r="Q922" s="199"/>
    </row>
    <row r="923" spans="1:17" x14ac:dyDescent="0.2">
      <c r="A923" s="207"/>
      <c r="B923" s="199"/>
      <c r="C923" s="199"/>
      <c r="D923" s="199"/>
      <c r="E923" s="199"/>
      <c r="F923" s="199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  <c r="Q923" s="199"/>
    </row>
    <row r="924" spans="1:17" x14ac:dyDescent="0.2">
      <c r="A924" s="207"/>
      <c r="B924" s="199"/>
      <c r="C924" s="199"/>
      <c r="D924" s="199"/>
      <c r="E924" s="199"/>
      <c r="F924" s="199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  <c r="Q924" s="199"/>
    </row>
    <row r="925" spans="1:17" x14ac:dyDescent="0.2">
      <c r="A925" s="207"/>
      <c r="B925" s="199"/>
      <c r="C925" s="199"/>
      <c r="D925" s="199"/>
      <c r="E925" s="199"/>
      <c r="F925" s="199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  <c r="Q925" s="199"/>
    </row>
    <row r="926" spans="1:17" x14ac:dyDescent="0.2">
      <c r="A926" s="207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</row>
    <row r="927" spans="1:17" x14ac:dyDescent="0.2">
      <c r="A927" s="207"/>
      <c r="B927" s="199"/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</row>
    <row r="928" spans="1:17" x14ac:dyDescent="0.2">
      <c r="A928" s="207"/>
      <c r="B928" s="199"/>
      <c r="C928" s="199"/>
      <c r="D928" s="199"/>
      <c r="E928" s="199"/>
      <c r="F928" s="199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  <c r="Q928" s="199"/>
    </row>
    <row r="929" spans="1:17" x14ac:dyDescent="0.2">
      <c r="A929" s="207"/>
      <c r="B929" s="199"/>
      <c r="C929" s="199"/>
      <c r="D929" s="199"/>
      <c r="E929" s="199"/>
      <c r="F929" s="199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  <c r="Q929" s="199"/>
    </row>
    <row r="930" spans="1:17" x14ac:dyDescent="0.2">
      <c r="A930" s="207"/>
      <c r="B930" s="199"/>
      <c r="C930" s="199"/>
      <c r="D930" s="199"/>
      <c r="E930" s="199"/>
      <c r="F930" s="199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  <c r="Q930" s="199"/>
    </row>
    <row r="931" spans="1:17" x14ac:dyDescent="0.2">
      <c r="A931" s="207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</row>
    <row r="932" spans="1:17" x14ac:dyDescent="0.2">
      <c r="A932" s="207"/>
      <c r="B932" s="199"/>
      <c r="C932" s="199"/>
      <c r="D932" s="199"/>
      <c r="E932" s="199"/>
      <c r="F932" s="199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  <c r="Q932" s="199"/>
    </row>
    <row r="933" spans="1:17" x14ac:dyDescent="0.2">
      <c r="A933" s="207"/>
      <c r="B933" s="199"/>
      <c r="C933" s="199"/>
      <c r="D933" s="199"/>
      <c r="E933" s="199"/>
      <c r="F933" s="199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</row>
    <row r="934" spans="1:17" x14ac:dyDescent="0.2">
      <c r="A934" s="207"/>
      <c r="B934" s="199"/>
      <c r="C934" s="199"/>
      <c r="D934" s="199"/>
      <c r="E934" s="199"/>
      <c r="F934" s="199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  <c r="Q934" s="199"/>
    </row>
    <row r="935" spans="1:17" x14ac:dyDescent="0.2">
      <c r="A935" s="207"/>
      <c r="B935" s="199"/>
      <c r="C935" s="199"/>
      <c r="D935" s="199"/>
      <c r="E935" s="199"/>
      <c r="F935" s="199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  <c r="Q935" s="199"/>
    </row>
    <row r="936" spans="1:17" x14ac:dyDescent="0.2">
      <c r="A936" s="207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</row>
    <row r="937" spans="1:17" x14ac:dyDescent="0.2">
      <c r="A937" s="207"/>
      <c r="B937" s="199"/>
      <c r="C937" s="199"/>
      <c r="D937" s="199"/>
      <c r="E937" s="199"/>
      <c r="F937" s="199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  <c r="Q937" s="199"/>
    </row>
    <row r="938" spans="1:17" x14ac:dyDescent="0.2">
      <c r="A938" s="207"/>
      <c r="B938" s="199"/>
      <c r="C938" s="199"/>
      <c r="D938" s="199"/>
      <c r="E938" s="199"/>
      <c r="F938" s="199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  <c r="Q938" s="199"/>
    </row>
    <row r="939" spans="1:17" x14ac:dyDescent="0.2">
      <c r="A939" s="207"/>
      <c r="B939" s="199"/>
      <c r="C939" s="199"/>
      <c r="D939" s="199"/>
      <c r="E939" s="199"/>
      <c r="F939" s="199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  <c r="Q939" s="199"/>
    </row>
    <row r="940" spans="1:17" x14ac:dyDescent="0.2">
      <c r="A940" s="207"/>
      <c r="B940" s="199"/>
      <c r="C940" s="199"/>
      <c r="D940" s="199"/>
      <c r="E940" s="199"/>
      <c r="F940" s="199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  <c r="Q940" s="199"/>
    </row>
    <row r="941" spans="1:17" x14ac:dyDescent="0.2">
      <c r="A941" s="207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</row>
    <row r="942" spans="1:17" x14ac:dyDescent="0.2">
      <c r="A942" s="207"/>
      <c r="B942" s="199"/>
      <c r="C942" s="199"/>
      <c r="D942" s="199"/>
      <c r="E942" s="199"/>
      <c r="F942" s="199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  <c r="Q942" s="199"/>
    </row>
    <row r="943" spans="1:17" x14ac:dyDescent="0.2">
      <c r="A943" s="207"/>
      <c r="B943" s="199"/>
      <c r="C943" s="199"/>
      <c r="D943" s="199"/>
      <c r="E943" s="199"/>
      <c r="F943" s="199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  <c r="Q943" s="199"/>
    </row>
    <row r="944" spans="1:17" x14ac:dyDescent="0.2">
      <c r="A944" s="207"/>
      <c r="B944" s="199"/>
      <c r="C944" s="199"/>
      <c r="D944" s="199"/>
      <c r="E944" s="199"/>
      <c r="F944" s="199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  <c r="Q944" s="199"/>
    </row>
    <row r="945" spans="1:17" x14ac:dyDescent="0.2">
      <c r="A945" s="207"/>
      <c r="B945" s="199"/>
      <c r="C945" s="199"/>
      <c r="D945" s="199"/>
      <c r="E945" s="199"/>
      <c r="F945" s="199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  <c r="Q945" s="199"/>
    </row>
    <row r="946" spans="1:17" x14ac:dyDescent="0.2">
      <c r="A946" s="207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</row>
    <row r="947" spans="1:17" x14ac:dyDescent="0.2">
      <c r="A947" s="207"/>
      <c r="B947" s="199"/>
      <c r="C947" s="199"/>
      <c r="D947" s="199"/>
      <c r="E947" s="199"/>
      <c r="F947" s="199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  <c r="Q947" s="199"/>
    </row>
    <row r="948" spans="1:17" x14ac:dyDescent="0.2">
      <c r="A948" s="207"/>
      <c r="B948" s="199"/>
      <c r="C948" s="199"/>
      <c r="D948" s="199"/>
      <c r="E948" s="199"/>
      <c r="F948" s="199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  <c r="Q948" s="199"/>
    </row>
    <row r="949" spans="1:17" x14ac:dyDescent="0.2">
      <c r="A949" s="207"/>
      <c r="B949" s="199"/>
      <c r="C949" s="199"/>
      <c r="D949" s="199"/>
      <c r="E949" s="199"/>
      <c r="F949" s="199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  <c r="Q949" s="199"/>
    </row>
    <row r="950" spans="1:17" x14ac:dyDescent="0.2">
      <c r="A950" s="207"/>
      <c r="B950" s="199"/>
      <c r="C950" s="199"/>
      <c r="D950" s="199"/>
      <c r="E950" s="199"/>
      <c r="F950" s="199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  <c r="Q950" s="199"/>
    </row>
    <row r="951" spans="1:17" x14ac:dyDescent="0.2">
      <c r="A951" s="207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</row>
    <row r="952" spans="1:17" x14ac:dyDescent="0.2">
      <c r="A952" s="207"/>
      <c r="B952" s="199"/>
      <c r="C952" s="199"/>
      <c r="D952" s="199"/>
      <c r="E952" s="199"/>
      <c r="F952" s="199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  <c r="Q952" s="199"/>
    </row>
    <row r="953" spans="1:17" x14ac:dyDescent="0.2">
      <c r="A953" s="207"/>
      <c r="B953" s="199"/>
      <c r="C953" s="199"/>
      <c r="D953" s="199"/>
      <c r="E953" s="199"/>
      <c r="F953" s="199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  <c r="Q953" s="199"/>
    </row>
    <row r="954" spans="1:17" x14ac:dyDescent="0.2">
      <c r="A954" s="207"/>
      <c r="B954" s="199"/>
      <c r="C954" s="199"/>
      <c r="D954" s="199"/>
      <c r="E954" s="199"/>
      <c r="F954" s="199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  <c r="Q954" s="199"/>
    </row>
    <row r="955" spans="1:17" x14ac:dyDescent="0.2">
      <c r="A955" s="207"/>
      <c r="B955" s="199"/>
      <c r="C955" s="199"/>
      <c r="D955" s="199"/>
      <c r="E955" s="199"/>
      <c r="F955" s="199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  <c r="Q955" s="199"/>
    </row>
    <row r="956" spans="1:17" x14ac:dyDescent="0.2">
      <c r="A956" s="207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</row>
    <row r="957" spans="1:17" x14ac:dyDescent="0.2">
      <c r="A957" s="207"/>
      <c r="B957" s="199"/>
      <c r="C957" s="199"/>
      <c r="D957" s="199"/>
      <c r="E957" s="199"/>
      <c r="F957" s="199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  <c r="Q957" s="199"/>
    </row>
    <row r="958" spans="1:17" x14ac:dyDescent="0.2">
      <c r="A958" s="207"/>
      <c r="B958" s="199"/>
      <c r="C958" s="199"/>
      <c r="D958" s="199"/>
      <c r="E958" s="199"/>
      <c r="F958" s="199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  <c r="Q958" s="199"/>
    </row>
    <row r="959" spans="1:17" x14ac:dyDescent="0.2">
      <c r="A959" s="207"/>
      <c r="B959" s="199"/>
      <c r="C959" s="199"/>
      <c r="D959" s="199"/>
      <c r="E959" s="199"/>
      <c r="F959" s="199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  <c r="Q959" s="199"/>
    </row>
    <row r="960" spans="1:17" x14ac:dyDescent="0.2">
      <c r="A960" s="207"/>
      <c r="B960" s="199"/>
      <c r="C960" s="199"/>
      <c r="D960" s="199"/>
      <c r="E960" s="199"/>
      <c r="F960" s="199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  <c r="Q960" s="199"/>
    </row>
    <row r="961" spans="1:17" x14ac:dyDescent="0.2">
      <c r="A961" s="207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</row>
    <row r="962" spans="1:17" x14ac:dyDescent="0.2">
      <c r="A962" s="207"/>
      <c r="B962" s="199"/>
      <c r="C962" s="199"/>
      <c r="D962" s="199"/>
      <c r="E962" s="199"/>
      <c r="F962" s="199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  <c r="Q962" s="199"/>
    </row>
    <row r="963" spans="1:17" x14ac:dyDescent="0.2">
      <c r="A963" s="207"/>
      <c r="B963" s="199"/>
      <c r="C963" s="199"/>
      <c r="D963" s="199"/>
      <c r="E963" s="199"/>
      <c r="F963" s="199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  <c r="Q963" s="199"/>
    </row>
    <row r="964" spans="1:17" x14ac:dyDescent="0.2">
      <c r="A964" s="207"/>
      <c r="B964" s="199"/>
      <c r="C964" s="199"/>
      <c r="D964" s="199"/>
      <c r="E964" s="199"/>
      <c r="F964" s="199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  <c r="Q964" s="199"/>
    </row>
    <row r="965" spans="1:17" x14ac:dyDescent="0.2">
      <c r="A965" s="207"/>
      <c r="B965" s="199"/>
      <c r="C965" s="199"/>
      <c r="D965" s="199"/>
      <c r="E965" s="199"/>
      <c r="F965" s="199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  <c r="Q965" s="199"/>
    </row>
    <row r="966" spans="1:17" x14ac:dyDescent="0.2">
      <c r="A966" s="207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</row>
    <row r="967" spans="1:17" x14ac:dyDescent="0.2">
      <c r="A967" s="207"/>
      <c r="B967" s="199"/>
      <c r="C967" s="199"/>
      <c r="D967" s="199"/>
      <c r="E967" s="199"/>
      <c r="F967" s="199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  <c r="Q967" s="199"/>
    </row>
    <row r="968" spans="1:17" x14ac:dyDescent="0.2">
      <c r="A968" s="207"/>
      <c r="B968" s="199"/>
      <c r="C968" s="199"/>
      <c r="D968" s="199"/>
      <c r="E968" s="199"/>
      <c r="F968" s="199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  <c r="Q968" s="199"/>
    </row>
    <row r="969" spans="1:17" x14ac:dyDescent="0.2">
      <c r="A969" s="207"/>
      <c r="B969" s="199"/>
      <c r="C969" s="199"/>
      <c r="D969" s="199"/>
      <c r="E969" s="199"/>
      <c r="F969" s="199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  <c r="Q969" s="199"/>
    </row>
    <row r="970" spans="1:17" x14ac:dyDescent="0.2">
      <c r="A970" s="207"/>
      <c r="B970" s="199"/>
      <c r="C970" s="199"/>
      <c r="D970" s="199"/>
      <c r="E970" s="199"/>
      <c r="F970" s="199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  <c r="Q970" s="199"/>
    </row>
    <row r="971" spans="1:17" x14ac:dyDescent="0.2">
      <c r="A971" s="207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</row>
    <row r="972" spans="1:17" x14ac:dyDescent="0.2">
      <c r="A972" s="207"/>
      <c r="B972" s="199"/>
      <c r="C972" s="199"/>
      <c r="D972" s="199"/>
      <c r="E972" s="199"/>
      <c r="F972" s="199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  <c r="Q972" s="199"/>
    </row>
    <row r="973" spans="1:17" x14ac:dyDescent="0.2">
      <c r="A973" s="207"/>
      <c r="B973" s="199"/>
      <c r="C973" s="199"/>
      <c r="D973" s="199"/>
      <c r="E973" s="199"/>
      <c r="F973" s="199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  <c r="Q973" s="199"/>
    </row>
    <row r="974" spans="1:17" x14ac:dyDescent="0.2">
      <c r="A974" s="207"/>
      <c r="B974" s="199"/>
      <c r="C974" s="199"/>
      <c r="D974" s="199"/>
      <c r="E974" s="199"/>
      <c r="F974" s="199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  <c r="Q974" s="199"/>
    </row>
    <row r="975" spans="1:17" x14ac:dyDescent="0.2">
      <c r="A975" s="207"/>
      <c r="B975" s="199"/>
      <c r="C975" s="199"/>
      <c r="D975" s="199"/>
      <c r="E975" s="199"/>
      <c r="F975" s="199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  <c r="Q975" s="199"/>
    </row>
    <row r="976" spans="1:17" x14ac:dyDescent="0.2">
      <c r="A976" s="207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</row>
    <row r="977" spans="1:17" x14ac:dyDescent="0.2">
      <c r="A977" s="207"/>
      <c r="B977" s="199"/>
      <c r="C977" s="199"/>
      <c r="D977" s="199"/>
      <c r="E977" s="199"/>
      <c r="F977" s="199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  <c r="Q977" s="199"/>
    </row>
    <row r="978" spans="1:17" x14ac:dyDescent="0.2">
      <c r="A978" s="207"/>
      <c r="B978" s="199"/>
      <c r="C978" s="199"/>
      <c r="D978" s="199"/>
      <c r="E978" s="199"/>
      <c r="F978" s="199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  <c r="Q978" s="199"/>
    </row>
    <row r="979" spans="1:17" x14ac:dyDescent="0.2">
      <c r="A979" s="207"/>
      <c r="B979" s="199"/>
      <c r="C979" s="199"/>
      <c r="D979" s="199"/>
      <c r="E979" s="199"/>
      <c r="F979" s="199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  <c r="Q979" s="199"/>
    </row>
    <row r="980" spans="1:17" x14ac:dyDescent="0.2">
      <c r="A980" s="207"/>
      <c r="B980" s="199"/>
      <c r="C980" s="199"/>
      <c r="D980" s="199"/>
      <c r="E980" s="199"/>
      <c r="F980" s="199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  <c r="Q980" s="199"/>
    </row>
    <row r="981" spans="1:17" x14ac:dyDescent="0.2">
      <c r="A981" s="207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</row>
    <row r="982" spans="1:17" x14ac:dyDescent="0.2">
      <c r="A982" s="207"/>
      <c r="B982" s="199"/>
      <c r="C982" s="199"/>
      <c r="D982" s="199"/>
      <c r="E982" s="199"/>
      <c r="F982" s="199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  <c r="Q982" s="199"/>
    </row>
    <row r="983" spans="1:17" x14ac:dyDescent="0.2">
      <c r="A983" s="207"/>
      <c r="B983" s="199"/>
      <c r="C983" s="199"/>
      <c r="D983" s="199"/>
      <c r="E983" s="199"/>
      <c r="F983" s="199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  <c r="Q983" s="199"/>
    </row>
    <row r="984" spans="1:17" x14ac:dyDescent="0.2">
      <c r="A984" s="207"/>
      <c r="B984" s="199"/>
      <c r="C984" s="199"/>
      <c r="D984" s="199"/>
      <c r="E984" s="199"/>
      <c r="F984" s="199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  <c r="Q984" s="199"/>
    </row>
    <row r="985" spans="1:17" x14ac:dyDescent="0.2">
      <c r="A985" s="207"/>
      <c r="B985" s="199"/>
      <c r="C985" s="199"/>
      <c r="D985" s="199"/>
      <c r="E985" s="199"/>
      <c r="F985" s="199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  <c r="Q985" s="199"/>
    </row>
    <row r="986" spans="1:17" x14ac:dyDescent="0.2">
      <c r="A986" s="207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</row>
    <row r="987" spans="1:17" x14ac:dyDescent="0.2">
      <c r="A987" s="207"/>
      <c r="B987" s="199"/>
      <c r="C987" s="199"/>
      <c r="D987" s="199"/>
      <c r="E987" s="199"/>
      <c r="F987" s="199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  <c r="Q987" s="199"/>
    </row>
    <row r="988" spans="1:17" x14ac:dyDescent="0.2">
      <c r="A988" s="207"/>
      <c r="B988" s="199"/>
      <c r="C988" s="199"/>
      <c r="D988" s="199"/>
      <c r="E988" s="199"/>
      <c r="F988" s="199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  <c r="Q988" s="199"/>
    </row>
    <row r="989" spans="1:17" x14ac:dyDescent="0.2">
      <c r="A989" s="207"/>
      <c r="B989" s="199"/>
      <c r="C989" s="199"/>
      <c r="D989" s="199"/>
      <c r="E989" s="199"/>
      <c r="F989" s="199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  <c r="Q989" s="199"/>
    </row>
    <row r="990" spans="1:17" x14ac:dyDescent="0.2">
      <c r="A990" s="207"/>
      <c r="B990" s="199"/>
      <c r="C990" s="199"/>
      <c r="D990" s="199"/>
      <c r="E990" s="199"/>
      <c r="F990" s="199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  <c r="Q990" s="199"/>
    </row>
    <row r="991" spans="1:17" x14ac:dyDescent="0.2">
      <c r="A991" s="207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</row>
    <row r="992" spans="1:17" x14ac:dyDescent="0.2">
      <c r="A992" s="207"/>
      <c r="B992" s="199"/>
      <c r="C992" s="199"/>
      <c r="D992" s="199"/>
      <c r="E992" s="199"/>
      <c r="F992" s="199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  <c r="Q992" s="199"/>
    </row>
    <row r="993" spans="1:17" x14ac:dyDescent="0.2">
      <c r="A993" s="207"/>
      <c r="B993" s="199"/>
      <c r="C993" s="199"/>
      <c r="D993" s="199"/>
      <c r="E993" s="199"/>
      <c r="F993" s="199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  <c r="Q993" s="199"/>
    </row>
    <row r="994" spans="1:17" x14ac:dyDescent="0.2">
      <c r="A994" s="207"/>
      <c r="B994" s="199"/>
      <c r="C994" s="199"/>
      <c r="D994" s="199"/>
      <c r="E994" s="199"/>
      <c r="F994" s="199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  <c r="Q994" s="199"/>
    </row>
    <row r="995" spans="1:17" x14ac:dyDescent="0.2">
      <c r="A995" s="207"/>
      <c r="B995" s="199"/>
      <c r="C995" s="199"/>
      <c r="D995" s="199"/>
      <c r="E995" s="199"/>
      <c r="F995" s="199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  <c r="Q995" s="199"/>
    </row>
    <row r="996" spans="1:17" x14ac:dyDescent="0.2">
      <c r="A996" s="207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</row>
    <row r="997" spans="1:17" x14ac:dyDescent="0.2">
      <c r="A997" s="207"/>
      <c r="B997" s="199"/>
      <c r="C997" s="199"/>
      <c r="D997" s="199"/>
      <c r="E997" s="199"/>
      <c r="F997" s="199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  <c r="Q997" s="199"/>
    </row>
    <row r="998" spans="1:17" x14ac:dyDescent="0.2">
      <c r="A998" s="207"/>
      <c r="B998" s="199"/>
      <c r="C998" s="199"/>
      <c r="D998" s="199"/>
      <c r="E998" s="199"/>
      <c r="F998" s="199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  <c r="Q998" s="199"/>
    </row>
    <row r="999" spans="1:17" x14ac:dyDescent="0.2">
      <c r="A999" s="207"/>
      <c r="B999" s="199"/>
      <c r="C999" s="199"/>
      <c r="D999" s="199"/>
      <c r="E999" s="199"/>
      <c r="F999" s="199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  <c r="Q999" s="199"/>
    </row>
    <row r="1000" spans="1:17" x14ac:dyDescent="0.2">
      <c r="A1000" s="207"/>
      <c r="B1000" s="199"/>
      <c r="C1000" s="199"/>
      <c r="D1000" s="199"/>
      <c r="E1000" s="199"/>
      <c r="F1000" s="199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  <c r="Q1000" s="199"/>
    </row>
    <row r="1001" spans="1:17" x14ac:dyDescent="0.2">
      <c r="A1001" s="207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</row>
    <row r="1002" spans="1:17" x14ac:dyDescent="0.2">
      <c r="A1002" s="207"/>
      <c r="B1002" s="199"/>
      <c r="C1002" s="199"/>
      <c r="D1002" s="199"/>
      <c r="E1002" s="199"/>
      <c r="F1002" s="199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</row>
    <row r="1003" spans="1:17" x14ac:dyDescent="0.2">
      <c r="A1003" s="207"/>
      <c r="B1003" s="199"/>
      <c r="C1003" s="199"/>
      <c r="D1003" s="199"/>
      <c r="E1003" s="199"/>
      <c r="F1003" s="199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  <c r="Q1003" s="199"/>
    </row>
    <row r="1004" spans="1:17" x14ac:dyDescent="0.2">
      <c r="A1004" s="207"/>
      <c r="B1004" s="199"/>
      <c r="C1004" s="199"/>
      <c r="D1004" s="199"/>
      <c r="E1004" s="199"/>
      <c r="F1004" s="199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  <c r="Q1004" s="199"/>
    </row>
    <row r="1005" spans="1:17" x14ac:dyDescent="0.2">
      <c r="A1005" s="207"/>
      <c r="B1005" s="199"/>
      <c r="C1005" s="199"/>
      <c r="D1005" s="199"/>
      <c r="E1005" s="199"/>
      <c r="F1005" s="199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  <c r="Q1005" s="199"/>
    </row>
    <row r="1006" spans="1:17" x14ac:dyDescent="0.2">
      <c r="A1006" s="207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</row>
    <row r="1007" spans="1:17" x14ac:dyDescent="0.2">
      <c r="A1007" s="207"/>
      <c r="B1007" s="199"/>
      <c r="C1007" s="199"/>
      <c r="D1007" s="199"/>
      <c r="E1007" s="199"/>
      <c r="F1007" s="199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  <c r="Q1007" s="199"/>
    </row>
    <row r="1008" spans="1:17" x14ac:dyDescent="0.2">
      <c r="A1008" s="207"/>
      <c r="B1008" s="199"/>
      <c r="C1008" s="199"/>
      <c r="D1008" s="199"/>
      <c r="E1008" s="199"/>
      <c r="F1008" s="199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  <c r="Q1008" s="199"/>
    </row>
    <row r="1009" spans="1:17" x14ac:dyDescent="0.2">
      <c r="A1009" s="207"/>
      <c r="B1009" s="199"/>
      <c r="C1009" s="199"/>
      <c r="D1009" s="199"/>
      <c r="E1009" s="199"/>
      <c r="F1009" s="199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  <c r="Q1009" s="199"/>
    </row>
    <row r="1010" spans="1:17" x14ac:dyDescent="0.2">
      <c r="A1010" s="207"/>
      <c r="B1010" s="199"/>
      <c r="C1010" s="199"/>
      <c r="D1010" s="199"/>
      <c r="E1010" s="199"/>
      <c r="F1010" s="199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  <c r="Q1010" s="199"/>
    </row>
    <row r="1011" spans="1:17" x14ac:dyDescent="0.2">
      <c r="A1011" s="207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</row>
    <row r="1012" spans="1:17" x14ac:dyDescent="0.2">
      <c r="A1012" s="207"/>
      <c r="B1012" s="199"/>
      <c r="C1012" s="199"/>
      <c r="D1012" s="199"/>
      <c r="E1012" s="199"/>
      <c r="F1012" s="199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  <c r="Q1012" s="199"/>
    </row>
    <row r="1013" spans="1:17" x14ac:dyDescent="0.2">
      <c r="A1013" s="207"/>
      <c r="B1013" s="199"/>
      <c r="C1013" s="199"/>
      <c r="D1013" s="199"/>
      <c r="E1013" s="199"/>
      <c r="F1013" s="199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  <c r="Q1013" s="199"/>
    </row>
    <row r="1014" spans="1:17" x14ac:dyDescent="0.2">
      <c r="A1014" s="207"/>
      <c r="B1014" s="199"/>
      <c r="C1014" s="199"/>
      <c r="D1014" s="199"/>
      <c r="E1014" s="199"/>
      <c r="F1014" s="199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  <c r="Q1014" s="199"/>
    </row>
    <row r="1015" spans="1:17" x14ac:dyDescent="0.2">
      <c r="A1015" s="207"/>
      <c r="B1015" s="199"/>
      <c r="C1015" s="199"/>
      <c r="D1015" s="199"/>
      <c r="E1015" s="199"/>
      <c r="F1015" s="199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  <c r="Q1015" s="199"/>
    </row>
    <row r="1016" spans="1:17" x14ac:dyDescent="0.2">
      <c r="A1016" s="207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</row>
    <row r="1017" spans="1:17" x14ac:dyDescent="0.2">
      <c r="A1017" s="207"/>
      <c r="B1017" s="199"/>
      <c r="C1017" s="199"/>
      <c r="D1017" s="199"/>
      <c r="E1017" s="199"/>
      <c r="F1017" s="199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  <c r="Q1017" s="199"/>
    </row>
    <row r="1018" spans="1:17" x14ac:dyDescent="0.2">
      <c r="A1018" s="207"/>
      <c r="B1018" s="199"/>
      <c r="C1018" s="199"/>
      <c r="D1018" s="199"/>
      <c r="E1018" s="199"/>
      <c r="F1018" s="199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  <c r="Q1018" s="199"/>
    </row>
    <row r="1019" spans="1:17" x14ac:dyDescent="0.2">
      <c r="A1019" s="207"/>
      <c r="B1019" s="199"/>
      <c r="C1019" s="199"/>
      <c r="D1019" s="199"/>
      <c r="E1019" s="199"/>
      <c r="F1019" s="199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  <c r="Q1019" s="199"/>
    </row>
    <row r="1020" spans="1:17" x14ac:dyDescent="0.2">
      <c r="A1020" s="207"/>
      <c r="B1020" s="199"/>
      <c r="C1020" s="199"/>
      <c r="D1020" s="199"/>
      <c r="E1020" s="199"/>
      <c r="F1020" s="199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  <c r="Q1020" s="199"/>
    </row>
    <row r="1021" spans="1:17" x14ac:dyDescent="0.2">
      <c r="A1021" s="207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</row>
    <row r="1022" spans="1:17" x14ac:dyDescent="0.2">
      <c r="A1022" s="207"/>
      <c r="B1022" s="199"/>
      <c r="C1022" s="199"/>
      <c r="D1022" s="199"/>
      <c r="E1022" s="199"/>
      <c r="F1022" s="199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  <c r="Q1022" s="199"/>
    </row>
    <row r="1023" spans="1:17" x14ac:dyDescent="0.2">
      <c r="A1023" s="207"/>
      <c r="B1023" s="199"/>
      <c r="C1023" s="199"/>
      <c r="D1023" s="199"/>
      <c r="E1023" s="199"/>
      <c r="F1023" s="199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  <c r="Q1023" s="199"/>
    </row>
    <row r="1024" spans="1:17" x14ac:dyDescent="0.2">
      <c r="A1024" s="207"/>
      <c r="B1024" s="199"/>
      <c r="C1024" s="199"/>
      <c r="D1024" s="199"/>
      <c r="E1024" s="199"/>
      <c r="F1024" s="199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  <c r="Q1024" s="199"/>
    </row>
    <row r="1025" spans="1:17" x14ac:dyDescent="0.2">
      <c r="A1025" s="207"/>
      <c r="B1025" s="199"/>
      <c r="C1025" s="199"/>
      <c r="D1025" s="199"/>
      <c r="E1025" s="199"/>
      <c r="F1025" s="199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  <c r="Q1025" s="199"/>
    </row>
    <row r="1026" spans="1:17" x14ac:dyDescent="0.2">
      <c r="A1026" s="207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</row>
    <row r="1027" spans="1:17" x14ac:dyDescent="0.2">
      <c r="A1027" s="207"/>
      <c r="B1027" s="199"/>
      <c r="C1027" s="199"/>
      <c r="D1027" s="199"/>
      <c r="E1027" s="199"/>
      <c r="F1027" s="199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  <c r="Q1027" s="199"/>
    </row>
    <row r="1028" spans="1:17" x14ac:dyDescent="0.2">
      <c r="A1028" s="207"/>
      <c r="B1028" s="199"/>
      <c r="C1028" s="199"/>
      <c r="D1028" s="199"/>
      <c r="E1028" s="199"/>
      <c r="F1028" s="199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  <c r="Q1028" s="199"/>
    </row>
    <row r="1029" spans="1:17" x14ac:dyDescent="0.2">
      <c r="A1029" s="207"/>
      <c r="B1029" s="199"/>
      <c r="C1029" s="199"/>
      <c r="D1029" s="199"/>
      <c r="E1029" s="199"/>
      <c r="F1029" s="199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  <c r="Q1029" s="199"/>
    </row>
    <row r="1030" spans="1:17" x14ac:dyDescent="0.2">
      <c r="A1030" s="207"/>
      <c r="B1030" s="199"/>
      <c r="C1030" s="199"/>
      <c r="D1030" s="199"/>
      <c r="E1030" s="199"/>
      <c r="F1030" s="199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  <c r="Q1030" s="199"/>
    </row>
    <row r="1031" spans="1:17" x14ac:dyDescent="0.2">
      <c r="A1031" s="207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</row>
    <row r="1032" spans="1:17" x14ac:dyDescent="0.2">
      <c r="A1032" s="207"/>
      <c r="B1032" s="199"/>
      <c r="C1032" s="199"/>
      <c r="D1032" s="199"/>
      <c r="E1032" s="199"/>
      <c r="F1032" s="199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  <c r="Q1032" s="199"/>
    </row>
    <row r="1033" spans="1:17" x14ac:dyDescent="0.2">
      <c r="A1033" s="207"/>
      <c r="B1033" s="199"/>
      <c r="C1033" s="199"/>
      <c r="D1033" s="199"/>
      <c r="E1033" s="199"/>
      <c r="F1033" s="199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  <c r="Q1033" s="199"/>
    </row>
    <row r="1034" spans="1:17" x14ac:dyDescent="0.2">
      <c r="A1034" s="207"/>
      <c r="B1034" s="199"/>
      <c r="C1034" s="199"/>
      <c r="D1034" s="199"/>
      <c r="E1034" s="199"/>
      <c r="F1034" s="199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  <c r="Q1034" s="199"/>
    </row>
    <row r="1035" spans="1:17" x14ac:dyDescent="0.2">
      <c r="A1035" s="207"/>
      <c r="B1035" s="199"/>
      <c r="C1035" s="199"/>
      <c r="D1035" s="199"/>
      <c r="E1035" s="199"/>
      <c r="F1035" s="199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  <c r="Q1035" s="199"/>
    </row>
    <row r="1036" spans="1:17" x14ac:dyDescent="0.2">
      <c r="A1036" s="207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</row>
    <row r="1037" spans="1:17" x14ac:dyDescent="0.2">
      <c r="A1037" s="207"/>
      <c r="B1037" s="199"/>
      <c r="C1037" s="199"/>
      <c r="D1037" s="199"/>
      <c r="E1037" s="199"/>
      <c r="F1037" s="199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  <c r="Q1037" s="199"/>
    </row>
    <row r="1038" spans="1:17" x14ac:dyDescent="0.2">
      <c r="A1038" s="207"/>
      <c r="B1038" s="199"/>
      <c r="C1038" s="199"/>
      <c r="D1038" s="199"/>
      <c r="E1038" s="199"/>
      <c r="F1038" s="199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  <c r="Q1038" s="199"/>
    </row>
    <row r="1039" spans="1:17" x14ac:dyDescent="0.2">
      <c r="A1039" s="207"/>
      <c r="B1039" s="199"/>
      <c r="C1039" s="199"/>
      <c r="D1039" s="199"/>
      <c r="E1039" s="199"/>
      <c r="F1039" s="199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  <c r="Q1039" s="199"/>
    </row>
    <row r="1040" spans="1:17" x14ac:dyDescent="0.2">
      <c r="A1040" s="207"/>
      <c r="B1040" s="199"/>
      <c r="C1040" s="199"/>
      <c r="D1040" s="199"/>
      <c r="E1040" s="199"/>
      <c r="F1040" s="199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  <c r="Q1040" s="199"/>
    </row>
    <row r="1041" spans="1:17" x14ac:dyDescent="0.2">
      <c r="A1041" s="207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</row>
    <row r="1042" spans="1:17" x14ac:dyDescent="0.2">
      <c r="A1042" s="207"/>
      <c r="B1042" s="199"/>
      <c r="C1042" s="199"/>
      <c r="D1042" s="199"/>
      <c r="E1042" s="199"/>
      <c r="F1042" s="199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  <c r="Q1042" s="199"/>
    </row>
    <row r="1043" spans="1:17" x14ac:dyDescent="0.2">
      <c r="A1043" s="207"/>
      <c r="B1043" s="199"/>
      <c r="C1043" s="199"/>
      <c r="D1043" s="199"/>
      <c r="E1043" s="199"/>
      <c r="F1043" s="199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  <c r="Q1043" s="199"/>
    </row>
    <row r="1044" spans="1:17" x14ac:dyDescent="0.2">
      <c r="A1044" s="207"/>
      <c r="B1044" s="199"/>
      <c r="C1044" s="199"/>
      <c r="D1044" s="199"/>
      <c r="E1044" s="199"/>
      <c r="F1044" s="199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  <c r="Q1044" s="199"/>
    </row>
    <row r="1045" spans="1:17" x14ac:dyDescent="0.2">
      <c r="A1045" s="207"/>
      <c r="B1045" s="199"/>
      <c r="C1045" s="199"/>
      <c r="D1045" s="199"/>
      <c r="E1045" s="199"/>
      <c r="F1045" s="199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  <c r="Q1045" s="199"/>
    </row>
    <row r="1046" spans="1:17" x14ac:dyDescent="0.2">
      <c r="A1046" s="207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</row>
    <row r="1047" spans="1:17" x14ac:dyDescent="0.2">
      <c r="A1047" s="207"/>
      <c r="B1047" s="199"/>
      <c r="C1047" s="199"/>
      <c r="D1047" s="199"/>
      <c r="E1047" s="199"/>
      <c r="F1047" s="199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  <c r="Q1047" s="199"/>
    </row>
    <row r="1048" spans="1:17" x14ac:dyDescent="0.2">
      <c r="A1048" s="207"/>
      <c r="B1048" s="199"/>
      <c r="C1048" s="199"/>
      <c r="D1048" s="199"/>
      <c r="E1048" s="199"/>
      <c r="F1048" s="199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  <c r="Q1048" s="199"/>
    </row>
    <row r="1049" spans="1:17" x14ac:dyDescent="0.2">
      <c r="A1049" s="207"/>
      <c r="B1049" s="199"/>
      <c r="C1049" s="199"/>
      <c r="D1049" s="199"/>
      <c r="E1049" s="199"/>
      <c r="F1049" s="199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  <c r="Q1049" s="199"/>
    </row>
    <row r="1050" spans="1:17" x14ac:dyDescent="0.2">
      <c r="A1050" s="207"/>
      <c r="B1050" s="199"/>
      <c r="C1050" s="199"/>
      <c r="D1050" s="199"/>
      <c r="E1050" s="199"/>
      <c r="F1050" s="199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  <c r="Q1050" s="199"/>
    </row>
    <row r="1051" spans="1:17" x14ac:dyDescent="0.2">
      <c r="A1051" s="207"/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</row>
    <row r="1052" spans="1:17" x14ac:dyDescent="0.2">
      <c r="A1052" s="207"/>
      <c r="B1052" s="199"/>
      <c r="C1052" s="199"/>
      <c r="D1052" s="199"/>
      <c r="E1052" s="199"/>
      <c r="F1052" s="199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  <c r="Q1052" s="199"/>
    </row>
    <row r="1053" spans="1:17" x14ac:dyDescent="0.2">
      <c r="A1053" s="207"/>
      <c r="B1053" s="199"/>
      <c r="C1053" s="199"/>
      <c r="D1053" s="199"/>
      <c r="E1053" s="199"/>
      <c r="F1053" s="199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  <c r="Q1053" s="199"/>
    </row>
    <row r="1054" spans="1:17" x14ac:dyDescent="0.2">
      <c r="A1054" s="207"/>
      <c r="B1054" s="199"/>
      <c r="C1054" s="199"/>
      <c r="D1054" s="199"/>
      <c r="E1054" s="199"/>
      <c r="F1054" s="199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  <c r="Q1054" s="199"/>
    </row>
    <row r="1055" spans="1:17" x14ac:dyDescent="0.2">
      <c r="A1055" s="207"/>
      <c r="B1055" s="199"/>
      <c r="C1055" s="199"/>
      <c r="D1055" s="199"/>
      <c r="E1055" s="199"/>
      <c r="F1055" s="199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  <c r="Q1055" s="199"/>
    </row>
    <row r="1056" spans="1:17" x14ac:dyDescent="0.2">
      <c r="A1056" s="207"/>
      <c r="B1056" s="199"/>
      <c r="C1056" s="199"/>
      <c r="D1056" s="199"/>
      <c r="E1056" s="199"/>
      <c r="F1056" s="199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  <c r="Q1056" s="199"/>
    </row>
    <row r="1057" spans="1:17" x14ac:dyDescent="0.2">
      <c r="A1057" s="207"/>
      <c r="B1057" s="199"/>
      <c r="C1057" s="199"/>
      <c r="D1057" s="199"/>
      <c r="E1057" s="199"/>
      <c r="F1057" s="199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  <c r="Q1057" s="199"/>
    </row>
    <row r="1058" spans="1:17" x14ac:dyDescent="0.2">
      <c r="A1058" s="207"/>
      <c r="B1058" s="199"/>
      <c r="C1058" s="199"/>
      <c r="D1058" s="199"/>
      <c r="E1058" s="199"/>
      <c r="F1058" s="199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  <c r="Q1058" s="199"/>
    </row>
    <row r="1059" spans="1:17" x14ac:dyDescent="0.2">
      <c r="A1059" s="207"/>
      <c r="B1059" s="199"/>
      <c r="C1059" s="199"/>
      <c r="D1059" s="199"/>
      <c r="E1059" s="199"/>
      <c r="F1059" s="199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  <c r="Q1059" s="199"/>
    </row>
    <row r="1060" spans="1:17" x14ac:dyDescent="0.2">
      <c r="A1060" s="207"/>
      <c r="B1060" s="199"/>
      <c r="C1060" s="199"/>
      <c r="D1060" s="199"/>
      <c r="E1060" s="199"/>
      <c r="F1060" s="199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  <c r="Q1060" s="199"/>
    </row>
    <row r="1061" spans="1:17" x14ac:dyDescent="0.2">
      <c r="A1061" s="207"/>
      <c r="B1061" s="199"/>
      <c r="C1061" s="199"/>
      <c r="D1061" s="199"/>
      <c r="E1061" s="199"/>
      <c r="F1061" s="199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  <c r="Q1061" s="199"/>
    </row>
    <row r="1062" spans="1:17" x14ac:dyDescent="0.2">
      <c r="A1062" s="207"/>
      <c r="B1062" s="199"/>
      <c r="C1062" s="199"/>
      <c r="D1062" s="199"/>
      <c r="E1062" s="199"/>
      <c r="F1062" s="199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  <c r="Q1062" s="199"/>
    </row>
    <row r="1063" spans="1:17" x14ac:dyDescent="0.2">
      <c r="A1063" s="207"/>
      <c r="B1063" s="199"/>
      <c r="C1063" s="199"/>
      <c r="D1063" s="199"/>
      <c r="E1063" s="199"/>
      <c r="F1063" s="199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  <c r="Q1063" s="199"/>
    </row>
    <row r="1064" spans="1:17" x14ac:dyDescent="0.2">
      <c r="A1064" s="207"/>
      <c r="B1064" s="199"/>
      <c r="C1064" s="199"/>
      <c r="D1064" s="199"/>
      <c r="E1064" s="199"/>
      <c r="F1064" s="199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  <c r="Q1064" s="199"/>
    </row>
    <row r="1065" spans="1:17" x14ac:dyDescent="0.2">
      <c r="A1065" s="207"/>
      <c r="B1065" s="199"/>
      <c r="C1065" s="199"/>
      <c r="D1065" s="199"/>
      <c r="E1065" s="199"/>
      <c r="F1065" s="199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  <c r="Q1065" s="199"/>
    </row>
    <row r="1066" spans="1:17" x14ac:dyDescent="0.2">
      <c r="A1066" s="207"/>
      <c r="B1066" s="199"/>
      <c r="C1066" s="199"/>
      <c r="D1066" s="199"/>
      <c r="E1066" s="199"/>
      <c r="F1066" s="199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  <c r="Q1066" s="199"/>
    </row>
    <row r="1067" spans="1:17" x14ac:dyDescent="0.2">
      <c r="A1067" s="207"/>
      <c r="B1067" s="199"/>
      <c r="C1067" s="199"/>
      <c r="D1067" s="199"/>
      <c r="E1067" s="199"/>
      <c r="F1067" s="199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  <c r="Q1067" s="199"/>
    </row>
    <row r="1068" spans="1:17" x14ac:dyDescent="0.2">
      <c r="A1068" s="207"/>
      <c r="B1068" s="199"/>
      <c r="C1068" s="199"/>
      <c r="D1068" s="199"/>
      <c r="E1068" s="199"/>
      <c r="F1068" s="199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  <c r="Q1068" s="199"/>
    </row>
    <row r="1069" spans="1:17" x14ac:dyDescent="0.2">
      <c r="A1069" s="207"/>
      <c r="B1069" s="199"/>
      <c r="C1069" s="199"/>
      <c r="D1069" s="199"/>
      <c r="E1069" s="199"/>
      <c r="F1069" s="199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  <c r="Q1069" s="199"/>
    </row>
    <row r="1070" spans="1:17" x14ac:dyDescent="0.2">
      <c r="A1070" s="207"/>
      <c r="B1070" s="199"/>
      <c r="C1070" s="199"/>
      <c r="D1070" s="199"/>
      <c r="E1070" s="199"/>
      <c r="F1070" s="199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  <c r="Q1070" s="199"/>
    </row>
    <row r="1071" spans="1:17" x14ac:dyDescent="0.2">
      <c r="A1071" s="207"/>
      <c r="B1071" s="199"/>
      <c r="C1071" s="199"/>
      <c r="D1071" s="199"/>
      <c r="E1071" s="199"/>
      <c r="F1071" s="199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  <c r="Q1071" s="199"/>
    </row>
    <row r="1072" spans="1:17" x14ac:dyDescent="0.2">
      <c r="A1072" s="207"/>
      <c r="B1072" s="199"/>
      <c r="C1072" s="199"/>
      <c r="D1072" s="199"/>
      <c r="E1072" s="199"/>
      <c r="F1072" s="199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  <c r="Q1072" s="199"/>
    </row>
    <row r="1073" spans="1:17" x14ac:dyDescent="0.2">
      <c r="A1073" s="207"/>
      <c r="B1073" s="199"/>
      <c r="C1073" s="199"/>
      <c r="D1073" s="199"/>
      <c r="E1073" s="199"/>
      <c r="F1073" s="199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  <c r="Q1073" s="199"/>
    </row>
    <row r="1074" spans="1:17" x14ac:dyDescent="0.2">
      <c r="A1074" s="207"/>
      <c r="B1074" s="199"/>
      <c r="C1074" s="199"/>
      <c r="D1074" s="199"/>
      <c r="E1074" s="199"/>
      <c r="F1074" s="199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  <c r="Q1074" s="199"/>
    </row>
    <row r="1075" spans="1:17" x14ac:dyDescent="0.2">
      <c r="A1075" s="207"/>
      <c r="B1075" s="199"/>
      <c r="C1075" s="199"/>
      <c r="D1075" s="199"/>
      <c r="E1075" s="199"/>
      <c r="F1075" s="199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  <c r="Q1075" s="199"/>
    </row>
    <row r="1076" spans="1:17" x14ac:dyDescent="0.2">
      <c r="A1076" s="207"/>
      <c r="B1076" s="199"/>
      <c r="C1076" s="199"/>
      <c r="D1076" s="199"/>
      <c r="E1076" s="199"/>
      <c r="F1076" s="199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  <c r="Q1076" s="199"/>
    </row>
    <row r="1077" spans="1:17" x14ac:dyDescent="0.2">
      <c r="A1077" s="207"/>
      <c r="B1077" s="199"/>
      <c r="C1077" s="199"/>
      <c r="D1077" s="199"/>
      <c r="E1077" s="199"/>
      <c r="F1077" s="199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  <c r="Q1077" s="199"/>
    </row>
    <row r="1078" spans="1:17" x14ac:dyDescent="0.2">
      <c r="A1078" s="207"/>
      <c r="B1078" s="199"/>
      <c r="C1078" s="199"/>
      <c r="D1078" s="199"/>
      <c r="E1078" s="199"/>
      <c r="F1078" s="199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  <c r="Q1078" s="199"/>
    </row>
    <row r="1079" spans="1:17" x14ac:dyDescent="0.2">
      <c r="A1079" s="207"/>
      <c r="B1079" s="199"/>
      <c r="C1079" s="199"/>
      <c r="D1079" s="199"/>
      <c r="E1079" s="199"/>
      <c r="F1079" s="199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  <c r="Q1079" s="199"/>
    </row>
    <row r="1080" spans="1:17" x14ac:dyDescent="0.2">
      <c r="A1080" s="207"/>
      <c r="B1080" s="199"/>
      <c r="C1080" s="199"/>
      <c r="D1080" s="199"/>
      <c r="E1080" s="199"/>
      <c r="F1080" s="199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  <c r="Q1080" s="199"/>
    </row>
    <row r="1081" spans="1:17" x14ac:dyDescent="0.2">
      <c r="A1081" s="207"/>
      <c r="B1081" s="199"/>
      <c r="C1081" s="199"/>
      <c r="D1081" s="199"/>
      <c r="E1081" s="199"/>
      <c r="F1081" s="199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  <c r="Q1081" s="199"/>
    </row>
    <row r="1082" spans="1:17" x14ac:dyDescent="0.2">
      <c r="A1082" s="207"/>
      <c r="B1082" s="199"/>
      <c r="C1082" s="199"/>
      <c r="D1082" s="199"/>
      <c r="E1082" s="199"/>
      <c r="F1082" s="199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  <c r="Q1082" s="199"/>
    </row>
    <row r="1083" spans="1:17" x14ac:dyDescent="0.2">
      <c r="A1083" s="207"/>
      <c r="B1083" s="199"/>
      <c r="C1083" s="199"/>
      <c r="D1083" s="199"/>
      <c r="E1083" s="199"/>
      <c r="F1083" s="199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  <c r="Q1083" s="199"/>
    </row>
    <row r="1084" spans="1:17" x14ac:dyDescent="0.2">
      <c r="A1084" s="207"/>
      <c r="B1084" s="199"/>
      <c r="C1084" s="199"/>
      <c r="D1084" s="199"/>
      <c r="E1084" s="199"/>
      <c r="F1084" s="199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  <c r="Q1084" s="199"/>
    </row>
    <row r="1085" spans="1:17" x14ac:dyDescent="0.2">
      <c r="A1085" s="207"/>
      <c r="B1085" s="199"/>
      <c r="C1085" s="199"/>
      <c r="D1085" s="199"/>
      <c r="E1085" s="199"/>
      <c r="F1085" s="199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  <c r="Q1085" s="199"/>
    </row>
    <row r="1086" spans="1:17" x14ac:dyDescent="0.2">
      <c r="A1086" s="207"/>
      <c r="B1086" s="199"/>
      <c r="C1086" s="199"/>
      <c r="D1086" s="199"/>
      <c r="E1086" s="199"/>
      <c r="F1086" s="199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  <c r="Q1086" s="199"/>
    </row>
    <row r="1087" spans="1:17" x14ac:dyDescent="0.2">
      <c r="A1087" s="207"/>
      <c r="B1087" s="199"/>
      <c r="C1087" s="199"/>
      <c r="D1087" s="199"/>
      <c r="E1087" s="199"/>
      <c r="F1087" s="199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  <c r="Q1087" s="199"/>
    </row>
    <row r="1088" spans="1:17" x14ac:dyDescent="0.2">
      <c r="A1088" s="207"/>
      <c r="B1088" s="199"/>
      <c r="C1088" s="199"/>
      <c r="D1088" s="199"/>
      <c r="E1088" s="199"/>
      <c r="F1088" s="199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  <c r="Q1088" s="199"/>
    </row>
    <row r="1089" spans="1:17" x14ac:dyDescent="0.2">
      <c r="A1089" s="207"/>
      <c r="B1089" s="199"/>
      <c r="C1089" s="199"/>
      <c r="D1089" s="199"/>
      <c r="E1089" s="199"/>
      <c r="F1089" s="199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  <c r="Q1089" s="199"/>
    </row>
    <row r="1090" spans="1:17" x14ac:dyDescent="0.2">
      <c r="A1090" s="207"/>
      <c r="B1090" s="199"/>
      <c r="C1090" s="199"/>
      <c r="D1090" s="199"/>
      <c r="E1090" s="199"/>
      <c r="F1090" s="199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  <c r="Q1090" s="199"/>
    </row>
    <row r="1091" spans="1:17" x14ac:dyDescent="0.2">
      <c r="A1091" s="207"/>
      <c r="B1091" s="199"/>
      <c r="C1091" s="199"/>
      <c r="D1091" s="199"/>
      <c r="E1091" s="199"/>
      <c r="F1091" s="199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  <c r="Q1091" s="199"/>
    </row>
    <row r="1092" spans="1:17" x14ac:dyDescent="0.2">
      <c r="A1092" s="207"/>
      <c r="B1092" s="199"/>
      <c r="C1092" s="199"/>
      <c r="D1092" s="199"/>
      <c r="E1092" s="199"/>
      <c r="F1092" s="199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  <c r="Q1092" s="199"/>
    </row>
    <row r="1093" spans="1:17" x14ac:dyDescent="0.2">
      <c r="A1093" s="207"/>
      <c r="B1093" s="199"/>
      <c r="C1093" s="199"/>
      <c r="D1093" s="199"/>
      <c r="E1093" s="199"/>
      <c r="F1093" s="199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  <c r="Q1093" s="199"/>
    </row>
    <row r="1094" spans="1:17" x14ac:dyDescent="0.2">
      <c r="A1094" s="207"/>
      <c r="B1094" s="199"/>
      <c r="C1094" s="199"/>
      <c r="D1094" s="199"/>
      <c r="E1094" s="199"/>
      <c r="F1094" s="199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  <c r="Q1094" s="199"/>
    </row>
    <row r="1095" spans="1:17" x14ac:dyDescent="0.2">
      <c r="A1095" s="207"/>
      <c r="B1095" s="199"/>
      <c r="C1095" s="199"/>
      <c r="D1095" s="199"/>
      <c r="E1095" s="199"/>
      <c r="F1095" s="199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  <c r="Q1095" s="199"/>
    </row>
    <row r="1096" spans="1:17" x14ac:dyDescent="0.2">
      <c r="A1096" s="207"/>
      <c r="B1096" s="199"/>
      <c r="C1096" s="199"/>
      <c r="D1096" s="199"/>
      <c r="E1096" s="199"/>
      <c r="F1096" s="199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  <c r="Q1096" s="199"/>
    </row>
    <row r="1097" spans="1:17" x14ac:dyDescent="0.2">
      <c r="A1097" s="207"/>
      <c r="B1097" s="199"/>
      <c r="C1097" s="199"/>
      <c r="D1097" s="199"/>
      <c r="E1097" s="199"/>
      <c r="F1097" s="199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  <c r="Q1097" s="199"/>
    </row>
    <row r="1098" spans="1:17" x14ac:dyDescent="0.2">
      <c r="A1098" s="207"/>
      <c r="B1098" s="199"/>
      <c r="C1098" s="199"/>
      <c r="D1098" s="199"/>
      <c r="E1098" s="199"/>
      <c r="F1098" s="199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  <c r="Q1098" s="199"/>
    </row>
    <row r="1099" spans="1:17" x14ac:dyDescent="0.2">
      <c r="A1099" s="207"/>
      <c r="B1099" s="199"/>
      <c r="C1099" s="199"/>
      <c r="D1099" s="199"/>
      <c r="E1099" s="199"/>
      <c r="F1099" s="199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  <c r="Q1099" s="199"/>
    </row>
    <row r="1100" spans="1:17" x14ac:dyDescent="0.2">
      <c r="A1100" s="207"/>
      <c r="B1100" s="199"/>
      <c r="C1100" s="199"/>
      <c r="D1100" s="199"/>
      <c r="E1100" s="199"/>
      <c r="F1100" s="199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  <c r="Q1100" s="199"/>
    </row>
    <row r="1101" spans="1:17" x14ac:dyDescent="0.2">
      <c r="A1101" s="207"/>
      <c r="B1101" s="199"/>
      <c r="C1101" s="199"/>
      <c r="D1101" s="199"/>
      <c r="E1101" s="199"/>
      <c r="F1101" s="199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  <c r="Q1101" s="199"/>
    </row>
    <row r="1102" spans="1:17" x14ac:dyDescent="0.2">
      <c r="A1102" s="207"/>
      <c r="B1102" s="199"/>
      <c r="C1102" s="199"/>
      <c r="D1102" s="199"/>
      <c r="E1102" s="199"/>
      <c r="F1102" s="199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  <c r="Q1102" s="199"/>
    </row>
    <row r="1103" spans="1:17" x14ac:dyDescent="0.2">
      <c r="A1103" s="207"/>
      <c r="B1103" s="199"/>
      <c r="C1103" s="199"/>
      <c r="D1103" s="199"/>
      <c r="E1103" s="199"/>
      <c r="F1103" s="199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  <c r="Q1103" s="199"/>
    </row>
    <row r="1104" spans="1:17" x14ac:dyDescent="0.2">
      <c r="A1104" s="207"/>
      <c r="B1104" s="199"/>
      <c r="C1104" s="199"/>
      <c r="D1104" s="199"/>
      <c r="E1104" s="199"/>
      <c r="F1104" s="199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  <c r="Q1104" s="199"/>
    </row>
  </sheetData>
  <mergeCells count="1">
    <mergeCell ref="B6:C6"/>
  </mergeCells>
  <pageMargins left="0.51181102362204722" right="0.11811023622047245" top="0.59055118110236227" bottom="0.78740157480314965" header="0.51181102362204722" footer="0.31496062992125984"/>
  <pageSetup paperSize="9" scale="85" fitToHeight="0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8"/>
  <sheetViews>
    <sheetView zoomScaleNormal="100" zoomScaleSheetLayoutView="100" workbookViewId="0"/>
  </sheetViews>
  <sheetFormatPr baseColWidth="10" defaultRowHeight="12.75" x14ac:dyDescent="0.2"/>
  <cols>
    <col min="1" max="1" width="4.7109375" style="177" customWidth="1"/>
    <col min="2" max="2" width="2.28515625" style="177" customWidth="1"/>
    <col min="3" max="3" width="4.7109375" style="177" customWidth="1"/>
    <col min="4" max="4" width="36.7109375" style="177" customWidth="1"/>
    <col min="5" max="5" width="8.7109375" style="178" customWidth="1"/>
    <col min="6" max="6" width="9.28515625" style="285" customWidth="1"/>
    <col min="7" max="13" width="9.28515625" style="177" customWidth="1"/>
    <col min="14" max="16384" width="11.42578125" style="177"/>
  </cols>
  <sheetData>
    <row r="1" spans="1:17" ht="15" x14ac:dyDescent="0.2">
      <c r="A1" s="175" t="s">
        <v>481</v>
      </c>
      <c r="B1" s="175" t="s">
        <v>32</v>
      </c>
      <c r="C1" s="176"/>
    </row>
    <row r="2" spans="1:17" ht="15" x14ac:dyDescent="0.2">
      <c r="A2" s="175">
        <v>2</v>
      </c>
      <c r="B2" s="211" t="s">
        <v>567</v>
      </c>
      <c r="C2" s="176"/>
    </row>
    <row r="3" spans="1:17" ht="14.25" x14ac:dyDescent="0.2">
      <c r="A3" s="252" t="s">
        <v>101</v>
      </c>
      <c r="B3" s="182" t="s">
        <v>74</v>
      </c>
      <c r="C3" s="176"/>
    </row>
    <row r="4" spans="1:17" s="187" customFormat="1" ht="15" x14ac:dyDescent="0.2">
      <c r="A4" s="181"/>
      <c r="B4" s="180"/>
      <c r="E4" s="286"/>
      <c r="F4" s="287"/>
    </row>
    <row r="5" spans="1:17" ht="15.75" customHeight="1" x14ac:dyDescent="0.35">
      <c r="A5" s="179"/>
      <c r="B5" s="188"/>
      <c r="J5" s="178"/>
      <c r="M5" s="179"/>
    </row>
    <row r="6" spans="1:17" ht="25.5" customHeight="1" x14ac:dyDescent="0.2">
      <c r="A6" s="225" t="s">
        <v>108</v>
      </c>
      <c r="B6" s="459" t="s">
        <v>155</v>
      </c>
      <c r="C6" s="459"/>
      <c r="D6" s="191" t="s">
        <v>156</v>
      </c>
      <c r="E6" s="190" t="s">
        <v>121</v>
      </c>
      <c r="F6" s="190">
        <v>2008</v>
      </c>
      <c r="G6" s="190">
        <v>2009</v>
      </c>
      <c r="H6" s="190">
        <v>2010</v>
      </c>
      <c r="I6" s="190">
        <v>2011</v>
      </c>
      <c r="J6" s="190">
        <v>2012</v>
      </c>
      <c r="K6" s="190">
        <v>2013</v>
      </c>
      <c r="L6" s="191">
        <v>2014</v>
      </c>
      <c r="M6" s="191">
        <v>2015</v>
      </c>
      <c r="N6" s="199"/>
      <c r="O6" s="199"/>
      <c r="P6" s="199"/>
      <c r="Q6" s="199"/>
    </row>
    <row r="7" spans="1:17" ht="24.95" customHeight="1" x14ac:dyDescent="0.2">
      <c r="A7" s="206"/>
      <c r="C7" s="197"/>
      <c r="D7" s="197"/>
      <c r="E7" s="254"/>
      <c r="F7" s="198" t="s">
        <v>210</v>
      </c>
      <c r="G7" s="197"/>
      <c r="H7" s="197"/>
      <c r="I7" s="197"/>
      <c r="J7" s="197"/>
      <c r="K7" s="197"/>
      <c r="L7" s="197"/>
      <c r="M7" s="197"/>
      <c r="N7" s="199"/>
      <c r="O7" s="199"/>
      <c r="P7" s="199"/>
      <c r="Q7" s="199"/>
    </row>
    <row r="8" spans="1:17" ht="15" customHeight="1" x14ac:dyDescent="0.2">
      <c r="A8" s="200">
        <v>1</v>
      </c>
      <c r="B8" s="201"/>
      <c r="C8" s="207" t="s">
        <v>158</v>
      </c>
      <c r="D8" s="202" t="s">
        <v>159</v>
      </c>
      <c r="E8" s="200" t="s">
        <v>117</v>
      </c>
      <c r="F8" s="288">
        <v>25.347999999999999</v>
      </c>
      <c r="G8" s="288">
        <v>32.2346</v>
      </c>
      <c r="H8" s="288">
        <v>25.277699999999999</v>
      </c>
      <c r="I8" s="288">
        <v>21.3766</v>
      </c>
      <c r="J8" s="288">
        <v>20.8994</v>
      </c>
      <c r="K8" s="288">
        <v>22.940200000000001</v>
      </c>
      <c r="L8" s="288">
        <v>24.8825</v>
      </c>
      <c r="M8" s="288">
        <v>25.780099999999997</v>
      </c>
      <c r="N8" s="234"/>
      <c r="O8" s="234"/>
      <c r="P8" s="234"/>
      <c r="Q8" s="199"/>
    </row>
    <row r="9" spans="1:17" ht="15" customHeight="1" x14ac:dyDescent="0.2">
      <c r="A9" s="200">
        <v>2</v>
      </c>
      <c r="B9" s="201"/>
      <c r="C9" s="207" t="s">
        <v>160</v>
      </c>
      <c r="D9" s="202" t="s">
        <v>161</v>
      </c>
      <c r="E9" s="200" t="s">
        <v>117</v>
      </c>
      <c r="F9" s="288">
        <v>20.5276</v>
      </c>
      <c r="G9" s="288">
        <v>24.507200000000001</v>
      </c>
      <c r="H9" s="288">
        <v>23.745900000000002</v>
      </c>
      <c r="I9" s="288">
        <v>21.516099999999998</v>
      </c>
      <c r="J9" s="288">
        <v>19.9663</v>
      </c>
      <c r="K9" s="288">
        <v>29.863400000000002</v>
      </c>
      <c r="L9" s="288">
        <v>31.3657</v>
      </c>
      <c r="M9" s="288">
        <v>37.427699999999994</v>
      </c>
      <c r="N9" s="199"/>
      <c r="O9" s="199"/>
      <c r="P9" s="199"/>
      <c r="Q9" s="199"/>
    </row>
    <row r="10" spans="1:17" ht="15" customHeight="1" x14ac:dyDescent="0.2">
      <c r="A10" s="200">
        <v>3</v>
      </c>
      <c r="B10" s="201"/>
      <c r="C10" s="207" t="s">
        <v>162</v>
      </c>
      <c r="D10" s="202" t="s">
        <v>163</v>
      </c>
      <c r="E10" s="200" t="s">
        <v>117</v>
      </c>
      <c r="F10" s="288">
        <v>8.5704999999999991</v>
      </c>
      <c r="G10" s="288">
        <v>8.4191000000000003</v>
      </c>
      <c r="H10" s="288">
        <v>13.579600000000001</v>
      </c>
      <c r="I10" s="288">
        <v>6.2018000000000004</v>
      </c>
      <c r="J10" s="288">
        <v>5.1111000000000004</v>
      </c>
      <c r="K10" s="288">
        <v>16.945799999999998</v>
      </c>
      <c r="L10" s="288">
        <v>17.724</v>
      </c>
      <c r="M10" s="288">
        <v>24.6312</v>
      </c>
      <c r="N10" s="199"/>
      <c r="O10" s="199"/>
      <c r="P10" s="199"/>
      <c r="Q10" s="199"/>
    </row>
    <row r="11" spans="1:17" ht="15" customHeight="1" x14ac:dyDescent="0.2">
      <c r="A11" s="200">
        <v>4</v>
      </c>
      <c r="B11" s="201"/>
      <c r="C11" s="207" t="s">
        <v>164</v>
      </c>
      <c r="D11" s="202" t="s">
        <v>165</v>
      </c>
      <c r="E11" s="200" t="s">
        <v>117</v>
      </c>
      <c r="F11" s="288">
        <v>28.4847</v>
      </c>
      <c r="G11" s="288">
        <v>18.218799999999998</v>
      </c>
      <c r="H11" s="288">
        <v>19.902999999999999</v>
      </c>
      <c r="I11" s="288">
        <v>14.3401</v>
      </c>
      <c r="J11" s="288">
        <v>14.328100000000001</v>
      </c>
      <c r="K11" s="288">
        <v>26.2425</v>
      </c>
      <c r="L11" s="288">
        <v>27.1646</v>
      </c>
      <c r="M11" s="288">
        <v>26.764500000000002</v>
      </c>
      <c r="N11" s="234"/>
      <c r="O11" s="234"/>
      <c r="P11" s="234"/>
      <c r="Q11" s="199"/>
    </row>
    <row r="12" spans="1:17" ht="15" customHeight="1" x14ac:dyDescent="0.2">
      <c r="A12" s="200">
        <v>5</v>
      </c>
      <c r="B12" s="201"/>
      <c r="C12" s="207" t="s">
        <v>166</v>
      </c>
      <c r="D12" s="202" t="s">
        <v>167</v>
      </c>
      <c r="E12" s="200" t="s">
        <v>117</v>
      </c>
      <c r="F12" s="288">
        <v>5.7036999999999995</v>
      </c>
      <c r="G12" s="288">
        <v>4.5937000000000001</v>
      </c>
      <c r="H12" s="288">
        <v>4.9176000000000002</v>
      </c>
      <c r="I12" s="288">
        <v>4.2021000000000006</v>
      </c>
      <c r="J12" s="288">
        <v>3.7665000000000002</v>
      </c>
      <c r="K12" s="288">
        <v>14.183200000000001</v>
      </c>
      <c r="L12" s="288">
        <v>15.5809</v>
      </c>
      <c r="M12" s="288">
        <v>21.303900000000002</v>
      </c>
      <c r="N12" s="234"/>
      <c r="O12" s="234"/>
      <c r="P12" s="234"/>
      <c r="Q12" s="199"/>
    </row>
    <row r="13" spans="1:17" ht="15" customHeight="1" x14ac:dyDescent="0.2">
      <c r="A13" s="200">
        <v>6</v>
      </c>
      <c r="B13" s="201"/>
      <c r="C13" s="207" t="s">
        <v>168</v>
      </c>
      <c r="D13" s="202" t="s">
        <v>169</v>
      </c>
      <c r="E13" s="200" t="s">
        <v>117</v>
      </c>
      <c r="F13" s="288">
        <v>11.8207</v>
      </c>
      <c r="G13" s="288">
        <v>13.3536</v>
      </c>
      <c r="H13" s="288">
        <v>18.099799999999998</v>
      </c>
      <c r="I13" s="288">
        <v>15.5281</v>
      </c>
      <c r="J13" s="288">
        <v>11.580299999999999</v>
      </c>
      <c r="K13" s="288">
        <v>15.8209</v>
      </c>
      <c r="L13" s="288">
        <v>16.986599999999999</v>
      </c>
      <c r="M13" s="288">
        <v>22.386900000000001</v>
      </c>
      <c r="N13" s="234"/>
      <c r="O13" s="234"/>
      <c r="P13" s="234"/>
      <c r="Q13" s="199"/>
    </row>
    <row r="14" spans="1:17" ht="15" customHeight="1" x14ac:dyDescent="0.2">
      <c r="A14" s="200">
        <v>7</v>
      </c>
      <c r="B14" s="201"/>
      <c r="C14" s="207" t="s">
        <v>170</v>
      </c>
      <c r="D14" s="202" t="s">
        <v>171</v>
      </c>
      <c r="E14" s="200" t="s">
        <v>117</v>
      </c>
      <c r="F14" s="288">
        <v>3.2524999999999999</v>
      </c>
      <c r="G14" s="288">
        <v>2.8943000000000003</v>
      </c>
      <c r="H14" s="288">
        <v>3.5313000000000003</v>
      </c>
      <c r="I14" s="288">
        <v>3.0613000000000001</v>
      </c>
      <c r="J14" s="288">
        <v>3.1343000000000001</v>
      </c>
      <c r="K14" s="288">
        <v>4.3778999999999995</v>
      </c>
      <c r="L14" s="288">
        <v>5.1067</v>
      </c>
      <c r="M14" s="288">
        <v>6.1406999999999998</v>
      </c>
      <c r="N14" s="234"/>
      <c r="O14" s="234"/>
      <c r="P14" s="234"/>
      <c r="Q14" s="199"/>
    </row>
    <row r="15" spans="1:17" ht="15" customHeight="1" x14ac:dyDescent="0.2">
      <c r="A15" s="200">
        <v>8</v>
      </c>
      <c r="B15" s="201"/>
      <c r="C15" s="207" t="s">
        <v>172</v>
      </c>
      <c r="D15" s="202" t="s">
        <v>173</v>
      </c>
      <c r="E15" s="200" t="s">
        <v>117</v>
      </c>
      <c r="F15" s="288">
        <v>10.226799999999999</v>
      </c>
      <c r="G15" s="288">
        <v>10.4876</v>
      </c>
      <c r="H15" s="288">
        <v>8.7820999999999998</v>
      </c>
      <c r="I15" s="288">
        <v>6.9133999999999993</v>
      </c>
      <c r="J15" s="288">
        <v>9.4555000000000007</v>
      </c>
      <c r="K15" s="288">
        <v>33.962499999999999</v>
      </c>
      <c r="L15" s="288">
        <v>34.766800000000003</v>
      </c>
      <c r="M15" s="288">
        <v>31.982700000000001</v>
      </c>
      <c r="N15" s="234"/>
      <c r="O15" s="234"/>
      <c r="P15" s="234"/>
      <c r="Q15" s="199"/>
    </row>
    <row r="16" spans="1:17" ht="15" customHeight="1" x14ac:dyDescent="0.2">
      <c r="A16" s="200">
        <v>9</v>
      </c>
      <c r="B16" s="201"/>
      <c r="C16" s="207" t="s">
        <v>174</v>
      </c>
      <c r="D16" s="202" t="s">
        <v>175</v>
      </c>
      <c r="E16" s="200" t="s">
        <v>117</v>
      </c>
      <c r="F16" s="288">
        <v>7.7291000000000007</v>
      </c>
      <c r="G16" s="288">
        <v>9.9188999999999989</v>
      </c>
      <c r="H16" s="288">
        <v>6.4358000000000004</v>
      </c>
      <c r="I16" s="288">
        <v>6.7928000000000006</v>
      </c>
      <c r="J16" s="288">
        <v>8.3427999999999987</v>
      </c>
      <c r="K16" s="288">
        <v>16.155799999999999</v>
      </c>
      <c r="L16" s="288">
        <v>15.090200000000001</v>
      </c>
      <c r="M16" s="288">
        <v>17.224799999999998</v>
      </c>
      <c r="N16" s="234"/>
      <c r="O16" s="234"/>
      <c r="P16" s="234"/>
      <c r="Q16" s="199"/>
    </row>
    <row r="17" spans="1:17" ht="15" customHeight="1" x14ac:dyDescent="0.2">
      <c r="A17" s="200">
        <v>10</v>
      </c>
      <c r="B17" s="201"/>
      <c r="C17" s="207" t="s">
        <v>176</v>
      </c>
      <c r="D17" s="202" t="s">
        <v>177</v>
      </c>
      <c r="E17" s="200" t="s">
        <v>117</v>
      </c>
      <c r="F17" s="288">
        <v>9.2089999999999996</v>
      </c>
      <c r="G17" s="288">
        <v>10.838799999999999</v>
      </c>
      <c r="H17" s="288">
        <v>9.1137999999999995</v>
      </c>
      <c r="I17" s="288">
        <v>7.3961999999999994</v>
      </c>
      <c r="J17" s="288">
        <v>6.5916999999999994</v>
      </c>
      <c r="K17" s="288">
        <v>23.474299999999999</v>
      </c>
      <c r="L17" s="288">
        <v>24.606900000000003</v>
      </c>
      <c r="M17" s="288">
        <v>54.214700000000001</v>
      </c>
      <c r="N17" s="234"/>
      <c r="O17" s="234"/>
      <c r="P17" s="234"/>
      <c r="Q17" s="199"/>
    </row>
    <row r="18" spans="1:17" ht="15" customHeight="1" x14ac:dyDescent="0.2">
      <c r="A18" s="200">
        <v>11</v>
      </c>
      <c r="B18" s="201"/>
      <c r="C18" s="207" t="s">
        <v>178</v>
      </c>
      <c r="D18" s="202" t="s">
        <v>179</v>
      </c>
      <c r="E18" s="200" t="s">
        <v>117</v>
      </c>
      <c r="F18" s="288">
        <v>25.019500000000001</v>
      </c>
      <c r="G18" s="288">
        <v>35.680900000000001</v>
      </c>
      <c r="H18" s="288">
        <v>24.275599999999997</v>
      </c>
      <c r="I18" s="288">
        <v>26.345599999999997</v>
      </c>
      <c r="J18" s="288">
        <v>17.742699999999999</v>
      </c>
      <c r="K18" s="288">
        <v>42.757599999999996</v>
      </c>
      <c r="L18" s="288">
        <v>44.503500000000003</v>
      </c>
      <c r="M18" s="288">
        <v>63.752400000000002</v>
      </c>
      <c r="N18" s="234"/>
      <c r="O18" s="234"/>
      <c r="P18" s="234"/>
      <c r="Q18" s="199"/>
    </row>
    <row r="19" spans="1:17" ht="15" customHeight="1" x14ac:dyDescent="0.2">
      <c r="A19" s="200">
        <v>12</v>
      </c>
      <c r="B19" s="201"/>
      <c r="C19" s="207" t="s">
        <v>180</v>
      </c>
      <c r="D19" s="202" t="s">
        <v>181</v>
      </c>
      <c r="E19" s="200" t="s">
        <v>117</v>
      </c>
      <c r="F19" s="288">
        <v>20.433900000000001</v>
      </c>
      <c r="G19" s="288">
        <v>17.418599999999998</v>
      </c>
      <c r="H19" s="288">
        <v>17.081</v>
      </c>
      <c r="I19" s="288">
        <v>12.294799999999999</v>
      </c>
      <c r="J19" s="288">
        <v>14.453200000000001</v>
      </c>
      <c r="K19" s="288">
        <v>28.298099999999998</v>
      </c>
      <c r="L19" s="288">
        <v>27.817799999999998</v>
      </c>
      <c r="M19" s="288">
        <v>36.842400000000005</v>
      </c>
      <c r="N19" s="234"/>
      <c r="O19" s="234"/>
      <c r="P19" s="234"/>
      <c r="Q19" s="199"/>
    </row>
    <row r="20" spans="1:17" ht="15" customHeight="1" x14ac:dyDescent="0.2">
      <c r="A20" s="200">
        <v>13</v>
      </c>
      <c r="B20" s="201"/>
      <c r="C20" s="207" t="s">
        <v>182</v>
      </c>
      <c r="D20" s="202" t="s">
        <v>183</v>
      </c>
      <c r="E20" s="200" t="s">
        <v>117</v>
      </c>
      <c r="F20" s="288">
        <v>28.8994</v>
      </c>
      <c r="G20" s="288">
        <v>24.233799999999999</v>
      </c>
      <c r="H20" s="288">
        <v>19.085000000000001</v>
      </c>
      <c r="I20" s="288">
        <v>15.968200000000001</v>
      </c>
      <c r="J20" s="288">
        <v>16.3687</v>
      </c>
      <c r="K20" s="288">
        <v>37.694300000000005</v>
      </c>
      <c r="L20" s="288">
        <v>42.369800000000005</v>
      </c>
      <c r="M20" s="288">
        <v>48.795000000000002</v>
      </c>
      <c r="N20" s="234"/>
      <c r="O20" s="234"/>
      <c r="P20" s="234"/>
      <c r="Q20" s="199"/>
    </row>
    <row r="21" spans="1:17" ht="15" customHeight="1" x14ac:dyDescent="0.2">
      <c r="A21" s="200">
        <v>14</v>
      </c>
      <c r="B21" s="201"/>
      <c r="C21" s="207" t="s">
        <v>184</v>
      </c>
      <c r="D21" s="202" t="s">
        <v>185</v>
      </c>
      <c r="E21" s="200" t="s">
        <v>117</v>
      </c>
      <c r="F21" s="288">
        <v>34.769300000000001</v>
      </c>
      <c r="G21" s="288">
        <v>36.214300000000001</v>
      </c>
      <c r="H21" s="288">
        <v>38.240099999999998</v>
      </c>
      <c r="I21" s="288">
        <v>33.534999999999997</v>
      </c>
      <c r="J21" s="288">
        <v>38.216300000000004</v>
      </c>
      <c r="K21" s="288">
        <v>60.439</v>
      </c>
      <c r="L21" s="288">
        <v>60.267199999999995</v>
      </c>
      <c r="M21" s="288">
        <v>80.769800000000004</v>
      </c>
      <c r="N21" s="234"/>
      <c r="O21" s="234"/>
      <c r="P21" s="234"/>
      <c r="Q21" s="199"/>
    </row>
    <row r="22" spans="1:17" ht="15" customHeight="1" x14ac:dyDescent="0.2">
      <c r="A22" s="200">
        <v>15</v>
      </c>
      <c r="B22" s="201"/>
      <c r="C22" s="207" t="s">
        <v>186</v>
      </c>
      <c r="D22" s="202" t="s">
        <v>187</v>
      </c>
      <c r="E22" s="200" t="s">
        <v>117</v>
      </c>
      <c r="F22" s="288">
        <v>18.787099999999999</v>
      </c>
      <c r="G22" s="288">
        <v>23.0199</v>
      </c>
      <c r="H22" s="288">
        <v>28.463900000000002</v>
      </c>
      <c r="I22" s="288">
        <v>17.078700000000001</v>
      </c>
      <c r="J22" s="288">
        <v>19.293400000000002</v>
      </c>
      <c r="K22" s="288">
        <v>41.825000000000003</v>
      </c>
      <c r="L22" s="288">
        <v>46.282300000000006</v>
      </c>
      <c r="M22" s="288">
        <v>60.3626</v>
      </c>
      <c r="N22" s="234"/>
      <c r="O22" s="234"/>
      <c r="P22" s="234"/>
      <c r="Q22" s="199"/>
    </row>
    <row r="23" spans="1:17" s="187" customFormat="1" ht="15" customHeight="1" x14ac:dyDescent="0.2">
      <c r="A23" s="289">
        <v>16</v>
      </c>
      <c r="B23" s="290"/>
      <c r="C23" s="447" t="s">
        <v>112</v>
      </c>
      <c r="D23" s="448"/>
      <c r="E23" s="289" t="s">
        <v>117</v>
      </c>
      <c r="F23" s="291">
        <v>258.78179999999998</v>
      </c>
      <c r="G23" s="291">
        <v>272.03409999999997</v>
      </c>
      <c r="H23" s="291">
        <v>260.53219999999999</v>
      </c>
      <c r="I23" s="291">
        <v>212.55079999999998</v>
      </c>
      <c r="J23" s="291">
        <v>209.25029999999998</v>
      </c>
      <c r="K23" s="291">
        <v>414.98050000000001</v>
      </c>
      <c r="L23" s="291">
        <v>434.51549999999997</v>
      </c>
      <c r="M23" s="291">
        <v>558.37940000000003</v>
      </c>
      <c r="N23" s="292"/>
      <c r="O23" s="292"/>
      <c r="P23" s="292"/>
      <c r="Q23" s="220"/>
    </row>
    <row r="24" spans="1:17" ht="15" customHeight="1" x14ac:dyDescent="0.2">
      <c r="A24" s="200">
        <v>17</v>
      </c>
      <c r="B24" s="201"/>
      <c r="C24" s="207"/>
      <c r="D24" s="293" t="s">
        <v>537</v>
      </c>
      <c r="E24" s="200"/>
      <c r="F24" s="288"/>
      <c r="G24" s="288"/>
      <c r="H24" s="288"/>
      <c r="I24" s="288"/>
      <c r="J24" s="288"/>
      <c r="K24" s="288"/>
      <c r="L24" s="288"/>
      <c r="M24" s="288"/>
      <c r="N24" s="234"/>
      <c r="O24" s="234"/>
      <c r="P24" s="234"/>
      <c r="Q24" s="199"/>
    </row>
    <row r="25" spans="1:17" ht="15" customHeight="1" x14ac:dyDescent="0.2">
      <c r="A25" s="200">
        <v>18</v>
      </c>
      <c r="B25" s="201"/>
      <c r="C25" s="207"/>
      <c r="D25" s="202" t="s">
        <v>251</v>
      </c>
      <c r="E25" s="200" t="s">
        <v>117</v>
      </c>
      <c r="F25" s="288">
        <v>18.787099999999999</v>
      </c>
      <c r="G25" s="288">
        <v>23.0199</v>
      </c>
      <c r="H25" s="288">
        <v>28.463900000000002</v>
      </c>
      <c r="I25" s="288">
        <v>17.078700000000001</v>
      </c>
      <c r="J25" s="288">
        <v>19.293400000000002</v>
      </c>
      <c r="K25" s="288">
        <v>41.825000000000003</v>
      </c>
      <c r="L25" s="288">
        <v>46.282300000000006</v>
      </c>
      <c r="M25" s="288">
        <v>60.3626</v>
      </c>
      <c r="N25" s="234"/>
      <c r="O25" s="234"/>
      <c r="P25" s="234"/>
      <c r="Q25" s="199"/>
    </row>
    <row r="26" spans="1:17" ht="15" customHeight="1" x14ac:dyDescent="0.2">
      <c r="A26" s="200">
        <v>19</v>
      </c>
      <c r="B26" s="201"/>
      <c r="C26" s="207"/>
      <c r="D26" s="202" t="s">
        <v>538</v>
      </c>
      <c r="E26" s="200" t="s">
        <v>117</v>
      </c>
      <c r="F26" s="288">
        <f>F23-F25</f>
        <v>239.99469999999997</v>
      </c>
      <c r="G26" s="288">
        <f t="shared" ref="G26:M26" si="0">G23-G25</f>
        <v>249.01419999999996</v>
      </c>
      <c r="H26" s="288">
        <f t="shared" si="0"/>
        <v>232.06829999999999</v>
      </c>
      <c r="I26" s="288">
        <f t="shared" si="0"/>
        <v>195.47209999999998</v>
      </c>
      <c r="J26" s="288">
        <f t="shared" si="0"/>
        <v>189.95689999999999</v>
      </c>
      <c r="K26" s="288">
        <f t="shared" si="0"/>
        <v>373.15550000000002</v>
      </c>
      <c r="L26" s="288">
        <f t="shared" si="0"/>
        <v>388.23319999999995</v>
      </c>
      <c r="M26" s="288">
        <f t="shared" si="0"/>
        <v>498.01680000000005</v>
      </c>
      <c r="N26" s="234"/>
      <c r="O26" s="234"/>
      <c r="P26" s="234"/>
      <c r="Q26" s="199"/>
    </row>
    <row r="27" spans="1:17" ht="30" customHeight="1" x14ac:dyDescent="0.2">
      <c r="A27" s="206"/>
      <c r="C27" s="197"/>
      <c r="D27" s="197"/>
      <c r="E27" s="254"/>
      <c r="F27" s="198" t="s">
        <v>539</v>
      </c>
      <c r="G27" s="197"/>
      <c r="H27" s="197"/>
      <c r="I27" s="197"/>
      <c r="J27" s="197"/>
      <c r="K27" s="197"/>
      <c r="L27" s="197"/>
      <c r="M27" s="197"/>
      <c r="N27" s="199"/>
      <c r="O27" s="199"/>
      <c r="P27" s="199"/>
      <c r="Q27" s="199"/>
    </row>
    <row r="28" spans="1:17" ht="15" customHeight="1" x14ac:dyDescent="0.2">
      <c r="A28" s="200">
        <v>20</v>
      </c>
      <c r="B28" s="201"/>
      <c r="C28" s="207" t="str">
        <f t="shared" ref="C28:D42" si="1">C8</f>
        <v>07</v>
      </c>
      <c r="D28" s="202" t="str">
        <f t="shared" si="1"/>
        <v>Gemüse, Pflanzen für Ernährung</v>
      </c>
      <c r="E28" s="200" t="s">
        <v>110</v>
      </c>
      <c r="F28" s="294">
        <v>0.90499506594782253</v>
      </c>
      <c r="G28" s="288">
        <v>1.0811378239943505</v>
      </c>
      <c r="H28" s="288">
        <v>0.92067099786310502</v>
      </c>
      <c r="I28" s="288">
        <v>0.72690169593854281</v>
      </c>
      <c r="J28" s="288">
        <v>0.68846671290300243</v>
      </c>
      <c r="K28" s="288">
        <v>0.79202616292711636</v>
      </c>
      <c r="L28" s="288">
        <v>0.84916168999310138</v>
      </c>
      <c r="M28" s="288">
        <v>0.86533638611180208</v>
      </c>
      <c r="N28" s="199"/>
      <c r="O28" s="199"/>
      <c r="P28" s="199"/>
      <c r="Q28" s="199"/>
    </row>
    <row r="29" spans="1:17" ht="15" customHeight="1" x14ac:dyDescent="0.2">
      <c r="A29" s="200">
        <v>21</v>
      </c>
      <c r="B29" s="201"/>
      <c r="C29" s="207" t="str">
        <f t="shared" si="1"/>
        <v>08</v>
      </c>
      <c r="D29" s="202" t="str">
        <f t="shared" si="1"/>
        <v>Genießbare Früchte und Nüsse</v>
      </c>
      <c r="E29" s="200" t="s">
        <v>110</v>
      </c>
      <c r="F29" s="294">
        <v>2.3793205291285142</v>
      </c>
      <c r="G29" s="288">
        <v>2.7971436459801637</v>
      </c>
      <c r="H29" s="288">
        <v>3.1057386043617252</v>
      </c>
      <c r="I29" s="288">
        <v>3.079450008139065</v>
      </c>
      <c r="J29" s="288">
        <v>2.9866879806172713</v>
      </c>
      <c r="K29" s="288">
        <v>6.3091554957917824</v>
      </c>
      <c r="L29" s="288">
        <v>6.3327683837483084</v>
      </c>
      <c r="M29" s="288">
        <v>6.7911447159615932</v>
      </c>
      <c r="N29" s="199"/>
      <c r="O29" s="199"/>
      <c r="P29" s="199"/>
      <c r="Q29" s="199"/>
    </row>
    <row r="30" spans="1:17" ht="15" customHeight="1" x14ac:dyDescent="0.2">
      <c r="A30" s="200">
        <v>22</v>
      </c>
      <c r="B30" s="201"/>
      <c r="C30" s="207" t="str">
        <f t="shared" si="1"/>
        <v>09</v>
      </c>
      <c r="D30" s="202" t="str">
        <f t="shared" si="1"/>
        <v>Kaffee, Tee, Mate, Gewürze</v>
      </c>
      <c r="E30" s="200" t="s">
        <v>110</v>
      </c>
      <c r="F30" s="294">
        <v>10.271413103624393</v>
      </c>
      <c r="G30" s="288">
        <v>9.8648538675979331</v>
      </c>
      <c r="H30" s="288">
        <v>15.52472999209621</v>
      </c>
      <c r="I30" s="288">
        <v>7.066946982542011</v>
      </c>
      <c r="J30" s="288">
        <v>5.4479415221554399</v>
      </c>
      <c r="K30" s="288">
        <v>18.934980187436942</v>
      </c>
      <c r="L30" s="288">
        <v>17.935829144706361</v>
      </c>
      <c r="M30" s="288">
        <v>25.065584114956458</v>
      </c>
      <c r="N30" s="199"/>
      <c r="O30" s="199"/>
      <c r="P30" s="199"/>
      <c r="Q30" s="199"/>
    </row>
    <row r="31" spans="1:17" ht="15" customHeight="1" x14ac:dyDescent="0.2">
      <c r="A31" s="200">
        <v>23</v>
      </c>
      <c r="B31" s="201"/>
      <c r="C31" s="207" t="str">
        <f t="shared" si="1"/>
        <v>10</v>
      </c>
      <c r="D31" s="202" t="str">
        <f t="shared" si="1"/>
        <v>Getreide</v>
      </c>
      <c r="E31" s="200" t="s">
        <v>110</v>
      </c>
      <c r="F31" s="294">
        <v>3.887407943150833</v>
      </c>
      <c r="G31" s="288">
        <v>2.4910100719236516</v>
      </c>
      <c r="H31" s="288">
        <v>2.90010193931538</v>
      </c>
      <c r="I31" s="288">
        <v>2.2095806718681481</v>
      </c>
      <c r="J31" s="288">
        <v>2.0162990556610061</v>
      </c>
      <c r="K31" s="288">
        <v>3.5593405173703028</v>
      </c>
      <c r="L31" s="288">
        <v>3.3033576150094017</v>
      </c>
      <c r="M31" s="288">
        <v>3.3410119532989655</v>
      </c>
      <c r="N31" s="234"/>
      <c r="O31" s="234"/>
      <c r="P31" s="234"/>
      <c r="Q31" s="199"/>
    </row>
    <row r="32" spans="1:17" ht="15" customHeight="1" x14ac:dyDescent="0.2">
      <c r="A32" s="200">
        <v>24</v>
      </c>
      <c r="B32" s="201"/>
      <c r="C32" s="207" t="str">
        <f t="shared" si="1"/>
        <v>11</v>
      </c>
      <c r="D32" s="202" t="str">
        <f t="shared" si="1"/>
        <v>Müllereierzeugnisse, Malz usw.</v>
      </c>
      <c r="E32" s="200" t="s">
        <v>110</v>
      </c>
      <c r="F32" s="294">
        <v>0.97944521239412297</v>
      </c>
      <c r="G32" s="288">
        <v>0.77078975381431059</v>
      </c>
      <c r="H32" s="288">
        <v>0.88658611693254075</v>
      </c>
      <c r="I32" s="288">
        <v>0.81738896464030741</v>
      </c>
      <c r="J32" s="288">
        <v>0.68748214719197298</v>
      </c>
      <c r="K32" s="288">
        <v>2.5954633172444446</v>
      </c>
      <c r="L32" s="288">
        <v>2.671198585679357</v>
      </c>
      <c r="M32" s="288">
        <v>3.5929020656147617</v>
      </c>
      <c r="N32" s="234"/>
      <c r="O32" s="234"/>
      <c r="P32" s="234"/>
      <c r="Q32" s="199"/>
    </row>
    <row r="33" spans="1:17" ht="15" customHeight="1" x14ac:dyDescent="0.2">
      <c r="A33" s="200">
        <v>25</v>
      </c>
      <c r="B33" s="201"/>
      <c r="C33" s="207" t="str">
        <f t="shared" si="1"/>
        <v>12</v>
      </c>
      <c r="D33" s="202" t="str">
        <f t="shared" si="1"/>
        <v>Ölsamen usw., Heilpflanzen usw.</v>
      </c>
      <c r="E33" s="200" t="s">
        <v>110</v>
      </c>
      <c r="F33" s="294">
        <v>3.8499534781093909</v>
      </c>
      <c r="G33" s="288">
        <v>3.8532821490150595</v>
      </c>
      <c r="H33" s="288">
        <v>5.9274891903563951</v>
      </c>
      <c r="I33" s="288">
        <v>5.6215532018077976</v>
      </c>
      <c r="J33" s="288">
        <v>3.6401349185375689</v>
      </c>
      <c r="K33" s="288">
        <v>4.9492913408657158</v>
      </c>
      <c r="L33" s="288">
        <v>5.0503015104860332</v>
      </c>
      <c r="M33" s="288">
        <v>7.4929320711213423</v>
      </c>
      <c r="N33" s="234"/>
      <c r="O33" s="234"/>
      <c r="P33" s="234"/>
      <c r="Q33" s="199"/>
    </row>
    <row r="34" spans="1:17" ht="15" customHeight="1" x14ac:dyDescent="0.2">
      <c r="A34" s="200">
        <v>26</v>
      </c>
      <c r="B34" s="201"/>
      <c r="C34" s="207" t="str">
        <f t="shared" si="1"/>
        <v>13</v>
      </c>
      <c r="D34" s="202" t="str">
        <f t="shared" si="1"/>
        <v>Schellack, Gummen, Harz, Pflanzensaft</v>
      </c>
      <c r="E34" s="200" t="s">
        <v>110</v>
      </c>
      <c r="F34" s="294" t="s">
        <v>727</v>
      </c>
      <c r="G34" s="288" t="s">
        <v>727</v>
      </c>
      <c r="H34" s="288" t="s">
        <v>727</v>
      </c>
      <c r="I34" s="288" t="s">
        <v>727</v>
      </c>
      <c r="J34" s="288" t="s">
        <v>727</v>
      </c>
      <c r="K34" s="288" t="s">
        <v>727</v>
      </c>
      <c r="L34" s="288" t="s">
        <v>727</v>
      </c>
      <c r="M34" s="288" t="s">
        <v>727</v>
      </c>
      <c r="N34" s="234"/>
      <c r="O34" s="234"/>
      <c r="P34" s="234"/>
      <c r="Q34" s="199"/>
    </row>
    <row r="35" spans="1:17" ht="15" customHeight="1" x14ac:dyDescent="0.2">
      <c r="A35" s="200">
        <v>27</v>
      </c>
      <c r="B35" s="201"/>
      <c r="C35" s="207" t="str">
        <f t="shared" si="1"/>
        <v>15</v>
      </c>
      <c r="D35" s="202" t="str">
        <f t="shared" si="1"/>
        <v>Tierische und pflanzliche Fette, Öle, Wachs</v>
      </c>
      <c r="E35" s="200" t="s">
        <v>110</v>
      </c>
      <c r="F35" s="294">
        <v>5.6352354169975669</v>
      </c>
      <c r="G35" s="288">
        <v>5.4892769259410263</v>
      </c>
      <c r="H35" s="288">
        <v>4.669536271166792</v>
      </c>
      <c r="I35" s="288">
        <v>4.119004682276926</v>
      </c>
      <c r="J35" s="288">
        <v>5.3517317692625186</v>
      </c>
      <c r="K35" s="288">
        <v>17.878224153177683</v>
      </c>
      <c r="L35" s="288">
        <v>18.603529534675882</v>
      </c>
      <c r="M35" s="288">
        <v>17.194185575384235</v>
      </c>
      <c r="N35" s="234"/>
      <c r="O35" s="234"/>
      <c r="P35" s="234"/>
      <c r="Q35" s="199"/>
    </row>
    <row r="36" spans="1:17" ht="15" customHeight="1" x14ac:dyDescent="0.2">
      <c r="A36" s="200">
        <v>28</v>
      </c>
      <c r="B36" s="201"/>
      <c r="C36" s="207" t="str">
        <f t="shared" si="1"/>
        <v>17</v>
      </c>
      <c r="D36" s="202" t="str">
        <f t="shared" si="1"/>
        <v>Zucker und Zuckerwaren</v>
      </c>
      <c r="E36" s="200" t="s">
        <v>110</v>
      </c>
      <c r="F36" s="294">
        <v>0.80873991881963825</v>
      </c>
      <c r="G36" s="288">
        <v>0.86376207273064576</v>
      </c>
      <c r="H36" s="288">
        <v>0.60086024041451258</v>
      </c>
      <c r="I36" s="288">
        <v>0.59217631615403366</v>
      </c>
      <c r="J36" s="288">
        <v>0.7655254251684761</v>
      </c>
      <c r="K36" s="288">
        <v>1.6008586139810284</v>
      </c>
      <c r="L36" s="288">
        <v>1.3393164990671855</v>
      </c>
      <c r="M36" s="288">
        <v>1.477364269147156</v>
      </c>
      <c r="N36" s="234"/>
      <c r="O36" s="234"/>
      <c r="P36" s="234"/>
      <c r="Q36" s="199"/>
    </row>
    <row r="37" spans="1:17" ht="15" customHeight="1" x14ac:dyDescent="0.2">
      <c r="A37" s="200">
        <v>29</v>
      </c>
      <c r="B37" s="201"/>
      <c r="C37" s="207" t="str">
        <f t="shared" si="1"/>
        <v>18</v>
      </c>
      <c r="D37" s="202" t="str">
        <f t="shared" si="1"/>
        <v>Kakao und Zubereitungen aus Kakao</v>
      </c>
      <c r="E37" s="200" t="s">
        <v>110</v>
      </c>
      <c r="F37" s="294">
        <v>10.581881339271908</v>
      </c>
      <c r="G37" s="288">
        <v>12.901818630210611</v>
      </c>
      <c r="H37" s="288">
        <v>11.743219644184144</v>
      </c>
      <c r="I37" s="288">
        <v>9.2086957771262661</v>
      </c>
      <c r="J37" s="288">
        <v>8.2288435440013323</v>
      </c>
      <c r="K37" s="288">
        <v>29.83954434105112</v>
      </c>
      <c r="L37" s="288">
        <v>31.168994742872005</v>
      </c>
      <c r="M37" s="288">
        <v>69.729606548491688</v>
      </c>
      <c r="N37" s="234"/>
      <c r="O37" s="234"/>
      <c r="P37" s="234"/>
      <c r="Q37" s="199"/>
    </row>
    <row r="38" spans="1:17" ht="15" customHeight="1" x14ac:dyDescent="0.2">
      <c r="A38" s="200">
        <v>30</v>
      </c>
      <c r="B38" s="201"/>
      <c r="C38" s="207" t="str">
        <f t="shared" si="1"/>
        <v>19</v>
      </c>
      <c r="D38" s="202" t="str">
        <f t="shared" si="1"/>
        <v>Zubereitungen aus Getreide usw., Backwaren</v>
      </c>
      <c r="E38" s="200" t="s">
        <v>110</v>
      </c>
      <c r="F38" s="294">
        <v>3.9555041439612459</v>
      </c>
      <c r="G38" s="288">
        <v>5.7189818247140121</v>
      </c>
      <c r="H38" s="288">
        <v>4.1109536327217135</v>
      </c>
      <c r="I38" s="288">
        <v>4.4014697866681898</v>
      </c>
      <c r="J38" s="288">
        <v>2.9411956963128181</v>
      </c>
      <c r="K38" s="288">
        <v>6.9777113410516858</v>
      </c>
      <c r="L38" s="288">
        <v>7.0113740867725367</v>
      </c>
      <c r="M38" s="288">
        <v>10.158455511933683</v>
      </c>
      <c r="N38" s="234"/>
      <c r="O38" s="234"/>
      <c r="P38" s="234"/>
      <c r="Q38" s="199"/>
    </row>
    <row r="39" spans="1:17" ht="15" customHeight="1" x14ac:dyDescent="0.2">
      <c r="A39" s="200">
        <v>31</v>
      </c>
      <c r="B39" s="201"/>
      <c r="C39" s="207" t="str">
        <f t="shared" si="1"/>
        <v>20</v>
      </c>
      <c r="D39" s="202" t="str">
        <f t="shared" si="1"/>
        <v>Zubereitungen von Gemüse, Früchten usw.</v>
      </c>
      <c r="E39" s="200" t="s">
        <v>110</v>
      </c>
      <c r="F39" s="294">
        <v>2.5104405938455834</v>
      </c>
      <c r="G39" s="288">
        <v>1.9753708826036396</v>
      </c>
      <c r="H39" s="288">
        <v>1.8965571512764103</v>
      </c>
      <c r="I39" s="288">
        <v>1.3557541480547965</v>
      </c>
      <c r="J39" s="288">
        <v>1.4315865559331398</v>
      </c>
      <c r="K39" s="288">
        <v>3.8058390589989251</v>
      </c>
      <c r="L39" s="288">
        <v>3.2555846465261498</v>
      </c>
      <c r="M39" s="288">
        <v>3.7889661118270843</v>
      </c>
      <c r="N39" s="234"/>
      <c r="O39" s="234"/>
      <c r="P39" s="234"/>
      <c r="Q39" s="199"/>
    </row>
    <row r="40" spans="1:17" ht="15" customHeight="1" x14ac:dyDescent="0.2">
      <c r="A40" s="200">
        <v>32</v>
      </c>
      <c r="B40" s="201"/>
      <c r="C40" s="207" t="str">
        <f t="shared" si="1"/>
        <v>21</v>
      </c>
      <c r="D40" s="202" t="str">
        <f t="shared" si="1"/>
        <v>Verschiedene Lebensmittelzubereitungen</v>
      </c>
      <c r="E40" s="200" t="s">
        <v>110</v>
      </c>
      <c r="F40" s="294">
        <v>3.7030418500899396</v>
      </c>
      <c r="G40" s="288">
        <v>3.0951068176288818</v>
      </c>
      <c r="H40" s="288">
        <v>2.4870736968152443</v>
      </c>
      <c r="I40" s="288">
        <v>2.0509410339877743</v>
      </c>
      <c r="J40" s="288">
        <v>2.0754573057170385</v>
      </c>
      <c r="K40" s="288">
        <v>4.8246469109838266</v>
      </c>
      <c r="L40" s="288">
        <v>5.2038827545867905</v>
      </c>
      <c r="M40" s="288">
        <v>5.9543620066341783</v>
      </c>
      <c r="N40" s="234"/>
      <c r="O40" s="234"/>
      <c r="P40" s="234"/>
      <c r="Q40" s="199"/>
    </row>
    <row r="41" spans="1:17" ht="15" customHeight="1" x14ac:dyDescent="0.2">
      <c r="A41" s="200">
        <v>33</v>
      </c>
      <c r="B41" s="201"/>
      <c r="C41" s="207" t="str">
        <f t="shared" si="1"/>
        <v>22</v>
      </c>
      <c r="D41" s="202" t="str">
        <f t="shared" si="1"/>
        <v>Getränke, alkoholhaltige Flüssigkeiten, Essig</v>
      </c>
      <c r="E41" s="200" t="s">
        <v>110</v>
      </c>
      <c r="F41" s="294">
        <v>2.7424488998984597</v>
      </c>
      <c r="G41" s="288">
        <v>3.0891755363551985</v>
      </c>
      <c r="H41" s="288">
        <v>3.6172574578892647</v>
      </c>
      <c r="I41" s="288">
        <v>3.0828294148964015</v>
      </c>
      <c r="J41" s="288">
        <v>3.4346074360565635</v>
      </c>
      <c r="K41" s="288">
        <v>5.3728632211082807</v>
      </c>
      <c r="L41" s="288">
        <v>4.9315240123266761</v>
      </c>
      <c r="M41" s="288">
        <v>6.4914085015731411</v>
      </c>
      <c r="N41" s="234"/>
      <c r="O41" s="234"/>
      <c r="P41" s="234"/>
      <c r="Q41" s="199"/>
    </row>
    <row r="42" spans="1:17" ht="15" customHeight="1" x14ac:dyDescent="0.2">
      <c r="A42" s="200">
        <v>34</v>
      </c>
      <c r="B42" s="201"/>
      <c r="C42" s="207" t="str">
        <f t="shared" si="1"/>
        <v>23</v>
      </c>
      <c r="D42" s="202" t="str">
        <f t="shared" si="1"/>
        <v>Rückstände der Lebensmittelindustrie, Futter</v>
      </c>
      <c r="E42" s="200" t="s">
        <v>110</v>
      </c>
      <c r="F42" s="294">
        <v>3.0354019048575971</v>
      </c>
      <c r="G42" s="288">
        <v>3.3214814768376586</v>
      </c>
      <c r="H42" s="288">
        <v>4.164881189702208</v>
      </c>
      <c r="I42" s="288">
        <v>2.8358302597293759</v>
      </c>
      <c r="J42" s="288">
        <v>3.0469491787376723</v>
      </c>
      <c r="K42" s="288">
        <v>6.1199006127080242</v>
      </c>
      <c r="L42" s="288">
        <v>6.2799032484985862</v>
      </c>
      <c r="M42" s="288">
        <v>8.65467659573034</v>
      </c>
      <c r="N42" s="234"/>
      <c r="O42" s="234"/>
      <c r="P42" s="234"/>
      <c r="Q42" s="199"/>
    </row>
    <row r="43" spans="1:17" s="187" customFormat="1" ht="15" customHeight="1" x14ac:dyDescent="0.2">
      <c r="A43" s="289">
        <v>35</v>
      </c>
      <c r="B43" s="290"/>
      <c r="C43" s="447" t="str">
        <f>C23</f>
        <v>Insgesamt</v>
      </c>
      <c r="D43" s="448"/>
      <c r="E43" s="289" t="s">
        <v>110</v>
      </c>
      <c r="F43" s="295">
        <v>50.390439013429351</v>
      </c>
      <c r="G43" s="291">
        <v>49.77945681712707</v>
      </c>
      <c r="H43" s="291">
        <v>51.714613005916171</v>
      </c>
      <c r="I43" s="291">
        <v>45.874909823581426</v>
      </c>
      <c r="J43" s="291">
        <v>43.378027243649697</v>
      </c>
      <c r="K43" s="291">
        <v>84.903373236221242</v>
      </c>
      <c r="L43" s="291">
        <v>84.828548805514998</v>
      </c>
      <c r="M43" s="291">
        <v>108.59269822539828</v>
      </c>
      <c r="N43" s="292"/>
      <c r="O43" s="292"/>
      <c r="P43" s="292"/>
      <c r="Q43" s="220"/>
    </row>
    <row r="44" spans="1:17" ht="15" customHeight="1" x14ac:dyDescent="0.2">
      <c r="A44" s="200">
        <v>36</v>
      </c>
      <c r="B44" s="201"/>
      <c r="C44" s="207"/>
      <c r="D44" s="293" t="str">
        <f>D24</f>
        <v xml:space="preserve">davon: </v>
      </c>
      <c r="E44" s="200"/>
      <c r="F44" s="294"/>
      <c r="G44" s="235"/>
      <c r="H44" s="235"/>
      <c r="I44" s="235"/>
      <c r="J44" s="235"/>
      <c r="K44" s="235"/>
      <c r="L44" s="235"/>
      <c r="M44" s="235"/>
      <c r="N44" s="234"/>
      <c r="O44" s="234"/>
      <c r="P44" s="234"/>
      <c r="Q44" s="199"/>
    </row>
    <row r="45" spans="1:17" ht="15" customHeight="1" x14ac:dyDescent="0.2">
      <c r="A45" s="200">
        <v>37</v>
      </c>
      <c r="B45" s="201"/>
      <c r="C45" s="207"/>
      <c r="D45" s="202" t="str">
        <f>D25</f>
        <v>Futtermittel</v>
      </c>
      <c r="E45" s="200" t="s">
        <v>110</v>
      </c>
      <c r="F45" s="294">
        <v>3.0354019048575971</v>
      </c>
      <c r="G45" s="235">
        <v>3.3214814768376586</v>
      </c>
      <c r="H45" s="235">
        <v>4.164881189702208</v>
      </c>
      <c r="I45" s="235">
        <v>2.8358302597293759</v>
      </c>
      <c r="J45" s="235">
        <v>3.0469491787376723</v>
      </c>
      <c r="K45" s="235">
        <v>6.1199006127080242</v>
      </c>
      <c r="L45" s="235">
        <v>6.2799032484985862</v>
      </c>
      <c r="M45" s="235">
        <v>8.65467659573034</v>
      </c>
      <c r="N45" s="234"/>
      <c r="O45" s="234"/>
      <c r="P45" s="234"/>
      <c r="Q45" s="199"/>
    </row>
    <row r="46" spans="1:17" ht="15" customHeight="1" x14ac:dyDescent="0.2">
      <c r="A46" s="200">
        <v>38</v>
      </c>
      <c r="B46" s="201"/>
      <c r="C46" s="207"/>
      <c r="D46" s="202" t="str">
        <f>D26</f>
        <v>pflanzliche Ernährungsgüter</v>
      </c>
      <c r="E46" s="200" t="s">
        <v>110</v>
      </c>
      <c r="F46" s="294">
        <v>47.35503710857175</v>
      </c>
      <c r="G46" s="235">
        <v>46.457975340289408</v>
      </c>
      <c r="H46" s="235">
        <v>47.549731816213963</v>
      </c>
      <c r="I46" s="235">
        <v>43.039079563852049</v>
      </c>
      <c r="J46" s="235">
        <v>40.331078064912028</v>
      </c>
      <c r="K46" s="235">
        <v>78.783472623513219</v>
      </c>
      <c r="L46" s="235">
        <v>78.548645557016414</v>
      </c>
      <c r="M46" s="235">
        <v>99.938021629667944</v>
      </c>
      <c r="N46" s="234"/>
      <c r="O46" s="234"/>
      <c r="P46" s="234"/>
      <c r="Q46" s="199"/>
    </row>
    <row r="47" spans="1:17" ht="7.5" customHeight="1" x14ac:dyDescent="0.2">
      <c r="A47" s="207"/>
      <c r="B47" s="207"/>
      <c r="C47" s="207"/>
      <c r="D47" s="207"/>
      <c r="E47" s="206"/>
      <c r="F47" s="296"/>
      <c r="G47" s="207"/>
      <c r="H47" s="199"/>
      <c r="I47" s="199"/>
      <c r="J47" s="199"/>
      <c r="K47" s="199"/>
      <c r="L47" s="199"/>
      <c r="M47" s="199"/>
      <c r="N47" s="199"/>
      <c r="O47" s="199"/>
      <c r="P47" s="199"/>
      <c r="Q47" s="199"/>
    </row>
    <row r="48" spans="1:17" x14ac:dyDescent="0.2">
      <c r="A48" s="199"/>
      <c r="B48" s="199"/>
      <c r="C48" s="199"/>
      <c r="D48" s="199"/>
      <c r="E48" s="221"/>
      <c r="F48" s="296"/>
      <c r="G48" s="199"/>
      <c r="H48" s="199"/>
      <c r="I48" s="199"/>
      <c r="J48" s="199"/>
      <c r="K48" s="199"/>
      <c r="L48" s="199"/>
      <c r="M48" s="199"/>
      <c r="N48" s="199"/>
      <c r="O48" s="199"/>
      <c r="P48" s="199"/>
      <c r="Q48" s="199"/>
    </row>
    <row r="49" spans="1:17" x14ac:dyDescent="0.2">
      <c r="A49" s="199"/>
      <c r="B49" s="199"/>
      <c r="C49" s="199"/>
      <c r="D49" s="199"/>
      <c r="E49" s="221"/>
      <c r="F49" s="296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</row>
    <row r="50" spans="1:17" x14ac:dyDescent="0.2">
      <c r="A50" s="199"/>
      <c r="B50" s="199"/>
      <c r="C50" s="199"/>
      <c r="D50" s="199"/>
      <c r="E50" s="221"/>
      <c r="F50" s="296"/>
      <c r="G50" s="199"/>
      <c r="H50" s="199"/>
      <c r="I50" s="199"/>
      <c r="J50" s="199"/>
      <c r="K50" s="199"/>
      <c r="L50" s="199"/>
      <c r="M50" s="199"/>
      <c r="N50" s="199"/>
      <c r="O50" s="199"/>
      <c r="P50" s="199"/>
      <c r="Q50" s="199"/>
    </row>
    <row r="51" spans="1:17" x14ac:dyDescent="0.2">
      <c r="A51" s="199"/>
      <c r="B51" s="199"/>
      <c r="C51" s="199"/>
      <c r="D51" s="199"/>
      <c r="E51" s="221"/>
      <c r="F51" s="296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</row>
    <row r="52" spans="1:17" x14ac:dyDescent="0.2">
      <c r="A52" s="199"/>
      <c r="B52" s="199"/>
      <c r="C52" s="199"/>
      <c r="D52" s="199"/>
      <c r="E52" s="221"/>
      <c r="F52" s="296"/>
      <c r="G52" s="199"/>
      <c r="H52" s="199"/>
      <c r="I52" s="199"/>
      <c r="J52" s="199"/>
      <c r="K52" s="199"/>
      <c r="L52" s="199"/>
      <c r="M52" s="199"/>
      <c r="N52" s="199"/>
      <c r="O52" s="199"/>
      <c r="P52" s="199"/>
      <c r="Q52" s="199"/>
    </row>
    <row r="53" spans="1:17" x14ac:dyDescent="0.2">
      <c r="A53" s="199"/>
      <c r="B53" s="199"/>
      <c r="C53" s="199"/>
      <c r="D53" s="199"/>
      <c r="E53" s="221"/>
      <c r="F53" s="296"/>
      <c r="G53" s="199"/>
      <c r="H53" s="199"/>
      <c r="I53" s="199"/>
      <c r="J53" s="199"/>
      <c r="K53" s="199"/>
      <c r="L53" s="199"/>
      <c r="M53" s="199"/>
      <c r="N53" s="199"/>
      <c r="O53" s="199"/>
      <c r="P53" s="199"/>
      <c r="Q53" s="199"/>
    </row>
    <row r="54" spans="1:17" x14ac:dyDescent="0.2">
      <c r="A54" s="199"/>
      <c r="B54" s="199"/>
      <c r="C54" s="199"/>
      <c r="D54" s="199"/>
      <c r="E54" s="221"/>
      <c r="F54" s="296"/>
      <c r="G54" s="199"/>
      <c r="H54" s="199"/>
      <c r="I54" s="199"/>
      <c r="J54" s="199"/>
      <c r="K54" s="199"/>
      <c r="L54" s="199"/>
      <c r="M54" s="199"/>
      <c r="N54" s="199"/>
      <c r="O54" s="199"/>
      <c r="P54" s="199"/>
      <c r="Q54" s="199"/>
    </row>
    <row r="55" spans="1:17" x14ac:dyDescent="0.2">
      <c r="A55" s="199"/>
      <c r="B55" s="199"/>
      <c r="C55" s="199"/>
      <c r="D55" s="199"/>
      <c r="E55" s="221"/>
      <c r="F55" s="296"/>
      <c r="G55" s="199"/>
      <c r="H55" s="199"/>
      <c r="I55" s="199"/>
      <c r="J55" s="199"/>
      <c r="K55" s="199"/>
      <c r="L55" s="199"/>
      <c r="M55" s="199"/>
      <c r="N55" s="199"/>
      <c r="O55" s="199"/>
      <c r="P55" s="199"/>
      <c r="Q55" s="199"/>
    </row>
    <row r="56" spans="1:17" x14ac:dyDescent="0.2">
      <c r="A56" s="199"/>
      <c r="B56" s="199"/>
      <c r="C56" s="199"/>
      <c r="D56" s="199"/>
      <c r="E56" s="221"/>
      <c r="F56" s="296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</row>
    <row r="57" spans="1:17" x14ac:dyDescent="0.2">
      <c r="A57" s="199"/>
      <c r="B57" s="199"/>
      <c r="C57" s="199"/>
      <c r="D57" s="199"/>
      <c r="E57" s="221"/>
      <c r="F57" s="296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</row>
    <row r="58" spans="1:17" x14ac:dyDescent="0.2">
      <c r="A58" s="199"/>
      <c r="B58" s="199"/>
      <c r="C58" s="199"/>
      <c r="D58" s="199"/>
      <c r="E58" s="221"/>
      <c r="F58" s="296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</row>
    <row r="59" spans="1:17" x14ac:dyDescent="0.2">
      <c r="A59" s="199"/>
      <c r="B59" s="199"/>
      <c r="C59" s="199"/>
      <c r="D59" s="199"/>
      <c r="E59" s="221"/>
      <c r="F59" s="296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</row>
    <row r="60" spans="1:17" x14ac:dyDescent="0.2">
      <c r="A60" s="199"/>
      <c r="B60" s="199"/>
      <c r="C60" s="199"/>
      <c r="D60" s="199"/>
      <c r="E60" s="221"/>
      <c r="F60" s="296"/>
      <c r="G60" s="199"/>
      <c r="H60" s="199"/>
      <c r="I60" s="199"/>
      <c r="J60" s="199"/>
      <c r="K60" s="199"/>
      <c r="L60" s="199"/>
      <c r="M60" s="199"/>
      <c r="N60" s="199"/>
      <c r="O60" s="199"/>
      <c r="P60" s="199"/>
      <c r="Q60" s="199"/>
    </row>
    <row r="61" spans="1:17" x14ac:dyDescent="0.2">
      <c r="A61" s="199"/>
      <c r="B61" s="199"/>
      <c r="C61" s="199"/>
      <c r="D61" s="199"/>
      <c r="E61" s="221"/>
      <c r="F61" s="296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</row>
    <row r="62" spans="1:17" x14ac:dyDescent="0.2">
      <c r="A62" s="199"/>
      <c r="B62" s="199"/>
      <c r="C62" s="199"/>
      <c r="D62" s="199"/>
      <c r="E62" s="221"/>
      <c r="F62" s="296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</row>
    <row r="63" spans="1:17" x14ac:dyDescent="0.2">
      <c r="A63" s="199"/>
      <c r="B63" s="199"/>
      <c r="C63" s="199"/>
      <c r="D63" s="199"/>
      <c r="E63" s="221"/>
      <c r="F63" s="296"/>
      <c r="G63" s="199"/>
      <c r="H63" s="199"/>
      <c r="I63" s="199"/>
      <c r="J63" s="199"/>
      <c r="K63" s="199"/>
      <c r="L63" s="199"/>
      <c r="M63" s="199"/>
      <c r="N63" s="199"/>
      <c r="O63" s="199"/>
      <c r="P63" s="199"/>
      <c r="Q63" s="199"/>
    </row>
    <row r="64" spans="1:17" x14ac:dyDescent="0.2">
      <c r="A64" s="199"/>
      <c r="B64" s="199"/>
      <c r="C64" s="199"/>
      <c r="D64" s="199"/>
      <c r="E64" s="221"/>
      <c r="F64" s="296"/>
      <c r="G64" s="199"/>
      <c r="H64" s="199"/>
      <c r="I64" s="199"/>
      <c r="J64" s="199"/>
      <c r="K64" s="199"/>
      <c r="L64" s="199"/>
      <c r="M64" s="199"/>
      <c r="N64" s="199"/>
      <c r="O64" s="199"/>
      <c r="P64" s="199"/>
      <c r="Q64" s="199"/>
    </row>
    <row r="65" spans="1:17" x14ac:dyDescent="0.2">
      <c r="A65" s="199"/>
      <c r="B65" s="199"/>
      <c r="C65" s="199"/>
      <c r="D65" s="199"/>
      <c r="E65" s="221"/>
      <c r="F65" s="296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199"/>
    </row>
    <row r="66" spans="1:17" x14ac:dyDescent="0.2">
      <c r="A66" s="199"/>
      <c r="B66" s="199"/>
      <c r="C66" s="199"/>
      <c r="D66" s="199"/>
      <c r="E66" s="221"/>
      <c r="F66" s="296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</row>
    <row r="67" spans="1:17" x14ac:dyDescent="0.2">
      <c r="A67" s="199"/>
      <c r="B67" s="199"/>
      <c r="C67" s="199"/>
      <c r="D67" s="199"/>
      <c r="E67" s="221"/>
      <c r="F67" s="296"/>
      <c r="G67" s="199"/>
      <c r="H67" s="199"/>
      <c r="I67" s="199"/>
      <c r="J67" s="199"/>
      <c r="K67" s="199"/>
      <c r="L67" s="199"/>
      <c r="M67" s="199"/>
      <c r="N67" s="199"/>
      <c r="O67" s="199"/>
      <c r="P67" s="199"/>
      <c r="Q67" s="199"/>
    </row>
    <row r="68" spans="1:17" x14ac:dyDescent="0.2">
      <c r="A68" s="199"/>
      <c r="B68" s="199"/>
      <c r="C68" s="199"/>
      <c r="D68" s="199"/>
      <c r="E68" s="221"/>
      <c r="F68" s="296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199"/>
    </row>
    <row r="69" spans="1:17" x14ac:dyDescent="0.2">
      <c r="A69" s="199"/>
      <c r="B69" s="199"/>
      <c r="C69" s="199"/>
      <c r="D69" s="199"/>
      <c r="E69" s="221"/>
      <c r="F69" s="296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</row>
    <row r="70" spans="1:17" x14ac:dyDescent="0.2">
      <c r="A70" s="199"/>
      <c r="B70" s="199"/>
      <c r="C70" s="199"/>
      <c r="D70" s="199"/>
      <c r="E70" s="221"/>
      <c r="F70" s="296"/>
      <c r="G70" s="199"/>
      <c r="H70" s="199"/>
      <c r="I70" s="199"/>
      <c r="J70" s="199"/>
      <c r="K70" s="199"/>
      <c r="L70" s="199"/>
      <c r="M70" s="199"/>
      <c r="N70" s="199"/>
      <c r="O70" s="199"/>
      <c r="P70" s="199"/>
      <c r="Q70" s="199"/>
    </row>
    <row r="71" spans="1:17" x14ac:dyDescent="0.2">
      <c r="A71" s="199"/>
      <c r="B71" s="199"/>
      <c r="C71" s="199"/>
      <c r="D71" s="199"/>
      <c r="E71" s="221"/>
      <c r="F71" s="296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</row>
    <row r="72" spans="1:17" x14ac:dyDescent="0.2">
      <c r="A72" s="199"/>
      <c r="B72" s="199"/>
      <c r="C72" s="199"/>
      <c r="D72" s="199"/>
      <c r="E72" s="221"/>
      <c r="F72" s="296"/>
      <c r="G72" s="199"/>
      <c r="H72" s="199"/>
      <c r="I72" s="199"/>
      <c r="J72" s="199"/>
      <c r="K72" s="199"/>
      <c r="L72" s="199"/>
      <c r="M72" s="199"/>
      <c r="N72" s="199"/>
      <c r="O72" s="199"/>
      <c r="P72" s="199"/>
      <c r="Q72" s="199"/>
    </row>
    <row r="73" spans="1:17" x14ac:dyDescent="0.2">
      <c r="A73" s="199"/>
      <c r="B73" s="199"/>
      <c r="C73" s="199"/>
      <c r="D73" s="199"/>
      <c r="E73" s="221"/>
      <c r="F73" s="296"/>
      <c r="G73" s="199"/>
      <c r="H73" s="199"/>
      <c r="I73" s="199"/>
      <c r="J73" s="199"/>
      <c r="K73" s="199"/>
      <c r="L73" s="199"/>
      <c r="M73" s="199"/>
      <c r="N73" s="199"/>
      <c r="O73" s="199"/>
      <c r="P73" s="199"/>
      <c r="Q73" s="199"/>
    </row>
    <row r="74" spans="1:17" x14ac:dyDescent="0.2">
      <c r="A74" s="199"/>
      <c r="B74" s="199"/>
      <c r="C74" s="199"/>
      <c r="D74" s="199"/>
      <c r="E74" s="221"/>
      <c r="F74" s="296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199"/>
    </row>
    <row r="75" spans="1:17" x14ac:dyDescent="0.2">
      <c r="A75" s="199"/>
      <c r="B75" s="199"/>
      <c r="C75" s="199"/>
      <c r="D75" s="199"/>
      <c r="E75" s="221"/>
      <c r="F75" s="296"/>
      <c r="G75" s="199"/>
      <c r="H75" s="199"/>
      <c r="I75" s="199"/>
      <c r="J75" s="199"/>
      <c r="K75" s="199"/>
      <c r="L75" s="199"/>
      <c r="M75" s="199"/>
      <c r="N75" s="199"/>
      <c r="O75" s="199"/>
      <c r="P75" s="199"/>
      <c r="Q75" s="199"/>
    </row>
    <row r="76" spans="1:17" x14ac:dyDescent="0.2">
      <c r="A76" s="199"/>
      <c r="B76" s="199"/>
      <c r="C76" s="199"/>
      <c r="D76" s="199"/>
      <c r="E76" s="221"/>
      <c r="F76" s="296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</row>
    <row r="77" spans="1:17" x14ac:dyDescent="0.2">
      <c r="A77" s="199"/>
      <c r="B77" s="199"/>
      <c r="C77" s="199"/>
      <c r="D77" s="199"/>
      <c r="E77" s="221"/>
      <c r="F77" s="296"/>
      <c r="G77" s="199"/>
      <c r="H77" s="199"/>
      <c r="I77" s="199"/>
      <c r="J77" s="199"/>
      <c r="K77" s="199"/>
      <c r="L77" s="199"/>
      <c r="M77" s="199"/>
      <c r="N77" s="199"/>
      <c r="O77" s="199"/>
      <c r="P77" s="199"/>
      <c r="Q77" s="199"/>
    </row>
    <row r="78" spans="1:17" x14ac:dyDescent="0.2">
      <c r="A78" s="199"/>
      <c r="B78" s="199"/>
      <c r="C78" s="199"/>
      <c r="D78" s="199"/>
      <c r="E78" s="221"/>
      <c r="F78" s="296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</row>
    <row r="79" spans="1:17" x14ac:dyDescent="0.2">
      <c r="A79" s="199"/>
      <c r="B79" s="199"/>
      <c r="C79" s="199"/>
      <c r="D79" s="199"/>
      <c r="E79" s="221"/>
      <c r="F79" s="296"/>
      <c r="G79" s="199"/>
      <c r="H79" s="199"/>
      <c r="I79" s="199"/>
      <c r="J79" s="199"/>
      <c r="K79" s="199"/>
      <c r="L79" s="199"/>
      <c r="M79" s="199"/>
      <c r="N79" s="199"/>
      <c r="O79" s="199"/>
      <c r="P79" s="199"/>
      <c r="Q79" s="199"/>
    </row>
    <row r="80" spans="1:17" x14ac:dyDescent="0.2">
      <c r="A80" s="199"/>
      <c r="B80" s="199"/>
      <c r="C80" s="199"/>
      <c r="D80" s="199"/>
      <c r="E80" s="221"/>
      <c r="F80" s="296"/>
      <c r="G80" s="199"/>
      <c r="H80" s="199"/>
      <c r="I80" s="199"/>
      <c r="J80" s="199"/>
      <c r="K80" s="199"/>
      <c r="L80" s="199"/>
      <c r="M80" s="199"/>
      <c r="N80" s="199"/>
      <c r="O80" s="199"/>
      <c r="P80" s="199"/>
      <c r="Q80" s="199"/>
    </row>
    <row r="81" spans="1:17" x14ac:dyDescent="0.2">
      <c r="A81" s="199"/>
      <c r="B81" s="199"/>
      <c r="C81" s="199"/>
      <c r="D81" s="199"/>
      <c r="E81" s="221"/>
      <c r="F81" s="296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</row>
    <row r="82" spans="1:17" x14ac:dyDescent="0.2">
      <c r="A82" s="199"/>
      <c r="B82" s="199"/>
      <c r="C82" s="199"/>
      <c r="D82" s="199"/>
      <c r="E82" s="221"/>
      <c r="F82" s="296"/>
      <c r="G82" s="199"/>
      <c r="H82" s="199"/>
      <c r="I82" s="199"/>
      <c r="J82" s="199"/>
      <c r="K82" s="199"/>
      <c r="L82" s="199"/>
      <c r="M82" s="199"/>
      <c r="N82" s="199"/>
      <c r="O82" s="199"/>
      <c r="P82" s="199"/>
      <c r="Q82" s="199"/>
    </row>
    <row r="83" spans="1:17" x14ac:dyDescent="0.2">
      <c r="A83" s="199"/>
      <c r="B83" s="199"/>
      <c r="C83" s="199"/>
      <c r="D83" s="199"/>
      <c r="E83" s="221"/>
      <c r="F83" s="296"/>
      <c r="G83" s="199"/>
      <c r="H83" s="199"/>
      <c r="I83" s="199"/>
      <c r="J83" s="199"/>
      <c r="K83" s="199"/>
      <c r="L83" s="199"/>
      <c r="M83" s="199"/>
      <c r="N83" s="199"/>
      <c r="O83" s="199"/>
      <c r="P83" s="199"/>
      <c r="Q83" s="199"/>
    </row>
    <row r="84" spans="1:17" x14ac:dyDescent="0.2">
      <c r="A84" s="199"/>
      <c r="B84" s="199"/>
      <c r="C84" s="199"/>
      <c r="D84" s="199"/>
      <c r="E84" s="221"/>
      <c r="F84" s="296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</row>
    <row r="85" spans="1:17" x14ac:dyDescent="0.2">
      <c r="A85" s="199"/>
      <c r="B85" s="199"/>
      <c r="C85" s="199"/>
      <c r="D85" s="199"/>
      <c r="E85" s="221"/>
      <c r="F85" s="296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</row>
    <row r="86" spans="1:17" x14ac:dyDescent="0.2">
      <c r="A86" s="199"/>
      <c r="B86" s="199"/>
      <c r="C86" s="199"/>
      <c r="D86" s="199"/>
      <c r="E86" s="221"/>
      <c r="F86" s="296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</row>
    <row r="87" spans="1:17" x14ac:dyDescent="0.2">
      <c r="A87" s="199"/>
      <c r="B87" s="199"/>
      <c r="C87" s="199"/>
      <c r="D87" s="199"/>
      <c r="E87" s="221"/>
      <c r="F87" s="296"/>
      <c r="G87" s="199"/>
      <c r="H87" s="199"/>
      <c r="I87" s="199"/>
      <c r="J87" s="199"/>
      <c r="K87" s="199"/>
      <c r="L87" s="199"/>
      <c r="M87" s="199"/>
      <c r="N87" s="199"/>
      <c r="O87" s="199"/>
      <c r="P87" s="199"/>
      <c r="Q87" s="199"/>
    </row>
    <row r="88" spans="1:17" x14ac:dyDescent="0.2">
      <c r="A88" s="199"/>
      <c r="B88" s="199"/>
      <c r="C88" s="199"/>
      <c r="D88" s="199"/>
      <c r="E88" s="221"/>
      <c r="F88" s="296"/>
      <c r="G88" s="199"/>
      <c r="H88" s="199"/>
      <c r="I88" s="199"/>
      <c r="J88" s="199"/>
      <c r="K88" s="199"/>
      <c r="L88" s="199"/>
      <c r="M88" s="199"/>
      <c r="N88" s="199"/>
      <c r="O88" s="199"/>
      <c r="P88" s="199"/>
      <c r="Q88" s="199"/>
    </row>
    <row r="89" spans="1:17" x14ac:dyDescent="0.2">
      <c r="A89" s="199"/>
      <c r="B89" s="199"/>
      <c r="C89" s="199"/>
      <c r="D89" s="199"/>
      <c r="E89" s="221"/>
      <c r="F89" s="296"/>
      <c r="G89" s="199"/>
      <c r="H89" s="199"/>
      <c r="I89" s="199"/>
      <c r="J89" s="199"/>
      <c r="K89" s="199"/>
      <c r="L89" s="199"/>
      <c r="M89" s="199"/>
      <c r="N89" s="199"/>
      <c r="O89" s="199"/>
      <c r="P89" s="199"/>
      <c r="Q89" s="199"/>
    </row>
    <row r="90" spans="1:17" x14ac:dyDescent="0.2">
      <c r="A90" s="199"/>
      <c r="B90" s="199"/>
      <c r="C90" s="199"/>
      <c r="D90" s="199"/>
      <c r="E90" s="221"/>
      <c r="F90" s="296"/>
      <c r="G90" s="199"/>
      <c r="H90" s="199"/>
      <c r="I90" s="199"/>
      <c r="J90" s="199"/>
      <c r="K90" s="199"/>
      <c r="L90" s="199"/>
      <c r="M90" s="199"/>
      <c r="N90" s="199"/>
      <c r="O90" s="199"/>
      <c r="P90" s="199"/>
      <c r="Q90" s="199"/>
    </row>
    <row r="91" spans="1:17" x14ac:dyDescent="0.2">
      <c r="A91" s="199"/>
      <c r="B91" s="199"/>
      <c r="C91" s="199"/>
      <c r="D91" s="199"/>
      <c r="E91" s="221"/>
      <c r="F91" s="296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</row>
    <row r="92" spans="1:17" x14ac:dyDescent="0.2">
      <c r="A92" s="199"/>
      <c r="B92" s="199"/>
      <c r="C92" s="199"/>
      <c r="D92" s="199"/>
      <c r="E92" s="221"/>
      <c r="F92" s="296"/>
      <c r="G92" s="199"/>
      <c r="H92" s="199"/>
      <c r="I92" s="199"/>
      <c r="J92" s="199"/>
      <c r="K92" s="199"/>
      <c r="L92" s="199"/>
      <c r="M92" s="199"/>
      <c r="N92" s="199"/>
      <c r="O92" s="199"/>
      <c r="P92" s="199"/>
      <c r="Q92" s="199"/>
    </row>
    <row r="93" spans="1:17" x14ac:dyDescent="0.2">
      <c r="A93" s="199"/>
      <c r="B93" s="199"/>
      <c r="C93" s="199"/>
      <c r="D93" s="199"/>
      <c r="E93" s="221"/>
      <c r="F93" s="296"/>
      <c r="G93" s="199"/>
      <c r="H93" s="199"/>
      <c r="I93" s="199"/>
      <c r="J93" s="199"/>
      <c r="K93" s="199"/>
      <c r="L93" s="199"/>
      <c r="M93" s="199"/>
      <c r="N93" s="199"/>
      <c r="O93" s="199"/>
      <c r="P93" s="199"/>
      <c r="Q93" s="199"/>
    </row>
    <row r="94" spans="1:17" x14ac:dyDescent="0.2">
      <c r="A94" s="199"/>
      <c r="B94" s="199"/>
      <c r="C94" s="199"/>
      <c r="D94" s="199"/>
      <c r="E94" s="221"/>
      <c r="F94" s="296"/>
      <c r="G94" s="199"/>
      <c r="H94" s="199"/>
      <c r="I94" s="199"/>
      <c r="J94" s="199"/>
      <c r="K94" s="199"/>
      <c r="L94" s="199"/>
      <c r="M94" s="199"/>
      <c r="N94" s="199"/>
      <c r="O94" s="199"/>
      <c r="P94" s="199"/>
      <c r="Q94" s="199"/>
    </row>
    <row r="95" spans="1:17" x14ac:dyDescent="0.2">
      <c r="A95" s="199"/>
      <c r="B95" s="199"/>
      <c r="C95" s="199"/>
      <c r="D95" s="199"/>
      <c r="E95" s="221"/>
      <c r="F95" s="296"/>
      <c r="G95" s="199"/>
      <c r="H95" s="199"/>
      <c r="I95" s="199"/>
      <c r="J95" s="199"/>
      <c r="K95" s="199"/>
      <c r="L95" s="199"/>
      <c r="M95" s="199"/>
      <c r="N95" s="199"/>
      <c r="O95" s="199"/>
      <c r="P95" s="199"/>
      <c r="Q95" s="199"/>
    </row>
    <row r="96" spans="1:17" x14ac:dyDescent="0.2">
      <c r="A96" s="199"/>
      <c r="B96" s="199"/>
      <c r="C96" s="199"/>
      <c r="D96" s="199"/>
      <c r="E96" s="221"/>
      <c r="F96" s="296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</row>
    <row r="97" spans="1:17" x14ac:dyDescent="0.2">
      <c r="A97" s="199"/>
      <c r="B97" s="199"/>
      <c r="C97" s="199"/>
      <c r="D97" s="199"/>
      <c r="E97" s="221"/>
      <c r="F97" s="296"/>
      <c r="G97" s="199"/>
      <c r="H97" s="199"/>
      <c r="I97" s="199"/>
      <c r="J97" s="199"/>
      <c r="K97" s="199"/>
      <c r="L97" s="199"/>
      <c r="M97" s="199"/>
      <c r="N97" s="199"/>
      <c r="O97" s="199"/>
      <c r="P97" s="199"/>
      <c r="Q97" s="199"/>
    </row>
    <row r="98" spans="1:17" x14ac:dyDescent="0.2">
      <c r="A98" s="199"/>
      <c r="B98" s="199"/>
      <c r="C98" s="199"/>
      <c r="D98" s="199"/>
      <c r="E98" s="221"/>
      <c r="F98" s="296"/>
      <c r="G98" s="199"/>
      <c r="H98" s="199"/>
      <c r="I98" s="199"/>
      <c r="J98" s="199"/>
      <c r="K98" s="199"/>
      <c r="L98" s="199"/>
      <c r="M98" s="199"/>
      <c r="N98" s="199"/>
      <c r="O98" s="199"/>
      <c r="P98" s="199"/>
      <c r="Q98" s="199"/>
    </row>
    <row r="99" spans="1:17" x14ac:dyDescent="0.2">
      <c r="A99" s="199"/>
      <c r="B99" s="199"/>
      <c r="C99" s="199"/>
      <c r="D99" s="199"/>
      <c r="E99" s="221"/>
      <c r="F99" s="296"/>
      <c r="G99" s="199"/>
      <c r="H99" s="199"/>
      <c r="I99" s="199"/>
      <c r="J99" s="199"/>
      <c r="K99" s="199"/>
      <c r="L99" s="199"/>
      <c r="M99" s="199"/>
      <c r="N99" s="199"/>
      <c r="O99" s="199"/>
      <c r="P99" s="199"/>
      <c r="Q99" s="199"/>
    </row>
    <row r="100" spans="1:17" x14ac:dyDescent="0.2">
      <c r="A100" s="199"/>
      <c r="B100" s="199"/>
      <c r="C100" s="199"/>
      <c r="D100" s="199"/>
      <c r="E100" s="221"/>
      <c r="F100" s="296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</row>
    <row r="101" spans="1:17" x14ac:dyDescent="0.2">
      <c r="A101" s="199"/>
      <c r="B101" s="199"/>
      <c r="C101" s="199"/>
      <c r="D101" s="199"/>
      <c r="E101" s="221"/>
      <c r="F101" s="296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</row>
    <row r="102" spans="1:17" x14ac:dyDescent="0.2">
      <c r="A102" s="199"/>
      <c r="B102" s="199"/>
      <c r="C102" s="199"/>
      <c r="D102" s="199"/>
      <c r="E102" s="221"/>
      <c r="F102" s="296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</row>
    <row r="103" spans="1:17" x14ac:dyDescent="0.2">
      <c r="A103" s="199"/>
      <c r="B103" s="199"/>
      <c r="C103" s="199"/>
      <c r="D103" s="199"/>
      <c r="E103" s="221"/>
      <c r="F103" s="296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</row>
    <row r="104" spans="1:17" x14ac:dyDescent="0.2">
      <c r="A104" s="199"/>
      <c r="B104" s="199"/>
      <c r="C104" s="199"/>
      <c r="D104" s="199"/>
      <c r="E104" s="221"/>
      <c r="F104" s="296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</row>
    <row r="105" spans="1:17" x14ac:dyDescent="0.2">
      <c r="A105" s="199"/>
      <c r="B105" s="199"/>
      <c r="C105" s="199"/>
      <c r="D105" s="199"/>
      <c r="E105" s="221"/>
      <c r="F105" s="296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</row>
    <row r="106" spans="1:17" x14ac:dyDescent="0.2">
      <c r="A106" s="199"/>
      <c r="B106" s="199"/>
      <c r="C106" s="199"/>
      <c r="D106" s="199"/>
      <c r="E106" s="221"/>
      <c r="F106" s="296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</row>
    <row r="107" spans="1:17" x14ac:dyDescent="0.2">
      <c r="A107" s="199"/>
      <c r="B107" s="199"/>
      <c r="C107" s="199"/>
      <c r="D107" s="199"/>
      <c r="E107" s="221"/>
      <c r="F107" s="296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</row>
    <row r="108" spans="1:17" x14ac:dyDescent="0.2">
      <c r="A108" s="199"/>
      <c r="B108" s="199"/>
      <c r="C108" s="199"/>
      <c r="D108" s="199"/>
      <c r="E108" s="221"/>
      <c r="F108" s="296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</row>
    <row r="109" spans="1:17" x14ac:dyDescent="0.2">
      <c r="A109" s="199"/>
      <c r="B109" s="199"/>
      <c r="C109" s="199"/>
      <c r="D109" s="199"/>
      <c r="E109" s="221"/>
      <c r="F109" s="296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</row>
    <row r="110" spans="1:17" x14ac:dyDescent="0.2">
      <c r="A110" s="199"/>
      <c r="B110" s="199"/>
      <c r="C110" s="199"/>
      <c r="D110" s="199"/>
      <c r="E110" s="221"/>
      <c r="F110" s="296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</row>
    <row r="111" spans="1:17" x14ac:dyDescent="0.2">
      <c r="A111" s="199"/>
      <c r="B111" s="199"/>
      <c r="C111" s="199"/>
      <c r="D111" s="199"/>
      <c r="E111" s="221"/>
      <c r="F111" s="296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</row>
    <row r="112" spans="1:17" x14ac:dyDescent="0.2">
      <c r="A112" s="199"/>
      <c r="B112" s="199"/>
      <c r="C112" s="199"/>
      <c r="D112" s="199"/>
      <c r="E112" s="221"/>
      <c r="F112" s="296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</row>
    <row r="113" spans="1:17" x14ac:dyDescent="0.2">
      <c r="A113" s="199"/>
      <c r="B113" s="199"/>
      <c r="C113" s="199"/>
      <c r="D113" s="199"/>
      <c r="E113" s="221"/>
      <c r="F113" s="296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</row>
    <row r="114" spans="1:17" x14ac:dyDescent="0.2">
      <c r="A114" s="199"/>
      <c r="B114" s="199"/>
      <c r="C114" s="199"/>
      <c r="D114" s="199"/>
      <c r="E114" s="221"/>
      <c r="F114" s="296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</row>
    <row r="115" spans="1:17" x14ac:dyDescent="0.2">
      <c r="A115" s="199"/>
      <c r="B115" s="199"/>
      <c r="C115" s="199"/>
      <c r="D115" s="199"/>
      <c r="E115" s="221"/>
      <c r="F115" s="296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</row>
    <row r="116" spans="1:17" x14ac:dyDescent="0.2">
      <c r="A116" s="199"/>
      <c r="B116" s="199"/>
      <c r="C116" s="199"/>
      <c r="D116" s="199"/>
      <c r="E116" s="221"/>
      <c r="F116" s="296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</row>
    <row r="117" spans="1:17" x14ac:dyDescent="0.2">
      <c r="A117" s="199"/>
      <c r="B117" s="199"/>
      <c r="C117" s="199"/>
      <c r="D117" s="199"/>
      <c r="E117" s="221"/>
      <c r="F117" s="296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</row>
    <row r="118" spans="1:17" x14ac:dyDescent="0.2">
      <c r="A118" s="199"/>
      <c r="B118" s="199"/>
      <c r="C118" s="199"/>
      <c r="D118" s="199"/>
      <c r="E118" s="221"/>
      <c r="F118" s="296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</row>
    <row r="119" spans="1:17" x14ac:dyDescent="0.2">
      <c r="A119" s="199"/>
      <c r="B119" s="199"/>
      <c r="C119" s="199"/>
      <c r="D119" s="199"/>
      <c r="E119" s="221"/>
      <c r="F119" s="296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</row>
    <row r="120" spans="1:17" x14ac:dyDescent="0.2">
      <c r="A120" s="199"/>
      <c r="B120" s="199"/>
      <c r="C120" s="199"/>
      <c r="D120" s="199"/>
      <c r="E120" s="221"/>
      <c r="F120" s="296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</row>
    <row r="121" spans="1:17" x14ac:dyDescent="0.2">
      <c r="A121" s="199"/>
      <c r="B121" s="199"/>
      <c r="C121" s="199"/>
      <c r="D121" s="199"/>
      <c r="E121" s="221"/>
      <c r="F121" s="296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</row>
    <row r="122" spans="1:17" x14ac:dyDescent="0.2">
      <c r="A122" s="199"/>
      <c r="B122" s="199"/>
      <c r="C122" s="199"/>
      <c r="D122" s="199"/>
      <c r="E122" s="221"/>
      <c r="F122" s="296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</row>
    <row r="123" spans="1:17" x14ac:dyDescent="0.2">
      <c r="A123" s="199"/>
      <c r="B123" s="199"/>
      <c r="C123" s="199"/>
      <c r="D123" s="199"/>
      <c r="E123" s="221"/>
      <c r="F123" s="296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</row>
    <row r="124" spans="1:17" x14ac:dyDescent="0.2">
      <c r="A124" s="199"/>
      <c r="B124" s="199"/>
      <c r="C124" s="199"/>
      <c r="D124" s="199"/>
      <c r="E124" s="221"/>
      <c r="F124" s="296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</row>
    <row r="125" spans="1:17" x14ac:dyDescent="0.2">
      <c r="A125" s="199"/>
      <c r="B125" s="199"/>
      <c r="C125" s="199"/>
      <c r="D125" s="199"/>
      <c r="E125" s="221"/>
      <c r="F125" s="296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</row>
    <row r="126" spans="1:17" x14ac:dyDescent="0.2">
      <c r="A126" s="199"/>
      <c r="B126" s="199"/>
      <c r="C126" s="199"/>
      <c r="D126" s="199"/>
      <c r="E126" s="221"/>
      <c r="F126" s="296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</row>
    <row r="127" spans="1:17" x14ac:dyDescent="0.2">
      <c r="A127" s="199"/>
      <c r="B127" s="199"/>
      <c r="C127" s="199"/>
      <c r="D127" s="199"/>
      <c r="E127" s="221"/>
      <c r="F127" s="296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</row>
    <row r="128" spans="1:17" x14ac:dyDescent="0.2">
      <c r="A128" s="199"/>
      <c r="B128" s="199"/>
      <c r="C128" s="199"/>
      <c r="D128" s="199"/>
      <c r="E128" s="221"/>
      <c r="F128" s="296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</row>
    <row r="129" spans="1:17" x14ac:dyDescent="0.2">
      <c r="A129" s="199"/>
      <c r="B129" s="199"/>
      <c r="C129" s="199"/>
      <c r="D129" s="199"/>
      <c r="E129" s="221"/>
      <c r="F129" s="296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</row>
    <row r="130" spans="1:17" x14ac:dyDescent="0.2">
      <c r="A130" s="199"/>
      <c r="B130" s="199"/>
      <c r="C130" s="199"/>
      <c r="D130" s="199"/>
      <c r="E130" s="221"/>
      <c r="F130" s="296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</row>
    <row r="131" spans="1:17" x14ac:dyDescent="0.2">
      <c r="A131" s="199"/>
      <c r="B131" s="199"/>
      <c r="C131" s="199"/>
      <c r="D131" s="199"/>
      <c r="E131" s="221"/>
      <c r="F131" s="296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</row>
    <row r="132" spans="1:17" x14ac:dyDescent="0.2">
      <c r="A132" s="199"/>
      <c r="B132" s="199"/>
      <c r="C132" s="199"/>
      <c r="D132" s="199"/>
      <c r="E132" s="221"/>
      <c r="F132" s="296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</row>
    <row r="133" spans="1:17" x14ac:dyDescent="0.2">
      <c r="A133" s="199"/>
      <c r="B133" s="199"/>
      <c r="C133" s="199"/>
      <c r="D133" s="199"/>
      <c r="E133" s="221"/>
      <c r="F133" s="296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</row>
    <row r="134" spans="1:17" x14ac:dyDescent="0.2">
      <c r="A134" s="199"/>
      <c r="B134" s="199"/>
      <c r="C134" s="199"/>
      <c r="D134" s="199"/>
      <c r="E134" s="221"/>
      <c r="F134" s="296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</row>
    <row r="135" spans="1:17" x14ac:dyDescent="0.2">
      <c r="A135" s="199"/>
      <c r="B135" s="199"/>
      <c r="C135" s="199"/>
      <c r="D135" s="199"/>
      <c r="E135" s="221"/>
      <c r="F135" s="296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</row>
    <row r="136" spans="1:17" x14ac:dyDescent="0.2">
      <c r="A136" s="199"/>
      <c r="B136" s="199"/>
      <c r="C136" s="199"/>
      <c r="D136" s="199"/>
      <c r="E136" s="221"/>
      <c r="F136" s="296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</row>
    <row r="137" spans="1:17" x14ac:dyDescent="0.2">
      <c r="A137" s="199"/>
      <c r="B137" s="199"/>
      <c r="C137" s="199"/>
      <c r="D137" s="199"/>
      <c r="E137" s="221"/>
      <c r="F137" s="296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</row>
    <row r="138" spans="1:17" x14ac:dyDescent="0.2">
      <c r="A138" s="199"/>
      <c r="B138" s="199"/>
      <c r="C138" s="199"/>
      <c r="D138" s="199"/>
      <c r="E138" s="221"/>
      <c r="F138" s="296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</row>
    <row r="139" spans="1:17" x14ac:dyDescent="0.2">
      <c r="A139" s="199"/>
      <c r="B139" s="199"/>
      <c r="C139" s="199"/>
      <c r="D139" s="199"/>
      <c r="E139" s="221"/>
      <c r="F139" s="296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</row>
    <row r="140" spans="1:17" x14ac:dyDescent="0.2">
      <c r="A140" s="199"/>
      <c r="B140" s="199"/>
      <c r="C140" s="199"/>
      <c r="D140" s="199"/>
      <c r="E140" s="221"/>
      <c r="F140" s="296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</row>
    <row r="141" spans="1:17" x14ac:dyDescent="0.2">
      <c r="A141" s="199"/>
      <c r="B141" s="199"/>
      <c r="C141" s="199"/>
      <c r="D141" s="199"/>
      <c r="E141" s="221"/>
      <c r="F141" s="296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</row>
    <row r="142" spans="1:17" x14ac:dyDescent="0.2">
      <c r="A142" s="199"/>
      <c r="B142" s="199"/>
      <c r="C142" s="199"/>
      <c r="D142" s="199"/>
      <c r="E142" s="221"/>
      <c r="F142" s="296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</row>
    <row r="143" spans="1:17" x14ac:dyDescent="0.2">
      <c r="A143" s="199"/>
      <c r="B143" s="199"/>
      <c r="C143" s="199"/>
      <c r="D143" s="199"/>
      <c r="E143" s="221"/>
      <c r="F143" s="296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</row>
    <row r="144" spans="1:17" x14ac:dyDescent="0.2">
      <c r="A144" s="199"/>
      <c r="B144" s="199"/>
      <c r="C144" s="199"/>
      <c r="D144" s="199"/>
      <c r="E144" s="221"/>
      <c r="F144" s="296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</row>
    <row r="145" spans="1:17" x14ac:dyDescent="0.2">
      <c r="A145" s="199"/>
      <c r="B145" s="199"/>
      <c r="C145" s="199"/>
      <c r="D145" s="199"/>
      <c r="E145" s="221"/>
      <c r="F145" s="296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</row>
    <row r="146" spans="1:17" x14ac:dyDescent="0.2">
      <c r="A146" s="199"/>
      <c r="B146" s="199"/>
      <c r="C146" s="199"/>
      <c r="D146" s="199"/>
      <c r="E146" s="221"/>
      <c r="F146" s="296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</row>
    <row r="147" spans="1:17" x14ac:dyDescent="0.2">
      <c r="A147" s="199"/>
      <c r="B147" s="199"/>
      <c r="C147" s="199"/>
      <c r="D147" s="199"/>
      <c r="E147" s="221"/>
      <c r="F147" s="296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</row>
    <row r="148" spans="1:17" x14ac:dyDescent="0.2">
      <c r="A148" s="199"/>
      <c r="B148" s="199"/>
      <c r="C148" s="199"/>
      <c r="D148" s="199"/>
      <c r="E148" s="221"/>
      <c r="F148" s="296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</row>
    <row r="149" spans="1:17" x14ac:dyDescent="0.2">
      <c r="A149" s="199"/>
      <c r="B149" s="199"/>
      <c r="C149" s="199"/>
      <c r="D149" s="199"/>
      <c r="E149" s="221"/>
      <c r="F149" s="296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</row>
    <row r="150" spans="1:17" x14ac:dyDescent="0.2">
      <c r="A150" s="199"/>
      <c r="B150" s="199"/>
      <c r="C150" s="199"/>
      <c r="D150" s="199"/>
      <c r="E150" s="221"/>
      <c r="F150" s="296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</row>
    <row r="151" spans="1:17" x14ac:dyDescent="0.2">
      <c r="A151" s="199"/>
      <c r="B151" s="199"/>
      <c r="C151" s="199"/>
      <c r="D151" s="199"/>
      <c r="E151" s="221"/>
      <c r="F151" s="296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</row>
    <row r="152" spans="1:17" x14ac:dyDescent="0.2">
      <c r="A152" s="199"/>
      <c r="B152" s="199"/>
      <c r="C152" s="199"/>
      <c r="D152" s="199"/>
      <c r="E152" s="221"/>
      <c r="F152" s="296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</row>
    <row r="153" spans="1:17" x14ac:dyDescent="0.2">
      <c r="A153" s="199"/>
      <c r="B153" s="199"/>
      <c r="C153" s="199"/>
      <c r="D153" s="199"/>
      <c r="E153" s="221"/>
      <c r="F153" s="296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</row>
    <row r="154" spans="1:17" x14ac:dyDescent="0.2">
      <c r="A154" s="199"/>
      <c r="B154" s="199"/>
      <c r="C154" s="199"/>
      <c r="D154" s="199"/>
      <c r="E154" s="221"/>
      <c r="F154" s="296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</row>
    <row r="155" spans="1:17" x14ac:dyDescent="0.2">
      <c r="A155" s="199"/>
      <c r="B155" s="199"/>
      <c r="C155" s="199"/>
      <c r="D155" s="199"/>
      <c r="E155" s="221"/>
      <c r="F155" s="296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</row>
    <row r="156" spans="1:17" x14ac:dyDescent="0.2">
      <c r="A156" s="199"/>
      <c r="B156" s="199"/>
      <c r="C156" s="199"/>
      <c r="D156" s="199"/>
      <c r="E156" s="221"/>
      <c r="F156" s="296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</row>
    <row r="157" spans="1:17" x14ac:dyDescent="0.2">
      <c r="A157" s="199"/>
      <c r="B157" s="199"/>
      <c r="C157" s="199"/>
      <c r="D157" s="199"/>
      <c r="E157" s="221"/>
      <c r="F157" s="296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</row>
    <row r="158" spans="1:17" x14ac:dyDescent="0.2">
      <c r="A158" s="199"/>
      <c r="B158" s="199"/>
      <c r="C158" s="199"/>
      <c r="D158" s="199"/>
      <c r="E158" s="221"/>
      <c r="F158" s="296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</row>
    <row r="159" spans="1:17" x14ac:dyDescent="0.2">
      <c r="A159" s="199"/>
      <c r="B159" s="199"/>
      <c r="C159" s="199"/>
      <c r="D159" s="199"/>
      <c r="E159" s="221"/>
      <c r="F159" s="296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</row>
    <row r="160" spans="1:17" x14ac:dyDescent="0.2">
      <c r="A160" s="199"/>
      <c r="B160" s="199"/>
      <c r="C160" s="199"/>
      <c r="D160" s="199"/>
      <c r="E160" s="221"/>
      <c r="F160" s="296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</row>
    <row r="161" spans="1:17" x14ac:dyDescent="0.2">
      <c r="A161" s="199"/>
      <c r="B161" s="199"/>
      <c r="C161" s="199"/>
      <c r="D161" s="199"/>
      <c r="E161" s="221"/>
      <c r="F161" s="296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</row>
    <row r="162" spans="1:17" x14ac:dyDescent="0.2">
      <c r="A162" s="199"/>
      <c r="B162" s="199"/>
      <c r="C162" s="199"/>
      <c r="D162" s="199"/>
      <c r="E162" s="221"/>
      <c r="F162" s="296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</row>
    <row r="163" spans="1:17" x14ac:dyDescent="0.2">
      <c r="A163" s="199"/>
      <c r="B163" s="199"/>
      <c r="C163" s="199"/>
      <c r="D163" s="199"/>
      <c r="E163" s="221"/>
      <c r="F163" s="296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</row>
    <row r="164" spans="1:17" x14ac:dyDescent="0.2">
      <c r="A164" s="199"/>
      <c r="B164" s="199"/>
      <c r="C164" s="199"/>
      <c r="D164" s="199"/>
      <c r="E164" s="221"/>
      <c r="F164" s="296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</row>
    <row r="165" spans="1:17" x14ac:dyDescent="0.2">
      <c r="A165" s="199"/>
      <c r="B165" s="199"/>
      <c r="C165" s="199"/>
      <c r="D165" s="199"/>
      <c r="E165" s="221"/>
      <c r="F165" s="296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</row>
    <row r="166" spans="1:17" x14ac:dyDescent="0.2">
      <c r="A166" s="199"/>
      <c r="B166" s="199"/>
      <c r="C166" s="199"/>
      <c r="D166" s="199"/>
      <c r="E166" s="221"/>
      <c r="F166" s="296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</row>
    <row r="167" spans="1:17" x14ac:dyDescent="0.2">
      <c r="A167" s="199"/>
      <c r="B167" s="199"/>
      <c r="C167" s="199"/>
      <c r="D167" s="199"/>
      <c r="E167" s="221"/>
      <c r="F167" s="296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</row>
    <row r="168" spans="1:17" x14ac:dyDescent="0.2">
      <c r="A168" s="199"/>
      <c r="B168" s="199"/>
      <c r="C168" s="199"/>
      <c r="D168" s="199"/>
      <c r="E168" s="221"/>
      <c r="F168" s="296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</row>
    <row r="169" spans="1:17" x14ac:dyDescent="0.2">
      <c r="A169" s="199"/>
      <c r="B169" s="199"/>
      <c r="C169" s="199"/>
      <c r="D169" s="199"/>
      <c r="E169" s="221"/>
      <c r="F169" s="296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</row>
    <row r="170" spans="1:17" x14ac:dyDescent="0.2">
      <c r="A170" s="199"/>
      <c r="B170" s="199"/>
      <c r="C170" s="199"/>
      <c r="D170" s="199"/>
      <c r="E170" s="221"/>
      <c r="F170" s="296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</row>
    <row r="171" spans="1:17" x14ac:dyDescent="0.2">
      <c r="A171" s="199"/>
      <c r="B171" s="199"/>
      <c r="C171" s="199"/>
      <c r="D171" s="199"/>
      <c r="E171" s="221"/>
      <c r="F171" s="296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</row>
    <row r="172" spans="1:17" x14ac:dyDescent="0.2">
      <c r="A172" s="199"/>
      <c r="B172" s="199"/>
      <c r="C172" s="199"/>
      <c r="D172" s="199"/>
      <c r="E172" s="221"/>
      <c r="F172" s="296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</row>
    <row r="173" spans="1:17" x14ac:dyDescent="0.2">
      <c r="A173" s="199"/>
      <c r="B173" s="199"/>
      <c r="C173" s="199"/>
      <c r="D173" s="199"/>
      <c r="E173" s="221"/>
      <c r="F173" s="296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</row>
    <row r="174" spans="1:17" x14ac:dyDescent="0.2">
      <c r="A174" s="199"/>
      <c r="B174" s="199"/>
      <c r="C174" s="199"/>
      <c r="D174" s="199"/>
      <c r="E174" s="221"/>
      <c r="F174" s="296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</row>
    <row r="175" spans="1:17" x14ac:dyDescent="0.2">
      <c r="A175" s="199"/>
      <c r="B175" s="199"/>
      <c r="C175" s="199"/>
      <c r="D175" s="199"/>
      <c r="E175" s="221"/>
      <c r="F175" s="296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</row>
    <row r="176" spans="1:17" x14ac:dyDescent="0.2">
      <c r="A176" s="199"/>
      <c r="B176" s="199"/>
      <c r="C176" s="199"/>
      <c r="D176" s="199"/>
      <c r="E176" s="221"/>
      <c r="F176" s="296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</row>
    <row r="177" spans="1:17" x14ac:dyDescent="0.2">
      <c r="A177" s="199"/>
      <c r="B177" s="199"/>
      <c r="C177" s="199"/>
      <c r="D177" s="199"/>
      <c r="E177" s="221"/>
      <c r="F177" s="296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</row>
    <row r="178" spans="1:17" x14ac:dyDescent="0.2">
      <c r="A178" s="199"/>
      <c r="B178" s="199"/>
      <c r="C178" s="199"/>
      <c r="D178" s="199"/>
      <c r="E178" s="221"/>
      <c r="F178" s="296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</row>
    <row r="179" spans="1:17" x14ac:dyDescent="0.2">
      <c r="A179" s="199"/>
      <c r="B179" s="199"/>
      <c r="C179" s="199"/>
      <c r="D179" s="199"/>
      <c r="E179" s="221"/>
      <c r="F179" s="296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</row>
    <row r="180" spans="1:17" x14ac:dyDescent="0.2">
      <c r="A180" s="199"/>
      <c r="B180" s="199"/>
      <c r="C180" s="199"/>
      <c r="D180" s="199"/>
      <c r="E180" s="221"/>
      <c r="F180" s="296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</row>
    <row r="181" spans="1:17" x14ac:dyDescent="0.2">
      <c r="A181" s="199"/>
      <c r="B181" s="199"/>
      <c r="C181" s="199"/>
      <c r="D181" s="199"/>
      <c r="E181" s="221"/>
      <c r="F181" s="296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</row>
    <row r="182" spans="1:17" x14ac:dyDescent="0.2">
      <c r="A182" s="199"/>
      <c r="B182" s="199"/>
      <c r="C182" s="199"/>
      <c r="D182" s="199"/>
      <c r="E182" s="221"/>
      <c r="F182" s="296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</row>
    <row r="183" spans="1:17" x14ac:dyDescent="0.2">
      <c r="A183" s="199"/>
      <c r="B183" s="199"/>
      <c r="C183" s="199"/>
      <c r="D183" s="199"/>
      <c r="E183" s="221"/>
      <c r="F183" s="296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</row>
    <row r="184" spans="1:17" x14ac:dyDescent="0.2">
      <c r="A184" s="199"/>
      <c r="B184" s="199"/>
      <c r="C184" s="199"/>
      <c r="D184" s="199"/>
      <c r="E184" s="221"/>
      <c r="F184" s="296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</row>
    <row r="185" spans="1:17" x14ac:dyDescent="0.2">
      <c r="A185" s="199"/>
      <c r="B185" s="199"/>
      <c r="C185" s="199"/>
      <c r="D185" s="199"/>
      <c r="E185" s="221"/>
      <c r="F185" s="296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</row>
    <row r="186" spans="1:17" x14ac:dyDescent="0.2">
      <c r="A186" s="199"/>
      <c r="B186" s="199"/>
      <c r="C186" s="199"/>
      <c r="D186" s="199"/>
      <c r="E186" s="221"/>
      <c r="F186" s="296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</row>
    <row r="187" spans="1:17" x14ac:dyDescent="0.2">
      <c r="A187" s="199"/>
      <c r="B187" s="199"/>
      <c r="C187" s="199"/>
      <c r="D187" s="199"/>
      <c r="E187" s="221"/>
      <c r="F187" s="296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</row>
    <row r="188" spans="1:17" x14ac:dyDescent="0.2">
      <c r="A188" s="199"/>
      <c r="B188" s="199"/>
      <c r="C188" s="199"/>
      <c r="D188" s="199"/>
      <c r="E188" s="221"/>
      <c r="F188" s="296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</row>
    <row r="189" spans="1:17" x14ac:dyDescent="0.2">
      <c r="A189" s="199"/>
      <c r="B189" s="199"/>
      <c r="C189" s="199"/>
      <c r="D189" s="199"/>
      <c r="E189" s="221"/>
      <c r="F189" s="296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</row>
    <row r="190" spans="1:17" x14ac:dyDescent="0.2">
      <c r="A190" s="199"/>
      <c r="B190" s="199"/>
      <c r="C190" s="199"/>
      <c r="D190" s="199"/>
      <c r="E190" s="221"/>
      <c r="F190" s="296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</row>
    <row r="191" spans="1:17" x14ac:dyDescent="0.2">
      <c r="A191" s="199"/>
      <c r="B191" s="199"/>
      <c r="C191" s="199"/>
      <c r="D191" s="199"/>
      <c r="E191" s="221"/>
      <c r="F191" s="296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</row>
    <row r="192" spans="1:17" x14ac:dyDescent="0.2">
      <c r="A192" s="199"/>
      <c r="B192" s="199"/>
      <c r="C192" s="199"/>
      <c r="D192" s="199"/>
      <c r="E192" s="221"/>
      <c r="F192" s="296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</row>
    <row r="193" spans="1:17" x14ac:dyDescent="0.2">
      <c r="A193" s="199"/>
      <c r="B193" s="199"/>
      <c r="C193" s="199"/>
      <c r="D193" s="199"/>
      <c r="E193" s="221"/>
      <c r="F193" s="296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</row>
    <row r="194" spans="1:17" x14ac:dyDescent="0.2">
      <c r="A194" s="199"/>
      <c r="B194" s="199"/>
      <c r="C194" s="199"/>
      <c r="D194" s="199"/>
      <c r="E194" s="221"/>
      <c r="F194" s="296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</row>
    <row r="195" spans="1:17" x14ac:dyDescent="0.2">
      <c r="A195" s="199"/>
      <c r="B195" s="199"/>
      <c r="C195" s="199"/>
      <c r="D195" s="199"/>
      <c r="E195" s="221"/>
      <c r="F195" s="296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</row>
    <row r="196" spans="1:17" x14ac:dyDescent="0.2">
      <c r="A196" s="199"/>
      <c r="B196" s="199"/>
      <c r="C196" s="199"/>
      <c r="D196" s="199"/>
      <c r="E196" s="221"/>
      <c r="F196" s="296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</row>
    <row r="197" spans="1:17" x14ac:dyDescent="0.2">
      <c r="A197" s="199"/>
      <c r="B197" s="199"/>
      <c r="C197" s="199"/>
      <c r="D197" s="199"/>
      <c r="E197" s="221"/>
      <c r="F197" s="296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</row>
    <row r="198" spans="1:17" x14ac:dyDescent="0.2">
      <c r="A198" s="199"/>
      <c r="B198" s="199"/>
      <c r="C198" s="199"/>
      <c r="D198" s="199"/>
      <c r="E198" s="221"/>
      <c r="F198" s="296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</row>
    <row r="199" spans="1:17" x14ac:dyDescent="0.2">
      <c r="A199" s="199"/>
      <c r="B199" s="199"/>
      <c r="C199" s="199"/>
      <c r="D199" s="199"/>
      <c r="E199" s="221"/>
      <c r="F199" s="296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</row>
    <row r="200" spans="1:17" x14ac:dyDescent="0.2">
      <c r="A200" s="199"/>
      <c r="B200" s="199"/>
      <c r="C200" s="199"/>
      <c r="D200" s="199"/>
      <c r="E200" s="221"/>
      <c r="F200" s="296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</row>
    <row r="201" spans="1:17" x14ac:dyDescent="0.2">
      <c r="A201" s="199"/>
      <c r="B201" s="199"/>
      <c r="C201" s="199"/>
      <c r="D201" s="199"/>
      <c r="E201" s="221"/>
      <c r="F201" s="296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</row>
    <row r="202" spans="1:17" x14ac:dyDescent="0.2">
      <c r="A202" s="199"/>
      <c r="B202" s="199"/>
      <c r="C202" s="199"/>
      <c r="D202" s="199"/>
      <c r="E202" s="221"/>
      <c r="F202" s="296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</row>
    <row r="203" spans="1:17" x14ac:dyDescent="0.2">
      <c r="A203" s="199"/>
      <c r="B203" s="199"/>
      <c r="C203" s="199"/>
      <c r="D203" s="199"/>
      <c r="E203" s="221"/>
      <c r="F203" s="296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</row>
    <row r="204" spans="1:17" x14ac:dyDescent="0.2">
      <c r="A204" s="199"/>
      <c r="B204" s="199"/>
      <c r="C204" s="199"/>
      <c r="D204" s="199"/>
      <c r="E204" s="221"/>
      <c r="F204" s="296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</row>
    <row r="205" spans="1:17" x14ac:dyDescent="0.2">
      <c r="A205" s="199"/>
      <c r="B205" s="199"/>
      <c r="C205" s="199"/>
      <c r="D205" s="199"/>
      <c r="E205" s="221"/>
      <c r="F205" s="296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</row>
    <row r="206" spans="1:17" x14ac:dyDescent="0.2">
      <c r="A206" s="199"/>
      <c r="B206" s="199"/>
      <c r="C206" s="199"/>
      <c r="D206" s="199"/>
      <c r="E206" s="221"/>
      <c r="F206" s="296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</row>
    <row r="207" spans="1:17" x14ac:dyDescent="0.2">
      <c r="A207" s="199"/>
      <c r="B207" s="199"/>
      <c r="C207" s="199"/>
      <c r="D207" s="199"/>
      <c r="E207" s="221"/>
      <c r="F207" s="296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</row>
    <row r="208" spans="1:17" x14ac:dyDescent="0.2">
      <c r="A208" s="199"/>
      <c r="B208" s="199"/>
      <c r="C208" s="199"/>
      <c r="D208" s="199"/>
      <c r="E208" s="221"/>
      <c r="F208" s="296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</row>
    <row r="209" spans="1:17" x14ac:dyDescent="0.2">
      <c r="A209" s="199"/>
      <c r="B209" s="199"/>
      <c r="C209" s="199"/>
      <c r="D209" s="199"/>
      <c r="E209" s="221"/>
      <c r="F209" s="296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</row>
    <row r="210" spans="1:17" x14ac:dyDescent="0.2">
      <c r="A210" s="199"/>
      <c r="B210" s="199"/>
      <c r="C210" s="199"/>
      <c r="D210" s="199"/>
      <c r="E210" s="221"/>
      <c r="F210" s="296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</row>
    <row r="211" spans="1:17" x14ac:dyDescent="0.2">
      <c r="A211" s="199"/>
      <c r="B211" s="199"/>
      <c r="C211" s="199"/>
      <c r="D211" s="199"/>
      <c r="E211" s="221"/>
      <c r="F211" s="296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</row>
    <row r="212" spans="1:17" x14ac:dyDescent="0.2">
      <c r="A212" s="199"/>
      <c r="B212" s="199"/>
      <c r="C212" s="199"/>
      <c r="D212" s="199"/>
      <c r="E212" s="221"/>
      <c r="F212" s="296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</row>
    <row r="213" spans="1:17" x14ac:dyDescent="0.2">
      <c r="A213" s="199"/>
      <c r="B213" s="199"/>
      <c r="C213" s="199"/>
      <c r="D213" s="199"/>
      <c r="E213" s="221"/>
      <c r="F213" s="296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</row>
    <row r="214" spans="1:17" x14ac:dyDescent="0.2">
      <c r="A214" s="199"/>
      <c r="B214" s="199"/>
      <c r="C214" s="199"/>
      <c r="D214" s="199"/>
      <c r="E214" s="221"/>
      <c r="F214" s="296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</row>
    <row r="215" spans="1:17" x14ac:dyDescent="0.2">
      <c r="A215" s="199"/>
      <c r="B215" s="199"/>
      <c r="C215" s="199"/>
      <c r="D215" s="199"/>
      <c r="E215" s="221"/>
      <c r="F215" s="296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</row>
    <row r="216" spans="1:17" x14ac:dyDescent="0.2">
      <c r="A216" s="199"/>
      <c r="B216" s="199"/>
      <c r="C216" s="199"/>
      <c r="D216" s="199"/>
      <c r="E216" s="221"/>
      <c r="F216" s="296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</row>
    <row r="217" spans="1:17" x14ac:dyDescent="0.2">
      <c r="A217" s="199"/>
      <c r="B217" s="199"/>
      <c r="C217" s="199"/>
      <c r="D217" s="199"/>
      <c r="E217" s="221"/>
      <c r="F217" s="296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</row>
    <row r="218" spans="1:17" x14ac:dyDescent="0.2">
      <c r="A218" s="199"/>
      <c r="B218" s="199"/>
      <c r="C218" s="199"/>
      <c r="D218" s="199"/>
      <c r="E218" s="221"/>
      <c r="F218" s="296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</row>
    <row r="219" spans="1:17" x14ac:dyDescent="0.2">
      <c r="A219" s="199"/>
      <c r="B219" s="199"/>
      <c r="C219" s="199"/>
      <c r="D219" s="199"/>
      <c r="E219" s="221"/>
      <c r="F219" s="296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</row>
    <row r="220" spans="1:17" x14ac:dyDescent="0.2">
      <c r="A220" s="199"/>
      <c r="B220" s="199"/>
      <c r="C220" s="199"/>
      <c r="D220" s="199"/>
      <c r="E220" s="221"/>
      <c r="F220" s="296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</row>
    <row r="221" spans="1:17" x14ac:dyDescent="0.2">
      <c r="A221" s="199"/>
      <c r="B221" s="199"/>
      <c r="C221" s="199"/>
      <c r="D221" s="199"/>
      <c r="E221" s="221"/>
      <c r="F221" s="296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</row>
    <row r="222" spans="1:17" x14ac:dyDescent="0.2">
      <c r="A222" s="199"/>
      <c r="B222" s="199"/>
      <c r="C222" s="199"/>
      <c r="D222" s="199"/>
      <c r="E222" s="221"/>
      <c r="F222" s="296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</row>
    <row r="223" spans="1:17" x14ac:dyDescent="0.2">
      <c r="A223" s="199"/>
      <c r="B223" s="199"/>
      <c r="C223" s="199"/>
      <c r="D223" s="199"/>
      <c r="E223" s="221"/>
      <c r="F223" s="296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</row>
    <row r="224" spans="1:17" x14ac:dyDescent="0.2">
      <c r="A224" s="199"/>
      <c r="B224" s="199"/>
      <c r="C224" s="199"/>
      <c r="D224" s="199"/>
      <c r="E224" s="221"/>
      <c r="F224" s="296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</row>
    <row r="225" spans="1:17" x14ac:dyDescent="0.2">
      <c r="A225" s="199"/>
      <c r="B225" s="199"/>
      <c r="C225" s="199"/>
      <c r="D225" s="199"/>
      <c r="E225" s="221"/>
      <c r="F225" s="296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</row>
    <row r="226" spans="1:17" x14ac:dyDescent="0.2">
      <c r="A226" s="199"/>
      <c r="B226" s="199"/>
      <c r="C226" s="199"/>
      <c r="D226" s="199"/>
      <c r="E226" s="221"/>
      <c r="F226" s="296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</row>
    <row r="227" spans="1:17" x14ac:dyDescent="0.2">
      <c r="A227" s="199"/>
      <c r="B227" s="199"/>
      <c r="C227" s="199"/>
      <c r="D227" s="199"/>
      <c r="E227" s="221"/>
      <c r="F227" s="296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</row>
    <row r="228" spans="1:17" x14ac:dyDescent="0.2">
      <c r="A228" s="199"/>
      <c r="B228" s="199"/>
      <c r="C228" s="199"/>
      <c r="D228" s="199"/>
      <c r="E228" s="221"/>
      <c r="F228" s="296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</row>
    <row r="229" spans="1:17" x14ac:dyDescent="0.2">
      <c r="A229" s="199"/>
      <c r="B229" s="199"/>
      <c r="C229" s="199"/>
      <c r="D229" s="199"/>
      <c r="E229" s="221"/>
      <c r="F229" s="296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</row>
    <row r="230" spans="1:17" x14ac:dyDescent="0.2">
      <c r="A230" s="199"/>
      <c r="B230" s="199"/>
      <c r="C230" s="199"/>
      <c r="D230" s="199"/>
      <c r="E230" s="221"/>
      <c r="F230" s="296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</row>
    <row r="231" spans="1:17" x14ac:dyDescent="0.2">
      <c r="A231" s="199"/>
      <c r="B231" s="199"/>
      <c r="C231" s="199"/>
      <c r="D231" s="199"/>
      <c r="E231" s="221"/>
      <c r="F231" s="296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</row>
    <row r="232" spans="1:17" x14ac:dyDescent="0.2">
      <c r="A232" s="199"/>
      <c r="B232" s="199"/>
      <c r="C232" s="199"/>
      <c r="D232" s="199"/>
      <c r="E232" s="221"/>
      <c r="F232" s="296"/>
      <c r="G232" s="199"/>
      <c r="H232" s="199"/>
      <c r="I232" s="199"/>
      <c r="J232" s="199"/>
      <c r="K232" s="199"/>
      <c r="L232" s="199"/>
      <c r="M232" s="199"/>
      <c r="N232" s="199"/>
      <c r="O232" s="199"/>
      <c r="P232" s="199"/>
      <c r="Q232" s="199"/>
    </row>
    <row r="233" spans="1:17" x14ac:dyDescent="0.2">
      <c r="A233" s="199"/>
      <c r="B233" s="199"/>
      <c r="C233" s="199"/>
      <c r="D233" s="199"/>
      <c r="E233" s="221"/>
      <c r="F233" s="296"/>
      <c r="G233" s="199"/>
      <c r="H233" s="199"/>
      <c r="I233" s="199"/>
      <c r="J233" s="199"/>
      <c r="K233" s="199"/>
      <c r="L233" s="199"/>
      <c r="M233" s="199"/>
      <c r="N233" s="199"/>
      <c r="O233" s="199"/>
      <c r="P233" s="199"/>
      <c r="Q233" s="199"/>
    </row>
    <row r="234" spans="1:17" x14ac:dyDescent="0.2">
      <c r="A234" s="199"/>
      <c r="B234" s="199"/>
      <c r="C234" s="199"/>
      <c r="D234" s="199"/>
      <c r="E234" s="221"/>
      <c r="F234" s="296"/>
      <c r="G234" s="199"/>
      <c r="H234" s="199"/>
      <c r="I234" s="199"/>
      <c r="J234" s="199"/>
      <c r="K234" s="199"/>
      <c r="L234" s="199"/>
      <c r="M234" s="199"/>
      <c r="N234" s="199"/>
      <c r="O234" s="199"/>
      <c r="P234" s="199"/>
      <c r="Q234" s="199"/>
    </row>
    <row r="235" spans="1:17" x14ac:dyDescent="0.2">
      <c r="A235" s="199"/>
      <c r="B235" s="199"/>
      <c r="C235" s="199"/>
      <c r="D235" s="199"/>
      <c r="E235" s="221"/>
      <c r="F235" s="296"/>
      <c r="G235" s="199"/>
      <c r="H235" s="199"/>
      <c r="I235" s="199"/>
      <c r="J235" s="199"/>
      <c r="K235" s="199"/>
      <c r="L235" s="199"/>
      <c r="M235" s="199"/>
      <c r="N235" s="199"/>
      <c r="O235" s="199"/>
      <c r="P235" s="199"/>
      <c r="Q235" s="199"/>
    </row>
    <row r="236" spans="1:17" x14ac:dyDescent="0.2">
      <c r="A236" s="199"/>
      <c r="B236" s="199"/>
      <c r="C236" s="199"/>
      <c r="D236" s="199"/>
      <c r="E236" s="221"/>
      <c r="F236" s="296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</row>
    <row r="237" spans="1:17" x14ac:dyDescent="0.2">
      <c r="A237" s="199"/>
      <c r="B237" s="199"/>
      <c r="C237" s="199"/>
      <c r="D237" s="199"/>
      <c r="E237" s="221"/>
      <c r="F237" s="296"/>
      <c r="G237" s="199"/>
      <c r="H237" s="199"/>
      <c r="I237" s="199"/>
      <c r="J237" s="199"/>
      <c r="K237" s="199"/>
      <c r="L237" s="199"/>
      <c r="M237" s="199"/>
      <c r="N237" s="199"/>
      <c r="O237" s="199"/>
      <c r="P237" s="199"/>
      <c r="Q237" s="199"/>
    </row>
    <row r="238" spans="1:17" x14ac:dyDescent="0.2">
      <c r="A238" s="199"/>
      <c r="B238" s="199"/>
      <c r="C238" s="199"/>
      <c r="D238" s="199"/>
      <c r="E238" s="221"/>
      <c r="F238" s="296"/>
      <c r="G238" s="199"/>
      <c r="H238" s="199"/>
      <c r="I238" s="199"/>
      <c r="J238" s="199"/>
      <c r="K238" s="199"/>
      <c r="L238" s="199"/>
      <c r="M238" s="199"/>
      <c r="N238" s="199"/>
      <c r="O238" s="199"/>
      <c r="P238" s="199"/>
      <c r="Q238" s="199"/>
    </row>
    <row r="239" spans="1:17" x14ac:dyDescent="0.2">
      <c r="A239" s="199"/>
      <c r="B239" s="199"/>
      <c r="C239" s="199"/>
      <c r="D239" s="199"/>
      <c r="E239" s="221"/>
      <c r="F239" s="296"/>
      <c r="G239" s="199"/>
      <c r="H239" s="199"/>
      <c r="I239" s="199"/>
      <c r="J239" s="199"/>
      <c r="K239" s="199"/>
      <c r="L239" s="199"/>
      <c r="M239" s="199"/>
      <c r="N239" s="199"/>
      <c r="O239" s="199"/>
      <c r="P239" s="199"/>
      <c r="Q239" s="199"/>
    </row>
    <row r="240" spans="1:17" x14ac:dyDescent="0.2">
      <c r="A240" s="199"/>
      <c r="B240" s="199"/>
      <c r="C240" s="199"/>
      <c r="D240" s="199"/>
      <c r="E240" s="221"/>
      <c r="F240" s="296"/>
      <c r="G240" s="199"/>
      <c r="H240" s="199"/>
      <c r="I240" s="199"/>
      <c r="J240" s="199"/>
      <c r="K240" s="199"/>
      <c r="L240" s="199"/>
      <c r="M240" s="199"/>
      <c r="N240" s="199"/>
      <c r="O240" s="199"/>
      <c r="P240" s="199"/>
      <c r="Q240" s="199"/>
    </row>
    <row r="241" spans="1:17" x14ac:dyDescent="0.2">
      <c r="A241" s="199"/>
      <c r="B241" s="199"/>
      <c r="C241" s="199"/>
      <c r="D241" s="199"/>
      <c r="E241" s="221"/>
      <c r="F241" s="296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</row>
    <row r="242" spans="1:17" x14ac:dyDescent="0.2">
      <c r="A242" s="199"/>
      <c r="B242" s="199"/>
      <c r="C242" s="199"/>
      <c r="D242" s="199"/>
      <c r="E242" s="221"/>
      <c r="F242" s="296"/>
      <c r="G242" s="199"/>
      <c r="H242" s="199"/>
      <c r="I242" s="199"/>
      <c r="J242" s="199"/>
      <c r="K242" s="199"/>
      <c r="L242" s="199"/>
      <c r="M242" s="199"/>
      <c r="N242" s="199"/>
      <c r="O242" s="199"/>
      <c r="P242" s="199"/>
      <c r="Q242" s="199"/>
    </row>
    <row r="243" spans="1:17" x14ac:dyDescent="0.2">
      <c r="A243" s="199"/>
      <c r="B243" s="199"/>
      <c r="C243" s="199"/>
      <c r="D243" s="199"/>
      <c r="E243" s="221"/>
      <c r="F243" s="296"/>
      <c r="G243" s="199"/>
      <c r="H243" s="199"/>
      <c r="I243" s="199"/>
      <c r="J243" s="199"/>
      <c r="K243" s="199"/>
      <c r="L243" s="199"/>
      <c r="M243" s="199"/>
      <c r="N243" s="199"/>
      <c r="O243" s="199"/>
      <c r="P243" s="199"/>
      <c r="Q243" s="199"/>
    </row>
    <row r="244" spans="1:17" x14ac:dyDescent="0.2">
      <c r="A244" s="199"/>
      <c r="B244" s="199"/>
      <c r="C244" s="199"/>
      <c r="D244" s="199"/>
      <c r="E244" s="221"/>
      <c r="F244" s="296"/>
      <c r="G244" s="199"/>
      <c r="H244" s="199"/>
      <c r="I244" s="199"/>
      <c r="J244" s="199"/>
      <c r="K244" s="199"/>
      <c r="L244" s="199"/>
      <c r="M244" s="199"/>
      <c r="N244" s="199"/>
      <c r="O244" s="199"/>
      <c r="P244" s="199"/>
      <c r="Q244" s="199"/>
    </row>
    <row r="245" spans="1:17" x14ac:dyDescent="0.2">
      <c r="A245" s="199"/>
      <c r="B245" s="199"/>
      <c r="C245" s="199"/>
      <c r="D245" s="199"/>
      <c r="E245" s="221"/>
      <c r="F245" s="296"/>
      <c r="G245" s="199"/>
      <c r="H245" s="199"/>
      <c r="I245" s="199"/>
      <c r="J245" s="199"/>
      <c r="K245" s="199"/>
      <c r="L245" s="199"/>
      <c r="M245" s="199"/>
      <c r="N245" s="199"/>
      <c r="O245" s="199"/>
      <c r="P245" s="199"/>
      <c r="Q245" s="199"/>
    </row>
    <row r="246" spans="1:17" x14ac:dyDescent="0.2">
      <c r="A246" s="199"/>
      <c r="B246" s="199"/>
      <c r="C246" s="199"/>
      <c r="D246" s="199"/>
      <c r="E246" s="221"/>
      <c r="F246" s="296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</row>
    <row r="247" spans="1:17" x14ac:dyDescent="0.2">
      <c r="A247" s="199"/>
      <c r="B247" s="199"/>
      <c r="C247" s="199"/>
      <c r="D247" s="199"/>
      <c r="E247" s="221"/>
      <c r="F247" s="296"/>
      <c r="G247" s="199"/>
      <c r="H247" s="199"/>
      <c r="I247" s="199"/>
      <c r="J247" s="199"/>
      <c r="K247" s="199"/>
      <c r="L247" s="199"/>
      <c r="M247" s="199"/>
      <c r="N247" s="199"/>
      <c r="O247" s="199"/>
      <c r="P247" s="199"/>
      <c r="Q247" s="199"/>
    </row>
    <row r="248" spans="1:17" x14ac:dyDescent="0.2">
      <c r="A248" s="199"/>
      <c r="B248" s="199"/>
      <c r="C248" s="199"/>
      <c r="D248" s="199"/>
      <c r="E248" s="221"/>
      <c r="F248" s="296"/>
      <c r="G248" s="199"/>
      <c r="H248" s="199"/>
      <c r="I248" s="199"/>
      <c r="J248" s="199"/>
      <c r="K248" s="199"/>
      <c r="L248" s="199"/>
      <c r="M248" s="199"/>
      <c r="N248" s="199"/>
      <c r="O248" s="199"/>
      <c r="P248" s="199"/>
      <c r="Q248" s="199"/>
    </row>
    <row r="249" spans="1:17" x14ac:dyDescent="0.2">
      <c r="A249" s="199"/>
      <c r="B249" s="199"/>
      <c r="C249" s="199"/>
      <c r="D249" s="199"/>
      <c r="E249" s="221"/>
      <c r="F249" s="296"/>
      <c r="G249" s="199"/>
      <c r="H249" s="199"/>
      <c r="I249" s="199"/>
      <c r="J249" s="199"/>
      <c r="K249" s="199"/>
      <c r="L249" s="199"/>
      <c r="M249" s="199"/>
      <c r="N249" s="199"/>
      <c r="O249" s="199"/>
      <c r="P249" s="199"/>
      <c r="Q249" s="199"/>
    </row>
    <row r="250" spans="1:17" x14ac:dyDescent="0.2">
      <c r="A250" s="199"/>
      <c r="B250" s="199"/>
      <c r="C250" s="199"/>
      <c r="D250" s="199"/>
      <c r="E250" s="221"/>
      <c r="F250" s="296"/>
      <c r="G250" s="199"/>
      <c r="H250" s="199"/>
      <c r="I250" s="199"/>
      <c r="J250" s="199"/>
      <c r="K250" s="199"/>
      <c r="L250" s="199"/>
      <c r="M250" s="199"/>
      <c r="N250" s="199"/>
      <c r="O250" s="199"/>
      <c r="P250" s="199"/>
      <c r="Q250" s="199"/>
    </row>
    <row r="251" spans="1:17" x14ac:dyDescent="0.2">
      <c r="A251" s="199"/>
      <c r="B251" s="199"/>
      <c r="C251" s="199"/>
      <c r="D251" s="199"/>
      <c r="E251" s="221"/>
      <c r="F251" s="296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</row>
    <row r="252" spans="1:17" x14ac:dyDescent="0.2">
      <c r="A252" s="199"/>
      <c r="B252" s="199"/>
      <c r="C252" s="199"/>
      <c r="D252" s="199"/>
      <c r="E252" s="221"/>
      <c r="F252" s="296"/>
      <c r="G252" s="199"/>
      <c r="H252" s="199"/>
      <c r="I252" s="199"/>
      <c r="J252" s="199"/>
      <c r="K252" s="199"/>
      <c r="L252" s="199"/>
      <c r="M252" s="199"/>
      <c r="N252" s="199"/>
      <c r="O252" s="199"/>
      <c r="P252" s="199"/>
      <c r="Q252" s="199"/>
    </row>
    <row r="253" spans="1:17" x14ac:dyDescent="0.2">
      <c r="A253" s="199"/>
      <c r="B253" s="199"/>
      <c r="C253" s="199"/>
      <c r="D253" s="199"/>
      <c r="E253" s="221"/>
      <c r="F253" s="296"/>
      <c r="G253" s="199"/>
      <c r="H253" s="199"/>
      <c r="I253" s="199"/>
      <c r="J253" s="199"/>
      <c r="K253" s="199"/>
      <c r="L253" s="199"/>
      <c r="M253" s="199"/>
      <c r="N253" s="199"/>
      <c r="O253" s="199"/>
      <c r="P253" s="199"/>
      <c r="Q253" s="199"/>
    </row>
    <row r="254" spans="1:17" x14ac:dyDescent="0.2">
      <c r="A254" s="199"/>
      <c r="B254" s="199"/>
      <c r="C254" s="199"/>
      <c r="D254" s="199"/>
      <c r="E254" s="221"/>
      <c r="F254" s="296"/>
      <c r="G254" s="199"/>
      <c r="H254" s="199"/>
      <c r="I254" s="199"/>
      <c r="J254" s="199"/>
      <c r="K254" s="199"/>
      <c r="L254" s="199"/>
      <c r="M254" s="199"/>
      <c r="N254" s="199"/>
      <c r="O254" s="199"/>
      <c r="P254" s="199"/>
      <c r="Q254" s="199"/>
    </row>
    <row r="255" spans="1:17" x14ac:dyDescent="0.2">
      <c r="A255" s="199"/>
      <c r="B255" s="199"/>
      <c r="C255" s="199"/>
      <c r="D255" s="199"/>
      <c r="E255" s="221"/>
      <c r="F255" s="296"/>
      <c r="G255" s="199"/>
      <c r="H255" s="199"/>
      <c r="I255" s="199"/>
      <c r="J255" s="199"/>
      <c r="K255" s="199"/>
      <c r="L255" s="199"/>
      <c r="M255" s="199"/>
      <c r="N255" s="199"/>
      <c r="O255" s="199"/>
      <c r="P255" s="199"/>
      <c r="Q255" s="199"/>
    </row>
    <row r="256" spans="1:17" x14ac:dyDescent="0.2">
      <c r="A256" s="199"/>
      <c r="B256" s="199"/>
      <c r="C256" s="199"/>
      <c r="D256" s="199"/>
      <c r="E256" s="221"/>
      <c r="F256" s="296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</row>
    <row r="257" spans="1:17" x14ac:dyDescent="0.2">
      <c r="A257" s="199"/>
      <c r="B257" s="199"/>
      <c r="C257" s="199"/>
      <c r="D257" s="199"/>
      <c r="E257" s="221"/>
      <c r="F257" s="296"/>
      <c r="G257" s="199"/>
      <c r="H257" s="199"/>
      <c r="I257" s="199"/>
      <c r="J257" s="199"/>
      <c r="K257" s="199"/>
      <c r="L257" s="199"/>
      <c r="M257" s="199"/>
      <c r="N257" s="199"/>
      <c r="O257" s="199"/>
      <c r="P257" s="199"/>
      <c r="Q257" s="199"/>
    </row>
    <row r="258" spans="1:17" x14ac:dyDescent="0.2">
      <c r="A258" s="199"/>
      <c r="B258" s="199"/>
      <c r="C258" s="199"/>
      <c r="D258" s="199"/>
      <c r="E258" s="221"/>
      <c r="F258" s="296"/>
      <c r="G258" s="199"/>
      <c r="H258" s="199"/>
      <c r="I258" s="199"/>
      <c r="J258" s="199"/>
      <c r="K258" s="199"/>
      <c r="L258" s="199"/>
      <c r="M258" s="199"/>
      <c r="N258" s="199"/>
      <c r="O258" s="199"/>
      <c r="P258" s="199"/>
      <c r="Q258" s="199"/>
    </row>
    <row r="259" spans="1:17" x14ac:dyDescent="0.2">
      <c r="A259" s="199"/>
      <c r="B259" s="199"/>
      <c r="C259" s="199"/>
      <c r="D259" s="199"/>
      <c r="E259" s="221"/>
      <c r="F259" s="296"/>
      <c r="G259" s="199"/>
      <c r="H259" s="199"/>
      <c r="I259" s="199"/>
      <c r="J259" s="199"/>
      <c r="K259" s="199"/>
      <c r="L259" s="199"/>
      <c r="M259" s="199"/>
      <c r="N259" s="199"/>
      <c r="O259" s="199"/>
      <c r="P259" s="199"/>
      <c r="Q259" s="199"/>
    </row>
    <row r="260" spans="1:17" x14ac:dyDescent="0.2">
      <c r="A260" s="199"/>
      <c r="B260" s="199"/>
      <c r="C260" s="199"/>
      <c r="D260" s="199"/>
      <c r="E260" s="221"/>
      <c r="F260" s="296"/>
      <c r="G260" s="199"/>
      <c r="H260" s="199"/>
      <c r="I260" s="199"/>
      <c r="J260" s="199"/>
      <c r="K260" s="199"/>
      <c r="L260" s="199"/>
      <c r="M260" s="199"/>
      <c r="N260" s="199"/>
      <c r="O260" s="199"/>
      <c r="P260" s="199"/>
      <c r="Q260" s="199"/>
    </row>
    <row r="261" spans="1:17" x14ac:dyDescent="0.2">
      <c r="A261" s="199"/>
      <c r="B261" s="199"/>
      <c r="C261" s="199"/>
      <c r="D261" s="199"/>
      <c r="E261" s="221"/>
      <c r="F261" s="296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</row>
    <row r="262" spans="1:17" x14ac:dyDescent="0.2">
      <c r="A262" s="199"/>
      <c r="B262" s="199"/>
      <c r="C262" s="199"/>
      <c r="D262" s="199"/>
      <c r="E262" s="221"/>
      <c r="F262" s="296"/>
      <c r="G262" s="199"/>
      <c r="H262" s="199"/>
      <c r="I262" s="199"/>
      <c r="J262" s="199"/>
      <c r="K262" s="199"/>
      <c r="L262" s="199"/>
      <c r="M262" s="199"/>
      <c r="N262" s="199"/>
      <c r="O262" s="199"/>
      <c r="P262" s="199"/>
      <c r="Q262" s="199"/>
    </row>
    <row r="263" spans="1:17" x14ac:dyDescent="0.2">
      <c r="A263" s="199"/>
      <c r="B263" s="199"/>
      <c r="C263" s="199"/>
      <c r="D263" s="199"/>
      <c r="E263" s="221"/>
      <c r="F263" s="296"/>
      <c r="G263" s="199"/>
      <c r="H263" s="199"/>
      <c r="I263" s="199"/>
      <c r="J263" s="199"/>
      <c r="K263" s="199"/>
      <c r="L263" s="199"/>
      <c r="M263" s="199"/>
      <c r="N263" s="199"/>
      <c r="O263" s="199"/>
      <c r="P263" s="199"/>
      <c r="Q263" s="199"/>
    </row>
    <row r="264" spans="1:17" x14ac:dyDescent="0.2">
      <c r="A264" s="199"/>
      <c r="B264" s="199"/>
      <c r="C264" s="199"/>
      <c r="D264" s="199"/>
      <c r="E264" s="221"/>
      <c r="F264" s="296"/>
      <c r="G264" s="199"/>
      <c r="H264" s="199"/>
      <c r="I264" s="199"/>
      <c r="J264" s="199"/>
      <c r="K264" s="199"/>
      <c r="L264" s="199"/>
      <c r="M264" s="199"/>
      <c r="N264" s="199"/>
      <c r="O264" s="199"/>
      <c r="P264" s="199"/>
      <c r="Q264" s="199"/>
    </row>
    <row r="265" spans="1:17" x14ac:dyDescent="0.2">
      <c r="A265" s="199"/>
      <c r="B265" s="199"/>
      <c r="C265" s="199"/>
      <c r="D265" s="199"/>
      <c r="E265" s="221"/>
      <c r="F265" s="296"/>
      <c r="G265" s="199"/>
      <c r="H265" s="199"/>
      <c r="I265" s="199"/>
      <c r="J265" s="199"/>
      <c r="K265" s="199"/>
      <c r="L265" s="199"/>
      <c r="M265" s="199"/>
      <c r="N265" s="199"/>
      <c r="O265" s="199"/>
      <c r="P265" s="199"/>
      <c r="Q265" s="199"/>
    </row>
    <row r="266" spans="1:17" x14ac:dyDescent="0.2">
      <c r="A266" s="199"/>
      <c r="B266" s="199"/>
      <c r="C266" s="199"/>
      <c r="D266" s="199"/>
      <c r="E266" s="221"/>
      <c r="F266" s="296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</row>
    <row r="267" spans="1:17" x14ac:dyDescent="0.2">
      <c r="A267" s="199"/>
      <c r="B267" s="199"/>
      <c r="C267" s="199"/>
      <c r="D267" s="199"/>
      <c r="E267" s="221"/>
      <c r="F267" s="296"/>
      <c r="G267" s="199"/>
      <c r="H267" s="199"/>
      <c r="I267" s="199"/>
      <c r="J267" s="199"/>
      <c r="K267" s="199"/>
      <c r="L267" s="199"/>
      <c r="M267" s="199"/>
      <c r="N267" s="199"/>
      <c r="O267" s="199"/>
      <c r="P267" s="199"/>
      <c r="Q267" s="199"/>
    </row>
    <row r="268" spans="1:17" x14ac:dyDescent="0.2">
      <c r="A268" s="199"/>
      <c r="B268" s="199"/>
      <c r="C268" s="199"/>
      <c r="D268" s="199"/>
      <c r="E268" s="221"/>
      <c r="F268" s="296"/>
      <c r="G268" s="199"/>
      <c r="H268" s="199"/>
      <c r="I268" s="199"/>
      <c r="J268" s="199"/>
      <c r="K268" s="199"/>
      <c r="L268" s="199"/>
      <c r="M268" s="199"/>
      <c r="N268" s="199"/>
      <c r="O268" s="199"/>
      <c r="P268" s="199"/>
      <c r="Q268" s="199"/>
    </row>
    <row r="269" spans="1:17" x14ac:dyDescent="0.2">
      <c r="A269" s="199"/>
      <c r="B269" s="199"/>
      <c r="C269" s="199"/>
      <c r="D269" s="199"/>
      <c r="E269" s="221"/>
      <c r="F269" s="296"/>
      <c r="G269" s="199"/>
      <c r="H269" s="199"/>
      <c r="I269" s="199"/>
      <c r="J269" s="199"/>
      <c r="K269" s="199"/>
      <c r="L269" s="199"/>
      <c r="M269" s="199"/>
      <c r="N269" s="199"/>
      <c r="O269" s="199"/>
      <c r="P269" s="199"/>
      <c r="Q269" s="199"/>
    </row>
    <row r="270" spans="1:17" x14ac:dyDescent="0.2">
      <c r="A270" s="199"/>
      <c r="B270" s="199"/>
      <c r="C270" s="199"/>
      <c r="D270" s="199"/>
      <c r="E270" s="221"/>
      <c r="F270" s="296"/>
      <c r="G270" s="199"/>
      <c r="H270" s="199"/>
      <c r="I270" s="199"/>
      <c r="J270" s="199"/>
      <c r="K270" s="199"/>
      <c r="L270" s="199"/>
      <c r="M270" s="199"/>
      <c r="N270" s="199"/>
      <c r="O270" s="199"/>
      <c r="P270" s="199"/>
      <c r="Q270" s="199"/>
    </row>
    <row r="271" spans="1:17" x14ac:dyDescent="0.2">
      <c r="A271" s="199"/>
      <c r="B271" s="199"/>
      <c r="C271" s="199"/>
      <c r="D271" s="199"/>
      <c r="E271" s="221"/>
      <c r="F271" s="296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</row>
    <row r="272" spans="1:17" x14ac:dyDescent="0.2">
      <c r="A272" s="199"/>
      <c r="B272" s="199"/>
      <c r="C272" s="199"/>
      <c r="D272" s="199"/>
      <c r="E272" s="221"/>
      <c r="F272" s="296"/>
      <c r="G272" s="199"/>
      <c r="H272" s="199"/>
      <c r="I272" s="199"/>
      <c r="J272" s="199"/>
      <c r="K272" s="199"/>
      <c r="L272" s="199"/>
      <c r="M272" s="199"/>
      <c r="N272" s="199"/>
      <c r="O272" s="199"/>
      <c r="P272" s="199"/>
      <c r="Q272" s="199"/>
    </row>
    <row r="273" spans="1:17" x14ac:dyDescent="0.2">
      <c r="A273" s="199"/>
      <c r="B273" s="199"/>
      <c r="C273" s="199"/>
      <c r="D273" s="199"/>
      <c r="E273" s="221"/>
      <c r="F273" s="296"/>
      <c r="G273" s="199"/>
      <c r="H273" s="199"/>
      <c r="I273" s="199"/>
      <c r="J273" s="199"/>
      <c r="K273" s="199"/>
      <c r="L273" s="199"/>
      <c r="M273" s="199"/>
      <c r="N273" s="199"/>
      <c r="O273" s="199"/>
      <c r="P273" s="199"/>
      <c r="Q273" s="199"/>
    </row>
    <row r="274" spans="1:17" x14ac:dyDescent="0.2">
      <c r="A274" s="199"/>
      <c r="B274" s="199"/>
      <c r="C274" s="199"/>
      <c r="D274" s="199"/>
      <c r="E274" s="221"/>
      <c r="F274" s="296"/>
      <c r="G274" s="199"/>
      <c r="H274" s="199"/>
      <c r="I274" s="199"/>
      <c r="J274" s="199"/>
      <c r="K274" s="199"/>
      <c r="L274" s="199"/>
      <c r="M274" s="199"/>
      <c r="N274" s="199"/>
      <c r="O274" s="199"/>
      <c r="P274" s="199"/>
      <c r="Q274" s="199"/>
    </row>
    <row r="275" spans="1:17" x14ac:dyDescent="0.2">
      <c r="A275" s="199"/>
      <c r="B275" s="199"/>
      <c r="C275" s="199"/>
      <c r="D275" s="199"/>
      <c r="E275" s="221"/>
      <c r="F275" s="296"/>
      <c r="G275" s="199"/>
      <c r="H275" s="199"/>
      <c r="I275" s="199"/>
      <c r="J275" s="199"/>
      <c r="K275" s="199"/>
      <c r="L275" s="199"/>
      <c r="M275" s="199"/>
      <c r="N275" s="199"/>
      <c r="O275" s="199"/>
      <c r="P275" s="199"/>
      <c r="Q275" s="199"/>
    </row>
    <row r="276" spans="1:17" x14ac:dyDescent="0.2">
      <c r="A276" s="199"/>
      <c r="B276" s="199"/>
      <c r="C276" s="199"/>
      <c r="D276" s="199"/>
      <c r="E276" s="221"/>
      <c r="F276" s="296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</row>
    <row r="277" spans="1:17" x14ac:dyDescent="0.2">
      <c r="A277" s="199"/>
      <c r="B277" s="199"/>
      <c r="C277" s="199"/>
      <c r="D277" s="199"/>
      <c r="E277" s="221"/>
      <c r="F277" s="296"/>
      <c r="G277" s="199"/>
      <c r="H277" s="199"/>
      <c r="I277" s="199"/>
      <c r="J277" s="199"/>
      <c r="K277" s="199"/>
      <c r="L277" s="199"/>
      <c r="M277" s="199"/>
      <c r="N277" s="199"/>
      <c r="O277" s="199"/>
      <c r="P277" s="199"/>
      <c r="Q277" s="199"/>
    </row>
    <row r="278" spans="1:17" x14ac:dyDescent="0.2">
      <c r="A278" s="199"/>
      <c r="B278" s="199"/>
      <c r="C278" s="199"/>
      <c r="D278" s="199"/>
      <c r="E278" s="221"/>
      <c r="F278" s="296"/>
      <c r="G278" s="199"/>
      <c r="H278" s="199"/>
      <c r="I278" s="199"/>
      <c r="J278" s="199"/>
      <c r="K278" s="199"/>
      <c r="L278" s="199"/>
      <c r="M278" s="199"/>
      <c r="N278" s="199"/>
      <c r="O278" s="199"/>
      <c r="P278" s="199"/>
      <c r="Q278" s="199"/>
    </row>
    <row r="279" spans="1:17" x14ac:dyDescent="0.2">
      <c r="A279" s="199"/>
      <c r="B279" s="199"/>
      <c r="C279" s="199"/>
      <c r="D279" s="199"/>
      <c r="E279" s="221"/>
      <c r="F279" s="296"/>
      <c r="G279" s="199"/>
      <c r="H279" s="199"/>
      <c r="I279" s="199"/>
      <c r="J279" s="199"/>
      <c r="K279" s="199"/>
      <c r="L279" s="199"/>
      <c r="M279" s="199"/>
      <c r="N279" s="199"/>
      <c r="O279" s="199"/>
      <c r="P279" s="199"/>
      <c r="Q279" s="199"/>
    </row>
    <row r="280" spans="1:17" x14ac:dyDescent="0.2">
      <c r="A280" s="199"/>
      <c r="B280" s="199"/>
      <c r="C280" s="199"/>
      <c r="D280" s="199"/>
      <c r="E280" s="221"/>
      <c r="F280" s="296"/>
      <c r="G280" s="199"/>
      <c r="H280" s="199"/>
      <c r="I280" s="199"/>
      <c r="J280" s="199"/>
      <c r="K280" s="199"/>
      <c r="L280" s="199"/>
      <c r="M280" s="199"/>
      <c r="N280" s="199"/>
      <c r="O280" s="199"/>
      <c r="P280" s="199"/>
      <c r="Q280" s="199"/>
    </row>
    <row r="281" spans="1:17" x14ac:dyDescent="0.2">
      <c r="A281" s="199"/>
      <c r="B281" s="199"/>
      <c r="C281" s="199"/>
      <c r="D281" s="199"/>
      <c r="E281" s="221"/>
      <c r="F281" s="296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</row>
    <row r="282" spans="1:17" x14ac:dyDescent="0.2">
      <c r="A282" s="199"/>
      <c r="B282" s="199"/>
      <c r="C282" s="199"/>
      <c r="D282" s="199"/>
      <c r="E282" s="221"/>
      <c r="F282" s="296"/>
      <c r="G282" s="199"/>
      <c r="H282" s="199"/>
      <c r="I282" s="199"/>
      <c r="J282" s="199"/>
      <c r="K282" s="199"/>
      <c r="L282" s="199"/>
      <c r="M282" s="199"/>
      <c r="N282" s="199"/>
      <c r="O282" s="199"/>
      <c r="P282" s="199"/>
      <c r="Q282" s="199"/>
    </row>
    <row r="283" spans="1:17" x14ac:dyDescent="0.2">
      <c r="A283" s="199"/>
      <c r="B283" s="199"/>
      <c r="C283" s="199"/>
      <c r="D283" s="199"/>
      <c r="E283" s="221"/>
      <c r="F283" s="296"/>
      <c r="G283" s="199"/>
      <c r="H283" s="199"/>
      <c r="I283" s="199"/>
      <c r="J283" s="199"/>
      <c r="K283" s="199"/>
      <c r="L283" s="199"/>
      <c r="M283" s="199"/>
      <c r="N283" s="199"/>
      <c r="O283" s="199"/>
      <c r="P283" s="199"/>
      <c r="Q283" s="199"/>
    </row>
    <row r="284" spans="1:17" x14ac:dyDescent="0.2">
      <c r="A284" s="199"/>
      <c r="B284" s="199"/>
      <c r="C284" s="199"/>
      <c r="D284" s="199"/>
      <c r="E284" s="221"/>
      <c r="F284" s="296"/>
      <c r="G284" s="199"/>
      <c r="H284" s="199"/>
      <c r="I284" s="199"/>
      <c r="J284" s="199"/>
      <c r="K284" s="199"/>
      <c r="L284" s="199"/>
      <c r="M284" s="199"/>
      <c r="N284" s="199"/>
      <c r="O284" s="199"/>
      <c r="P284" s="199"/>
      <c r="Q284" s="199"/>
    </row>
    <row r="285" spans="1:17" x14ac:dyDescent="0.2">
      <c r="A285" s="199"/>
      <c r="B285" s="199"/>
      <c r="C285" s="199"/>
      <c r="D285" s="199"/>
      <c r="E285" s="221"/>
      <c r="F285" s="296"/>
      <c r="G285" s="199"/>
      <c r="H285" s="199"/>
      <c r="I285" s="199"/>
      <c r="J285" s="199"/>
      <c r="K285" s="199"/>
      <c r="L285" s="199"/>
      <c r="M285" s="199"/>
      <c r="N285" s="199"/>
      <c r="O285" s="199"/>
      <c r="P285" s="199"/>
      <c r="Q285" s="199"/>
    </row>
    <row r="286" spans="1:17" x14ac:dyDescent="0.2">
      <c r="A286" s="199"/>
      <c r="B286" s="199"/>
      <c r="C286" s="199"/>
      <c r="D286" s="199"/>
      <c r="E286" s="221"/>
      <c r="F286" s="296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</row>
    <row r="287" spans="1:17" x14ac:dyDescent="0.2">
      <c r="A287" s="199"/>
      <c r="B287" s="199"/>
      <c r="C287" s="199"/>
      <c r="D287" s="199"/>
      <c r="E287" s="221"/>
      <c r="F287" s="296"/>
      <c r="G287" s="199"/>
      <c r="H287" s="199"/>
      <c r="I287" s="199"/>
      <c r="J287" s="199"/>
      <c r="K287" s="199"/>
      <c r="L287" s="199"/>
      <c r="M287" s="199"/>
      <c r="N287" s="199"/>
      <c r="O287" s="199"/>
      <c r="P287" s="199"/>
      <c r="Q287" s="199"/>
    </row>
    <row r="288" spans="1:17" x14ac:dyDescent="0.2">
      <c r="A288" s="199"/>
      <c r="B288" s="199"/>
      <c r="C288" s="199"/>
      <c r="D288" s="199"/>
      <c r="E288" s="221"/>
      <c r="F288" s="296"/>
      <c r="G288" s="199"/>
      <c r="H288" s="199"/>
      <c r="I288" s="199"/>
      <c r="J288" s="199"/>
      <c r="K288" s="199"/>
      <c r="L288" s="199"/>
      <c r="M288" s="199"/>
      <c r="N288" s="199"/>
      <c r="O288" s="199"/>
      <c r="P288" s="199"/>
      <c r="Q288" s="199"/>
    </row>
    <row r="289" spans="1:17" x14ac:dyDescent="0.2">
      <c r="A289" s="199"/>
      <c r="B289" s="199"/>
      <c r="C289" s="199"/>
      <c r="D289" s="199"/>
      <c r="E289" s="221"/>
      <c r="F289" s="296"/>
      <c r="G289" s="199"/>
      <c r="H289" s="199"/>
      <c r="I289" s="199"/>
      <c r="J289" s="199"/>
      <c r="K289" s="199"/>
      <c r="L289" s="199"/>
      <c r="M289" s="199"/>
      <c r="N289" s="199"/>
      <c r="O289" s="199"/>
      <c r="P289" s="199"/>
      <c r="Q289" s="199"/>
    </row>
    <row r="290" spans="1:17" x14ac:dyDescent="0.2">
      <c r="A290" s="199"/>
      <c r="B290" s="199"/>
      <c r="C290" s="199"/>
      <c r="D290" s="199"/>
      <c r="E290" s="221"/>
      <c r="F290" s="296"/>
      <c r="G290" s="199"/>
      <c r="H290" s="199"/>
      <c r="I290" s="199"/>
      <c r="J290" s="199"/>
      <c r="K290" s="199"/>
      <c r="L290" s="199"/>
      <c r="M290" s="199"/>
      <c r="N290" s="199"/>
      <c r="O290" s="199"/>
      <c r="P290" s="199"/>
      <c r="Q290" s="199"/>
    </row>
    <row r="291" spans="1:17" x14ac:dyDescent="0.2">
      <c r="A291" s="199"/>
      <c r="B291" s="199"/>
      <c r="C291" s="199"/>
      <c r="D291" s="199"/>
      <c r="E291" s="221"/>
      <c r="F291" s="296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</row>
    <row r="292" spans="1:17" x14ac:dyDescent="0.2">
      <c r="A292" s="199"/>
      <c r="B292" s="199"/>
      <c r="C292" s="199"/>
      <c r="D292" s="199"/>
      <c r="E292" s="221"/>
      <c r="F292" s="296"/>
      <c r="G292" s="199"/>
      <c r="H292" s="199"/>
      <c r="I292" s="199"/>
      <c r="J292" s="199"/>
      <c r="K292" s="199"/>
      <c r="L292" s="199"/>
      <c r="M292" s="199"/>
      <c r="N292" s="199"/>
      <c r="O292" s="199"/>
      <c r="P292" s="199"/>
      <c r="Q292" s="199"/>
    </row>
    <row r="293" spans="1:17" x14ac:dyDescent="0.2">
      <c r="A293" s="199"/>
      <c r="B293" s="199"/>
      <c r="C293" s="199"/>
      <c r="D293" s="199"/>
      <c r="E293" s="221"/>
      <c r="F293" s="296"/>
      <c r="G293" s="199"/>
      <c r="H293" s="199"/>
      <c r="I293" s="199"/>
      <c r="J293" s="199"/>
      <c r="K293" s="199"/>
      <c r="L293" s="199"/>
      <c r="M293" s="199"/>
      <c r="N293" s="199"/>
      <c r="O293" s="199"/>
      <c r="P293" s="199"/>
      <c r="Q293" s="199"/>
    </row>
    <row r="294" spans="1:17" x14ac:dyDescent="0.2">
      <c r="A294" s="199"/>
      <c r="B294" s="199"/>
      <c r="C294" s="199"/>
      <c r="D294" s="199"/>
      <c r="E294" s="221"/>
      <c r="F294" s="296"/>
      <c r="G294" s="199"/>
      <c r="H294" s="199"/>
      <c r="I294" s="199"/>
      <c r="J294" s="199"/>
      <c r="K294" s="199"/>
      <c r="L294" s="199"/>
      <c r="M294" s="199"/>
      <c r="N294" s="199"/>
      <c r="O294" s="199"/>
      <c r="P294" s="199"/>
      <c r="Q294" s="199"/>
    </row>
    <row r="295" spans="1:17" x14ac:dyDescent="0.2">
      <c r="A295" s="199"/>
      <c r="B295" s="199"/>
      <c r="C295" s="199"/>
      <c r="D295" s="199"/>
      <c r="E295" s="221"/>
      <c r="F295" s="296"/>
      <c r="G295" s="199"/>
      <c r="H295" s="199"/>
      <c r="I295" s="199"/>
      <c r="J295" s="199"/>
      <c r="K295" s="199"/>
      <c r="L295" s="199"/>
      <c r="M295" s="199"/>
      <c r="N295" s="199"/>
      <c r="O295" s="199"/>
      <c r="P295" s="199"/>
      <c r="Q295" s="199"/>
    </row>
    <row r="296" spans="1:17" x14ac:dyDescent="0.2">
      <c r="A296" s="199"/>
      <c r="B296" s="199"/>
      <c r="C296" s="199"/>
      <c r="D296" s="199"/>
      <c r="E296" s="221"/>
      <c r="F296" s="296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</row>
    <row r="297" spans="1:17" x14ac:dyDescent="0.2">
      <c r="A297" s="199"/>
      <c r="B297" s="199"/>
      <c r="C297" s="199"/>
      <c r="D297" s="199"/>
      <c r="E297" s="221"/>
      <c r="F297" s="296"/>
      <c r="G297" s="199"/>
      <c r="H297" s="199"/>
      <c r="I297" s="199"/>
      <c r="J297" s="199"/>
      <c r="K297" s="199"/>
      <c r="L297" s="199"/>
      <c r="M297" s="199"/>
      <c r="N297" s="199"/>
      <c r="O297" s="199"/>
      <c r="P297" s="199"/>
      <c r="Q297" s="199"/>
    </row>
    <row r="298" spans="1:17" x14ac:dyDescent="0.2">
      <c r="A298" s="199"/>
      <c r="B298" s="199"/>
      <c r="C298" s="199"/>
      <c r="D298" s="199"/>
      <c r="E298" s="221"/>
      <c r="F298" s="296"/>
      <c r="G298" s="199"/>
      <c r="H298" s="199"/>
      <c r="I298" s="199"/>
      <c r="J298" s="199"/>
      <c r="K298" s="199"/>
      <c r="L298" s="199"/>
      <c r="M298" s="199"/>
      <c r="N298" s="199"/>
      <c r="O298" s="199"/>
      <c r="P298" s="199"/>
      <c r="Q298" s="199"/>
    </row>
    <row r="299" spans="1:17" x14ac:dyDescent="0.2">
      <c r="A299" s="199"/>
      <c r="B299" s="199"/>
      <c r="C299" s="199"/>
      <c r="D299" s="199"/>
      <c r="E299" s="221"/>
      <c r="F299" s="296"/>
      <c r="G299" s="199"/>
      <c r="H299" s="199"/>
      <c r="I299" s="199"/>
      <c r="J299" s="199"/>
      <c r="K299" s="199"/>
      <c r="L299" s="199"/>
      <c r="M299" s="199"/>
      <c r="N299" s="199"/>
      <c r="O299" s="199"/>
      <c r="P299" s="199"/>
      <c r="Q299" s="199"/>
    </row>
    <row r="300" spans="1:17" x14ac:dyDescent="0.2">
      <c r="A300" s="199"/>
      <c r="B300" s="199"/>
      <c r="C300" s="199"/>
      <c r="D300" s="199"/>
      <c r="E300" s="221"/>
      <c r="F300" s="296"/>
      <c r="G300" s="199"/>
      <c r="H300" s="199"/>
      <c r="I300" s="199"/>
      <c r="J300" s="199"/>
      <c r="K300" s="199"/>
      <c r="L300" s="199"/>
      <c r="M300" s="199"/>
      <c r="N300" s="199"/>
      <c r="O300" s="199"/>
      <c r="P300" s="199"/>
      <c r="Q300" s="199"/>
    </row>
    <row r="301" spans="1:17" x14ac:dyDescent="0.2">
      <c r="A301" s="199"/>
      <c r="B301" s="199"/>
      <c r="C301" s="199"/>
      <c r="D301" s="199"/>
      <c r="E301" s="221"/>
      <c r="F301" s="296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</row>
    <row r="302" spans="1:17" x14ac:dyDescent="0.2">
      <c r="A302" s="199"/>
      <c r="B302" s="199"/>
      <c r="C302" s="199"/>
      <c r="D302" s="199"/>
      <c r="E302" s="221"/>
      <c r="F302" s="296"/>
      <c r="G302" s="199"/>
      <c r="H302" s="199"/>
      <c r="I302" s="199"/>
      <c r="J302" s="199"/>
      <c r="K302" s="199"/>
      <c r="L302" s="199"/>
      <c r="M302" s="199"/>
      <c r="N302" s="199"/>
      <c r="O302" s="199"/>
      <c r="P302" s="199"/>
      <c r="Q302" s="199"/>
    </row>
    <row r="303" spans="1:17" x14ac:dyDescent="0.2">
      <c r="A303" s="199"/>
      <c r="B303" s="199"/>
      <c r="C303" s="199"/>
      <c r="D303" s="199"/>
      <c r="E303" s="221"/>
      <c r="F303" s="296"/>
      <c r="G303" s="199"/>
      <c r="H303" s="199"/>
      <c r="I303" s="199"/>
      <c r="J303" s="199"/>
      <c r="K303" s="199"/>
      <c r="L303" s="199"/>
      <c r="M303" s="199"/>
      <c r="N303" s="199"/>
      <c r="O303" s="199"/>
      <c r="P303" s="199"/>
      <c r="Q303" s="199"/>
    </row>
    <row r="304" spans="1:17" x14ac:dyDescent="0.2">
      <c r="A304" s="199"/>
      <c r="B304" s="199"/>
      <c r="C304" s="199"/>
      <c r="D304" s="199"/>
      <c r="E304" s="221"/>
      <c r="F304" s="296"/>
      <c r="G304" s="199"/>
      <c r="H304" s="199"/>
      <c r="I304" s="199"/>
      <c r="J304" s="199"/>
      <c r="K304" s="199"/>
      <c r="L304" s="199"/>
      <c r="M304" s="199"/>
      <c r="N304" s="199"/>
      <c r="O304" s="199"/>
      <c r="P304" s="199"/>
      <c r="Q304" s="199"/>
    </row>
    <row r="305" spans="1:17" x14ac:dyDescent="0.2">
      <c r="A305" s="199"/>
      <c r="B305" s="199"/>
      <c r="C305" s="199"/>
      <c r="D305" s="199"/>
      <c r="E305" s="221"/>
      <c r="F305" s="296"/>
      <c r="G305" s="199"/>
      <c r="H305" s="199"/>
      <c r="I305" s="199"/>
      <c r="J305" s="199"/>
      <c r="K305" s="199"/>
      <c r="L305" s="199"/>
      <c r="M305" s="199"/>
      <c r="N305" s="199"/>
      <c r="O305" s="199"/>
      <c r="P305" s="199"/>
      <c r="Q305" s="199"/>
    </row>
    <row r="306" spans="1:17" x14ac:dyDescent="0.2">
      <c r="A306" s="199"/>
      <c r="B306" s="199"/>
      <c r="C306" s="199"/>
      <c r="D306" s="199"/>
      <c r="E306" s="221"/>
      <c r="F306" s="296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</row>
    <row r="307" spans="1:17" x14ac:dyDescent="0.2">
      <c r="A307" s="199"/>
      <c r="B307" s="199"/>
      <c r="C307" s="199"/>
      <c r="D307" s="199"/>
      <c r="E307" s="221"/>
      <c r="F307" s="296"/>
      <c r="G307" s="199"/>
      <c r="H307" s="199"/>
      <c r="I307" s="199"/>
      <c r="J307" s="199"/>
      <c r="K307" s="199"/>
      <c r="L307" s="199"/>
      <c r="M307" s="199"/>
      <c r="N307" s="199"/>
      <c r="O307" s="199"/>
      <c r="P307" s="199"/>
      <c r="Q307" s="199"/>
    </row>
    <row r="308" spans="1:17" x14ac:dyDescent="0.2">
      <c r="A308" s="199"/>
      <c r="B308" s="199"/>
      <c r="C308" s="199"/>
      <c r="D308" s="199"/>
      <c r="E308" s="221"/>
      <c r="F308" s="296"/>
      <c r="G308" s="199"/>
      <c r="H308" s="199"/>
      <c r="I308" s="199"/>
      <c r="J308" s="199"/>
      <c r="K308" s="199"/>
      <c r="L308" s="199"/>
      <c r="M308" s="199"/>
      <c r="N308" s="199"/>
      <c r="O308" s="199"/>
      <c r="P308" s="199"/>
      <c r="Q308" s="199"/>
    </row>
    <row r="309" spans="1:17" x14ac:dyDescent="0.2">
      <c r="A309" s="199"/>
      <c r="B309" s="199"/>
      <c r="C309" s="199"/>
      <c r="D309" s="199"/>
      <c r="E309" s="221"/>
      <c r="F309" s="296"/>
      <c r="G309" s="199"/>
      <c r="H309" s="199"/>
      <c r="I309" s="199"/>
      <c r="J309" s="199"/>
      <c r="K309" s="199"/>
      <c r="L309" s="199"/>
      <c r="M309" s="199"/>
      <c r="N309" s="199"/>
      <c r="O309" s="199"/>
      <c r="P309" s="199"/>
      <c r="Q309" s="199"/>
    </row>
    <row r="310" spans="1:17" x14ac:dyDescent="0.2">
      <c r="A310" s="199"/>
      <c r="B310" s="199"/>
      <c r="C310" s="199"/>
      <c r="D310" s="199"/>
      <c r="E310" s="221"/>
      <c r="F310" s="296"/>
      <c r="G310" s="199"/>
      <c r="H310" s="199"/>
      <c r="I310" s="199"/>
      <c r="J310" s="199"/>
      <c r="K310" s="199"/>
      <c r="L310" s="199"/>
      <c r="M310" s="199"/>
      <c r="N310" s="199"/>
      <c r="O310" s="199"/>
      <c r="P310" s="199"/>
      <c r="Q310" s="199"/>
    </row>
    <row r="311" spans="1:17" x14ac:dyDescent="0.2">
      <c r="A311" s="199"/>
      <c r="B311" s="199"/>
      <c r="C311" s="199"/>
      <c r="D311" s="199"/>
      <c r="E311" s="221"/>
      <c r="F311" s="296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</row>
    <row r="312" spans="1:17" x14ac:dyDescent="0.2">
      <c r="A312" s="199"/>
      <c r="B312" s="199"/>
      <c r="C312" s="199"/>
      <c r="D312" s="199"/>
      <c r="E312" s="221"/>
      <c r="F312" s="296"/>
      <c r="G312" s="199"/>
      <c r="H312" s="199"/>
      <c r="I312" s="199"/>
      <c r="J312" s="199"/>
      <c r="K312" s="199"/>
      <c r="L312" s="199"/>
      <c r="M312" s="199"/>
      <c r="N312" s="199"/>
      <c r="O312" s="199"/>
      <c r="P312" s="199"/>
      <c r="Q312" s="199"/>
    </row>
    <row r="313" spans="1:17" x14ac:dyDescent="0.2">
      <c r="A313" s="199"/>
      <c r="B313" s="199"/>
      <c r="C313" s="199"/>
      <c r="D313" s="199"/>
      <c r="E313" s="221"/>
      <c r="F313" s="296"/>
      <c r="G313" s="199"/>
      <c r="H313" s="199"/>
      <c r="I313" s="199"/>
      <c r="J313" s="199"/>
      <c r="K313" s="199"/>
      <c r="L313" s="199"/>
      <c r="M313" s="199"/>
      <c r="N313" s="199"/>
      <c r="O313" s="199"/>
      <c r="P313" s="199"/>
      <c r="Q313" s="199"/>
    </row>
    <row r="314" spans="1:17" x14ac:dyDescent="0.2">
      <c r="A314" s="199"/>
      <c r="B314" s="199"/>
      <c r="C314" s="199"/>
      <c r="D314" s="199"/>
      <c r="E314" s="221"/>
      <c r="F314" s="296"/>
      <c r="G314" s="199"/>
      <c r="H314" s="199"/>
      <c r="I314" s="199"/>
      <c r="J314" s="199"/>
      <c r="K314" s="199"/>
      <c r="L314" s="199"/>
      <c r="M314" s="199"/>
      <c r="N314" s="199"/>
      <c r="O314" s="199"/>
      <c r="P314" s="199"/>
      <c r="Q314" s="199"/>
    </row>
    <row r="315" spans="1:17" x14ac:dyDescent="0.2">
      <c r="A315" s="199"/>
      <c r="B315" s="199"/>
      <c r="C315" s="199"/>
      <c r="D315" s="199"/>
      <c r="E315" s="221"/>
      <c r="F315" s="296"/>
      <c r="G315" s="199"/>
      <c r="H315" s="199"/>
      <c r="I315" s="199"/>
      <c r="J315" s="199"/>
      <c r="K315" s="199"/>
      <c r="L315" s="199"/>
      <c r="M315" s="199"/>
      <c r="N315" s="199"/>
      <c r="O315" s="199"/>
      <c r="P315" s="199"/>
      <c r="Q315" s="199"/>
    </row>
    <row r="316" spans="1:17" x14ac:dyDescent="0.2">
      <c r="A316" s="199"/>
      <c r="B316" s="199"/>
      <c r="C316" s="199"/>
      <c r="D316" s="199"/>
      <c r="E316" s="221"/>
      <c r="F316" s="296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</row>
    <row r="317" spans="1:17" x14ac:dyDescent="0.2">
      <c r="A317" s="199"/>
      <c r="B317" s="199"/>
      <c r="C317" s="199"/>
      <c r="D317" s="199"/>
      <c r="E317" s="221"/>
      <c r="F317" s="296"/>
      <c r="G317" s="199"/>
      <c r="H317" s="199"/>
      <c r="I317" s="199"/>
      <c r="J317" s="199"/>
      <c r="K317" s="199"/>
      <c r="L317" s="199"/>
      <c r="M317" s="199"/>
      <c r="N317" s="199"/>
      <c r="O317" s="199"/>
      <c r="P317" s="199"/>
      <c r="Q317" s="199"/>
    </row>
    <row r="318" spans="1:17" x14ac:dyDescent="0.2">
      <c r="A318" s="199"/>
      <c r="B318" s="199"/>
      <c r="C318" s="199"/>
      <c r="D318" s="199"/>
      <c r="E318" s="221"/>
      <c r="F318" s="296"/>
      <c r="G318" s="199"/>
      <c r="H318" s="199"/>
      <c r="I318" s="199"/>
      <c r="J318" s="199"/>
      <c r="K318" s="199"/>
      <c r="L318" s="199"/>
      <c r="M318" s="199"/>
      <c r="N318" s="199"/>
      <c r="O318" s="199"/>
      <c r="P318" s="199"/>
      <c r="Q318" s="199"/>
    </row>
    <row r="319" spans="1:17" x14ac:dyDescent="0.2">
      <c r="A319" s="199"/>
      <c r="B319" s="199"/>
      <c r="C319" s="199"/>
      <c r="D319" s="199"/>
      <c r="E319" s="221"/>
      <c r="F319" s="296"/>
      <c r="G319" s="199"/>
      <c r="H319" s="199"/>
      <c r="I319" s="199"/>
      <c r="J319" s="199"/>
      <c r="K319" s="199"/>
      <c r="L319" s="199"/>
      <c r="M319" s="199"/>
      <c r="N319" s="199"/>
      <c r="O319" s="199"/>
      <c r="P319" s="199"/>
      <c r="Q319" s="199"/>
    </row>
    <row r="320" spans="1:17" x14ac:dyDescent="0.2">
      <c r="A320" s="199"/>
      <c r="B320" s="199"/>
      <c r="C320" s="199"/>
      <c r="D320" s="199"/>
      <c r="E320" s="221"/>
      <c r="F320" s="296"/>
      <c r="G320" s="199"/>
      <c r="H320" s="199"/>
      <c r="I320" s="199"/>
      <c r="J320" s="199"/>
      <c r="K320" s="199"/>
      <c r="L320" s="199"/>
      <c r="M320" s="199"/>
      <c r="N320" s="199"/>
      <c r="O320" s="199"/>
      <c r="P320" s="199"/>
      <c r="Q320" s="199"/>
    </row>
    <row r="321" spans="1:17" x14ac:dyDescent="0.2">
      <c r="A321" s="199"/>
      <c r="B321" s="199"/>
      <c r="C321" s="199"/>
      <c r="D321" s="199"/>
      <c r="E321" s="221"/>
      <c r="F321" s="296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</row>
    <row r="322" spans="1:17" x14ac:dyDescent="0.2">
      <c r="A322" s="199"/>
      <c r="B322" s="199"/>
      <c r="C322" s="199"/>
      <c r="D322" s="199"/>
      <c r="E322" s="221"/>
      <c r="F322" s="296"/>
      <c r="G322" s="199"/>
      <c r="H322" s="199"/>
      <c r="I322" s="199"/>
      <c r="J322" s="199"/>
      <c r="K322" s="199"/>
      <c r="L322" s="199"/>
      <c r="M322" s="199"/>
      <c r="N322" s="199"/>
      <c r="O322" s="199"/>
      <c r="P322" s="199"/>
      <c r="Q322" s="199"/>
    </row>
    <row r="323" spans="1:17" x14ac:dyDescent="0.2">
      <c r="A323" s="199"/>
      <c r="B323" s="199"/>
      <c r="C323" s="199"/>
      <c r="D323" s="199"/>
      <c r="E323" s="221"/>
      <c r="F323" s="296"/>
      <c r="G323" s="199"/>
      <c r="H323" s="199"/>
      <c r="I323" s="199"/>
      <c r="J323" s="199"/>
      <c r="K323" s="199"/>
      <c r="L323" s="199"/>
      <c r="M323" s="199"/>
      <c r="N323" s="199"/>
      <c r="O323" s="199"/>
      <c r="P323" s="199"/>
      <c r="Q323" s="199"/>
    </row>
    <row r="324" spans="1:17" x14ac:dyDescent="0.2">
      <c r="A324" s="199"/>
      <c r="B324" s="199"/>
      <c r="C324" s="199"/>
      <c r="D324" s="199"/>
      <c r="E324" s="221"/>
      <c r="F324" s="296"/>
      <c r="G324" s="199"/>
      <c r="H324" s="199"/>
      <c r="I324" s="199"/>
      <c r="J324" s="199"/>
      <c r="K324" s="199"/>
      <c r="L324" s="199"/>
      <c r="M324" s="199"/>
      <c r="N324" s="199"/>
      <c r="O324" s="199"/>
      <c r="P324" s="199"/>
      <c r="Q324" s="199"/>
    </row>
    <row r="325" spans="1:17" x14ac:dyDescent="0.2">
      <c r="A325" s="199"/>
      <c r="B325" s="199"/>
      <c r="C325" s="199"/>
      <c r="D325" s="199"/>
      <c r="E325" s="221"/>
      <c r="F325" s="296"/>
      <c r="G325" s="199"/>
      <c r="H325" s="199"/>
      <c r="I325" s="199"/>
      <c r="J325" s="199"/>
      <c r="K325" s="199"/>
      <c r="L325" s="199"/>
      <c r="M325" s="199"/>
      <c r="N325" s="199"/>
      <c r="O325" s="199"/>
      <c r="P325" s="199"/>
      <c r="Q325" s="199"/>
    </row>
    <row r="326" spans="1:17" x14ac:dyDescent="0.2">
      <c r="A326" s="199"/>
      <c r="B326" s="199"/>
      <c r="C326" s="199"/>
      <c r="D326" s="199"/>
      <c r="E326" s="221"/>
      <c r="F326" s="296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</row>
    <row r="327" spans="1:17" x14ac:dyDescent="0.2">
      <c r="A327" s="199"/>
      <c r="B327" s="199"/>
      <c r="C327" s="199"/>
      <c r="D327" s="199"/>
      <c r="E327" s="221"/>
      <c r="F327" s="296"/>
      <c r="G327" s="199"/>
      <c r="H327" s="199"/>
      <c r="I327" s="199"/>
      <c r="J327" s="199"/>
      <c r="K327" s="199"/>
      <c r="L327" s="199"/>
      <c r="M327" s="199"/>
      <c r="N327" s="199"/>
      <c r="O327" s="199"/>
      <c r="P327" s="199"/>
      <c r="Q327" s="199"/>
    </row>
    <row r="328" spans="1:17" x14ac:dyDescent="0.2">
      <c r="A328" s="199"/>
      <c r="B328" s="199"/>
      <c r="C328" s="199"/>
      <c r="D328" s="199"/>
      <c r="E328" s="221"/>
      <c r="F328" s="296"/>
      <c r="G328" s="199"/>
      <c r="H328" s="199"/>
      <c r="I328" s="199"/>
      <c r="J328" s="199"/>
      <c r="K328" s="199"/>
      <c r="L328" s="199"/>
      <c r="M328" s="199"/>
      <c r="N328" s="199"/>
      <c r="O328" s="199"/>
      <c r="P328" s="199"/>
      <c r="Q328" s="199"/>
    </row>
    <row r="329" spans="1:17" x14ac:dyDescent="0.2">
      <c r="A329" s="199"/>
      <c r="B329" s="199"/>
      <c r="C329" s="199"/>
      <c r="D329" s="199"/>
      <c r="E329" s="221"/>
      <c r="F329" s="296"/>
      <c r="G329" s="199"/>
      <c r="H329" s="199"/>
      <c r="I329" s="199"/>
      <c r="J329" s="199"/>
      <c r="K329" s="199"/>
      <c r="L329" s="199"/>
      <c r="M329" s="199"/>
      <c r="N329" s="199"/>
      <c r="O329" s="199"/>
      <c r="P329" s="199"/>
      <c r="Q329" s="199"/>
    </row>
    <row r="330" spans="1:17" x14ac:dyDescent="0.2">
      <c r="A330" s="199"/>
      <c r="B330" s="199"/>
      <c r="C330" s="199"/>
      <c r="D330" s="199"/>
      <c r="E330" s="221"/>
      <c r="F330" s="296"/>
      <c r="G330" s="199"/>
      <c r="H330" s="199"/>
      <c r="I330" s="199"/>
      <c r="J330" s="199"/>
      <c r="K330" s="199"/>
      <c r="L330" s="199"/>
      <c r="M330" s="199"/>
      <c r="N330" s="199"/>
      <c r="O330" s="199"/>
      <c r="P330" s="199"/>
      <c r="Q330" s="199"/>
    </row>
    <row r="331" spans="1:17" x14ac:dyDescent="0.2">
      <c r="A331" s="199"/>
      <c r="B331" s="199"/>
      <c r="C331" s="199"/>
      <c r="D331" s="199"/>
      <c r="E331" s="221"/>
      <c r="F331" s="296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</row>
    <row r="332" spans="1:17" x14ac:dyDescent="0.2">
      <c r="A332" s="199"/>
      <c r="B332" s="199"/>
      <c r="C332" s="199"/>
      <c r="D332" s="199"/>
      <c r="E332" s="221"/>
      <c r="F332" s="296"/>
      <c r="G332" s="199"/>
      <c r="H332" s="199"/>
      <c r="I332" s="199"/>
      <c r="J332" s="199"/>
      <c r="K332" s="199"/>
      <c r="L332" s="199"/>
      <c r="M332" s="199"/>
      <c r="N332" s="199"/>
      <c r="O332" s="199"/>
      <c r="P332" s="199"/>
      <c r="Q332" s="199"/>
    </row>
    <row r="333" spans="1:17" x14ac:dyDescent="0.2">
      <c r="A333" s="199"/>
      <c r="B333" s="199"/>
      <c r="C333" s="199"/>
      <c r="D333" s="199"/>
      <c r="E333" s="221"/>
      <c r="F333" s="296"/>
      <c r="G333" s="199"/>
      <c r="H333" s="199"/>
      <c r="I333" s="199"/>
      <c r="J333" s="199"/>
      <c r="K333" s="199"/>
      <c r="L333" s="199"/>
      <c r="M333" s="199"/>
      <c r="N333" s="199"/>
      <c r="O333" s="199"/>
      <c r="P333" s="199"/>
      <c r="Q333" s="199"/>
    </row>
    <row r="334" spans="1:17" x14ac:dyDescent="0.2">
      <c r="A334" s="199"/>
      <c r="B334" s="199"/>
      <c r="C334" s="199"/>
      <c r="D334" s="199"/>
      <c r="E334" s="221"/>
      <c r="F334" s="296"/>
      <c r="G334" s="199"/>
      <c r="H334" s="199"/>
      <c r="I334" s="199"/>
      <c r="J334" s="199"/>
      <c r="K334" s="199"/>
      <c r="L334" s="199"/>
      <c r="M334" s="199"/>
      <c r="N334" s="199"/>
      <c r="O334" s="199"/>
      <c r="P334" s="199"/>
      <c r="Q334" s="199"/>
    </row>
    <row r="335" spans="1:17" x14ac:dyDescent="0.2">
      <c r="A335" s="199"/>
      <c r="B335" s="199"/>
      <c r="C335" s="199"/>
      <c r="D335" s="199"/>
      <c r="E335" s="221"/>
      <c r="F335" s="296"/>
      <c r="G335" s="199"/>
      <c r="H335" s="199"/>
      <c r="I335" s="199"/>
      <c r="J335" s="199"/>
      <c r="K335" s="199"/>
      <c r="L335" s="199"/>
      <c r="M335" s="199"/>
      <c r="N335" s="199"/>
      <c r="O335" s="199"/>
      <c r="P335" s="199"/>
      <c r="Q335" s="199"/>
    </row>
    <row r="336" spans="1:17" x14ac:dyDescent="0.2">
      <c r="A336" s="199"/>
      <c r="B336" s="199"/>
      <c r="C336" s="199"/>
      <c r="D336" s="199"/>
      <c r="E336" s="221"/>
      <c r="F336" s="296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</row>
    <row r="337" spans="1:17" x14ac:dyDescent="0.2">
      <c r="A337" s="199"/>
      <c r="B337" s="199"/>
      <c r="C337" s="199"/>
      <c r="D337" s="199"/>
      <c r="E337" s="221"/>
      <c r="F337" s="296"/>
      <c r="G337" s="199"/>
      <c r="H337" s="199"/>
      <c r="I337" s="199"/>
      <c r="J337" s="199"/>
      <c r="K337" s="199"/>
      <c r="L337" s="199"/>
      <c r="M337" s="199"/>
      <c r="N337" s="199"/>
      <c r="O337" s="199"/>
      <c r="P337" s="199"/>
      <c r="Q337" s="199"/>
    </row>
    <row r="338" spans="1:17" x14ac:dyDescent="0.2">
      <c r="A338" s="199"/>
      <c r="B338" s="199"/>
      <c r="C338" s="199"/>
      <c r="D338" s="199"/>
      <c r="E338" s="221"/>
      <c r="F338" s="296"/>
      <c r="G338" s="199"/>
      <c r="H338" s="199"/>
      <c r="I338" s="199"/>
      <c r="J338" s="199"/>
      <c r="K338" s="199"/>
      <c r="L338" s="199"/>
      <c r="M338" s="199"/>
      <c r="N338" s="199"/>
      <c r="O338" s="199"/>
      <c r="P338" s="199"/>
      <c r="Q338" s="199"/>
    </row>
    <row r="339" spans="1:17" x14ac:dyDescent="0.2">
      <c r="A339" s="199"/>
      <c r="B339" s="199"/>
      <c r="C339" s="199"/>
      <c r="D339" s="199"/>
      <c r="E339" s="221"/>
      <c r="F339" s="296"/>
      <c r="G339" s="199"/>
      <c r="H339" s="199"/>
      <c r="I339" s="199"/>
      <c r="J339" s="199"/>
      <c r="K339" s="199"/>
      <c r="L339" s="199"/>
      <c r="M339" s="199"/>
      <c r="N339" s="199"/>
      <c r="O339" s="199"/>
      <c r="P339" s="199"/>
      <c r="Q339" s="199"/>
    </row>
    <row r="340" spans="1:17" x14ac:dyDescent="0.2">
      <c r="A340" s="199"/>
      <c r="B340" s="199"/>
      <c r="C340" s="199"/>
      <c r="D340" s="199"/>
      <c r="E340" s="221"/>
      <c r="F340" s="296"/>
      <c r="G340" s="199"/>
      <c r="H340" s="199"/>
      <c r="I340" s="199"/>
      <c r="J340" s="199"/>
      <c r="K340" s="199"/>
      <c r="L340" s="199"/>
      <c r="M340" s="199"/>
      <c r="N340" s="199"/>
      <c r="O340" s="199"/>
      <c r="P340" s="199"/>
      <c r="Q340" s="199"/>
    </row>
    <row r="341" spans="1:17" x14ac:dyDescent="0.2">
      <c r="A341" s="199"/>
      <c r="B341" s="199"/>
      <c r="C341" s="199"/>
      <c r="D341" s="199"/>
      <c r="E341" s="221"/>
      <c r="F341" s="296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</row>
    <row r="342" spans="1:17" x14ac:dyDescent="0.2">
      <c r="A342" s="199"/>
      <c r="B342" s="199"/>
      <c r="C342" s="199"/>
      <c r="D342" s="199"/>
      <c r="E342" s="221"/>
      <c r="F342" s="296"/>
      <c r="G342" s="199"/>
      <c r="H342" s="199"/>
      <c r="I342" s="199"/>
      <c r="J342" s="199"/>
      <c r="K342" s="199"/>
      <c r="L342" s="199"/>
      <c r="M342" s="199"/>
      <c r="N342" s="199"/>
      <c r="O342" s="199"/>
      <c r="P342" s="199"/>
      <c r="Q342" s="199"/>
    </row>
    <row r="343" spans="1:17" x14ac:dyDescent="0.2">
      <c r="A343" s="199"/>
      <c r="B343" s="199"/>
      <c r="C343" s="199"/>
      <c r="D343" s="199"/>
      <c r="E343" s="221"/>
      <c r="F343" s="296"/>
      <c r="G343" s="199"/>
      <c r="H343" s="199"/>
      <c r="I343" s="199"/>
      <c r="J343" s="199"/>
      <c r="K343" s="199"/>
      <c r="L343" s="199"/>
      <c r="M343" s="199"/>
      <c r="N343" s="199"/>
      <c r="O343" s="199"/>
      <c r="P343" s="199"/>
      <c r="Q343" s="199"/>
    </row>
    <row r="344" spans="1:17" x14ac:dyDescent="0.2">
      <c r="A344" s="199"/>
      <c r="B344" s="199"/>
      <c r="C344" s="199"/>
      <c r="D344" s="199"/>
      <c r="E344" s="221"/>
      <c r="F344" s="296"/>
      <c r="G344" s="199"/>
      <c r="H344" s="199"/>
      <c r="I344" s="199"/>
      <c r="J344" s="199"/>
      <c r="K344" s="199"/>
      <c r="L344" s="199"/>
      <c r="M344" s="199"/>
      <c r="N344" s="199"/>
      <c r="O344" s="199"/>
      <c r="P344" s="199"/>
      <c r="Q344" s="199"/>
    </row>
    <row r="345" spans="1:17" x14ac:dyDescent="0.2">
      <c r="A345" s="199"/>
      <c r="B345" s="199"/>
      <c r="C345" s="199"/>
      <c r="D345" s="199"/>
      <c r="E345" s="221"/>
      <c r="F345" s="296"/>
      <c r="G345" s="199"/>
      <c r="H345" s="199"/>
      <c r="I345" s="199"/>
      <c r="J345" s="199"/>
      <c r="K345" s="199"/>
      <c r="L345" s="199"/>
      <c r="M345" s="199"/>
      <c r="N345" s="199"/>
      <c r="O345" s="199"/>
      <c r="P345" s="199"/>
      <c r="Q345" s="199"/>
    </row>
    <row r="346" spans="1:17" x14ac:dyDescent="0.2">
      <c r="A346" s="199"/>
      <c r="B346" s="199"/>
      <c r="C346" s="199"/>
      <c r="D346" s="199"/>
      <c r="E346" s="221"/>
      <c r="F346" s="296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</row>
    <row r="347" spans="1:17" x14ac:dyDescent="0.2">
      <c r="A347" s="199"/>
      <c r="B347" s="199"/>
      <c r="C347" s="199"/>
      <c r="D347" s="199"/>
      <c r="E347" s="221"/>
      <c r="F347" s="296"/>
      <c r="G347" s="199"/>
      <c r="H347" s="199"/>
      <c r="I347" s="199"/>
      <c r="J347" s="199"/>
      <c r="K347" s="199"/>
      <c r="L347" s="199"/>
      <c r="M347" s="199"/>
      <c r="N347" s="199"/>
      <c r="O347" s="199"/>
      <c r="P347" s="199"/>
      <c r="Q347" s="199"/>
    </row>
    <row r="348" spans="1:17" x14ac:dyDescent="0.2">
      <c r="A348" s="199"/>
      <c r="B348" s="199"/>
      <c r="C348" s="199"/>
      <c r="D348" s="199"/>
      <c r="E348" s="221"/>
      <c r="F348" s="296"/>
      <c r="G348" s="199"/>
      <c r="H348" s="199"/>
      <c r="I348" s="199"/>
      <c r="J348" s="199"/>
      <c r="K348" s="199"/>
      <c r="L348" s="199"/>
      <c r="M348" s="199"/>
      <c r="N348" s="199"/>
      <c r="O348" s="199"/>
      <c r="P348" s="199"/>
      <c r="Q348" s="199"/>
    </row>
    <row r="349" spans="1:17" x14ac:dyDescent="0.2">
      <c r="A349" s="199"/>
      <c r="B349" s="199"/>
      <c r="C349" s="199"/>
      <c r="D349" s="199"/>
      <c r="E349" s="221"/>
      <c r="F349" s="296"/>
      <c r="G349" s="199"/>
      <c r="H349" s="199"/>
      <c r="I349" s="199"/>
      <c r="J349" s="199"/>
      <c r="K349" s="199"/>
      <c r="L349" s="199"/>
      <c r="M349" s="199"/>
      <c r="N349" s="199"/>
      <c r="O349" s="199"/>
      <c r="P349" s="199"/>
      <c r="Q349" s="199"/>
    </row>
    <row r="350" spans="1:17" x14ac:dyDescent="0.2">
      <c r="A350" s="199"/>
      <c r="B350" s="199"/>
      <c r="C350" s="199"/>
      <c r="D350" s="199"/>
      <c r="E350" s="221"/>
      <c r="F350" s="296"/>
      <c r="G350" s="199"/>
      <c r="H350" s="199"/>
      <c r="I350" s="199"/>
      <c r="J350" s="199"/>
      <c r="K350" s="199"/>
      <c r="L350" s="199"/>
      <c r="M350" s="199"/>
      <c r="N350" s="199"/>
      <c r="O350" s="199"/>
      <c r="P350" s="199"/>
      <c r="Q350" s="199"/>
    </row>
    <row r="351" spans="1:17" x14ac:dyDescent="0.2">
      <c r="A351" s="199"/>
      <c r="B351" s="199"/>
      <c r="C351" s="199"/>
      <c r="D351" s="199"/>
      <c r="E351" s="221"/>
      <c r="F351" s="296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</row>
    <row r="352" spans="1:17" x14ac:dyDescent="0.2">
      <c r="A352" s="199"/>
      <c r="B352" s="199"/>
      <c r="C352" s="199"/>
      <c r="D352" s="199"/>
      <c r="E352" s="221"/>
      <c r="F352" s="296"/>
      <c r="G352" s="199"/>
      <c r="H352" s="199"/>
      <c r="I352" s="199"/>
      <c r="J352" s="199"/>
      <c r="K352" s="199"/>
      <c r="L352" s="199"/>
      <c r="M352" s="199"/>
      <c r="N352" s="199"/>
      <c r="O352" s="199"/>
      <c r="P352" s="199"/>
      <c r="Q352" s="199"/>
    </row>
    <row r="353" spans="1:17" x14ac:dyDescent="0.2">
      <c r="A353" s="199"/>
      <c r="B353" s="199"/>
      <c r="C353" s="199"/>
      <c r="D353" s="199"/>
      <c r="E353" s="221"/>
      <c r="F353" s="296"/>
      <c r="G353" s="199"/>
      <c r="H353" s="199"/>
      <c r="I353" s="199"/>
      <c r="J353" s="199"/>
      <c r="K353" s="199"/>
      <c r="L353" s="199"/>
      <c r="M353" s="199"/>
      <c r="N353" s="199"/>
      <c r="O353" s="199"/>
      <c r="P353" s="199"/>
      <c r="Q353" s="199"/>
    </row>
    <row r="354" spans="1:17" x14ac:dyDescent="0.2">
      <c r="A354" s="199"/>
      <c r="B354" s="199"/>
      <c r="C354" s="199"/>
      <c r="D354" s="199"/>
      <c r="E354" s="221"/>
      <c r="F354" s="296"/>
      <c r="G354" s="199"/>
      <c r="H354" s="199"/>
      <c r="I354" s="199"/>
      <c r="J354" s="199"/>
      <c r="K354" s="199"/>
      <c r="L354" s="199"/>
      <c r="M354" s="199"/>
      <c r="N354" s="199"/>
      <c r="O354" s="199"/>
      <c r="P354" s="199"/>
      <c r="Q354" s="199"/>
    </row>
    <row r="355" spans="1:17" x14ac:dyDescent="0.2">
      <c r="A355" s="199"/>
      <c r="B355" s="199"/>
      <c r="C355" s="199"/>
      <c r="D355" s="199"/>
      <c r="E355" s="221"/>
      <c r="F355" s="296"/>
      <c r="G355" s="199"/>
      <c r="H355" s="199"/>
      <c r="I355" s="199"/>
      <c r="J355" s="199"/>
      <c r="K355" s="199"/>
      <c r="L355" s="199"/>
      <c r="M355" s="199"/>
      <c r="N355" s="199"/>
      <c r="O355" s="199"/>
      <c r="P355" s="199"/>
      <c r="Q355" s="199"/>
    </row>
    <row r="356" spans="1:17" x14ac:dyDescent="0.2">
      <c r="A356" s="199"/>
      <c r="B356" s="199"/>
      <c r="C356" s="199"/>
      <c r="D356" s="199"/>
      <c r="E356" s="221"/>
      <c r="F356" s="296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</row>
    <row r="357" spans="1:17" x14ac:dyDescent="0.2">
      <c r="A357" s="199"/>
      <c r="B357" s="199"/>
      <c r="C357" s="199"/>
      <c r="D357" s="199"/>
      <c r="E357" s="221"/>
      <c r="F357" s="296"/>
      <c r="G357" s="199"/>
      <c r="H357" s="199"/>
      <c r="I357" s="199"/>
      <c r="J357" s="199"/>
      <c r="K357" s="199"/>
      <c r="L357" s="199"/>
      <c r="M357" s="199"/>
      <c r="N357" s="199"/>
      <c r="O357" s="199"/>
      <c r="P357" s="199"/>
      <c r="Q357" s="199"/>
    </row>
    <row r="358" spans="1:17" x14ac:dyDescent="0.2">
      <c r="A358" s="199"/>
      <c r="B358" s="199"/>
      <c r="C358" s="199"/>
      <c r="D358" s="199"/>
      <c r="E358" s="221"/>
      <c r="F358" s="296"/>
      <c r="G358" s="199"/>
      <c r="H358" s="199"/>
      <c r="I358" s="199"/>
      <c r="J358" s="199"/>
      <c r="K358" s="199"/>
      <c r="L358" s="199"/>
      <c r="M358" s="199"/>
      <c r="N358" s="199"/>
      <c r="O358" s="199"/>
      <c r="P358" s="199"/>
      <c r="Q358" s="199"/>
    </row>
    <row r="359" spans="1:17" x14ac:dyDescent="0.2">
      <c r="A359" s="199"/>
      <c r="B359" s="199"/>
      <c r="C359" s="199"/>
      <c r="D359" s="199"/>
      <c r="E359" s="221"/>
      <c r="F359" s="296"/>
      <c r="G359" s="199"/>
      <c r="H359" s="199"/>
      <c r="I359" s="199"/>
      <c r="J359" s="199"/>
      <c r="K359" s="199"/>
      <c r="L359" s="199"/>
      <c r="M359" s="199"/>
      <c r="N359" s="199"/>
      <c r="O359" s="199"/>
      <c r="P359" s="199"/>
      <c r="Q359" s="199"/>
    </row>
    <row r="360" spans="1:17" x14ac:dyDescent="0.2">
      <c r="A360" s="199"/>
      <c r="B360" s="199"/>
      <c r="C360" s="199"/>
      <c r="D360" s="199"/>
      <c r="E360" s="221"/>
      <c r="F360" s="296"/>
      <c r="G360" s="199"/>
      <c r="H360" s="199"/>
      <c r="I360" s="199"/>
      <c r="J360" s="199"/>
      <c r="K360" s="199"/>
      <c r="L360" s="199"/>
      <c r="M360" s="199"/>
      <c r="N360" s="199"/>
      <c r="O360" s="199"/>
      <c r="P360" s="199"/>
      <c r="Q360" s="199"/>
    </row>
    <row r="361" spans="1:17" x14ac:dyDescent="0.2">
      <c r="A361" s="199"/>
      <c r="B361" s="199"/>
      <c r="C361" s="199"/>
      <c r="D361" s="199"/>
      <c r="E361" s="221"/>
      <c r="F361" s="296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</row>
    <row r="362" spans="1:17" x14ac:dyDescent="0.2">
      <c r="A362" s="199"/>
      <c r="B362" s="199"/>
      <c r="C362" s="199"/>
      <c r="D362" s="199"/>
      <c r="E362" s="221"/>
      <c r="F362" s="296"/>
      <c r="G362" s="199"/>
      <c r="H362" s="199"/>
      <c r="I362" s="199"/>
      <c r="J362" s="199"/>
      <c r="K362" s="199"/>
      <c r="L362" s="199"/>
      <c r="M362" s="199"/>
      <c r="N362" s="199"/>
      <c r="O362" s="199"/>
      <c r="P362" s="199"/>
      <c r="Q362" s="199"/>
    </row>
    <row r="363" spans="1:17" x14ac:dyDescent="0.2">
      <c r="A363" s="199"/>
      <c r="B363" s="199"/>
      <c r="C363" s="199"/>
      <c r="D363" s="199"/>
      <c r="E363" s="221"/>
      <c r="F363" s="296"/>
      <c r="G363" s="199"/>
      <c r="H363" s="199"/>
      <c r="I363" s="199"/>
      <c r="J363" s="199"/>
      <c r="K363" s="199"/>
      <c r="L363" s="199"/>
      <c r="M363" s="199"/>
      <c r="N363" s="199"/>
      <c r="O363" s="199"/>
      <c r="P363" s="199"/>
      <c r="Q363" s="199"/>
    </row>
    <row r="364" spans="1:17" x14ac:dyDescent="0.2">
      <c r="A364" s="199"/>
      <c r="B364" s="199"/>
      <c r="C364" s="199"/>
      <c r="D364" s="199"/>
      <c r="E364" s="221"/>
      <c r="F364" s="296"/>
      <c r="G364" s="199"/>
      <c r="H364" s="199"/>
      <c r="I364" s="199"/>
      <c r="J364" s="199"/>
      <c r="K364" s="199"/>
      <c r="L364" s="199"/>
      <c r="M364" s="199"/>
      <c r="N364" s="199"/>
      <c r="O364" s="199"/>
      <c r="P364" s="199"/>
      <c r="Q364" s="199"/>
    </row>
    <row r="365" spans="1:17" x14ac:dyDescent="0.2">
      <c r="A365" s="199"/>
      <c r="B365" s="199"/>
      <c r="C365" s="199"/>
      <c r="D365" s="199"/>
      <c r="E365" s="221"/>
      <c r="F365" s="296"/>
      <c r="G365" s="199"/>
      <c r="H365" s="199"/>
      <c r="I365" s="199"/>
      <c r="J365" s="199"/>
      <c r="K365" s="199"/>
      <c r="L365" s="199"/>
      <c r="M365" s="199"/>
      <c r="N365" s="199"/>
      <c r="O365" s="199"/>
      <c r="P365" s="199"/>
      <c r="Q365" s="199"/>
    </row>
    <row r="366" spans="1:17" x14ac:dyDescent="0.2">
      <c r="A366" s="199"/>
      <c r="B366" s="199"/>
      <c r="C366" s="199"/>
      <c r="D366" s="199"/>
      <c r="E366" s="221"/>
      <c r="F366" s="296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</row>
    <row r="367" spans="1:17" x14ac:dyDescent="0.2">
      <c r="A367" s="199"/>
      <c r="B367" s="199"/>
      <c r="C367" s="199"/>
      <c r="D367" s="199"/>
      <c r="E367" s="221"/>
      <c r="F367" s="296"/>
      <c r="G367" s="199"/>
      <c r="H367" s="199"/>
      <c r="I367" s="199"/>
      <c r="J367" s="199"/>
      <c r="K367" s="199"/>
      <c r="L367" s="199"/>
      <c r="M367" s="199"/>
      <c r="N367" s="199"/>
      <c r="O367" s="199"/>
      <c r="P367" s="199"/>
      <c r="Q367" s="199"/>
    </row>
    <row r="368" spans="1:17" x14ac:dyDescent="0.2">
      <c r="A368" s="199"/>
      <c r="B368" s="199"/>
      <c r="C368" s="199"/>
      <c r="D368" s="199"/>
      <c r="E368" s="221"/>
      <c r="F368" s="296"/>
      <c r="G368" s="199"/>
      <c r="H368" s="199"/>
      <c r="I368" s="199"/>
      <c r="J368" s="199"/>
      <c r="K368" s="199"/>
      <c r="L368" s="199"/>
      <c r="M368" s="199"/>
      <c r="N368" s="199"/>
      <c r="O368" s="199"/>
      <c r="P368" s="199"/>
      <c r="Q368" s="199"/>
    </row>
    <row r="369" spans="1:17" x14ac:dyDescent="0.2">
      <c r="A369" s="199"/>
      <c r="B369" s="199"/>
      <c r="C369" s="199"/>
      <c r="D369" s="199"/>
      <c r="E369" s="221"/>
      <c r="F369" s="296"/>
      <c r="G369" s="199"/>
      <c r="H369" s="199"/>
      <c r="I369" s="199"/>
      <c r="J369" s="199"/>
      <c r="K369" s="199"/>
      <c r="L369" s="199"/>
      <c r="M369" s="199"/>
      <c r="N369" s="199"/>
      <c r="O369" s="199"/>
      <c r="P369" s="199"/>
      <c r="Q369" s="199"/>
    </row>
    <row r="370" spans="1:17" x14ac:dyDescent="0.2">
      <c r="A370" s="199"/>
      <c r="B370" s="199"/>
      <c r="C370" s="199"/>
      <c r="D370" s="199"/>
      <c r="E370" s="221"/>
      <c r="F370" s="296"/>
      <c r="G370" s="199"/>
      <c r="H370" s="199"/>
      <c r="I370" s="199"/>
      <c r="J370" s="199"/>
      <c r="K370" s="199"/>
      <c r="L370" s="199"/>
      <c r="M370" s="199"/>
      <c r="N370" s="199"/>
      <c r="O370" s="199"/>
      <c r="P370" s="199"/>
      <c r="Q370" s="199"/>
    </row>
    <row r="371" spans="1:17" x14ac:dyDescent="0.2">
      <c r="A371" s="199"/>
      <c r="B371" s="199"/>
      <c r="C371" s="199"/>
      <c r="D371" s="199"/>
      <c r="E371" s="221"/>
      <c r="F371" s="296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</row>
    <row r="372" spans="1:17" x14ac:dyDescent="0.2">
      <c r="A372" s="199"/>
      <c r="B372" s="199"/>
      <c r="C372" s="199"/>
      <c r="D372" s="199"/>
      <c r="E372" s="221"/>
      <c r="F372" s="296"/>
      <c r="G372" s="199"/>
      <c r="H372" s="199"/>
      <c r="I372" s="199"/>
      <c r="J372" s="199"/>
      <c r="K372" s="199"/>
      <c r="L372" s="199"/>
      <c r="M372" s="199"/>
      <c r="N372" s="199"/>
      <c r="O372" s="199"/>
      <c r="P372" s="199"/>
      <c r="Q372" s="199"/>
    </row>
    <row r="373" spans="1:17" x14ac:dyDescent="0.2">
      <c r="A373" s="199"/>
      <c r="B373" s="199"/>
      <c r="C373" s="199"/>
      <c r="D373" s="199"/>
      <c r="E373" s="221"/>
      <c r="F373" s="296"/>
      <c r="G373" s="199"/>
      <c r="H373" s="199"/>
      <c r="I373" s="199"/>
      <c r="J373" s="199"/>
      <c r="K373" s="199"/>
      <c r="L373" s="199"/>
      <c r="M373" s="199"/>
      <c r="N373" s="199"/>
      <c r="O373" s="199"/>
      <c r="P373" s="199"/>
      <c r="Q373" s="199"/>
    </row>
    <row r="374" spans="1:17" x14ac:dyDescent="0.2">
      <c r="A374" s="199"/>
      <c r="B374" s="199"/>
      <c r="C374" s="199"/>
      <c r="D374" s="199"/>
      <c r="E374" s="221"/>
      <c r="F374" s="296"/>
      <c r="G374" s="199"/>
      <c r="H374" s="199"/>
      <c r="I374" s="199"/>
      <c r="J374" s="199"/>
      <c r="K374" s="199"/>
      <c r="L374" s="199"/>
      <c r="M374" s="199"/>
      <c r="N374" s="199"/>
      <c r="O374" s="199"/>
      <c r="P374" s="199"/>
      <c r="Q374" s="199"/>
    </row>
    <row r="375" spans="1:17" x14ac:dyDescent="0.2">
      <c r="A375" s="199"/>
      <c r="B375" s="199"/>
      <c r="C375" s="199"/>
      <c r="D375" s="199"/>
      <c r="E375" s="221"/>
      <c r="F375" s="296"/>
      <c r="G375" s="199"/>
      <c r="H375" s="199"/>
      <c r="I375" s="199"/>
      <c r="J375" s="199"/>
      <c r="K375" s="199"/>
      <c r="L375" s="199"/>
      <c r="M375" s="199"/>
      <c r="N375" s="199"/>
      <c r="O375" s="199"/>
      <c r="P375" s="199"/>
      <c r="Q375" s="199"/>
    </row>
    <row r="376" spans="1:17" x14ac:dyDescent="0.2">
      <c r="A376" s="199"/>
      <c r="B376" s="199"/>
      <c r="C376" s="199"/>
      <c r="D376" s="199"/>
      <c r="E376" s="221"/>
      <c r="F376" s="296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</row>
    <row r="377" spans="1:17" x14ac:dyDescent="0.2">
      <c r="A377" s="199"/>
      <c r="B377" s="199"/>
      <c r="C377" s="199"/>
      <c r="D377" s="199"/>
      <c r="E377" s="221"/>
      <c r="F377" s="296"/>
      <c r="G377" s="199"/>
      <c r="H377" s="199"/>
      <c r="I377" s="199"/>
      <c r="J377" s="199"/>
      <c r="K377" s="199"/>
      <c r="L377" s="199"/>
      <c r="M377" s="199"/>
      <c r="N377" s="199"/>
      <c r="O377" s="199"/>
      <c r="P377" s="199"/>
      <c r="Q377" s="199"/>
    </row>
    <row r="378" spans="1:17" x14ac:dyDescent="0.2">
      <c r="A378" s="199"/>
      <c r="B378" s="199"/>
      <c r="C378" s="199"/>
      <c r="D378" s="199"/>
      <c r="E378" s="221"/>
      <c r="F378" s="296"/>
      <c r="G378" s="199"/>
      <c r="H378" s="199"/>
      <c r="I378" s="199"/>
      <c r="J378" s="199"/>
      <c r="K378" s="199"/>
      <c r="L378" s="199"/>
      <c r="M378" s="199"/>
      <c r="N378" s="199"/>
      <c r="O378" s="199"/>
      <c r="P378" s="199"/>
      <c r="Q378" s="199"/>
    </row>
    <row r="379" spans="1:17" x14ac:dyDescent="0.2">
      <c r="A379" s="199"/>
      <c r="B379" s="199"/>
      <c r="C379" s="199"/>
      <c r="D379" s="199"/>
      <c r="E379" s="221"/>
      <c r="F379" s="296"/>
      <c r="G379" s="199"/>
      <c r="H379" s="199"/>
      <c r="I379" s="199"/>
      <c r="J379" s="199"/>
      <c r="K379" s="199"/>
      <c r="L379" s="199"/>
      <c r="M379" s="199"/>
      <c r="N379" s="199"/>
      <c r="O379" s="199"/>
      <c r="P379" s="199"/>
      <c r="Q379" s="199"/>
    </row>
    <row r="380" spans="1:17" x14ac:dyDescent="0.2">
      <c r="A380" s="199"/>
      <c r="B380" s="199"/>
      <c r="C380" s="199"/>
      <c r="D380" s="199"/>
      <c r="E380" s="221"/>
      <c r="F380" s="296"/>
      <c r="G380" s="199"/>
      <c r="H380" s="199"/>
      <c r="I380" s="199"/>
      <c r="J380" s="199"/>
      <c r="K380" s="199"/>
      <c r="L380" s="199"/>
      <c r="M380" s="199"/>
      <c r="N380" s="199"/>
      <c r="O380" s="199"/>
      <c r="P380" s="199"/>
      <c r="Q380" s="199"/>
    </row>
    <row r="381" spans="1:17" x14ac:dyDescent="0.2">
      <c r="A381" s="199"/>
      <c r="B381" s="199"/>
      <c r="C381" s="199"/>
      <c r="D381" s="199"/>
      <c r="E381" s="221"/>
      <c r="F381" s="296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</row>
    <row r="382" spans="1:17" x14ac:dyDescent="0.2">
      <c r="A382" s="199"/>
      <c r="B382" s="199"/>
      <c r="C382" s="199"/>
      <c r="D382" s="199"/>
      <c r="E382" s="221"/>
      <c r="F382" s="296"/>
      <c r="G382" s="199"/>
      <c r="H382" s="199"/>
      <c r="I382" s="199"/>
      <c r="J382" s="199"/>
      <c r="K382" s="199"/>
      <c r="L382" s="199"/>
      <c r="M382" s="199"/>
      <c r="N382" s="199"/>
      <c r="O382" s="199"/>
      <c r="P382" s="199"/>
      <c r="Q382" s="199"/>
    </row>
    <row r="383" spans="1:17" x14ac:dyDescent="0.2">
      <c r="A383" s="199"/>
      <c r="B383" s="199"/>
      <c r="C383" s="199"/>
      <c r="D383" s="199"/>
      <c r="E383" s="221"/>
      <c r="F383" s="296"/>
      <c r="G383" s="199"/>
      <c r="H383" s="199"/>
      <c r="I383" s="199"/>
      <c r="J383" s="199"/>
      <c r="K383" s="199"/>
      <c r="L383" s="199"/>
      <c r="M383" s="199"/>
      <c r="N383" s="199"/>
      <c r="O383" s="199"/>
      <c r="P383" s="199"/>
      <c r="Q383" s="199"/>
    </row>
    <row r="384" spans="1:17" x14ac:dyDescent="0.2">
      <c r="A384" s="199"/>
      <c r="B384" s="199"/>
      <c r="C384" s="199"/>
      <c r="D384" s="199"/>
      <c r="E384" s="221"/>
      <c r="F384" s="296"/>
      <c r="G384" s="199"/>
      <c r="H384" s="199"/>
      <c r="I384" s="199"/>
      <c r="J384" s="199"/>
      <c r="K384" s="199"/>
      <c r="L384" s="199"/>
      <c r="M384" s="199"/>
      <c r="N384" s="199"/>
      <c r="O384" s="199"/>
      <c r="P384" s="199"/>
      <c r="Q384" s="199"/>
    </row>
    <row r="385" spans="1:17" x14ac:dyDescent="0.2">
      <c r="A385" s="199"/>
      <c r="B385" s="199"/>
      <c r="C385" s="199"/>
      <c r="D385" s="199"/>
      <c r="E385" s="221"/>
      <c r="F385" s="296"/>
      <c r="G385" s="199"/>
      <c r="H385" s="199"/>
      <c r="I385" s="199"/>
      <c r="J385" s="199"/>
      <c r="K385" s="199"/>
      <c r="L385" s="199"/>
      <c r="M385" s="199"/>
      <c r="N385" s="199"/>
      <c r="O385" s="199"/>
      <c r="P385" s="199"/>
      <c r="Q385" s="199"/>
    </row>
    <row r="386" spans="1:17" x14ac:dyDescent="0.2">
      <c r="A386" s="199"/>
      <c r="B386" s="199"/>
      <c r="C386" s="199"/>
      <c r="D386" s="199"/>
      <c r="E386" s="221"/>
      <c r="F386" s="296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</row>
    <row r="387" spans="1:17" x14ac:dyDescent="0.2">
      <c r="A387" s="199"/>
      <c r="B387" s="199"/>
      <c r="C387" s="199"/>
      <c r="D387" s="199"/>
      <c r="E387" s="221"/>
      <c r="F387" s="296"/>
      <c r="G387" s="199"/>
      <c r="H387" s="199"/>
      <c r="I387" s="199"/>
      <c r="J387" s="199"/>
      <c r="K387" s="199"/>
      <c r="L387" s="199"/>
      <c r="M387" s="199"/>
      <c r="N387" s="199"/>
      <c r="O387" s="199"/>
      <c r="P387" s="199"/>
      <c r="Q387" s="199"/>
    </row>
    <row r="388" spans="1:17" x14ac:dyDescent="0.2">
      <c r="A388" s="199"/>
      <c r="B388" s="199"/>
      <c r="C388" s="199"/>
      <c r="D388" s="199"/>
      <c r="E388" s="221"/>
      <c r="F388" s="296"/>
      <c r="G388" s="199"/>
      <c r="H388" s="199"/>
      <c r="I388" s="199"/>
      <c r="J388" s="199"/>
      <c r="K388" s="199"/>
      <c r="L388" s="199"/>
      <c r="M388" s="199"/>
      <c r="N388" s="199"/>
      <c r="O388" s="199"/>
      <c r="P388" s="199"/>
      <c r="Q388" s="199"/>
    </row>
    <row r="389" spans="1:17" x14ac:dyDescent="0.2">
      <c r="A389" s="199"/>
      <c r="B389" s="199"/>
      <c r="C389" s="199"/>
      <c r="D389" s="199"/>
      <c r="E389" s="221"/>
      <c r="F389" s="296"/>
      <c r="G389" s="199"/>
      <c r="H389" s="199"/>
      <c r="I389" s="199"/>
      <c r="J389" s="199"/>
      <c r="K389" s="199"/>
      <c r="L389" s="199"/>
      <c r="M389" s="199"/>
      <c r="N389" s="199"/>
      <c r="O389" s="199"/>
      <c r="P389" s="199"/>
      <c r="Q389" s="199"/>
    </row>
    <row r="390" spans="1:17" x14ac:dyDescent="0.2">
      <c r="A390" s="199"/>
      <c r="B390" s="199"/>
      <c r="C390" s="199"/>
      <c r="D390" s="199"/>
      <c r="E390" s="221"/>
      <c r="F390" s="296"/>
      <c r="G390" s="199"/>
      <c r="H390" s="199"/>
      <c r="I390" s="199"/>
      <c r="J390" s="199"/>
      <c r="K390" s="199"/>
      <c r="L390" s="199"/>
      <c r="M390" s="199"/>
      <c r="N390" s="199"/>
      <c r="O390" s="199"/>
      <c r="P390" s="199"/>
      <c r="Q390" s="199"/>
    </row>
    <row r="391" spans="1:17" x14ac:dyDescent="0.2">
      <c r="A391" s="199"/>
      <c r="B391" s="199"/>
      <c r="C391" s="199"/>
      <c r="D391" s="199"/>
      <c r="E391" s="221"/>
      <c r="F391" s="296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</row>
    <row r="392" spans="1:17" x14ac:dyDescent="0.2">
      <c r="A392" s="199"/>
      <c r="B392" s="199"/>
      <c r="C392" s="199"/>
      <c r="D392" s="199"/>
      <c r="E392" s="221"/>
      <c r="F392" s="296"/>
      <c r="G392" s="199"/>
      <c r="H392" s="199"/>
      <c r="I392" s="199"/>
      <c r="J392" s="199"/>
      <c r="K392" s="199"/>
      <c r="L392" s="199"/>
      <c r="M392" s="199"/>
      <c r="N392" s="199"/>
      <c r="O392" s="199"/>
      <c r="P392" s="199"/>
      <c r="Q392" s="199"/>
    </row>
    <row r="393" spans="1:17" x14ac:dyDescent="0.2">
      <c r="A393" s="199"/>
      <c r="B393" s="199"/>
      <c r="C393" s="199"/>
      <c r="D393" s="199"/>
      <c r="E393" s="221"/>
      <c r="F393" s="296"/>
      <c r="G393" s="199"/>
      <c r="H393" s="199"/>
      <c r="I393" s="199"/>
      <c r="J393" s="199"/>
      <c r="K393" s="199"/>
      <c r="L393" s="199"/>
      <c r="M393" s="199"/>
      <c r="N393" s="199"/>
      <c r="O393" s="199"/>
      <c r="P393" s="199"/>
      <c r="Q393" s="199"/>
    </row>
    <row r="394" spans="1:17" x14ac:dyDescent="0.2">
      <c r="A394" s="199"/>
      <c r="B394" s="199"/>
      <c r="C394" s="199"/>
      <c r="D394" s="199"/>
      <c r="E394" s="221"/>
      <c r="F394" s="296"/>
      <c r="G394" s="199"/>
      <c r="H394" s="199"/>
      <c r="I394" s="199"/>
      <c r="J394" s="199"/>
      <c r="K394" s="199"/>
      <c r="L394" s="199"/>
      <c r="M394" s="199"/>
      <c r="N394" s="199"/>
      <c r="O394" s="199"/>
      <c r="P394" s="199"/>
      <c r="Q394" s="199"/>
    </row>
    <row r="395" spans="1:17" x14ac:dyDescent="0.2">
      <c r="A395" s="199"/>
      <c r="B395" s="199"/>
      <c r="C395" s="199"/>
      <c r="D395" s="199"/>
      <c r="E395" s="221"/>
      <c r="F395" s="296"/>
      <c r="G395" s="199"/>
      <c r="H395" s="199"/>
      <c r="I395" s="199"/>
      <c r="J395" s="199"/>
      <c r="K395" s="199"/>
      <c r="L395" s="199"/>
      <c r="M395" s="199"/>
      <c r="N395" s="199"/>
      <c r="O395" s="199"/>
      <c r="P395" s="199"/>
      <c r="Q395" s="199"/>
    </row>
    <row r="396" spans="1:17" x14ac:dyDescent="0.2">
      <c r="A396" s="199"/>
      <c r="B396" s="199"/>
      <c r="C396" s="199"/>
      <c r="D396" s="199"/>
      <c r="E396" s="221"/>
      <c r="F396" s="296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</row>
    <row r="397" spans="1:17" x14ac:dyDescent="0.2">
      <c r="A397" s="199"/>
      <c r="B397" s="199"/>
      <c r="C397" s="199"/>
      <c r="D397" s="199"/>
      <c r="E397" s="221"/>
      <c r="F397" s="296"/>
      <c r="G397" s="199"/>
      <c r="H397" s="199"/>
      <c r="I397" s="199"/>
      <c r="J397" s="199"/>
      <c r="K397" s="199"/>
      <c r="L397" s="199"/>
      <c r="M397" s="199"/>
      <c r="N397" s="199"/>
      <c r="O397" s="199"/>
      <c r="P397" s="199"/>
      <c r="Q397" s="199"/>
    </row>
    <row r="398" spans="1:17" x14ac:dyDescent="0.2">
      <c r="A398" s="199"/>
      <c r="B398" s="199"/>
      <c r="C398" s="199"/>
      <c r="D398" s="199"/>
      <c r="E398" s="221"/>
      <c r="F398" s="296"/>
      <c r="G398" s="199"/>
      <c r="H398" s="199"/>
      <c r="I398" s="199"/>
      <c r="J398" s="199"/>
      <c r="K398" s="199"/>
      <c r="L398" s="199"/>
      <c r="M398" s="199"/>
      <c r="N398" s="199"/>
      <c r="O398" s="199"/>
      <c r="P398" s="199"/>
      <c r="Q398" s="199"/>
    </row>
    <row r="399" spans="1:17" x14ac:dyDescent="0.2">
      <c r="A399" s="199"/>
      <c r="B399" s="199"/>
      <c r="C399" s="199"/>
      <c r="D399" s="199"/>
      <c r="E399" s="221"/>
      <c r="F399" s="296"/>
      <c r="G399" s="199"/>
      <c r="H399" s="199"/>
      <c r="I399" s="199"/>
      <c r="J399" s="199"/>
      <c r="K399" s="199"/>
      <c r="L399" s="199"/>
      <c r="M399" s="199"/>
      <c r="N399" s="199"/>
      <c r="O399" s="199"/>
      <c r="P399" s="199"/>
      <c r="Q399" s="199"/>
    </row>
    <row r="400" spans="1:17" x14ac:dyDescent="0.2">
      <c r="A400" s="199"/>
      <c r="B400" s="199"/>
      <c r="C400" s="199"/>
      <c r="D400" s="199"/>
      <c r="E400" s="221"/>
      <c r="F400" s="296"/>
      <c r="G400" s="199"/>
      <c r="H400" s="199"/>
      <c r="I400" s="199"/>
      <c r="J400" s="199"/>
      <c r="K400" s="199"/>
      <c r="L400" s="199"/>
      <c r="M400" s="199"/>
      <c r="N400" s="199"/>
      <c r="O400" s="199"/>
      <c r="P400" s="199"/>
      <c r="Q400" s="199"/>
    </row>
    <row r="401" spans="1:17" x14ac:dyDescent="0.2">
      <c r="A401" s="199"/>
      <c r="B401" s="199"/>
      <c r="C401" s="199"/>
      <c r="D401" s="199"/>
      <c r="E401" s="221"/>
      <c r="F401" s="296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</row>
    <row r="402" spans="1:17" x14ac:dyDescent="0.2">
      <c r="A402" s="199"/>
      <c r="B402" s="199"/>
      <c r="C402" s="199"/>
      <c r="D402" s="199"/>
      <c r="E402" s="221"/>
      <c r="F402" s="296"/>
      <c r="G402" s="199"/>
      <c r="H402" s="199"/>
      <c r="I402" s="199"/>
      <c r="J402" s="199"/>
      <c r="K402" s="199"/>
      <c r="L402" s="199"/>
      <c r="M402" s="199"/>
      <c r="N402" s="199"/>
      <c r="O402" s="199"/>
      <c r="P402" s="199"/>
      <c r="Q402" s="199"/>
    </row>
    <row r="403" spans="1:17" x14ac:dyDescent="0.2">
      <c r="A403" s="199"/>
      <c r="B403" s="199"/>
      <c r="C403" s="199"/>
      <c r="D403" s="199"/>
      <c r="E403" s="221"/>
      <c r="F403" s="296"/>
      <c r="G403" s="199"/>
      <c r="H403" s="199"/>
      <c r="I403" s="199"/>
      <c r="J403" s="199"/>
      <c r="K403" s="199"/>
      <c r="L403" s="199"/>
      <c r="M403" s="199"/>
      <c r="N403" s="199"/>
      <c r="O403" s="199"/>
      <c r="P403" s="199"/>
      <c r="Q403" s="199"/>
    </row>
    <row r="404" spans="1:17" x14ac:dyDescent="0.2">
      <c r="A404" s="199"/>
      <c r="B404" s="199"/>
      <c r="C404" s="199"/>
      <c r="D404" s="199"/>
      <c r="E404" s="221"/>
      <c r="F404" s="296"/>
      <c r="G404" s="199"/>
      <c r="H404" s="199"/>
      <c r="I404" s="199"/>
      <c r="J404" s="199"/>
      <c r="K404" s="199"/>
      <c r="L404" s="199"/>
      <c r="M404" s="199"/>
      <c r="N404" s="199"/>
      <c r="O404" s="199"/>
      <c r="P404" s="199"/>
      <c r="Q404" s="199"/>
    </row>
    <row r="405" spans="1:17" x14ac:dyDescent="0.2">
      <c r="A405" s="199"/>
      <c r="B405" s="199"/>
      <c r="C405" s="199"/>
      <c r="D405" s="199"/>
      <c r="E405" s="221"/>
      <c r="F405" s="296"/>
      <c r="G405" s="199"/>
      <c r="H405" s="199"/>
      <c r="I405" s="199"/>
      <c r="J405" s="199"/>
      <c r="K405" s="199"/>
      <c r="L405" s="199"/>
      <c r="M405" s="199"/>
      <c r="N405" s="199"/>
      <c r="O405" s="199"/>
      <c r="P405" s="199"/>
      <c r="Q405" s="199"/>
    </row>
    <row r="406" spans="1:17" x14ac:dyDescent="0.2">
      <c r="A406" s="199"/>
      <c r="B406" s="199"/>
      <c r="C406" s="199"/>
      <c r="D406" s="199"/>
      <c r="E406" s="221"/>
      <c r="F406" s="296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</row>
    <row r="407" spans="1:17" x14ac:dyDescent="0.2">
      <c r="A407" s="199"/>
      <c r="B407" s="199"/>
      <c r="C407" s="199"/>
      <c r="D407" s="199"/>
      <c r="E407" s="221"/>
      <c r="F407" s="296"/>
      <c r="G407" s="199"/>
      <c r="H407" s="199"/>
      <c r="I407" s="199"/>
      <c r="J407" s="199"/>
      <c r="K407" s="199"/>
      <c r="L407" s="199"/>
      <c r="M407" s="199"/>
      <c r="N407" s="199"/>
      <c r="O407" s="199"/>
      <c r="P407" s="199"/>
      <c r="Q407" s="199"/>
    </row>
    <row r="408" spans="1:17" x14ac:dyDescent="0.2">
      <c r="A408" s="199"/>
      <c r="B408" s="199"/>
      <c r="C408" s="199"/>
      <c r="D408" s="199"/>
      <c r="E408" s="221"/>
      <c r="F408" s="296"/>
      <c r="G408" s="199"/>
      <c r="H408" s="199"/>
      <c r="I408" s="199"/>
      <c r="J408" s="199"/>
      <c r="K408" s="199"/>
      <c r="L408" s="199"/>
      <c r="M408" s="199"/>
      <c r="N408" s="199"/>
      <c r="O408" s="199"/>
      <c r="P408" s="199"/>
      <c r="Q408" s="199"/>
    </row>
    <row r="409" spans="1:17" x14ac:dyDescent="0.2">
      <c r="A409" s="199"/>
      <c r="B409" s="199"/>
      <c r="C409" s="199"/>
      <c r="D409" s="199"/>
      <c r="E409" s="221"/>
      <c r="F409" s="296"/>
      <c r="G409" s="199"/>
      <c r="H409" s="199"/>
      <c r="I409" s="199"/>
      <c r="J409" s="199"/>
      <c r="K409" s="199"/>
      <c r="L409" s="199"/>
      <c r="M409" s="199"/>
      <c r="N409" s="199"/>
      <c r="O409" s="199"/>
      <c r="P409" s="199"/>
      <c r="Q409" s="199"/>
    </row>
    <row r="410" spans="1:17" x14ac:dyDescent="0.2">
      <c r="A410" s="199"/>
      <c r="B410" s="199"/>
      <c r="C410" s="199"/>
      <c r="D410" s="199"/>
      <c r="E410" s="221"/>
      <c r="F410" s="296"/>
      <c r="G410" s="199"/>
      <c r="H410" s="199"/>
      <c r="I410" s="199"/>
      <c r="J410" s="199"/>
      <c r="K410" s="199"/>
      <c r="L410" s="199"/>
      <c r="M410" s="199"/>
      <c r="N410" s="199"/>
      <c r="O410" s="199"/>
      <c r="P410" s="199"/>
      <c r="Q410" s="199"/>
    </row>
    <row r="411" spans="1:17" x14ac:dyDescent="0.2">
      <c r="A411" s="199"/>
      <c r="B411" s="199"/>
      <c r="C411" s="199"/>
      <c r="D411" s="199"/>
      <c r="E411" s="221"/>
      <c r="F411" s="296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</row>
    <row r="412" spans="1:17" x14ac:dyDescent="0.2">
      <c r="A412" s="199"/>
      <c r="B412" s="199"/>
      <c r="C412" s="199"/>
      <c r="D412" s="199"/>
      <c r="E412" s="221"/>
      <c r="F412" s="296"/>
      <c r="G412" s="199"/>
      <c r="H412" s="199"/>
      <c r="I412" s="199"/>
      <c r="J412" s="199"/>
      <c r="K412" s="199"/>
      <c r="L412" s="199"/>
      <c r="M412" s="199"/>
      <c r="N412" s="199"/>
      <c r="O412" s="199"/>
      <c r="P412" s="199"/>
      <c r="Q412" s="199"/>
    </row>
    <row r="413" spans="1:17" x14ac:dyDescent="0.2">
      <c r="A413" s="199"/>
      <c r="B413" s="199"/>
      <c r="C413" s="199"/>
      <c r="D413" s="199"/>
      <c r="E413" s="221"/>
      <c r="F413" s="296"/>
      <c r="G413" s="199"/>
      <c r="H413" s="199"/>
      <c r="I413" s="199"/>
      <c r="J413" s="199"/>
      <c r="K413" s="199"/>
      <c r="L413" s="199"/>
      <c r="M413" s="199"/>
      <c r="N413" s="199"/>
      <c r="O413" s="199"/>
      <c r="P413" s="199"/>
      <c r="Q413" s="199"/>
    </row>
    <row r="414" spans="1:17" x14ac:dyDescent="0.2">
      <c r="A414" s="199"/>
      <c r="B414" s="199"/>
      <c r="C414" s="199"/>
      <c r="D414" s="199"/>
      <c r="E414" s="221"/>
      <c r="F414" s="296"/>
      <c r="G414" s="199"/>
      <c r="H414" s="199"/>
      <c r="I414" s="199"/>
      <c r="J414" s="199"/>
      <c r="K414" s="199"/>
      <c r="L414" s="199"/>
      <c r="M414" s="199"/>
      <c r="N414" s="199"/>
      <c r="O414" s="199"/>
      <c r="P414" s="199"/>
      <c r="Q414" s="199"/>
    </row>
    <row r="415" spans="1:17" x14ac:dyDescent="0.2">
      <c r="A415" s="199"/>
      <c r="B415" s="199"/>
      <c r="C415" s="199"/>
      <c r="D415" s="199"/>
      <c r="E415" s="221"/>
      <c r="F415" s="296"/>
      <c r="G415" s="199"/>
      <c r="H415" s="199"/>
      <c r="I415" s="199"/>
      <c r="J415" s="199"/>
      <c r="K415" s="199"/>
      <c r="L415" s="199"/>
      <c r="M415" s="199"/>
      <c r="N415" s="199"/>
      <c r="O415" s="199"/>
      <c r="P415" s="199"/>
      <c r="Q415" s="199"/>
    </row>
    <row r="416" spans="1:17" x14ac:dyDescent="0.2">
      <c r="A416" s="199"/>
      <c r="B416" s="199"/>
      <c r="C416" s="199"/>
      <c r="D416" s="199"/>
      <c r="E416" s="221"/>
      <c r="F416" s="296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</row>
    <row r="417" spans="1:17" x14ac:dyDescent="0.2">
      <c r="A417" s="199"/>
      <c r="B417" s="199"/>
      <c r="C417" s="199"/>
      <c r="D417" s="199"/>
      <c r="E417" s="221"/>
      <c r="F417" s="296"/>
      <c r="G417" s="199"/>
      <c r="H417" s="199"/>
      <c r="I417" s="199"/>
      <c r="J417" s="199"/>
      <c r="K417" s="199"/>
      <c r="L417" s="199"/>
      <c r="M417" s="199"/>
      <c r="N417" s="199"/>
      <c r="O417" s="199"/>
      <c r="P417" s="199"/>
      <c r="Q417" s="199"/>
    </row>
    <row r="418" spans="1:17" x14ac:dyDescent="0.2">
      <c r="A418" s="199"/>
      <c r="B418" s="199"/>
      <c r="C418" s="199"/>
      <c r="D418" s="199"/>
      <c r="E418" s="221"/>
      <c r="F418" s="296"/>
      <c r="G418" s="199"/>
      <c r="H418" s="199"/>
      <c r="I418" s="199"/>
      <c r="J418" s="199"/>
      <c r="K418" s="199"/>
      <c r="L418" s="199"/>
      <c r="M418" s="199"/>
      <c r="N418" s="199"/>
      <c r="O418" s="199"/>
      <c r="P418" s="199"/>
      <c r="Q418" s="199"/>
    </row>
    <row r="419" spans="1:17" x14ac:dyDescent="0.2">
      <c r="A419" s="199"/>
      <c r="B419" s="199"/>
      <c r="C419" s="199"/>
      <c r="D419" s="199"/>
      <c r="E419" s="221"/>
      <c r="F419" s="296"/>
      <c r="G419" s="199"/>
      <c r="H419" s="199"/>
      <c r="I419" s="199"/>
      <c r="J419" s="199"/>
      <c r="K419" s="199"/>
      <c r="L419" s="199"/>
      <c r="M419" s="199"/>
      <c r="N419" s="199"/>
      <c r="O419" s="199"/>
      <c r="P419" s="199"/>
      <c r="Q419" s="199"/>
    </row>
    <row r="420" spans="1:17" x14ac:dyDescent="0.2">
      <c r="A420" s="199"/>
      <c r="B420" s="199"/>
      <c r="C420" s="199"/>
      <c r="D420" s="199"/>
      <c r="E420" s="221"/>
      <c r="F420" s="296"/>
      <c r="G420" s="199"/>
      <c r="H420" s="199"/>
      <c r="I420" s="199"/>
      <c r="J420" s="199"/>
      <c r="K420" s="199"/>
      <c r="L420" s="199"/>
      <c r="M420" s="199"/>
      <c r="N420" s="199"/>
      <c r="O420" s="199"/>
      <c r="P420" s="199"/>
      <c r="Q420" s="199"/>
    </row>
    <row r="421" spans="1:17" x14ac:dyDescent="0.2">
      <c r="A421" s="199"/>
      <c r="B421" s="199"/>
      <c r="C421" s="199"/>
      <c r="D421" s="199"/>
      <c r="E421" s="221"/>
      <c r="F421" s="296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</row>
    <row r="422" spans="1:17" x14ac:dyDescent="0.2">
      <c r="A422" s="199"/>
      <c r="B422" s="199"/>
      <c r="C422" s="199"/>
      <c r="D422" s="199"/>
      <c r="E422" s="221"/>
      <c r="F422" s="296"/>
      <c r="G422" s="199"/>
      <c r="H422" s="199"/>
      <c r="I422" s="199"/>
      <c r="J422" s="199"/>
      <c r="K422" s="199"/>
      <c r="L422" s="199"/>
      <c r="M422" s="199"/>
      <c r="N422" s="199"/>
      <c r="O422" s="199"/>
      <c r="P422" s="199"/>
      <c r="Q422" s="199"/>
    </row>
    <row r="423" spans="1:17" x14ac:dyDescent="0.2">
      <c r="A423" s="199"/>
      <c r="B423" s="199"/>
      <c r="C423" s="199"/>
      <c r="D423" s="199"/>
      <c r="E423" s="221"/>
      <c r="F423" s="296"/>
      <c r="G423" s="199"/>
      <c r="H423" s="199"/>
      <c r="I423" s="199"/>
      <c r="J423" s="199"/>
      <c r="K423" s="199"/>
      <c r="L423" s="199"/>
      <c r="M423" s="199"/>
      <c r="N423" s="199"/>
      <c r="O423" s="199"/>
      <c r="P423" s="199"/>
      <c r="Q423" s="199"/>
    </row>
    <row r="424" spans="1:17" x14ac:dyDescent="0.2">
      <c r="A424" s="199"/>
      <c r="B424" s="199"/>
      <c r="C424" s="199"/>
      <c r="D424" s="199"/>
      <c r="E424" s="221"/>
      <c r="F424" s="296"/>
      <c r="G424" s="199"/>
      <c r="H424" s="199"/>
      <c r="I424" s="199"/>
      <c r="J424" s="199"/>
      <c r="K424" s="199"/>
      <c r="L424" s="199"/>
      <c r="M424" s="199"/>
      <c r="N424" s="199"/>
      <c r="O424" s="199"/>
      <c r="P424" s="199"/>
      <c r="Q424" s="199"/>
    </row>
    <row r="425" spans="1:17" x14ac:dyDescent="0.2">
      <c r="A425" s="199"/>
      <c r="B425" s="199"/>
      <c r="C425" s="199"/>
      <c r="D425" s="199"/>
      <c r="E425" s="221"/>
      <c r="F425" s="296"/>
      <c r="G425" s="199"/>
      <c r="H425" s="199"/>
      <c r="I425" s="199"/>
      <c r="J425" s="199"/>
      <c r="K425" s="199"/>
      <c r="L425" s="199"/>
      <c r="M425" s="199"/>
      <c r="N425" s="199"/>
      <c r="O425" s="199"/>
      <c r="P425" s="199"/>
      <c r="Q425" s="199"/>
    </row>
    <row r="426" spans="1:17" x14ac:dyDescent="0.2">
      <c r="A426" s="199"/>
      <c r="B426" s="199"/>
      <c r="C426" s="199"/>
      <c r="D426" s="199"/>
      <c r="E426" s="221"/>
      <c r="F426" s="296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</row>
    <row r="427" spans="1:17" x14ac:dyDescent="0.2">
      <c r="A427" s="199"/>
      <c r="B427" s="199"/>
      <c r="C427" s="199"/>
      <c r="D427" s="199"/>
      <c r="E427" s="221"/>
      <c r="F427" s="296"/>
      <c r="G427" s="199"/>
      <c r="H427" s="199"/>
      <c r="I427" s="199"/>
      <c r="J427" s="199"/>
      <c r="K427" s="199"/>
      <c r="L427" s="199"/>
      <c r="M427" s="199"/>
      <c r="N427" s="199"/>
      <c r="O427" s="199"/>
      <c r="P427" s="199"/>
      <c r="Q427" s="199"/>
    </row>
    <row r="428" spans="1:17" x14ac:dyDescent="0.2">
      <c r="A428" s="199"/>
      <c r="B428" s="199"/>
      <c r="C428" s="199"/>
      <c r="D428" s="199"/>
      <c r="E428" s="221"/>
      <c r="F428" s="296"/>
      <c r="G428" s="199"/>
      <c r="H428" s="199"/>
      <c r="I428" s="199"/>
      <c r="J428" s="199"/>
      <c r="K428" s="199"/>
      <c r="L428" s="199"/>
      <c r="M428" s="199"/>
      <c r="N428" s="199"/>
      <c r="O428" s="199"/>
      <c r="P428" s="199"/>
      <c r="Q428" s="199"/>
    </row>
    <row r="429" spans="1:17" x14ac:dyDescent="0.2">
      <c r="A429" s="199"/>
      <c r="B429" s="199"/>
      <c r="C429" s="199"/>
      <c r="D429" s="199"/>
      <c r="E429" s="221"/>
      <c r="F429" s="296"/>
      <c r="G429" s="199"/>
      <c r="H429" s="199"/>
      <c r="I429" s="199"/>
      <c r="J429" s="199"/>
      <c r="K429" s="199"/>
      <c r="L429" s="199"/>
      <c r="M429" s="199"/>
      <c r="N429" s="199"/>
      <c r="O429" s="199"/>
      <c r="P429" s="199"/>
      <c r="Q429" s="199"/>
    </row>
    <row r="430" spans="1:17" x14ac:dyDescent="0.2">
      <c r="A430" s="199"/>
      <c r="B430" s="199"/>
      <c r="C430" s="199"/>
      <c r="D430" s="199"/>
      <c r="E430" s="221"/>
      <c r="F430" s="296"/>
      <c r="G430" s="199"/>
      <c r="H430" s="199"/>
      <c r="I430" s="199"/>
      <c r="J430" s="199"/>
      <c r="K430" s="199"/>
      <c r="L430" s="199"/>
      <c r="M430" s="199"/>
      <c r="N430" s="199"/>
      <c r="O430" s="199"/>
      <c r="P430" s="199"/>
      <c r="Q430" s="199"/>
    </row>
    <row r="431" spans="1:17" x14ac:dyDescent="0.2">
      <c r="A431" s="199"/>
      <c r="B431" s="199"/>
      <c r="C431" s="199"/>
      <c r="D431" s="199"/>
      <c r="E431" s="221"/>
      <c r="F431" s="296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</row>
    <row r="432" spans="1:17" x14ac:dyDescent="0.2">
      <c r="A432" s="199"/>
      <c r="B432" s="199"/>
      <c r="C432" s="199"/>
      <c r="D432" s="199"/>
      <c r="E432" s="221"/>
      <c r="F432" s="296"/>
      <c r="G432" s="199"/>
      <c r="H432" s="199"/>
      <c r="I432" s="199"/>
      <c r="J432" s="199"/>
      <c r="K432" s="199"/>
      <c r="L432" s="199"/>
      <c r="M432" s="199"/>
      <c r="N432" s="199"/>
      <c r="O432" s="199"/>
      <c r="P432" s="199"/>
      <c r="Q432" s="199"/>
    </row>
    <row r="433" spans="1:17" x14ac:dyDescent="0.2">
      <c r="A433" s="199"/>
      <c r="B433" s="199"/>
      <c r="C433" s="199"/>
      <c r="D433" s="199"/>
      <c r="E433" s="221"/>
      <c r="F433" s="296"/>
      <c r="G433" s="199"/>
      <c r="H433" s="199"/>
      <c r="I433" s="199"/>
      <c r="J433" s="199"/>
      <c r="K433" s="199"/>
      <c r="L433" s="199"/>
      <c r="M433" s="199"/>
      <c r="N433" s="199"/>
      <c r="O433" s="199"/>
      <c r="P433" s="199"/>
      <c r="Q433" s="199"/>
    </row>
    <row r="434" spans="1:17" x14ac:dyDescent="0.2">
      <c r="A434" s="199"/>
      <c r="B434" s="199"/>
      <c r="C434" s="199"/>
      <c r="D434" s="199"/>
      <c r="E434" s="221"/>
      <c r="F434" s="296"/>
      <c r="G434" s="199"/>
      <c r="H434" s="199"/>
      <c r="I434" s="199"/>
      <c r="J434" s="199"/>
      <c r="K434" s="199"/>
      <c r="L434" s="199"/>
      <c r="M434" s="199"/>
      <c r="N434" s="199"/>
      <c r="O434" s="199"/>
      <c r="P434" s="199"/>
      <c r="Q434" s="199"/>
    </row>
    <row r="435" spans="1:17" x14ac:dyDescent="0.2">
      <c r="A435" s="199"/>
      <c r="B435" s="199"/>
      <c r="C435" s="199"/>
      <c r="D435" s="199"/>
      <c r="E435" s="221"/>
      <c r="F435" s="296"/>
      <c r="G435" s="199"/>
      <c r="H435" s="199"/>
      <c r="I435" s="199"/>
      <c r="J435" s="199"/>
      <c r="K435" s="199"/>
      <c r="L435" s="199"/>
      <c r="M435" s="199"/>
      <c r="N435" s="199"/>
      <c r="O435" s="199"/>
      <c r="P435" s="199"/>
      <c r="Q435" s="199"/>
    </row>
    <row r="436" spans="1:17" x14ac:dyDescent="0.2">
      <c r="A436" s="199"/>
      <c r="B436" s="199"/>
      <c r="C436" s="199"/>
      <c r="D436" s="199"/>
      <c r="E436" s="221"/>
      <c r="F436" s="296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</row>
    <row r="437" spans="1:17" x14ac:dyDescent="0.2">
      <c r="A437" s="199"/>
      <c r="B437" s="199"/>
      <c r="C437" s="199"/>
      <c r="D437" s="199"/>
      <c r="E437" s="221"/>
      <c r="F437" s="296"/>
      <c r="G437" s="199"/>
      <c r="H437" s="199"/>
      <c r="I437" s="199"/>
      <c r="J437" s="199"/>
      <c r="K437" s="199"/>
      <c r="L437" s="199"/>
      <c r="M437" s="199"/>
      <c r="N437" s="199"/>
      <c r="O437" s="199"/>
      <c r="P437" s="199"/>
      <c r="Q437" s="199"/>
    </row>
    <row r="438" spans="1:17" x14ac:dyDescent="0.2">
      <c r="A438" s="199"/>
      <c r="B438" s="199"/>
      <c r="C438" s="199"/>
      <c r="D438" s="199"/>
      <c r="E438" s="221"/>
      <c r="F438" s="296"/>
      <c r="G438" s="199"/>
      <c r="H438" s="199"/>
      <c r="I438" s="199"/>
      <c r="J438" s="199"/>
      <c r="K438" s="199"/>
      <c r="L438" s="199"/>
      <c r="M438" s="199"/>
      <c r="N438" s="199"/>
      <c r="O438" s="199"/>
      <c r="P438" s="199"/>
      <c r="Q438" s="199"/>
    </row>
    <row r="439" spans="1:17" x14ac:dyDescent="0.2">
      <c r="A439" s="199"/>
      <c r="B439" s="199"/>
      <c r="C439" s="199"/>
      <c r="D439" s="199"/>
      <c r="E439" s="221"/>
      <c r="F439" s="296"/>
      <c r="G439" s="199"/>
      <c r="H439" s="199"/>
      <c r="I439" s="199"/>
      <c r="J439" s="199"/>
      <c r="K439" s="199"/>
      <c r="L439" s="199"/>
      <c r="M439" s="199"/>
      <c r="N439" s="199"/>
      <c r="O439" s="199"/>
      <c r="P439" s="199"/>
      <c r="Q439" s="199"/>
    </row>
    <row r="440" spans="1:17" x14ac:dyDescent="0.2">
      <c r="A440" s="199"/>
      <c r="B440" s="199"/>
      <c r="C440" s="199"/>
      <c r="D440" s="199"/>
      <c r="E440" s="221"/>
      <c r="F440" s="296"/>
      <c r="G440" s="199"/>
      <c r="H440" s="199"/>
      <c r="I440" s="199"/>
      <c r="J440" s="199"/>
      <c r="K440" s="199"/>
      <c r="L440" s="199"/>
      <c r="M440" s="199"/>
      <c r="N440" s="199"/>
      <c r="O440" s="199"/>
      <c r="P440" s="199"/>
      <c r="Q440" s="199"/>
    </row>
    <row r="441" spans="1:17" x14ac:dyDescent="0.2">
      <c r="A441" s="199"/>
      <c r="B441" s="199"/>
      <c r="C441" s="199"/>
      <c r="D441" s="199"/>
      <c r="E441" s="221"/>
      <c r="F441" s="296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</row>
    <row r="442" spans="1:17" x14ac:dyDescent="0.2">
      <c r="A442" s="199"/>
      <c r="B442" s="199"/>
      <c r="C442" s="199"/>
      <c r="D442" s="199"/>
      <c r="E442" s="221"/>
      <c r="F442" s="296"/>
      <c r="G442" s="199"/>
      <c r="H442" s="199"/>
      <c r="I442" s="199"/>
      <c r="J442" s="199"/>
      <c r="K442" s="199"/>
      <c r="L442" s="199"/>
      <c r="M442" s="199"/>
      <c r="N442" s="199"/>
      <c r="O442" s="199"/>
      <c r="P442" s="199"/>
      <c r="Q442" s="199"/>
    </row>
    <row r="443" spans="1:17" x14ac:dyDescent="0.2">
      <c r="A443" s="199"/>
      <c r="B443" s="199"/>
      <c r="C443" s="199"/>
      <c r="D443" s="199"/>
      <c r="E443" s="221"/>
      <c r="F443" s="296"/>
      <c r="G443" s="199"/>
      <c r="H443" s="199"/>
      <c r="I443" s="199"/>
      <c r="J443" s="199"/>
      <c r="K443" s="199"/>
      <c r="L443" s="199"/>
      <c r="M443" s="199"/>
      <c r="N443" s="199"/>
      <c r="O443" s="199"/>
      <c r="P443" s="199"/>
      <c r="Q443" s="199"/>
    </row>
    <row r="444" spans="1:17" x14ac:dyDescent="0.2">
      <c r="A444" s="199"/>
      <c r="B444" s="199"/>
      <c r="C444" s="199"/>
      <c r="D444" s="199"/>
      <c r="E444" s="221"/>
      <c r="F444" s="296"/>
      <c r="G444" s="199"/>
      <c r="H444" s="199"/>
      <c r="I444" s="199"/>
      <c r="J444" s="199"/>
      <c r="K444" s="199"/>
      <c r="L444" s="199"/>
      <c r="M444" s="199"/>
      <c r="N444" s="199"/>
      <c r="O444" s="199"/>
      <c r="P444" s="199"/>
      <c r="Q444" s="199"/>
    </row>
    <row r="445" spans="1:17" x14ac:dyDescent="0.2">
      <c r="A445" s="199"/>
      <c r="B445" s="199"/>
      <c r="C445" s="199"/>
      <c r="D445" s="199"/>
      <c r="E445" s="221"/>
      <c r="F445" s="296"/>
      <c r="G445" s="199"/>
      <c r="H445" s="199"/>
      <c r="I445" s="199"/>
      <c r="J445" s="199"/>
      <c r="K445" s="199"/>
      <c r="L445" s="199"/>
      <c r="M445" s="199"/>
      <c r="N445" s="199"/>
      <c r="O445" s="199"/>
      <c r="P445" s="199"/>
      <c r="Q445" s="199"/>
    </row>
    <row r="446" spans="1:17" x14ac:dyDescent="0.2">
      <c r="A446" s="199"/>
      <c r="B446" s="199"/>
      <c r="C446" s="199"/>
      <c r="D446" s="199"/>
      <c r="E446" s="221"/>
      <c r="F446" s="296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</row>
    <row r="447" spans="1:17" x14ac:dyDescent="0.2">
      <c r="A447" s="199"/>
      <c r="B447" s="199"/>
      <c r="C447" s="199"/>
      <c r="D447" s="199"/>
      <c r="E447" s="221"/>
      <c r="F447" s="296"/>
      <c r="G447" s="199"/>
      <c r="H447" s="199"/>
      <c r="I447" s="199"/>
      <c r="J447" s="199"/>
      <c r="K447" s="199"/>
      <c r="L447" s="199"/>
      <c r="M447" s="199"/>
      <c r="N447" s="199"/>
      <c r="O447" s="199"/>
      <c r="P447" s="199"/>
      <c r="Q447" s="199"/>
    </row>
    <row r="448" spans="1:17" x14ac:dyDescent="0.2">
      <c r="A448" s="199"/>
      <c r="B448" s="199"/>
      <c r="C448" s="199"/>
      <c r="D448" s="199"/>
      <c r="E448" s="221"/>
      <c r="F448" s="296"/>
      <c r="G448" s="199"/>
      <c r="H448" s="199"/>
      <c r="I448" s="199"/>
      <c r="J448" s="199"/>
      <c r="K448" s="199"/>
      <c r="L448" s="199"/>
      <c r="M448" s="199"/>
      <c r="N448" s="199"/>
      <c r="O448" s="199"/>
      <c r="P448" s="199"/>
      <c r="Q448" s="199"/>
    </row>
    <row r="449" spans="1:17" x14ac:dyDescent="0.2">
      <c r="A449" s="199"/>
      <c r="B449" s="199"/>
      <c r="C449" s="199"/>
      <c r="D449" s="199"/>
      <c r="E449" s="221"/>
      <c r="F449" s="296"/>
      <c r="G449" s="199"/>
      <c r="H449" s="199"/>
      <c r="I449" s="199"/>
      <c r="J449" s="199"/>
      <c r="K449" s="199"/>
      <c r="L449" s="199"/>
      <c r="M449" s="199"/>
      <c r="N449" s="199"/>
      <c r="O449" s="199"/>
      <c r="P449" s="199"/>
      <c r="Q449" s="199"/>
    </row>
    <row r="450" spans="1:17" x14ac:dyDescent="0.2">
      <c r="A450" s="199"/>
      <c r="B450" s="199"/>
      <c r="C450" s="199"/>
      <c r="D450" s="199"/>
      <c r="E450" s="221"/>
      <c r="F450" s="296"/>
      <c r="G450" s="199"/>
      <c r="H450" s="199"/>
      <c r="I450" s="199"/>
      <c r="J450" s="199"/>
      <c r="K450" s="199"/>
      <c r="L450" s="199"/>
      <c r="M450" s="199"/>
      <c r="N450" s="199"/>
      <c r="O450" s="199"/>
      <c r="P450" s="199"/>
      <c r="Q450" s="199"/>
    </row>
    <row r="451" spans="1:17" x14ac:dyDescent="0.2">
      <c r="A451" s="199"/>
      <c r="B451" s="199"/>
      <c r="C451" s="199"/>
      <c r="D451" s="199"/>
      <c r="E451" s="221"/>
      <c r="F451" s="296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</row>
    <row r="452" spans="1:17" x14ac:dyDescent="0.2">
      <c r="A452" s="199"/>
      <c r="B452" s="199"/>
      <c r="C452" s="199"/>
      <c r="D452" s="199"/>
      <c r="E452" s="221"/>
      <c r="F452" s="296"/>
      <c r="G452" s="199"/>
      <c r="H452" s="199"/>
      <c r="I452" s="199"/>
      <c r="J452" s="199"/>
      <c r="K452" s="199"/>
      <c r="L452" s="199"/>
      <c r="M452" s="199"/>
      <c r="N452" s="199"/>
      <c r="O452" s="199"/>
      <c r="P452" s="199"/>
      <c r="Q452" s="199"/>
    </row>
    <row r="453" spans="1:17" x14ac:dyDescent="0.2">
      <c r="A453" s="199"/>
      <c r="B453" s="199"/>
      <c r="C453" s="199"/>
      <c r="D453" s="199"/>
      <c r="E453" s="221"/>
      <c r="F453" s="296"/>
      <c r="G453" s="199"/>
      <c r="H453" s="199"/>
      <c r="I453" s="199"/>
      <c r="J453" s="199"/>
      <c r="K453" s="199"/>
      <c r="L453" s="199"/>
      <c r="M453" s="199"/>
      <c r="N453" s="199"/>
      <c r="O453" s="199"/>
      <c r="P453" s="199"/>
      <c r="Q453" s="199"/>
    </row>
    <row r="454" spans="1:17" x14ac:dyDescent="0.2">
      <c r="A454" s="199"/>
      <c r="B454" s="199"/>
      <c r="C454" s="199"/>
      <c r="D454" s="199"/>
      <c r="E454" s="221"/>
      <c r="F454" s="296"/>
      <c r="G454" s="199"/>
      <c r="H454" s="199"/>
      <c r="I454" s="199"/>
      <c r="J454" s="199"/>
      <c r="K454" s="199"/>
      <c r="L454" s="199"/>
      <c r="M454" s="199"/>
      <c r="N454" s="199"/>
      <c r="O454" s="199"/>
      <c r="P454" s="199"/>
      <c r="Q454" s="199"/>
    </row>
    <row r="455" spans="1:17" x14ac:dyDescent="0.2">
      <c r="A455" s="199"/>
      <c r="B455" s="199"/>
      <c r="C455" s="199"/>
      <c r="D455" s="199"/>
      <c r="E455" s="221"/>
      <c r="F455" s="296"/>
      <c r="G455" s="199"/>
      <c r="H455" s="199"/>
      <c r="I455" s="199"/>
      <c r="J455" s="199"/>
      <c r="K455" s="199"/>
      <c r="L455" s="199"/>
      <c r="M455" s="199"/>
      <c r="N455" s="199"/>
      <c r="O455" s="199"/>
      <c r="P455" s="199"/>
      <c r="Q455" s="199"/>
    </row>
    <row r="456" spans="1:17" x14ac:dyDescent="0.2">
      <c r="A456" s="199"/>
      <c r="B456" s="199"/>
      <c r="C456" s="199"/>
      <c r="D456" s="199"/>
      <c r="E456" s="221"/>
      <c r="F456" s="296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</row>
    <row r="457" spans="1:17" x14ac:dyDescent="0.2">
      <c r="A457" s="199"/>
      <c r="B457" s="199"/>
      <c r="C457" s="199"/>
      <c r="D457" s="199"/>
      <c r="E457" s="221"/>
      <c r="F457" s="296"/>
      <c r="G457" s="199"/>
      <c r="H457" s="199"/>
      <c r="I457" s="199"/>
      <c r="J457" s="199"/>
      <c r="K457" s="199"/>
      <c r="L457" s="199"/>
      <c r="M457" s="199"/>
      <c r="N457" s="199"/>
      <c r="O457" s="199"/>
      <c r="P457" s="199"/>
      <c r="Q457" s="199"/>
    </row>
    <row r="458" spans="1:17" x14ac:dyDescent="0.2">
      <c r="A458" s="199"/>
      <c r="B458" s="199"/>
      <c r="C458" s="199"/>
      <c r="D458" s="199"/>
      <c r="E458" s="221"/>
      <c r="F458" s="296"/>
      <c r="G458" s="199"/>
      <c r="H458" s="199"/>
      <c r="I458" s="199"/>
      <c r="J458" s="199"/>
      <c r="K458" s="199"/>
      <c r="L458" s="199"/>
      <c r="M458" s="199"/>
      <c r="N458" s="199"/>
      <c r="O458" s="199"/>
      <c r="P458" s="199"/>
      <c r="Q458" s="199"/>
    </row>
    <row r="459" spans="1:17" x14ac:dyDescent="0.2">
      <c r="A459" s="199"/>
      <c r="B459" s="199"/>
      <c r="C459" s="199"/>
      <c r="D459" s="199"/>
      <c r="E459" s="221"/>
      <c r="F459" s="296"/>
      <c r="G459" s="199"/>
      <c r="H459" s="199"/>
      <c r="I459" s="199"/>
      <c r="J459" s="199"/>
      <c r="K459" s="199"/>
      <c r="L459" s="199"/>
      <c r="M459" s="199"/>
      <c r="N459" s="199"/>
      <c r="O459" s="199"/>
      <c r="P459" s="199"/>
      <c r="Q459" s="199"/>
    </row>
    <row r="460" spans="1:17" x14ac:dyDescent="0.2">
      <c r="A460" s="199"/>
      <c r="B460" s="199"/>
      <c r="C460" s="199"/>
      <c r="D460" s="199"/>
      <c r="E460" s="221"/>
      <c r="F460" s="296"/>
      <c r="G460" s="199"/>
      <c r="H460" s="199"/>
      <c r="I460" s="199"/>
      <c r="J460" s="199"/>
      <c r="K460" s="199"/>
      <c r="L460" s="199"/>
      <c r="M460" s="199"/>
      <c r="N460" s="199"/>
      <c r="O460" s="199"/>
      <c r="P460" s="199"/>
      <c r="Q460" s="199"/>
    </row>
    <row r="461" spans="1:17" x14ac:dyDescent="0.2">
      <c r="A461" s="199"/>
      <c r="B461" s="199"/>
      <c r="C461" s="199"/>
      <c r="D461" s="199"/>
      <c r="E461" s="221"/>
      <c r="F461" s="296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</row>
    <row r="462" spans="1:17" x14ac:dyDescent="0.2">
      <c r="A462" s="199"/>
      <c r="B462" s="199"/>
      <c r="C462" s="199"/>
      <c r="D462" s="199"/>
      <c r="E462" s="221"/>
      <c r="F462" s="296"/>
      <c r="G462" s="199"/>
      <c r="H462" s="199"/>
      <c r="I462" s="199"/>
      <c r="J462" s="199"/>
      <c r="K462" s="199"/>
      <c r="L462" s="199"/>
      <c r="M462" s="199"/>
      <c r="N462" s="199"/>
      <c r="O462" s="199"/>
      <c r="P462" s="199"/>
      <c r="Q462" s="199"/>
    </row>
    <row r="463" spans="1:17" x14ac:dyDescent="0.2">
      <c r="A463" s="199"/>
      <c r="B463" s="199"/>
      <c r="C463" s="199"/>
      <c r="D463" s="199"/>
      <c r="E463" s="221"/>
      <c r="F463" s="296"/>
      <c r="G463" s="199"/>
      <c r="H463" s="199"/>
      <c r="I463" s="199"/>
      <c r="J463" s="199"/>
      <c r="K463" s="199"/>
      <c r="L463" s="199"/>
      <c r="M463" s="199"/>
      <c r="N463" s="199"/>
      <c r="O463" s="199"/>
      <c r="P463" s="199"/>
      <c r="Q463" s="199"/>
    </row>
    <row r="464" spans="1:17" x14ac:dyDescent="0.2">
      <c r="A464" s="199"/>
      <c r="B464" s="199"/>
      <c r="C464" s="199"/>
      <c r="D464" s="199"/>
      <c r="E464" s="221"/>
      <c r="F464" s="296"/>
      <c r="G464" s="199"/>
      <c r="H464" s="199"/>
      <c r="I464" s="199"/>
      <c r="J464" s="199"/>
      <c r="K464" s="199"/>
      <c r="L464" s="199"/>
      <c r="M464" s="199"/>
      <c r="N464" s="199"/>
      <c r="O464" s="199"/>
      <c r="P464" s="199"/>
      <c r="Q464" s="199"/>
    </row>
    <row r="465" spans="1:17" x14ac:dyDescent="0.2">
      <c r="A465" s="199"/>
      <c r="B465" s="199"/>
      <c r="C465" s="199"/>
      <c r="D465" s="199"/>
      <c r="E465" s="221"/>
      <c r="F465" s="296"/>
      <c r="G465" s="199"/>
      <c r="H465" s="199"/>
      <c r="I465" s="199"/>
      <c r="J465" s="199"/>
      <c r="K465" s="199"/>
      <c r="L465" s="199"/>
      <c r="M465" s="199"/>
      <c r="N465" s="199"/>
      <c r="O465" s="199"/>
      <c r="P465" s="199"/>
      <c r="Q465" s="199"/>
    </row>
    <row r="466" spans="1:17" x14ac:dyDescent="0.2">
      <c r="A466" s="199"/>
      <c r="B466" s="199"/>
      <c r="C466" s="199"/>
      <c r="D466" s="199"/>
      <c r="E466" s="221"/>
      <c r="F466" s="296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</row>
    <row r="467" spans="1:17" x14ac:dyDescent="0.2">
      <c r="A467" s="199"/>
      <c r="B467" s="199"/>
      <c r="C467" s="199"/>
      <c r="D467" s="199"/>
      <c r="E467" s="221"/>
      <c r="F467" s="296"/>
      <c r="G467" s="199"/>
      <c r="H467" s="199"/>
      <c r="I467" s="199"/>
      <c r="J467" s="199"/>
      <c r="K467" s="199"/>
      <c r="L467" s="199"/>
      <c r="M467" s="199"/>
      <c r="N467" s="199"/>
      <c r="O467" s="199"/>
      <c r="P467" s="199"/>
      <c r="Q467" s="199"/>
    </row>
    <row r="468" spans="1:17" x14ac:dyDescent="0.2">
      <c r="A468" s="199"/>
      <c r="B468" s="199"/>
      <c r="C468" s="199"/>
      <c r="D468" s="199"/>
      <c r="E468" s="221"/>
      <c r="F468" s="296"/>
      <c r="G468" s="199"/>
      <c r="H468" s="199"/>
      <c r="I468" s="199"/>
      <c r="J468" s="199"/>
      <c r="K468" s="199"/>
      <c r="L468" s="199"/>
      <c r="M468" s="199"/>
      <c r="N468" s="199"/>
      <c r="O468" s="199"/>
      <c r="P468" s="199"/>
      <c r="Q468" s="199"/>
    </row>
    <row r="469" spans="1:17" x14ac:dyDescent="0.2">
      <c r="A469" s="199"/>
      <c r="B469" s="199"/>
      <c r="C469" s="199"/>
      <c r="D469" s="199"/>
      <c r="E469" s="221"/>
      <c r="F469" s="296"/>
      <c r="G469" s="199"/>
      <c r="H469" s="199"/>
      <c r="I469" s="199"/>
      <c r="J469" s="199"/>
      <c r="K469" s="199"/>
      <c r="L469" s="199"/>
      <c r="M469" s="199"/>
      <c r="N469" s="199"/>
      <c r="O469" s="199"/>
      <c r="P469" s="199"/>
      <c r="Q469" s="199"/>
    </row>
    <row r="470" spans="1:17" x14ac:dyDescent="0.2">
      <c r="A470" s="199"/>
      <c r="B470" s="199"/>
      <c r="C470" s="199"/>
      <c r="D470" s="199"/>
      <c r="E470" s="221"/>
      <c r="F470" s="296"/>
      <c r="G470" s="199"/>
      <c r="H470" s="199"/>
      <c r="I470" s="199"/>
      <c r="J470" s="199"/>
      <c r="K470" s="199"/>
      <c r="L470" s="199"/>
      <c r="M470" s="199"/>
      <c r="N470" s="199"/>
      <c r="O470" s="199"/>
      <c r="P470" s="199"/>
      <c r="Q470" s="199"/>
    </row>
    <row r="471" spans="1:17" x14ac:dyDescent="0.2">
      <c r="A471" s="199"/>
      <c r="B471" s="199"/>
      <c r="C471" s="199"/>
      <c r="D471" s="199"/>
      <c r="E471" s="221"/>
      <c r="F471" s="296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</row>
    <row r="472" spans="1:17" x14ac:dyDescent="0.2">
      <c r="A472" s="199"/>
      <c r="B472" s="199"/>
      <c r="C472" s="199"/>
      <c r="D472" s="199"/>
      <c r="E472" s="221"/>
      <c r="F472" s="296"/>
      <c r="G472" s="199"/>
      <c r="H472" s="199"/>
      <c r="I472" s="199"/>
      <c r="J472" s="199"/>
      <c r="K472" s="199"/>
      <c r="L472" s="199"/>
      <c r="M472" s="199"/>
      <c r="N472" s="199"/>
      <c r="O472" s="199"/>
      <c r="P472" s="199"/>
      <c r="Q472" s="199"/>
    </row>
    <row r="473" spans="1:17" x14ac:dyDescent="0.2">
      <c r="A473" s="199"/>
      <c r="B473" s="199"/>
      <c r="C473" s="199"/>
      <c r="D473" s="199"/>
      <c r="E473" s="221"/>
      <c r="F473" s="296"/>
      <c r="G473" s="199"/>
      <c r="H473" s="199"/>
      <c r="I473" s="199"/>
      <c r="J473" s="199"/>
      <c r="K473" s="199"/>
      <c r="L473" s="199"/>
      <c r="M473" s="199"/>
      <c r="N473" s="199"/>
      <c r="O473" s="199"/>
      <c r="P473" s="199"/>
      <c r="Q473" s="199"/>
    </row>
    <row r="474" spans="1:17" x14ac:dyDescent="0.2">
      <c r="A474" s="199"/>
      <c r="B474" s="199"/>
      <c r="C474" s="199"/>
      <c r="D474" s="199"/>
      <c r="E474" s="221"/>
      <c r="F474" s="296"/>
      <c r="G474" s="199"/>
      <c r="H474" s="199"/>
      <c r="I474" s="199"/>
      <c r="J474" s="199"/>
      <c r="K474" s="199"/>
      <c r="L474" s="199"/>
      <c r="M474" s="199"/>
      <c r="N474" s="199"/>
      <c r="O474" s="199"/>
      <c r="P474" s="199"/>
      <c r="Q474" s="199"/>
    </row>
    <row r="475" spans="1:17" x14ac:dyDescent="0.2">
      <c r="A475" s="199"/>
      <c r="B475" s="199"/>
      <c r="C475" s="199"/>
      <c r="D475" s="199"/>
      <c r="E475" s="221"/>
      <c r="F475" s="296"/>
      <c r="G475" s="199"/>
      <c r="H475" s="199"/>
      <c r="I475" s="199"/>
      <c r="J475" s="199"/>
      <c r="K475" s="199"/>
      <c r="L475" s="199"/>
      <c r="M475" s="199"/>
      <c r="N475" s="199"/>
      <c r="O475" s="199"/>
      <c r="P475" s="199"/>
      <c r="Q475" s="199"/>
    </row>
    <row r="476" spans="1:17" x14ac:dyDescent="0.2">
      <c r="A476" s="199"/>
      <c r="B476" s="199"/>
      <c r="C476" s="199"/>
      <c r="D476" s="199"/>
      <c r="E476" s="221"/>
      <c r="F476" s="296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</row>
    <row r="477" spans="1:17" x14ac:dyDescent="0.2">
      <c r="A477" s="199"/>
      <c r="B477" s="199"/>
      <c r="C477" s="199"/>
      <c r="D477" s="199"/>
      <c r="E477" s="221"/>
      <c r="F477" s="296"/>
      <c r="G477" s="199"/>
      <c r="H477" s="199"/>
      <c r="I477" s="199"/>
      <c r="J477" s="199"/>
      <c r="K477" s="199"/>
      <c r="L477" s="199"/>
      <c r="M477" s="199"/>
      <c r="N477" s="199"/>
      <c r="O477" s="199"/>
      <c r="P477" s="199"/>
      <c r="Q477" s="199"/>
    </row>
    <row r="478" spans="1:17" x14ac:dyDescent="0.2">
      <c r="A478" s="199"/>
      <c r="B478" s="199"/>
      <c r="C478" s="199"/>
      <c r="D478" s="199"/>
      <c r="E478" s="221"/>
      <c r="F478" s="296"/>
      <c r="G478" s="199"/>
      <c r="H478" s="199"/>
      <c r="I478" s="199"/>
      <c r="J478" s="199"/>
      <c r="K478" s="199"/>
      <c r="L478" s="199"/>
      <c r="M478" s="199"/>
      <c r="N478" s="199"/>
      <c r="O478" s="199"/>
      <c r="P478" s="199"/>
      <c r="Q478" s="199"/>
    </row>
    <row r="479" spans="1:17" x14ac:dyDescent="0.2">
      <c r="A479" s="199"/>
      <c r="B479" s="199"/>
      <c r="C479" s="199"/>
      <c r="D479" s="199"/>
      <c r="E479" s="221"/>
      <c r="F479" s="296"/>
      <c r="G479" s="199"/>
      <c r="H479" s="199"/>
      <c r="I479" s="199"/>
      <c r="J479" s="199"/>
      <c r="K479" s="199"/>
      <c r="L479" s="199"/>
      <c r="M479" s="199"/>
      <c r="N479" s="199"/>
      <c r="O479" s="199"/>
      <c r="P479" s="199"/>
      <c r="Q479" s="199"/>
    </row>
    <row r="480" spans="1:17" x14ac:dyDescent="0.2">
      <c r="A480" s="199"/>
      <c r="B480" s="199"/>
      <c r="C480" s="199"/>
      <c r="D480" s="199"/>
      <c r="E480" s="221"/>
      <c r="F480" s="296"/>
      <c r="G480" s="199"/>
      <c r="H480" s="199"/>
      <c r="I480" s="199"/>
      <c r="J480" s="199"/>
      <c r="K480" s="199"/>
      <c r="L480" s="199"/>
      <c r="M480" s="199"/>
      <c r="N480" s="199"/>
      <c r="O480" s="199"/>
      <c r="P480" s="199"/>
      <c r="Q480" s="199"/>
    </row>
    <row r="481" spans="1:17" x14ac:dyDescent="0.2">
      <c r="A481" s="199"/>
      <c r="B481" s="199"/>
      <c r="C481" s="199"/>
      <c r="D481" s="199"/>
      <c r="E481" s="221"/>
      <c r="F481" s="296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</row>
    <row r="482" spans="1:17" x14ac:dyDescent="0.2">
      <c r="A482" s="199"/>
      <c r="B482" s="199"/>
      <c r="C482" s="199"/>
      <c r="D482" s="199"/>
      <c r="E482" s="221"/>
      <c r="F482" s="296"/>
      <c r="G482" s="199"/>
      <c r="H482" s="199"/>
      <c r="I482" s="199"/>
      <c r="J482" s="199"/>
      <c r="K482" s="199"/>
      <c r="L482" s="199"/>
      <c r="M482" s="199"/>
      <c r="N482" s="199"/>
      <c r="O482" s="199"/>
      <c r="P482" s="199"/>
      <c r="Q482" s="199"/>
    </row>
    <row r="483" spans="1:17" x14ac:dyDescent="0.2">
      <c r="A483" s="199"/>
      <c r="B483" s="199"/>
      <c r="C483" s="199"/>
      <c r="D483" s="199"/>
      <c r="E483" s="221"/>
      <c r="F483" s="296"/>
      <c r="G483" s="199"/>
      <c r="H483" s="199"/>
      <c r="I483" s="199"/>
      <c r="J483" s="199"/>
      <c r="K483" s="199"/>
      <c r="L483" s="199"/>
      <c r="M483" s="199"/>
      <c r="N483" s="199"/>
      <c r="O483" s="199"/>
      <c r="P483" s="199"/>
      <c r="Q483" s="199"/>
    </row>
    <row r="484" spans="1:17" x14ac:dyDescent="0.2">
      <c r="A484" s="199"/>
      <c r="B484" s="199"/>
      <c r="C484" s="199"/>
      <c r="D484" s="199"/>
      <c r="E484" s="221"/>
      <c r="F484" s="296"/>
      <c r="G484" s="199"/>
      <c r="H484" s="199"/>
      <c r="I484" s="199"/>
      <c r="J484" s="199"/>
      <c r="K484" s="199"/>
      <c r="L484" s="199"/>
      <c r="M484" s="199"/>
      <c r="N484" s="199"/>
      <c r="O484" s="199"/>
      <c r="P484" s="199"/>
      <c r="Q484" s="199"/>
    </row>
    <row r="485" spans="1:17" x14ac:dyDescent="0.2">
      <c r="A485" s="199"/>
      <c r="B485" s="199"/>
      <c r="C485" s="199"/>
      <c r="D485" s="199"/>
      <c r="E485" s="221"/>
      <c r="F485" s="296"/>
      <c r="G485" s="199"/>
      <c r="H485" s="199"/>
      <c r="I485" s="199"/>
      <c r="J485" s="199"/>
      <c r="K485" s="199"/>
      <c r="L485" s="199"/>
      <c r="M485" s="199"/>
      <c r="N485" s="199"/>
      <c r="O485" s="199"/>
      <c r="P485" s="199"/>
      <c r="Q485" s="199"/>
    </row>
    <row r="486" spans="1:17" x14ac:dyDescent="0.2">
      <c r="A486" s="199"/>
      <c r="B486" s="199"/>
      <c r="C486" s="199"/>
      <c r="D486" s="199"/>
      <c r="E486" s="221"/>
      <c r="F486" s="296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</row>
    <row r="487" spans="1:17" x14ac:dyDescent="0.2">
      <c r="A487" s="199"/>
      <c r="B487" s="199"/>
      <c r="C487" s="199"/>
      <c r="D487" s="199"/>
      <c r="E487" s="221"/>
      <c r="F487" s="296"/>
      <c r="G487" s="199"/>
      <c r="H487" s="199"/>
      <c r="I487" s="199"/>
      <c r="J487" s="199"/>
      <c r="K487" s="199"/>
      <c r="L487" s="199"/>
      <c r="M487" s="199"/>
      <c r="N487" s="199"/>
      <c r="O487" s="199"/>
      <c r="P487" s="199"/>
      <c r="Q487" s="199"/>
    </row>
    <row r="488" spans="1:17" x14ac:dyDescent="0.2">
      <c r="A488" s="199"/>
      <c r="B488" s="199"/>
      <c r="C488" s="199"/>
      <c r="D488" s="199"/>
      <c r="E488" s="221"/>
      <c r="F488" s="296"/>
      <c r="G488" s="199"/>
      <c r="H488" s="199"/>
      <c r="I488" s="199"/>
      <c r="J488" s="199"/>
      <c r="K488" s="199"/>
      <c r="L488" s="199"/>
      <c r="M488" s="199"/>
      <c r="N488" s="199"/>
      <c r="O488" s="199"/>
      <c r="P488" s="199"/>
      <c r="Q488" s="199"/>
    </row>
    <row r="489" spans="1:17" x14ac:dyDescent="0.2">
      <c r="A489" s="199"/>
      <c r="B489" s="199"/>
      <c r="C489" s="199"/>
      <c r="D489" s="199"/>
      <c r="E489" s="221"/>
      <c r="F489" s="296"/>
      <c r="G489" s="199"/>
      <c r="H489" s="199"/>
      <c r="I489" s="199"/>
      <c r="J489" s="199"/>
      <c r="K489" s="199"/>
      <c r="L489" s="199"/>
      <c r="M489" s="199"/>
      <c r="N489" s="199"/>
      <c r="O489" s="199"/>
      <c r="P489" s="199"/>
      <c r="Q489" s="199"/>
    </row>
    <row r="490" spans="1:17" x14ac:dyDescent="0.2">
      <c r="A490" s="199"/>
      <c r="B490" s="199"/>
      <c r="C490" s="199"/>
      <c r="D490" s="199"/>
      <c r="E490" s="221"/>
      <c r="F490" s="296"/>
      <c r="G490" s="199"/>
      <c r="H490" s="199"/>
      <c r="I490" s="199"/>
      <c r="J490" s="199"/>
      <c r="K490" s="199"/>
      <c r="L490" s="199"/>
      <c r="M490" s="199"/>
      <c r="N490" s="199"/>
      <c r="O490" s="199"/>
      <c r="P490" s="199"/>
      <c r="Q490" s="199"/>
    </row>
    <row r="491" spans="1:17" x14ac:dyDescent="0.2">
      <c r="A491" s="199"/>
      <c r="B491" s="199"/>
      <c r="C491" s="199"/>
      <c r="D491" s="199"/>
      <c r="E491" s="221"/>
      <c r="F491" s="296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</row>
    <row r="492" spans="1:17" x14ac:dyDescent="0.2">
      <c r="A492" s="199"/>
      <c r="B492" s="199"/>
      <c r="C492" s="199"/>
      <c r="D492" s="199"/>
      <c r="E492" s="221"/>
      <c r="F492" s="296"/>
      <c r="G492" s="199"/>
      <c r="H492" s="199"/>
      <c r="I492" s="199"/>
      <c r="J492" s="199"/>
      <c r="K492" s="199"/>
      <c r="L492" s="199"/>
      <c r="M492" s="199"/>
      <c r="N492" s="199"/>
      <c r="O492" s="199"/>
      <c r="P492" s="199"/>
      <c r="Q492" s="199"/>
    </row>
    <row r="493" spans="1:17" x14ac:dyDescent="0.2">
      <c r="A493" s="199"/>
      <c r="B493" s="199"/>
      <c r="C493" s="199"/>
      <c r="D493" s="199"/>
      <c r="E493" s="221"/>
      <c r="F493" s="296"/>
      <c r="G493" s="199"/>
      <c r="H493" s="199"/>
      <c r="I493" s="199"/>
      <c r="J493" s="199"/>
      <c r="K493" s="199"/>
      <c r="L493" s="199"/>
      <c r="M493" s="199"/>
      <c r="N493" s="199"/>
      <c r="O493" s="199"/>
      <c r="P493" s="199"/>
      <c r="Q493" s="199"/>
    </row>
    <row r="494" spans="1:17" x14ac:dyDescent="0.2">
      <c r="A494" s="199"/>
      <c r="B494" s="199"/>
      <c r="C494" s="199"/>
      <c r="D494" s="199"/>
      <c r="E494" s="221"/>
      <c r="F494" s="296"/>
      <c r="G494" s="199"/>
      <c r="H494" s="199"/>
      <c r="I494" s="199"/>
      <c r="J494" s="199"/>
      <c r="K494" s="199"/>
      <c r="L494" s="199"/>
      <c r="M494" s="199"/>
      <c r="N494" s="199"/>
      <c r="O494" s="199"/>
      <c r="P494" s="199"/>
      <c r="Q494" s="199"/>
    </row>
    <row r="495" spans="1:17" x14ac:dyDescent="0.2">
      <c r="A495" s="199"/>
      <c r="B495" s="199"/>
      <c r="C495" s="199"/>
      <c r="D495" s="199"/>
      <c r="E495" s="221"/>
      <c r="F495" s="296"/>
      <c r="G495" s="199"/>
      <c r="H495" s="199"/>
      <c r="I495" s="199"/>
      <c r="J495" s="199"/>
      <c r="K495" s="199"/>
      <c r="L495" s="199"/>
      <c r="M495" s="199"/>
      <c r="N495" s="199"/>
      <c r="O495" s="199"/>
      <c r="P495" s="199"/>
      <c r="Q495" s="199"/>
    </row>
    <row r="496" spans="1:17" x14ac:dyDescent="0.2">
      <c r="A496" s="199"/>
      <c r="B496" s="199"/>
      <c r="C496" s="199"/>
      <c r="D496" s="199"/>
      <c r="E496" s="221"/>
      <c r="F496" s="296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</row>
    <row r="497" spans="1:17" x14ac:dyDescent="0.2">
      <c r="A497" s="199"/>
      <c r="B497" s="199"/>
      <c r="C497" s="199"/>
      <c r="D497" s="199"/>
      <c r="E497" s="221"/>
      <c r="F497" s="296"/>
      <c r="G497" s="199"/>
      <c r="H497" s="199"/>
      <c r="I497" s="199"/>
      <c r="J497" s="199"/>
      <c r="K497" s="199"/>
      <c r="L497" s="199"/>
      <c r="M497" s="199"/>
      <c r="N497" s="199"/>
      <c r="O497" s="199"/>
      <c r="P497" s="199"/>
      <c r="Q497" s="199"/>
    </row>
    <row r="498" spans="1:17" x14ac:dyDescent="0.2">
      <c r="A498" s="199"/>
      <c r="B498" s="199"/>
      <c r="C498" s="199"/>
      <c r="D498" s="199"/>
      <c r="E498" s="221"/>
      <c r="F498" s="296"/>
      <c r="G498" s="199"/>
      <c r="H498" s="199"/>
      <c r="I498" s="199"/>
      <c r="J498" s="199"/>
      <c r="K498" s="199"/>
      <c r="L498" s="199"/>
      <c r="M498" s="199"/>
      <c r="N498" s="199"/>
      <c r="O498" s="199"/>
      <c r="P498" s="199"/>
      <c r="Q498" s="199"/>
    </row>
    <row r="499" spans="1:17" x14ac:dyDescent="0.2">
      <c r="A499" s="199"/>
      <c r="B499" s="199"/>
      <c r="C499" s="199"/>
      <c r="D499" s="199"/>
      <c r="E499" s="221"/>
      <c r="F499" s="296"/>
      <c r="G499" s="199"/>
      <c r="H499" s="199"/>
      <c r="I499" s="199"/>
      <c r="J499" s="199"/>
      <c r="K499" s="199"/>
      <c r="L499" s="199"/>
      <c r="M499" s="199"/>
      <c r="N499" s="199"/>
      <c r="O499" s="199"/>
      <c r="P499" s="199"/>
      <c r="Q499" s="199"/>
    </row>
    <row r="500" spans="1:17" x14ac:dyDescent="0.2">
      <c r="A500" s="199"/>
      <c r="B500" s="199"/>
      <c r="C500" s="199"/>
      <c r="D500" s="199"/>
      <c r="E500" s="221"/>
      <c r="F500" s="296"/>
      <c r="G500" s="199"/>
      <c r="H500" s="199"/>
      <c r="I500" s="199"/>
      <c r="J500" s="199"/>
      <c r="K500" s="199"/>
      <c r="L500" s="199"/>
      <c r="M500" s="199"/>
      <c r="N500" s="199"/>
      <c r="O500" s="199"/>
      <c r="P500" s="199"/>
      <c r="Q500" s="199"/>
    </row>
    <row r="501" spans="1:17" x14ac:dyDescent="0.2">
      <c r="A501" s="199"/>
      <c r="B501" s="199"/>
      <c r="C501" s="199"/>
      <c r="D501" s="199"/>
      <c r="E501" s="221"/>
      <c r="F501" s="296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</row>
    <row r="502" spans="1:17" x14ac:dyDescent="0.2">
      <c r="A502" s="199"/>
      <c r="B502" s="199"/>
      <c r="C502" s="199"/>
      <c r="D502" s="199"/>
      <c r="E502" s="221"/>
      <c r="F502" s="296"/>
      <c r="G502" s="199"/>
      <c r="H502" s="199"/>
      <c r="I502" s="199"/>
      <c r="J502" s="199"/>
      <c r="K502" s="199"/>
      <c r="L502" s="199"/>
      <c r="M502" s="199"/>
      <c r="N502" s="199"/>
      <c r="O502" s="199"/>
      <c r="P502" s="199"/>
      <c r="Q502" s="199"/>
    </row>
    <row r="503" spans="1:17" x14ac:dyDescent="0.2">
      <c r="A503" s="199"/>
      <c r="B503" s="199"/>
      <c r="C503" s="199"/>
      <c r="D503" s="199"/>
      <c r="E503" s="221"/>
      <c r="F503" s="296"/>
      <c r="G503" s="199"/>
      <c r="H503" s="199"/>
      <c r="I503" s="199"/>
      <c r="J503" s="199"/>
      <c r="K503" s="199"/>
      <c r="L503" s="199"/>
      <c r="M503" s="199"/>
      <c r="N503" s="199"/>
      <c r="O503" s="199"/>
      <c r="P503" s="199"/>
      <c r="Q503" s="199"/>
    </row>
    <row r="504" spans="1:17" x14ac:dyDescent="0.2">
      <c r="A504" s="199"/>
      <c r="B504" s="199"/>
      <c r="C504" s="199"/>
      <c r="D504" s="199"/>
      <c r="E504" s="221"/>
      <c r="F504" s="296"/>
      <c r="G504" s="199"/>
      <c r="H504" s="199"/>
      <c r="I504" s="199"/>
      <c r="J504" s="199"/>
      <c r="K504" s="199"/>
      <c r="L504" s="199"/>
      <c r="M504" s="199"/>
      <c r="N504" s="199"/>
      <c r="O504" s="199"/>
      <c r="P504" s="199"/>
      <c r="Q504" s="199"/>
    </row>
    <row r="505" spans="1:17" x14ac:dyDescent="0.2">
      <c r="A505" s="199"/>
      <c r="B505" s="199"/>
      <c r="C505" s="199"/>
      <c r="D505" s="199"/>
      <c r="E505" s="221"/>
      <c r="F505" s="296"/>
      <c r="G505" s="199"/>
      <c r="H505" s="199"/>
      <c r="I505" s="199"/>
      <c r="J505" s="199"/>
      <c r="K505" s="199"/>
      <c r="L505" s="199"/>
      <c r="M505" s="199"/>
      <c r="N505" s="199"/>
      <c r="O505" s="199"/>
      <c r="P505" s="199"/>
      <c r="Q505" s="199"/>
    </row>
    <row r="506" spans="1:17" x14ac:dyDescent="0.2">
      <c r="A506" s="199"/>
      <c r="B506" s="199"/>
      <c r="C506" s="199"/>
      <c r="D506" s="199"/>
      <c r="E506" s="221"/>
      <c r="F506" s="296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</row>
    <row r="507" spans="1:17" x14ac:dyDescent="0.2">
      <c r="A507" s="199"/>
      <c r="B507" s="199"/>
      <c r="C507" s="199"/>
      <c r="D507" s="199"/>
      <c r="E507" s="221"/>
      <c r="F507" s="296"/>
      <c r="G507" s="199"/>
      <c r="H507" s="199"/>
      <c r="I507" s="199"/>
      <c r="J507" s="199"/>
      <c r="K507" s="199"/>
      <c r="L507" s="199"/>
      <c r="M507" s="199"/>
      <c r="N507" s="199"/>
      <c r="O507" s="199"/>
      <c r="P507" s="199"/>
      <c r="Q507" s="199"/>
    </row>
    <row r="508" spans="1:17" x14ac:dyDescent="0.2">
      <c r="A508" s="199"/>
      <c r="B508" s="199"/>
      <c r="C508" s="199"/>
      <c r="D508" s="199"/>
      <c r="E508" s="221"/>
      <c r="F508" s="296"/>
      <c r="G508" s="199"/>
      <c r="H508" s="199"/>
      <c r="I508" s="199"/>
      <c r="J508" s="199"/>
      <c r="K508" s="199"/>
      <c r="L508" s="199"/>
      <c r="M508" s="199"/>
      <c r="N508" s="199"/>
      <c r="O508" s="199"/>
      <c r="P508" s="199"/>
      <c r="Q508" s="199"/>
    </row>
    <row r="509" spans="1:17" x14ac:dyDescent="0.2">
      <c r="A509" s="199"/>
      <c r="B509" s="199"/>
      <c r="C509" s="199"/>
      <c r="D509" s="199"/>
      <c r="E509" s="221"/>
      <c r="F509" s="296"/>
      <c r="G509" s="199"/>
      <c r="H509" s="199"/>
      <c r="I509" s="199"/>
      <c r="J509" s="199"/>
      <c r="K509" s="199"/>
      <c r="L509" s="199"/>
      <c r="M509" s="199"/>
      <c r="N509" s="199"/>
      <c r="O509" s="199"/>
      <c r="P509" s="199"/>
      <c r="Q509" s="199"/>
    </row>
    <row r="510" spans="1:17" x14ac:dyDescent="0.2">
      <c r="A510" s="199"/>
      <c r="B510" s="199"/>
      <c r="C510" s="199"/>
      <c r="D510" s="199"/>
      <c r="E510" s="221"/>
      <c r="F510" s="296"/>
      <c r="G510" s="199"/>
      <c r="H510" s="199"/>
      <c r="I510" s="199"/>
      <c r="J510" s="199"/>
      <c r="K510" s="199"/>
      <c r="L510" s="199"/>
      <c r="M510" s="199"/>
      <c r="N510" s="199"/>
      <c r="O510" s="199"/>
      <c r="P510" s="199"/>
      <c r="Q510" s="199"/>
    </row>
    <row r="511" spans="1:17" x14ac:dyDescent="0.2">
      <c r="A511" s="199"/>
      <c r="B511" s="199"/>
      <c r="C511" s="199"/>
      <c r="D511" s="199"/>
      <c r="E511" s="221"/>
      <c r="F511" s="296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</row>
    <row r="512" spans="1:17" x14ac:dyDescent="0.2">
      <c r="A512" s="199"/>
      <c r="B512" s="199"/>
      <c r="C512" s="199"/>
      <c r="D512" s="199"/>
      <c r="E512" s="221"/>
      <c r="F512" s="296"/>
      <c r="G512" s="199"/>
      <c r="H512" s="199"/>
      <c r="I512" s="199"/>
      <c r="J512" s="199"/>
      <c r="K512" s="199"/>
      <c r="L512" s="199"/>
      <c r="M512" s="199"/>
      <c r="N512" s="199"/>
      <c r="O512" s="199"/>
      <c r="P512" s="199"/>
      <c r="Q512" s="199"/>
    </row>
    <row r="513" spans="1:17" x14ac:dyDescent="0.2">
      <c r="A513" s="199"/>
      <c r="B513" s="199"/>
      <c r="C513" s="199"/>
      <c r="D513" s="199"/>
      <c r="E513" s="221"/>
      <c r="F513" s="296"/>
      <c r="G513" s="199"/>
      <c r="H513" s="199"/>
      <c r="I513" s="199"/>
      <c r="J513" s="199"/>
      <c r="K513" s="199"/>
      <c r="L513" s="199"/>
      <c r="M513" s="199"/>
      <c r="N513" s="199"/>
      <c r="O513" s="199"/>
      <c r="P513" s="199"/>
      <c r="Q513" s="199"/>
    </row>
    <row r="514" spans="1:17" x14ac:dyDescent="0.2">
      <c r="A514" s="199"/>
      <c r="B514" s="199"/>
      <c r="C514" s="199"/>
      <c r="D514" s="199"/>
      <c r="E514" s="221"/>
      <c r="F514" s="296"/>
      <c r="G514" s="199"/>
      <c r="H514" s="199"/>
      <c r="I514" s="199"/>
      <c r="J514" s="199"/>
      <c r="K514" s="199"/>
      <c r="L514" s="199"/>
      <c r="M514" s="199"/>
      <c r="N514" s="199"/>
      <c r="O514" s="199"/>
      <c r="P514" s="199"/>
      <c r="Q514" s="199"/>
    </row>
    <row r="515" spans="1:17" x14ac:dyDescent="0.2">
      <c r="A515" s="199"/>
      <c r="B515" s="199"/>
      <c r="C515" s="199"/>
      <c r="D515" s="199"/>
      <c r="E515" s="221"/>
      <c r="F515" s="296"/>
      <c r="G515" s="199"/>
      <c r="H515" s="199"/>
      <c r="I515" s="199"/>
      <c r="J515" s="199"/>
      <c r="K515" s="199"/>
      <c r="L515" s="199"/>
      <c r="M515" s="199"/>
      <c r="N515" s="199"/>
      <c r="O515" s="199"/>
      <c r="P515" s="199"/>
      <c r="Q515" s="199"/>
    </row>
    <row r="516" spans="1:17" x14ac:dyDescent="0.2">
      <c r="A516" s="199"/>
      <c r="B516" s="199"/>
      <c r="C516" s="199"/>
      <c r="D516" s="199"/>
      <c r="E516" s="221"/>
      <c r="F516" s="296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</row>
    <row r="517" spans="1:17" x14ac:dyDescent="0.2">
      <c r="A517" s="199"/>
      <c r="B517" s="199"/>
      <c r="C517" s="199"/>
      <c r="D517" s="199"/>
      <c r="E517" s="221"/>
      <c r="F517" s="296"/>
      <c r="G517" s="199"/>
      <c r="H517" s="199"/>
      <c r="I517" s="199"/>
      <c r="J517" s="199"/>
      <c r="K517" s="199"/>
      <c r="L517" s="199"/>
      <c r="M517" s="199"/>
      <c r="N517" s="199"/>
      <c r="O517" s="199"/>
      <c r="P517" s="199"/>
      <c r="Q517" s="199"/>
    </row>
    <row r="518" spans="1:17" x14ac:dyDescent="0.2">
      <c r="A518" s="199"/>
      <c r="B518" s="199"/>
      <c r="C518" s="199"/>
      <c r="D518" s="199"/>
      <c r="E518" s="221"/>
      <c r="F518" s="296"/>
      <c r="G518" s="199"/>
      <c r="H518" s="199"/>
      <c r="I518" s="199"/>
      <c r="J518" s="199"/>
      <c r="K518" s="199"/>
      <c r="L518" s="199"/>
      <c r="M518" s="199"/>
      <c r="N518" s="199"/>
      <c r="O518" s="199"/>
      <c r="P518" s="199"/>
      <c r="Q518" s="199"/>
    </row>
    <row r="519" spans="1:17" x14ac:dyDescent="0.2">
      <c r="A519" s="199"/>
      <c r="B519" s="199"/>
      <c r="C519" s="199"/>
      <c r="D519" s="199"/>
      <c r="E519" s="221"/>
      <c r="F519" s="296"/>
      <c r="G519" s="199"/>
      <c r="H519" s="199"/>
      <c r="I519" s="199"/>
      <c r="J519" s="199"/>
      <c r="K519" s="199"/>
      <c r="L519" s="199"/>
      <c r="M519" s="199"/>
      <c r="N519" s="199"/>
      <c r="O519" s="199"/>
      <c r="P519" s="199"/>
      <c r="Q519" s="199"/>
    </row>
    <row r="520" spans="1:17" x14ac:dyDescent="0.2">
      <c r="A520" s="199"/>
      <c r="B520" s="199"/>
      <c r="C520" s="199"/>
      <c r="D520" s="199"/>
      <c r="E520" s="221"/>
      <c r="F520" s="296"/>
      <c r="G520" s="199"/>
      <c r="H520" s="199"/>
      <c r="I520" s="199"/>
      <c r="J520" s="199"/>
      <c r="K520" s="199"/>
      <c r="L520" s="199"/>
      <c r="M520" s="199"/>
      <c r="N520" s="199"/>
      <c r="O520" s="199"/>
      <c r="P520" s="199"/>
      <c r="Q520" s="199"/>
    </row>
    <row r="521" spans="1:17" x14ac:dyDescent="0.2">
      <c r="A521" s="199"/>
      <c r="B521" s="199"/>
      <c r="C521" s="199"/>
      <c r="D521" s="199"/>
      <c r="E521" s="221"/>
      <c r="F521" s="296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</row>
    <row r="522" spans="1:17" x14ac:dyDescent="0.2">
      <c r="A522" s="199"/>
      <c r="B522" s="199"/>
      <c r="C522" s="199"/>
      <c r="D522" s="199"/>
      <c r="E522" s="221"/>
      <c r="F522" s="296"/>
      <c r="G522" s="199"/>
      <c r="H522" s="199"/>
      <c r="I522" s="199"/>
      <c r="J522" s="199"/>
      <c r="K522" s="199"/>
      <c r="L522" s="199"/>
      <c r="M522" s="199"/>
      <c r="N522" s="199"/>
      <c r="O522" s="199"/>
      <c r="P522" s="199"/>
      <c r="Q522" s="199"/>
    </row>
    <row r="523" spans="1:17" x14ac:dyDescent="0.2">
      <c r="A523" s="199"/>
      <c r="B523" s="199"/>
      <c r="C523" s="199"/>
      <c r="D523" s="199"/>
      <c r="E523" s="221"/>
      <c r="F523" s="296"/>
      <c r="G523" s="199"/>
      <c r="H523" s="199"/>
      <c r="I523" s="199"/>
      <c r="J523" s="199"/>
      <c r="K523" s="199"/>
      <c r="L523" s="199"/>
      <c r="M523" s="199"/>
      <c r="N523" s="199"/>
      <c r="O523" s="199"/>
      <c r="P523" s="199"/>
      <c r="Q523" s="199"/>
    </row>
    <row r="524" spans="1:17" x14ac:dyDescent="0.2">
      <c r="A524" s="199"/>
      <c r="B524" s="199"/>
      <c r="C524" s="199"/>
      <c r="D524" s="199"/>
      <c r="E524" s="221"/>
      <c r="F524" s="296"/>
      <c r="G524" s="199"/>
      <c r="H524" s="199"/>
      <c r="I524" s="199"/>
      <c r="J524" s="199"/>
      <c r="K524" s="199"/>
      <c r="L524" s="199"/>
      <c r="M524" s="199"/>
      <c r="N524" s="199"/>
      <c r="O524" s="199"/>
      <c r="P524" s="199"/>
      <c r="Q524" s="199"/>
    </row>
    <row r="525" spans="1:17" x14ac:dyDescent="0.2">
      <c r="A525" s="199"/>
      <c r="B525" s="199"/>
      <c r="C525" s="199"/>
      <c r="D525" s="199"/>
      <c r="E525" s="221"/>
      <c r="F525" s="296"/>
      <c r="G525" s="199"/>
      <c r="H525" s="199"/>
      <c r="I525" s="199"/>
      <c r="J525" s="199"/>
      <c r="K525" s="199"/>
      <c r="L525" s="199"/>
      <c r="M525" s="199"/>
      <c r="N525" s="199"/>
      <c r="O525" s="199"/>
      <c r="P525" s="199"/>
      <c r="Q525" s="199"/>
    </row>
    <row r="526" spans="1:17" x14ac:dyDescent="0.2">
      <c r="A526" s="199"/>
      <c r="B526" s="199"/>
      <c r="C526" s="199"/>
      <c r="D526" s="199"/>
      <c r="E526" s="221"/>
      <c r="F526" s="296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</row>
    <row r="527" spans="1:17" x14ac:dyDescent="0.2">
      <c r="A527" s="199"/>
      <c r="B527" s="199"/>
      <c r="C527" s="199"/>
      <c r="D527" s="199"/>
      <c r="E527" s="221"/>
      <c r="F527" s="296"/>
      <c r="G527" s="199"/>
      <c r="H527" s="199"/>
      <c r="I527" s="199"/>
      <c r="J527" s="199"/>
      <c r="K527" s="199"/>
      <c r="L527" s="199"/>
      <c r="M527" s="199"/>
      <c r="N527" s="199"/>
      <c r="O527" s="199"/>
      <c r="P527" s="199"/>
      <c r="Q527" s="199"/>
    </row>
    <row r="528" spans="1:17" x14ac:dyDescent="0.2">
      <c r="A528" s="199"/>
      <c r="B528" s="199"/>
      <c r="C528" s="199"/>
      <c r="D528" s="199"/>
      <c r="E528" s="221"/>
      <c r="F528" s="296"/>
      <c r="G528" s="199"/>
      <c r="H528" s="199"/>
      <c r="I528" s="199"/>
      <c r="J528" s="199"/>
      <c r="K528" s="199"/>
      <c r="L528" s="199"/>
      <c r="M528" s="199"/>
      <c r="N528" s="199"/>
      <c r="O528" s="199"/>
      <c r="P528" s="199"/>
      <c r="Q528" s="199"/>
    </row>
    <row r="529" spans="1:17" x14ac:dyDescent="0.2">
      <c r="A529" s="199"/>
      <c r="B529" s="199"/>
      <c r="C529" s="199"/>
      <c r="D529" s="199"/>
      <c r="E529" s="221"/>
      <c r="F529" s="296"/>
      <c r="G529" s="199"/>
      <c r="H529" s="199"/>
      <c r="I529" s="199"/>
      <c r="J529" s="199"/>
      <c r="K529" s="199"/>
      <c r="L529" s="199"/>
      <c r="M529" s="199"/>
      <c r="N529" s="199"/>
      <c r="O529" s="199"/>
      <c r="P529" s="199"/>
      <c r="Q529" s="199"/>
    </row>
    <row r="530" spans="1:17" x14ac:dyDescent="0.2">
      <c r="A530" s="199"/>
      <c r="B530" s="199"/>
      <c r="C530" s="199"/>
      <c r="D530" s="199"/>
      <c r="E530" s="221"/>
      <c r="F530" s="296"/>
      <c r="G530" s="199"/>
      <c r="H530" s="199"/>
      <c r="I530" s="199"/>
      <c r="J530" s="199"/>
      <c r="K530" s="199"/>
      <c r="L530" s="199"/>
      <c r="M530" s="199"/>
      <c r="N530" s="199"/>
      <c r="O530" s="199"/>
      <c r="P530" s="199"/>
      <c r="Q530" s="199"/>
    </row>
    <row r="531" spans="1:17" x14ac:dyDescent="0.2">
      <c r="A531" s="199"/>
      <c r="B531" s="199"/>
      <c r="C531" s="199"/>
      <c r="D531" s="199"/>
      <c r="E531" s="221"/>
      <c r="F531" s="296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</row>
    <row r="532" spans="1:17" x14ac:dyDescent="0.2">
      <c r="A532" s="199"/>
      <c r="B532" s="199"/>
      <c r="C532" s="199"/>
      <c r="D532" s="199"/>
      <c r="E532" s="221"/>
      <c r="F532" s="296"/>
      <c r="G532" s="199"/>
      <c r="H532" s="199"/>
      <c r="I532" s="199"/>
      <c r="J532" s="199"/>
      <c r="K532" s="199"/>
      <c r="L532" s="199"/>
      <c r="M532" s="199"/>
      <c r="N532" s="199"/>
      <c r="O532" s="199"/>
      <c r="P532" s="199"/>
      <c r="Q532" s="199"/>
    </row>
    <row r="533" spans="1:17" x14ac:dyDescent="0.2">
      <c r="A533" s="199"/>
      <c r="B533" s="199"/>
      <c r="C533" s="199"/>
      <c r="D533" s="199"/>
      <c r="E533" s="221"/>
      <c r="F533" s="296"/>
      <c r="G533" s="199"/>
      <c r="H533" s="199"/>
      <c r="I533" s="199"/>
      <c r="J533" s="199"/>
      <c r="K533" s="199"/>
      <c r="L533" s="199"/>
      <c r="M533" s="199"/>
      <c r="N533" s="199"/>
      <c r="O533" s="199"/>
      <c r="P533" s="199"/>
      <c r="Q533" s="199"/>
    </row>
    <row r="534" spans="1:17" x14ac:dyDescent="0.2">
      <c r="A534" s="199"/>
      <c r="B534" s="199"/>
      <c r="C534" s="199"/>
      <c r="D534" s="199"/>
      <c r="E534" s="221"/>
      <c r="F534" s="296"/>
      <c r="G534" s="199"/>
      <c r="H534" s="199"/>
      <c r="I534" s="199"/>
      <c r="J534" s="199"/>
      <c r="K534" s="199"/>
      <c r="L534" s="199"/>
      <c r="M534" s="199"/>
      <c r="N534" s="199"/>
      <c r="O534" s="199"/>
      <c r="P534" s="199"/>
      <c r="Q534" s="199"/>
    </row>
    <row r="535" spans="1:17" x14ac:dyDescent="0.2">
      <c r="A535" s="199"/>
      <c r="B535" s="199"/>
      <c r="C535" s="199"/>
      <c r="D535" s="199"/>
      <c r="E535" s="221"/>
      <c r="F535" s="296"/>
      <c r="G535" s="199"/>
      <c r="H535" s="199"/>
      <c r="I535" s="199"/>
      <c r="J535" s="199"/>
      <c r="K535" s="199"/>
      <c r="L535" s="199"/>
      <c r="M535" s="199"/>
      <c r="N535" s="199"/>
      <c r="O535" s="199"/>
      <c r="P535" s="199"/>
      <c r="Q535" s="199"/>
    </row>
    <row r="536" spans="1:17" x14ac:dyDescent="0.2">
      <c r="A536" s="199"/>
      <c r="B536" s="199"/>
      <c r="C536" s="199"/>
      <c r="D536" s="199"/>
      <c r="E536" s="221"/>
      <c r="F536" s="296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</row>
    <row r="537" spans="1:17" x14ac:dyDescent="0.2">
      <c r="A537" s="199"/>
      <c r="B537" s="199"/>
      <c r="C537" s="199"/>
      <c r="D537" s="199"/>
      <c r="E537" s="221"/>
      <c r="F537" s="296"/>
      <c r="G537" s="199"/>
      <c r="H537" s="199"/>
      <c r="I537" s="199"/>
      <c r="J537" s="199"/>
      <c r="K537" s="199"/>
      <c r="L537" s="199"/>
      <c r="M537" s="199"/>
      <c r="N537" s="199"/>
      <c r="O537" s="199"/>
      <c r="P537" s="199"/>
      <c r="Q537" s="199"/>
    </row>
    <row r="538" spans="1:17" x14ac:dyDescent="0.2">
      <c r="A538" s="199"/>
      <c r="B538" s="199"/>
      <c r="C538" s="199"/>
      <c r="D538" s="199"/>
      <c r="E538" s="221"/>
      <c r="F538" s="296"/>
      <c r="G538" s="199"/>
      <c r="H538" s="199"/>
      <c r="I538" s="199"/>
      <c r="J538" s="199"/>
      <c r="K538" s="199"/>
      <c r="L538" s="199"/>
      <c r="M538" s="199"/>
      <c r="N538" s="199"/>
      <c r="O538" s="199"/>
      <c r="P538" s="199"/>
      <c r="Q538" s="199"/>
    </row>
    <row r="539" spans="1:17" x14ac:dyDescent="0.2">
      <c r="A539" s="199"/>
      <c r="B539" s="199"/>
      <c r="C539" s="199"/>
      <c r="D539" s="199"/>
      <c r="E539" s="221"/>
      <c r="F539" s="296"/>
      <c r="G539" s="199"/>
      <c r="H539" s="199"/>
      <c r="I539" s="199"/>
      <c r="J539" s="199"/>
      <c r="K539" s="199"/>
      <c r="L539" s="199"/>
      <c r="M539" s="199"/>
      <c r="N539" s="199"/>
      <c r="O539" s="199"/>
      <c r="P539" s="199"/>
      <c r="Q539" s="199"/>
    </row>
    <row r="540" spans="1:17" x14ac:dyDescent="0.2">
      <c r="A540" s="199"/>
      <c r="B540" s="199"/>
      <c r="C540" s="199"/>
      <c r="D540" s="199"/>
      <c r="E540" s="221"/>
      <c r="F540" s="296"/>
      <c r="G540" s="199"/>
      <c r="H540" s="199"/>
      <c r="I540" s="199"/>
      <c r="J540" s="199"/>
      <c r="K540" s="199"/>
      <c r="L540" s="199"/>
      <c r="M540" s="199"/>
      <c r="N540" s="199"/>
      <c r="O540" s="199"/>
      <c r="P540" s="199"/>
      <c r="Q540" s="199"/>
    </row>
    <row r="541" spans="1:17" x14ac:dyDescent="0.2">
      <c r="A541" s="199"/>
      <c r="B541" s="199"/>
      <c r="C541" s="199"/>
      <c r="D541" s="199"/>
      <c r="E541" s="221"/>
      <c r="F541" s="296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</row>
    <row r="542" spans="1:17" x14ac:dyDescent="0.2">
      <c r="A542" s="199"/>
      <c r="B542" s="199"/>
      <c r="C542" s="199"/>
      <c r="D542" s="199"/>
      <c r="E542" s="221"/>
      <c r="F542" s="296"/>
      <c r="G542" s="199"/>
      <c r="H542" s="199"/>
      <c r="I542" s="199"/>
      <c r="J542" s="199"/>
      <c r="K542" s="199"/>
      <c r="L542" s="199"/>
      <c r="M542" s="199"/>
      <c r="N542" s="199"/>
      <c r="O542" s="199"/>
      <c r="P542" s="199"/>
      <c r="Q542" s="199"/>
    </row>
    <row r="543" spans="1:17" x14ac:dyDescent="0.2">
      <c r="A543" s="199"/>
      <c r="B543" s="199"/>
      <c r="C543" s="199"/>
      <c r="D543" s="199"/>
      <c r="E543" s="221"/>
      <c r="F543" s="296"/>
      <c r="G543" s="199"/>
      <c r="H543" s="199"/>
      <c r="I543" s="199"/>
      <c r="J543" s="199"/>
      <c r="K543" s="199"/>
      <c r="L543" s="199"/>
      <c r="M543" s="199"/>
      <c r="N543" s="199"/>
      <c r="O543" s="199"/>
      <c r="P543" s="199"/>
      <c r="Q543" s="199"/>
    </row>
    <row r="544" spans="1:17" x14ac:dyDescent="0.2">
      <c r="A544" s="199"/>
      <c r="B544" s="199"/>
      <c r="C544" s="199"/>
      <c r="D544" s="199"/>
      <c r="E544" s="221"/>
      <c r="F544" s="296"/>
      <c r="G544" s="199"/>
      <c r="H544" s="199"/>
      <c r="I544" s="199"/>
      <c r="J544" s="199"/>
      <c r="K544" s="199"/>
      <c r="L544" s="199"/>
      <c r="M544" s="199"/>
      <c r="N544" s="199"/>
      <c r="O544" s="199"/>
      <c r="P544" s="199"/>
      <c r="Q544" s="199"/>
    </row>
    <row r="545" spans="1:17" x14ac:dyDescent="0.2">
      <c r="A545" s="199"/>
      <c r="B545" s="199"/>
      <c r="C545" s="199"/>
      <c r="D545" s="199"/>
      <c r="E545" s="221"/>
      <c r="F545" s="296"/>
      <c r="G545" s="199"/>
      <c r="H545" s="199"/>
      <c r="I545" s="199"/>
      <c r="J545" s="199"/>
      <c r="K545" s="199"/>
      <c r="L545" s="199"/>
      <c r="M545" s="199"/>
      <c r="N545" s="199"/>
      <c r="O545" s="199"/>
      <c r="P545" s="199"/>
      <c r="Q545" s="199"/>
    </row>
    <row r="546" spans="1:17" x14ac:dyDescent="0.2">
      <c r="A546" s="199"/>
      <c r="B546" s="199"/>
      <c r="C546" s="199"/>
      <c r="D546" s="199"/>
      <c r="E546" s="221"/>
      <c r="F546" s="296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</row>
    <row r="547" spans="1:17" x14ac:dyDescent="0.2">
      <c r="A547" s="199"/>
      <c r="B547" s="199"/>
      <c r="C547" s="199"/>
      <c r="D547" s="199"/>
      <c r="E547" s="221"/>
      <c r="F547" s="296"/>
      <c r="G547" s="199"/>
      <c r="H547" s="199"/>
      <c r="I547" s="199"/>
      <c r="J547" s="199"/>
      <c r="K547" s="199"/>
      <c r="L547" s="199"/>
      <c r="M547" s="199"/>
      <c r="N547" s="199"/>
      <c r="O547" s="199"/>
      <c r="P547" s="199"/>
      <c r="Q547" s="199"/>
    </row>
    <row r="548" spans="1:17" x14ac:dyDescent="0.2">
      <c r="A548" s="199"/>
      <c r="B548" s="199"/>
      <c r="C548" s="199"/>
      <c r="D548" s="199"/>
      <c r="E548" s="221"/>
      <c r="F548" s="296"/>
      <c r="G548" s="199"/>
      <c r="H548" s="199"/>
      <c r="I548" s="199"/>
      <c r="J548" s="199"/>
      <c r="K548" s="199"/>
      <c r="L548" s="199"/>
      <c r="M548" s="199"/>
      <c r="N548" s="199"/>
      <c r="O548" s="199"/>
      <c r="P548" s="199"/>
      <c r="Q548" s="199"/>
    </row>
    <row r="549" spans="1:17" x14ac:dyDescent="0.2">
      <c r="A549" s="199"/>
      <c r="B549" s="199"/>
      <c r="C549" s="199"/>
      <c r="D549" s="199"/>
      <c r="E549" s="221"/>
      <c r="F549" s="296"/>
      <c r="G549" s="199"/>
      <c r="H549" s="199"/>
      <c r="I549" s="199"/>
      <c r="J549" s="199"/>
      <c r="K549" s="199"/>
      <c r="L549" s="199"/>
      <c r="M549" s="199"/>
      <c r="N549" s="199"/>
      <c r="O549" s="199"/>
      <c r="P549" s="199"/>
      <c r="Q549" s="199"/>
    </row>
    <row r="550" spans="1:17" x14ac:dyDescent="0.2">
      <c r="A550" s="199"/>
      <c r="B550" s="199"/>
      <c r="C550" s="199"/>
      <c r="D550" s="199"/>
      <c r="E550" s="221"/>
      <c r="F550" s="296"/>
      <c r="G550" s="199"/>
      <c r="H550" s="199"/>
      <c r="I550" s="199"/>
      <c r="J550" s="199"/>
      <c r="K550" s="199"/>
      <c r="L550" s="199"/>
      <c r="M550" s="199"/>
      <c r="N550" s="199"/>
      <c r="O550" s="199"/>
      <c r="P550" s="199"/>
      <c r="Q550" s="199"/>
    </row>
    <row r="551" spans="1:17" x14ac:dyDescent="0.2">
      <c r="A551" s="199"/>
      <c r="B551" s="199"/>
      <c r="C551" s="199"/>
      <c r="D551" s="199"/>
      <c r="E551" s="221"/>
      <c r="F551" s="296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</row>
    <row r="552" spans="1:17" x14ac:dyDescent="0.2">
      <c r="A552" s="199"/>
      <c r="B552" s="199"/>
      <c r="C552" s="199"/>
      <c r="D552" s="199"/>
      <c r="E552" s="221"/>
      <c r="F552" s="296"/>
      <c r="G552" s="199"/>
      <c r="H552" s="199"/>
      <c r="I552" s="199"/>
      <c r="J552" s="199"/>
      <c r="K552" s="199"/>
      <c r="L552" s="199"/>
      <c r="M552" s="199"/>
      <c r="N552" s="199"/>
      <c r="O552" s="199"/>
      <c r="P552" s="199"/>
      <c r="Q552" s="199"/>
    </row>
    <row r="553" spans="1:17" x14ac:dyDescent="0.2">
      <c r="A553" s="199"/>
      <c r="B553" s="199"/>
      <c r="C553" s="199"/>
      <c r="D553" s="199"/>
      <c r="E553" s="221"/>
      <c r="F553" s="296"/>
      <c r="G553" s="199"/>
      <c r="H553" s="199"/>
      <c r="I553" s="199"/>
      <c r="J553" s="199"/>
      <c r="K553" s="199"/>
      <c r="L553" s="199"/>
      <c r="M553" s="199"/>
      <c r="N553" s="199"/>
      <c r="O553" s="199"/>
      <c r="P553" s="199"/>
      <c r="Q553" s="199"/>
    </row>
    <row r="554" spans="1:17" x14ac:dyDescent="0.2">
      <c r="A554" s="199"/>
      <c r="B554" s="199"/>
      <c r="C554" s="199"/>
      <c r="D554" s="199"/>
      <c r="E554" s="221"/>
      <c r="F554" s="296"/>
      <c r="G554" s="199"/>
      <c r="H554" s="199"/>
      <c r="I554" s="199"/>
      <c r="J554" s="199"/>
      <c r="K554" s="199"/>
      <c r="L554" s="199"/>
      <c r="M554" s="199"/>
      <c r="N554" s="199"/>
      <c r="O554" s="199"/>
      <c r="P554" s="199"/>
      <c r="Q554" s="199"/>
    </row>
    <row r="555" spans="1:17" x14ac:dyDescent="0.2">
      <c r="A555" s="199"/>
      <c r="B555" s="199"/>
      <c r="C555" s="199"/>
      <c r="D555" s="199"/>
      <c r="E555" s="221"/>
      <c r="F555" s="296"/>
      <c r="G555" s="199"/>
      <c r="H555" s="199"/>
      <c r="I555" s="199"/>
      <c r="J555" s="199"/>
      <c r="K555" s="199"/>
      <c r="L555" s="199"/>
      <c r="M555" s="199"/>
      <c r="N555" s="199"/>
      <c r="O555" s="199"/>
      <c r="P555" s="199"/>
      <c r="Q555" s="199"/>
    </row>
    <row r="556" spans="1:17" x14ac:dyDescent="0.2">
      <c r="A556" s="199"/>
      <c r="B556" s="199"/>
      <c r="C556" s="199"/>
      <c r="D556" s="199"/>
      <c r="E556" s="221"/>
      <c r="F556" s="296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</row>
    <row r="557" spans="1:17" x14ac:dyDescent="0.2">
      <c r="A557" s="199"/>
      <c r="B557" s="199"/>
      <c r="C557" s="199"/>
      <c r="D557" s="199"/>
      <c r="E557" s="221"/>
      <c r="F557" s="296"/>
      <c r="G557" s="199"/>
      <c r="H557" s="199"/>
      <c r="I557" s="199"/>
      <c r="J557" s="199"/>
      <c r="K557" s="199"/>
      <c r="L557" s="199"/>
      <c r="M557" s="199"/>
      <c r="N557" s="199"/>
      <c r="O557" s="199"/>
      <c r="P557" s="199"/>
      <c r="Q557" s="199"/>
    </row>
    <row r="558" spans="1:17" x14ac:dyDescent="0.2">
      <c r="A558" s="199"/>
      <c r="B558" s="199"/>
      <c r="C558" s="199"/>
      <c r="D558" s="199"/>
      <c r="E558" s="221"/>
      <c r="F558" s="296"/>
      <c r="G558" s="199"/>
      <c r="H558" s="199"/>
      <c r="I558" s="199"/>
      <c r="J558" s="199"/>
      <c r="K558" s="199"/>
      <c r="L558" s="199"/>
      <c r="M558" s="199"/>
      <c r="N558" s="199"/>
      <c r="O558" s="199"/>
      <c r="P558" s="199"/>
      <c r="Q558" s="199"/>
    </row>
    <row r="559" spans="1:17" x14ac:dyDescent="0.2">
      <c r="A559" s="199"/>
      <c r="B559" s="199"/>
      <c r="C559" s="199"/>
      <c r="D559" s="199"/>
      <c r="E559" s="221"/>
      <c r="F559" s="296"/>
      <c r="G559" s="199"/>
      <c r="H559" s="199"/>
      <c r="I559" s="199"/>
      <c r="J559" s="199"/>
      <c r="K559" s="199"/>
      <c r="L559" s="199"/>
      <c r="M559" s="199"/>
      <c r="N559" s="199"/>
      <c r="O559" s="199"/>
      <c r="P559" s="199"/>
      <c r="Q559" s="199"/>
    </row>
    <row r="560" spans="1:17" x14ac:dyDescent="0.2">
      <c r="A560" s="199"/>
      <c r="B560" s="199"/>
      <c r="C560" s="199"/>
      <c r="D560" s="199"/>
      <c r="E560" s="221"/>
      <c r="F560" s="296"/>
      <c r="G560" s="199"/>
      <c r="H560" s="199"/>
      <c r="I560" s="199"/>
      <c r="J560" s="199"/>
      <c r="K560" s="199"/>
      <c r="L560" s="199"/>
      <c r="M560" s="199"/>
      <c r="N560" s="199"/>
      <c r="O560" s="199"/>
      <c r="P560" s="199"/>
      <c r="Q560" s="199"/>
    </row>
    <row r="561" spans="1:17" x14ac:dyDescent="0.2">
      <c r="A561" s="199"/>
      <c r="B561" s="199"/>
      <c r="C561" s="199"/>
      <c r="D561" s="199"/>
      <c r="E561" s="221"/>
      <c r="F561" s="296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</row>
    <row r="562" spans="1:17" x14ac:dyDescent="0.2">
      <c r="A562" s="199"/>
      <c r="B562" s="199"/>
      <c r="C562" s="199"/>
      <c r="D562" s="199"/>
      <c r="E562" s="221"/>
      <c r="F562" s="296"/>
      <c r="G562" s="199"/>
      <c r="H562" s="199"/>
      <c r="I562" s="199"/>
      <c r="J562" s="199"/>
      <c r="K562" s="199"/>
      <c r="L562" s="199"/>
      <c r="M562" s="199"/>
      <c r="N562" s="199"/>
      <c r="O562" s="199"/>
      <c r="P562" s="199"/>
      <c r="Q562" s="199"/>
    </row>
    <row r="563" spans="1:17" x14ac:dyDescent="0.2">
      <c r="A563" s="199"/>
      <c r="B563" s="199"/>
      <c r="C563" s="199"/>
      <c r="D563" s="199"/>
      <c r="E563" s="221"/>
      <c r="F563" s="296"/>
      <c r="G563" s="199"/>
      <c r="H563" s="199"/>
      <c r="I563" s="199"/>
      <c r="J563" s="199"/>
      <c r="K563" s="199"/>
      <c r="L563" s="199"/>
      <c r="M563" s="199"/>
      <c r="N563" s="199"/>
      <c r="O563" s="199"/>
      <c r="P563" s="199"/>
      <c r="Q563" s="199"/>
    </row>
    <row r="564" spans="1:17" x14ac:dyDescent="0.2">
      <c r="A564" s="199"/>
      <c r="B564" s="199"/>
      <c r="C564" s="199"/>
      <c r="D564" s="199"/>
      <c r="E564" s="221"/>
      <c r="F564" s="296"/>
      <c r="G564" s="199"/>
      <c r="H564" s="199"/>
      <c r="I564" s="199"/>
      <c r="J564" s="199"/>
      <c r="K564" s="199"/>
      <c r="L564" s="199"/>
      <c r="M564" s="199"/>
      <c r="N564" s="199"/>
      <c r="O564" s="199"/>
      <c r="P564" s="199"/>
      <c r="Q564" s="199"/>
    </row>
    <row r="565" spans="1:17" x14ac:dyDescent="0.2">
      <c r="A565" s="199"/>
      <c r="B565" s="199"/>
      <c r="C565" s="199"/>
      <c r="D565" s="199"/>
      <c r="E565" s="221"/>
      <c r="F565" s="296"/>
      <c r="G565" s="199"/>
      <c r="H565" s="199"/>
      <c r="I565" s="199"/>
      <c r="J565" s="199"/>
      <c r="K565" s="199"/>
      <c r="L565" s="199"/>
      <c r="M565" s="199"/>
      <c r="N565" s="199"/>
      <c r="O565" s="199"/>
      <c r="P565" s="199"/>
      <c r="Q565" s="199"/>
    </row>
    <row r="566" spans="1:17" x14ac:dyDescent="0.2">
      <c r="A566" s="199"/>
      <c r="B566" s="199"/>
      <c r="C566" s="199"/>
      <c r="D566" s="199"/>
      <c r="E566" s="221"/>
      <c r="F566" s="296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</row>
    <row r="567" spans="1:17" x14ac:dyDescent="0.2">
      <c r="A567" s="199"/>
      <c r="B567" s="199"/>
      <c r="C567" s="199"/>
      <c r="D567" s="199"/>
      <c r="E567" s="221"/>
      <c r="F567" s="296"/>
      <c r="G567" s="199"/>
      <c r="H567" s="199"/>
      <c r="I567" s="199"/>
      <c r="J567" s="199"/>
      <c r="K567" s="199"/>
      <c r="L567" s="199"/>
      <c r="M567" s="199"/>
      <c r="N567" s="199"/>
      <c r="O567" s="199"/>
      <c r="P567" s="199"/>
      <c r="Q567" s="199"/>
    </row>
    <row r="568" spans="1:17" x14ac:dyDescent="0.2">
      <c r="A568" s="199"/>
      <c r="B568" s="199"/>
      <c r="C568" s="199"/>
      <c r="D568" s="199"/>
      <c r="E568" s="221"/>
      <c r="F568" s="296"/>
      <c r="G568" s="199"/>
      <c r="H568" s="199"/>
      <c r="I568" s="199"/>
      <c r="J568" s="199"/>
      <c r="K568" s="199"/>
      <c r="L568" s="199"/>
      <c r="M568" s="199"/>
      <c r="N568" s="199"/>
      <c r="O568" s="199"/>
      <c r="P568" s="199"/>
      <c r="Q568" s="199"/>
    </row>
    <row r="569" spans="1:17" x14ac:dyDescent="0.2">
      <c r="A569" s="199"/>
      <c r="B569" s="199"/>
      <c r="C569" s="199"/>
      <c r="D569" s="199"/>
      <c r="E569" s="221"/>
      <c r="F569" s="296"/>
      <c r="G569" s="199"/>
      <c r="H569" s="199"/>
      <c r="I569" s="199"/>
      <c r="J569" s="199"/>
      <c r="K569" s="199"/>
      <c r="L569" s="199"/>
      <c r="M569" s="199"/>
      <c r="N569" s="199"/>
      <c r="O569" s="199"/>
      <c r="P569" s="199"/>
      <c r="Q569" s="199"/>
    </row>
    <row r="570" spans="1:17" x14ac:dyDescent="0.2">
      <c r="A570" s="199"/>
      <c r="B570" s="199"/>
      <c r="C570" s="199"/>
      <c r="D570" s="199"/>
      <c r="E570" s="221"/>
      <c r="F570" s="296"/>
      <c r="G570" s="199"/>
      <c r="H570" s="199"/>
      <c r="I570" s="199"/>
      <c r="J570" s="199"/>
      <c r="K570" s="199"/>
      <c r="L570" s="199"/>
      <c r="M570" s="199"/>
      <c r="N570" s="199"/>
      <c r="O570" s="199"/>
      <c r="P570" s="199"/>
      <c r="Q570" s="199"/>
    </row>
    <row r="571" spans="1:17" x14ac:dyDescent="0.2">
      <c r="A571" s="199"/>
      <c r="B571" s="199"/>
      <c r="C571" s="199"/>
      <c r="D571" s="199"/>
      <c r="E571" s="221"/>
      <c r="F571" s="296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</row>
    <row r="572" spans="1:17" x14ac:dyDescent="0.2">
      <c r="A572" s="199"/>
      <c r="B572" s="199"/>
      <c r="C572" s="199"/>
      <c r="D572" s="199"/>
      <c r="E572" s="221"/>
      <c r="F572" s="296"/>
      <c r="G572" s="199"/>
      <c r="H572" s="199"/>
      <c r="I572" s="199"/>
      <c r="J572" s="199"/>
      <c r="K572" s="199"/>
      <c r="L572" s="199"/>
      <c r="M572" s="199"/>
      <c r="N572" s="199"/>
      <c r="O572" s="199"/>
      <c r="P572" s="199"/>
      <c r="Q572" s="199"/>
    </row>
    <row r="573" spans="1:17" x14ac:dyDescent="0.2">
      <c r="A573" s="199"/>
      <c r="B573" s="199"/>
      <c r="C573" s="199"/>
      <c r="D573" s="199"/>
      <c r="E573" s="221"/>
      <c r="F573" s="296"/>
      <c r="G573" s="199"/>
      <c r="H573" s="199"/>
      <c r="I573" s="199"/>
      <c r="J573" s="199"/>
      <c r="K573" s="199"/>
      <c r="L573" s="199"/>
      <c r="M573" s="199"/>
      <c r="N573" s="199"/>
      <c r="O573" s="199"/>
      <c r="P573" s="199"/>
      <c r="Q573" s="199"/>
    </row>
    <row r="574" spans="1:17" x14ac:dyDescent="0.2">
      <c r="A574" s="199"/>
      <c r="B574" s="199"/>
      <c r="C574" s="199"/>
      <c r="D574" s="199"/>
      <c r="E574" s="221"/>
      <c r="F574" s="296"/>
      <c r="G574" s="199"/>
      <c r="H574" s="199"/>
      <c r="I574" s="199"/>
      <c r="J574" s="199"/>
      <c r="K574" s="199"/>
      <c r="L574" s="199"/>
      <c r="M574" s="199"/>
      <c r="N574" s="199"/>
      <c r="O574" s="199"/>
      <c r="P574" s="199"/>
      <c r="Q574" s="199"/>
    </row>
    <row r="575" spans="1:17" x14ac:dyDescent="0.2">
      <c r="A575" s="199"/>
      <c r="B575" s="199"/>
      <c r="C575" s="199"/>
      <c r="D575" s="199"/>
      <c r="E575" s="221"/>
      <c r="F575" s="296"/>
      <c r="G575" s="199"/>
      <c r="H575" s="199"/>
      <c r="I575" s="199"/>
      <c r="J575" s="199"/>
      <c r="K575" s="199"/>
      <c r="L575" s="199"/>
      <c r="M575" s="199"/>
      <c r="N575" s="199"/>
      <c r="O575" s="199"/>
      <c r="P575" s="199"/>
      <c r="Q575" s="199"/>
    </row>
    <row r="576" spans="1:17" x14ac:dyDescent="0.2">
      <c r="A576" s="199"/>
      <c r="B576" s="199"/>
      <c r="C576" s="199"/>
      <c r="D576" s="199"/>
      <c r="E576" s="221"/>
      <c r="F576" s="296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</row>
    <row r="577" spans="1:17" x14ac:dyDescent="0.2">
      <c r="A577" s="199"/>
      <c r="B577" s="199"/>
      <c r="C577" s="199"/>
      <c r="D577" s="199"/>
      <c r="E577" s="221"/>
      <c r="F577" s="296"/>
      <c r="G577" s="199"/>
      <c r="H577" s="199"/>
      <c r="I577" s="199"/>
      <c r="J577" s="199"/>
      <c r="K577" s="199"/>
      <c r="L577" s="199"/>
      <c r="M577" s="199"/>
      <c r="N577" s="199"/>
      <c r="O577" s="199"/>
      <c r="P577" s="199"/>
      <c r="Q577" s="199"/>
    </row>
    <row r="578" spans="1:17" x14ac:dyDescent="0.2">
      <c r="A578" s="199"/>
      <c r="B578" s="199"/>
      <c r="C578" s="199"/>
      <c r="D578" s="199"/>
      <c r="E578" s="221"/>
      <c r="F578" s="296"/>
      <c r="G578" s="199"/>
      <c r="H578" s="199"/>
      <c r="I578" s="199"/>
      <c r="J578" s="199"/>
      <c r="K578" s="199"/>
      <c r="L578" s="199"/>
      <c r="M578" s="199"/>
      <c r="N578" s="199"/>
      <c r="O578" s="199"/>
      <c r="P578" s="199"/>
      <c r="Q578" s="199"/>
    </row>
    <row r="579" spans="1:17" x14ac:dyDescent="0.2">
      <c r="A579" s="199"/>
      <c r="B579" s="199"/>
      <c r="C579" s="199"/>
      <c r="D579" s="199"/>
      <c r="E579" s="221"/>
      <c r="F579" s="296"/>
      <c r="G579" s="199"/>
      <c r="H579" s="199"/>
      <c r="I579" s="199"/>
      <c r="J579" s="199"/>
      <c r="K579" s="199"/>
      <c r="L579" s="199"/>
      <c r="M579" s="199"/>
      <c r="N579" s="199"/>
      <c r="O579" s="199"/>
      <c r="P579" s="199"/>
      <c r="Q579" s="199"/>
    </row>
    <row r="580" spans="1:17" x14ac:dyDescent="0.2">
      <c r="A580" s="199"/>
      <c r="B580" s="199"/>
      <c r="C580" s="199"/>
      <c r="D580" s="199"/>
      <c r="E580" s="221"/>
      <c r="F580" s="296"/>
      <c r="G580" s="199"/>
      <c r="H580" s="199"/>
      <c r="I580" s="199"/>
      <c r="J580" s="199"/>
      <c r="K580" s="199"/>
      <c r="L580" s="199"/>
      <c r="M580" s="199"/>
      <c r="N580" s="199"/>
      <c r="O580" s="199"/>
      <c r="P580" s="199"/>
      <c r="Q580" s="199"/>
    </row>
    <row r="581" spans="1:17" x14ac:dyDescent="0.2">
      <c r="A581" s="199"/>
      <c r="B581" s="199"/>
      <c r="C581" s="199"/>
      <c r="D581" s="199"/>
      <c r="E581" s="221"/>
      <c r="F581" s="296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</row>
    <row r="582" spans="1:17" x14ac:dyDescent="0.2">
      <c r="A582" s="199"/>
      <c r="B582" s="199"/>
      <c r="C582" s="199"/>
      <c r="D582" s="199"/>
      <c r="E582" s="221"/>
      <c r="F582" s="296"/>
      <c r="G582" s="199"/>
      <c r="H582" s="199"/>
      <c r="I582" s="199"/>
      <c r="J582" s="199"/>
      <c r="K582" s="199"/>
      <c r="L582" s="199"/>
      <c r="M582" s="199"/>
      <c r="N582" s="199"/>
      <c r="O582" s="199"/>
      <c r="P582" s="199"/>
      <c r="Q582" s="199"/>
    </row>
    <row r="583" spans="1:17" x14ac:dyDescent="0.2">
      <c r="A583" s="199"/>
      <c r="B583" s="199"/>
      <c r="C583" s="199"/>
      <c r="D583" s="199"/>
      <c r="E583" s="221"/>
      <c r="F583" s="296"/>
      <c r="G583" s="199"/>
      <c r="H583" s="199"/>
      <c r="I583" s="199"/>
      <c r="J583" s="199"/>
      <c r="K583" s="199"/>
      <c r="L583" s="199"/>
      <c r="M583" s="199"/>
      <c r="N583" s="199"/>
      <c r="O583" s="199"/>
      <c r="P583" s="199"/>
      <c r="Q583" s="199"/>
    </row>
    <row r="584" spans="1:17" x14ac:dyDescent="0.2">
      <c r="A584" s="199"/>
      <c r="B584" s="199"/>
      <c r="C584" s="199"/>
      <c r="D584" s="199"/>
      <c r="E584" s="221"/>
      <c r="F584" s="296"/>
      <c r="G584" s="199"/>
      <c r="H584" s="199"/>
      <c r="I584" s="199"/>
      <c r="J584" s="199"/>
      <c r="K584" s="199"/>
      <c r="L584" s="199"/>
      <c r="M584" s="199"/>
      <c r="N584" s="199"/>
      <c r="O584" s="199"/>
      <c r="P584" s="199"/>
      <c r="Q584" s="199"/>
    </row>
    <row r="585" spans="1:17" x14ac:dyDescent="0.2">
      <c r="A585" s="199"/>
      <c r="B585" s="199"/>
      <c r="C585" s="199"/>
      <c r="D585" s="199"/>
      <c r="E585" s="221"/>
      <c r="F585" s="296"/>
      <c r="G585" s="199"/>
      <c r="H585" s="199"/>
      <c r="I585" s="199"/>
      <c r="J585" s="199"/>
      <c r="K585" s="199"/>
      <c r="L585" s="199"/>
      <c r="M585" s="199"/>
      <c r="N585" s="199"/>
      <c r="O585" s="199"/>
      <c r="P585" s="199"/>
      <c r="Q585" s="199"/>
    </row>
    <row r="586" spans="1:17" x14ac:dyDescent="0.2">
      <c r="A586" s="199"/>
      <c r="B586" s="199"/>
      <c r="C586" s="199"/>
      <c r="D586" s="199"/>
      <c r="E586" s="221"/>
      <c r="F586" s="296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</row>
    <row r="587" spans="1:17" x14ac:dyDescent="0.2">
      <c r="A587" s="199"/>
      <c r="B587" s="199"/>
      <c r="C587" s="199"/>
      <c r="D587" s="199"/>
      <c r="E587" s="221"/>
      <c r="F587" s="296"/>
      <c r="G587" s="199"/>
      <c r="H587" s="199"/>
      <c r="I587" s="199"/>
      <c r="J587" s="199"/>
      <c r="K587" s="199"/>
      <c r="L587" s="199"/>
      <c r="M587" s="199"/>
      <c r="N587" s="199"/>
      <c r="O587" s="199"/>
      <c r="P587" s="199"/>
      <c r="Q587" s="199"/>
    </row>
    <row r="588" spans="1:17" x14ac:dyDescent="0.2">
      <c r="A588" s="199"/>
      <c r="B588" s="199"/>
      <c r="C588" s="199"/>
      <c r="D588" s="199"/>
      <c r="E588" s="221"/>
      <c r="F588" s="296"/>
      <c r="G588" s="199"/>
      <c r="H588" s="199"/>
      <c r="I588" s="199"/>
      <c r="J588" s="199"/>
      <c r="K588" s="199"/>
      <c r="L588" s="199"/>
      <c r="M588" s="199"/>
      <c r="N588" s="199"/>
      <c r="O588" s="199"/>
      <c r="P588" s="199"/>
      <c r="Q588" s="199"/>
    </row>
    <row r="589" spans="1:17" x14ac:dyDescent="0.2">
      <c r="A589" s="199"/>
      <c r="B589" s="199"/>
      <c r="C589" s="199"/>
      <c r="D589" s="199"/>
      <c r="E589" s="221"/>
      <c r="F589" s="296"/>
      <c r="G589" s="199"/>
      <c r="H589" s="199"/>
      <c r="I589" s="199"/>
      <c r="J589" s="199"/>
      <c r="K589" s="199"/>
      <c r="L589" s="199"/>
      <c r="M589" s="199"/>
      <c r="N589" s="199"/>
      <c r="O589" s="199"/>
      <c r="P589" s="199"/>
      <c r="Q589" s="199"/>
    </row>
    <row r="590" spans="1:17" x14ac:dyDescent="0.2">
      <c r="A590" s="199"/>
      <c r="B590" s="199"/>
      <c r="C590" s="199"/>
      <c r="D590" s="199"/>
      <c r="E590" s="221"/>
      <c r="F590" s="296"/>
      <c r="G590" s="199"/>
      <c r="H590" s="199"/>
      <c r="I590" s="199"/>
      <c r="J590" s="199"/>
      <c r="K590" s="199"/>
      <c r="L590" s="199"/>
      <c r="M590" s="199"/>
      <c r="N590" s="199"/>
      <c r="O590" s="199"/>
      <c r="P590" s="199"/>
      <c r="Q590" s="199"/>
    </row>
    <row r="591" spans="1:17" x14ac:dyDescent="0.2">
      <c r="A591" s="199"/>
      <c r="B591" s="199"/>
      <c r="C591" s="199"/>
      <c r="D591" s="199"/>
      <c r="E591" s="221"/>
      <c r="F591" s="296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</row>
    <row r="592" spans="1:17" x14ac:dyDescent="0.2">
      <c r="A592" s="199"/>
      <c r="B592" s="199"/>
      <c r="C592" s="199"/>
      <c r="D592" s="199"/>
      <c r="E592" s="221"/>
      <c r="F592" s="296"/>
      <c r="G592" s="199"/>
      <c r="H592" s="199"/>
      <c r="I592" s="199"/>
      <c r="J592" s="199"/>
      <c r="K592" s="199"/>
      <c r="L592" s="199"/>
      <c r="M592" s="199"/>
      <c r="N592" s="199"/>
      <c r="O592" s="199"/>
      <c r="P592" s="199"/>
      <c r="Q592" s="199"/>
    </row>
    <row r="593" spans="1:17" x14ac:dyDescent="0.2">
      <c r="A593" s="199"/>
      <c r="B593" s="199"/>
      <c r="C593" s="199"/>
      <c r="D593" s="199"/>
      <c r="E593" s="221"/>
      <c r="F593" s="296"/>
      <c r="G593" s="199"/>
      <c r="H593" s="199"/>
      <c r="I593" s="199"/>
      <c r="J593" s="199"/>
      <c r="K593" s="199"/>
      <c r="L593" s="199"/>
      <c r="M593" s="199"/>
      <c r="N593" s="199"/>
      <c r="O593" s="199"/>
      <c r="P593" s="199"/>
      <c r="Q593" s="199"/>
    </row>
    <row r="594" spans="1:17" x14ac:dyDescent="0.2">
      <c r="A594" s="199"/>
      <c r="B594" s="199"/>
      <c r="C594" s="199"/>
      <c r="D594" s="199"/>
      <c r="E594" s="221"/>
      <c r="F594" s="296"/>
      <c r="G594" s="199"/>
      <c r="H594" s="199"/>
      <c r="I594" s="199"/>
      <c r="J594" s="199"/>
      <c r="K594" s="199"/>
      <c r="L594" s="199"/>
      <c r="M594" s="199"/>
      <c r="N594" s="199"/>
      <c r="O594" s="199"/>
      <c r="P594" s="199"/>
      <c r="Q594" s="199"/>
    </row>
    <row r="595" spans="1:17" x14ac:dyDescent="0.2">
      <c r="A595" s="199"/>
      <c r="B595" s="199"/>
      <c r="C595" s="199"/>
      <c r="D595" s="199"/>
      <c r="E595" s="221"/>
      <c r="F595" s="296"/>
      <c r="G595" s="199"/>
      <c r="H595" s="199"/>
      <c r="I595" s="199"/>
      <c r="J595" s="199"/>
      <c r="K595" s="199"/>
      <c r="L595" s="199"/>
      <c r="M595" s="199"/>
      <c r="N595" s="199"/>
      <c r="O595" s="199"/>
      <c r="P595" s="199"/>
      <c r="Q595" s="199"/>
    </row>
    <row r="596" spans="1:17" x14ac:dyDescent="0.2">
      <c r="A596" s="199"/>
      <c r="B596" s="199"/>
      <c r="C596" s="199"/>
      <c r="D596" s="199"/>
      <c r="E596" s="221"/>
      <c r="F596" s="296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</row>
    <row r="597" spans="1:17" x14ac:dyDescent="0.2">
      <c r="A597" s="199"/>
      <c r="B597" s="199"/>
      <c r="C597" s="199"/>
      <c r="D597" s="199"/>
      <c r="E597" s="221"/>
      <c r="F597" s="296"/>
      <c r="G597" s="199"/>
      <c r="H597" s="199"/>
      <c r="I597" s="199"/>
      <c r="J597" s="199"/>
      <c r="K597" s="199"/>
      <c r="L597" s="199"/>
      <c r="M597" s="199"/>
      <c r="N597" s="199"/>
      <c r="O597" s="199"/>
      <c r="P597" s="199"/>
      <c r="Q597" s="199"/>
    </row>
    <row r="598" spans="1:17" x14ac:dyDescent="0.2">
      <c r="A598" s="199"/>
      <c r="B598" s="199"/>
      <c r="C598" s="199"/>
      <c r="D598" s="199"/>
      <c r="E598" s="221"/>
      <c r="F598" s="296"/>
      <c r="G598" s="199"/>
      <c r="H598" s="199"/>
      <c r="I598" s="199"/>
      <c r="J598" s="199"/>
      <c r="K598" s="199"/>
      <c r="L598" s="199"/>
      <c r="M598" s="199"/>
      <c r="N598" s="199"/>
      <c r="O598" s="199"/>
      <c r="P598" s="199"/>
      <c r="Q598" s="199"/>
    </row>
    <row r="599" spans="1:17" x14ac:dyDescent="0.2">
      <c r="A599" s="199"/>
      <c r="B599" s="199"/>
      <c r="C599" s="199"/>
      <c r="D599" s="199"/>
      <c r="E599" s="221"/>
      <c r="F599" s="296"/>
      <c r="G599" s="199"/>
      <c r="H599" s="199"/>
      <c r="I599" s="199"/>
      <c r="J599" s="199"/>
      <c r="K599" s="199"/>
      <c r="L599" s="199"/>
      <c r="M599" s="199"/>
      <c r="N599" s="199"/>
      <c r="O599" s="199"/>
      <c r="P599" s="199"/>
      <c r="Q599" s="199"/>
    </row>
    <row r="600" spans="1:17" x14ac:dyDescent="0.2">
      <c r="A600" s="199"/>
      <c r="B600" s="199"/>
      <c r="C600" s="199"/>
      <c r="D600" s="199"/>
      <c r="E600" s="221"/>
      <c r="F600" s="296"/>
      <c r="G600" s="199"/>
      <c r="H600" s="199"/>
      <c r="I600" s="199"/>
      <c r="J600" s="199"/>
      <c r="K600" s="199"/>
      <c r="L600" s="199"/>
      <c r="M600" s="199"/>
      <c r="N600" s="199"/>
      <c r="O600" s="199"/>
      <c r="P600" s="199"/>
      <c r="Q600" s="199"/>
    </row>
    <row r="601" spans="1:17" x14ac:dyDescent="0.2">
      <c r="A601" s="199"/>
      <c r="B601" s="199"/>
      <c r="C601" s="199"/>
      <c r="D601" s="199"/>
      <c r="E601" s="221"/>
      <c r="F601" s="296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</row>
    <row r="602" spans="1:17" x14ac:dyDescent="0.2">
      <c r="A602" s="199"/>
      <c r="B602" s="199"/>
      <c r="C602" s="199"/>
      <c r="D602" s="199"/>
      <c r="E602" s="221"/>
      <c r="F602" s="296"/>
      <c r="G602" s="199"/>
      <c r="H602" s="199"/>
      <c r="I602" s="199"/>
      <c r="J602" s="199"/>
      <c r="K602" s="199"/>
      <c r="L602" s="199"/>
      <c r="M602" s="199"/>
      <c r="N602" s="199"/>
      <c r="O602" s="199"/>
      <c r="P602" s="199"/>
      <c r="Q602" s="199"/>
    </row>
    <row r="603" spans="1:17" x14ac:dyDescent="0.2">
      <c r="A603" s="199"/>
      <c r="B603" s="199"/>
      <c r="C603" s="199"/>
      <c r="D603" s="199"/>
      <c r="E603" s="221"/>
      <c r="F603" s="296"/>
      <c r="G603" s="199"/>
      <c r="H603" s="199"/>
      <c r="I603" s="199"/>
      <c r="J603" s="199"/>
      <c r="K603" s="199"/>
      <c r="L603" s="199"/>
      <c r="M603" s="199"/>
      <c r="N603" s="199"/>
      <c r="O603" s="199"/>
      <c r="P603" s="199"/>
      <c r="Q603" s="199"/>
    </row>
    <row r="604" spans="1:17" x14ac:dyDescent="0.2">
      <c r="A604" s="199"/>
      <c r="B604" s="199"/>
      <c r="C604" s="199"/>
      <c r="D604" s="199"/>
      <c r="E604" s="221"/>
      <c r="F604" s="296"/>
      <c r="G604" s="199"/>
      <c r="H604" s="199"/>
      <c r="I604" s="199"/>
      <c r="J604" s="199"/>
      <c r="K604" s="199"/>
      <c r="L604" s="199"/>
      <c r="M604" s="199"/>
      <c r="N604" s="199"/>
      <c r="O604" s="199"/>
      <c r="P604" s="199"/>
      <c r="Q604" s="199"/>
    </row>
    <row r="605" spans="1:17" x14ac:dyDescent="0.2">
      <c r="A605" s="199"/>
      <c r="B605" s="199"/>
      <c r="C605" s="199"/>
      <c r="D605" s="199"/>
      <c r="E605" s="221"/>
      <c r="F605" s="296"/>
      <c r="G605" s="199"/>
      <c r="H605" s="199"/>
      <c r="I605" s="199"/>
      <c r="J605" s="199"/>
      <c r="K605" s="199"/>
      <c r="L605" s="199"/>
      <c r="M605" s="199"/>
      <c r="N605" s="199"/>
      <c r="O605" s="199"/>
      <c r="P605" s="199"/>
      <c r="Q605" s="199"/>
    </row>
    <row r="606" spans="1:17" x14ac:dyDescent="0.2">
      <c r="A606" s="199"/>
      <c r="B606" s="199"/>
      <c r="C606" s="199"/>
      <c r="D606" s="199"/>
      <c r="E606" s="221"/>
      <c r="F606" s="296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</row>
    <row r="607" spans="1:17" x14ac:dyDescent="0.2">
      <c r="A607" s="199"/>
      <c r="B607" s="199"/>
      <c r="C607" s="199"/>
      <c r="D607" s="199"/>
      <c r="E607" s="221"/>
      <c r="F607" s="296"/>
      <c r="G607" s="199"/>
      <c r="H607" s="199"/>
      <c r="I607" s="199"/>
      <c r="J607" s="199"/>
      <c r="K607" s="199"/>
      <c r="L607" s="199"/>
      <c r="M607" s="199"/>
      <c r="N607" s="199"/>
      <c r="O607" s="199"/>
      <c r="P607" s="199"/>
      <c r="Q607" s="199"/>
    </row>
    <row r="608" spans="1:17" x14ac:dyDescent="0.2">
      <c r="A608" s="199"/>
      <c r="B608" s="199"/>
      <c r="C608" s="199"/>
      <c r="D608" s="199"/>
      <c r="E608" s="221"/>
      <c r="F608" s="296"/>
      <c r="G608" s="199"/>
      <c r="H608" s="199"/>
      <c r="I608" s="199"/>
      <c r="J608" s="199"/>
      <c r="K608" s="199"/>
      <c r="L608" s="199"/>
      <c r="M608" s="199"/>
      <c r="N608" s="199"/>
      <c r="O608" s="199"/>
      <c r="P608" s="199"/>
      <c r="Q608" s="199"/>
    </row>
    <row r="609" spans="1:17" x14ac:dyDescent="0.2">
      <c r="A609" s="199"/>
      <c r="B609" s="199"/>
      <c r="C609" s="199"/>
      <c r="D609" s="199"/>
      <c r="E609" s="221"/>
      <c r="F609" s="296"/>
      <c r="G609" s="199"/>
      <c r="H609" s="199"/>
      <c r="I609" s="199"/>
      <c r="J609" s="199"/>
      <c r="K609" s="199"/>
      <c r="L609" s="199"/>
      <c r="M609" s="199"/>
      <c r="N609" s="199"/>
      <c r="O609" s="199"/>
      <c r="P609" s="199"/>
      <c r="Q609" s="199"/>
    </row>
    <row r="610" spans="1:17" x14ac:dyDescent="0.2">
      <c r="A610" s="199"/>
      <c r="B610" s="199"/>
      <c r="C610" s="199"/>
      <c r="D610" s="199"/>
      <c r="E610" s="221"/>
      <c r="F610" s="296"/>
      <c r="G610" s="199"/>
      <c r="H610" s="199"/>
      <c r="I610" s="199"/>
      <c r="J610" s="199"/>
      <c r="K610" s="199"/>
      <c r="L610" s="199"/>
      <c r="M610" s="199"/>
      <c r="N610" s="199"/>
      <c r="O610" s="199"/>
      <c r="P610" s="199"/>
      <c r="Q610" s="199"/>
    </row>
    <row r="611" spans="1:17" x14ac:dyDescent="0.2">
      <c r="A611" s="199"/>
      <c r="B611" s="199"/>
      <c r="C611" s="199"/>
      <c r="D611" s="199"/>
      <c r="E611" s="221"/>
      <c r="F611" s="296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</row>
    <row r="612" spans="1:17" x14ac:dyDescent="0.2">
      <c r="A612" s="199"/>
      <c r="B612" s="199"/>
      <c r="C612" s="199"/>
      <c r="D612" s="199"/>
      <c r="E612" s="221"/>
      <c r="F612" s="296"/>
      <c r="G612" s="199"/>
      <c r="H612" s="199"/>
      <c r="I612" s="199"/>
      <c r="J612" s="199"/>
      <c r="K612" s="199"/>
      <c r="L612" s="199"/>
      <c r="M612" s="199"/>
      <c r="N612" s="199"/>
      <c r="O612" s="199"/>
      <c r="P612" s="199"/>
      <c r="Q612" s="199"/>
    </row>
    <row r="613" spans="1:17" x14ac:dyDescent="0.2">
      <c r="A613" s="199"/>
      <c r="B613" s="199"/>
      <c r="C613" s="199"/>
      <c r="D613" s="199"/>
      <c r="E613" s="221"/>
      <c r="F613" s="296"/>
      <c r="G613" s="199"/>
      <c r="H613" s="199"/>
      <c r="I613" s="199"/>
      <c r="J613" s="199"/>
      <c r="K613" s="199"/>
      <c r="L613" s="199"/>
      <c r="M613" s="199"/>
      <c r="N613" s="199"/>
      <c r="O613" s="199"/>
      <c r="P613" s="199"/>
      <c r="Q613" s="199"/>
    </row>
    <row r="614" spans="1:17" x14ac:dyDescent="0.2">
      <c r="A614" s="199"/>
      <c r="B614" s="199"/>
      <c r="C614" s="199"/>
      <c r="D614" s="199"/>
      <c r="E614" s="221"/>
      <c r="F614" s="296"/>
      <c r="G614" s="199"/>
      <c r="H614" s="199"/>
      <c r="I614" s="199"/>
      <c r="J614" s="199"/>
      <c r="K614" s="199"/>
      <c r="L614" s="199"/>
      <c r="M614" s="199"/>
      <c r="N614" s="199"/>
      <c r="O614" s="199"/>
      <c r="P614" s="199"/>
      <c r="Q614" s="199"/>
    </row>
    <row r="615" spans="1:17" x14ac:dyDescent="0.2">
      <c r="A615" s="199"/>
      <c r="B615" s="199"/>
      <c r="C615" s="199"/>
      <c r="D615" s="199"/>
      <c r="E615" s="221"/>
      <c r="F615" s="296"/>
      <c r="G615" s="199"/>
      <c r="H615" s="199"/>
      <c r="I615" s="199"/>
      <c r="J615" s="199"/>
      <c r="K615" s="199"/>
      <c r="L615" s="199"/>
      <c r="M615" s="199"/>
      <c r="N615" s="199"/>
      <c r="O615" s="199"/>
      <c r="P615" s="199"/>
      <c r="Q615" s="199"/>
    </row>
    <row r="616" spans="1:17" x14ac:dyDescent="0.2">
      <c r="A616" s="199"/>
      <c r="B616" s="199"/>
      <c r="C616" s="199"/>
      <c r="D616" s="199"/>
      <c r="E616" s="221"/>
      <c r="F616" s="296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</row>
    <row r="617" spans="1:17" x14ac:dyDescent="0.2">
      <c r="A617" s="199"/>
      <c r="B617" s="199"/>
      <c r="C617" s="199"/>
      <c r="D617" s="199"/>
      <c r="E617" s="221"/>
      <c r="F617" s="296"/>
      <c r="G617" s="199"/>
      <c r="H617" s="199"/>
      <c r="I617" s="199"/>
      <c r="J617" s="199"/>
      <c r="K617" s="199"/>
      <c r="L617" s="199"/>
      <c r="M617" s="199"/>
      <c r="N617" s="199"/>
      <c r="O617" s="199"/>
      <c r="P617" s="199"/>
      <c r="Q617" s="199"/>
    </row>
    <row r="618" spans="1:17" x14ac:dyDescent="0.2">
      <c r="A618" s="199"/>
      <c r="B618" s="199"/>
      <c r="C618" s="199"/>
      <c r="D618" s="199"/>
      <c r="E618" s="221"/>
      <c r="F618" s="296"/>
      <c r="G618" s="199"/>
      <c r="H618" s="199"/>
      <c r="I618" s="199"/>
      <c r="J618" s="199"/>
      <c r="K618" s="199"/>
      <c r="L618" s="199"/>
      <c r="M618" s="199"/>
      <c r="N618" s="199"/>
      <c r="O618" s="199"/>
      <c r="P618" s="199"/>
      <c r="Q618" s="199"/>
    </row>
    <row r="619" spans="1:17" x14ac:dyDescent="0.2">
      <c r="A619" s="199"/>
      <c r="B619" s="199"/>
      <c r="C619" s="199"/>
      <c r="D619" s="199"/>
      <c r="E619" s="221"/>
      <c r="F619" s="296"/>
      <c r="G619" s="199"/>
      <c r="H619" s="199"/>
      <c r="I619" s="199"/>
      <c r="J619" s="199"/>
      <c r="K619" s="199"/>
      <c r="L619" s="199"/>
      <c r="M619" s="199"/>
      <c r="N619" s="199"/>
      <c r="O619" s="199"/>
      <c r="P619" s="199"/>
      <c r="Q619" s="199"/>
    </row>
    <row r="620" spans="1:17" x14ac:dyDescent="0.2">
      <c r="A620" s="199"/>
      <c r="B620" s="199"/>
      <c r="C620" s="199"/>
      <c r="D620" s="199"/>
      <c r="E620" s="221"/>
      <c r="F620" s="296"/>
      <c r="G620" s="199"/>
      <c r="H620" s="199"/>
      <c r="I620" s="199"/>
      <c r="J620" s="199"/>
      <c r="K620" s="199"/>
      <c r="L620" s="199"/>
      <c r="M620" s="199"/>
      <c r="N620" s="199"/>
      <c r="O620" s="199"/>
      <c r="P620" s="199"/>
      <c r="Q620" s="199"/>
    </row>
    <row r="621" spans="1:17" x14ac:dyDescent="0.2">
      <c r="A621" s="199"/>
      <c r="B621" s="199"/>
      <c r="C621" s="199"/>
      <c r="D621" s="199"/>
      <c r="E621" s="221"/>
      <c r="F621" s="296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</row>
    <row r="622" spans="1:17" x14ac:dyDescent="0.2">
      <c r="A622" s="199"/>
      <c r="B622" s="199"/>
      <c r="C622" s="199"/>
      <c r="D622" s="199"/>
      <c r="E622" s="221"/>
      <c r="F622" s="296"/>
      <c r="G622" s="199"/>
      <c r="H622" s="199"/>
      <c r="I622" s="199"/>
      <c r="J622" s="199"/>
      <c r="K622" s="199"/>
      <c r="L622" s="199"/>
      <c r="M622" s="199"/>
      <c r="N622" s="199"/>
      <c r="O622" s="199"/>
      <c r="P622" s="199"/>
      <c r="Q622" s="199"/>
    </row>
    <row r="623" spans="1:17" x14ac:dyDescent="0.2">
      <c r="A623" s="199"/>
      <c r="B623" s="199"/>
      <c r="C623" s="199"/>
      <c r="D623" s="199"/>
      <c r="E623" s="221"/>
      <c r="F623" s="296"/>
      <c r="G623" s="199"/>
      <c r="H623" s="199"/>
      <c r="I623" s="199"/>
      <c r="J623" s="199"/>
      <c r="K623" s="199"/>
      <c r="L623" s="199"/>
      <c r="M623" s="199"/>
      <c r="N623" s="199"/>
      <c r="O623" s="199"/>
      <c r="P623" s="199"/>
      <c r="Q623" s="199"/>
    </row>
    <row r="624" spans="1:17" x14ac:dyDescent="0.2">
      <c r="A624" s="199"/>
      <c r="B624" s="199"/>
      <c r="C624" s="199"/>
      <c r="D624" s="199"/>
      <c r="E624" s="221"/>
      <c r="F624" s="296"/>
      <c r="G624" s="199"/>
      <c r="H624" s="199"/>
      <c r="I624" s="199"/>
      <c r="J624" s="199"/>
      <c r="K624" s="199"/>
      <c r="L624" s="199"/>
      <c r="M624" s="199"/>
      <c r="N624" s="199"/>
      <c r="O624" s="199"/>
      <c r="P624" s="199"/>
      <c r="Q624" s="199"/>
    </row>
    <row r="625" spans="1:17" x14ac:dyDescent="0.2">
      <c r="A625" s="199"/>
      <c r="B625" s="199"/>
      <c r="C625" s="199"/>
      <c r="D625" s="199"/>
      <c r="E625" s="221"/>
      <c r="F625" s="296"/>
      <c r="G625" s="199"/>
      <c r="H625" s="199"/>
      <c r="I625" s="199"/>
      <c r="J625" s="199"/>
      <c r="K625" s="199"/>
      <c r="L625" s="199"/>
      <c r="M625" s="199"/>
      <c r="N625" s="199"/>
      <c r="O625" s="199"/>
      <c r="P625" s="199"/>
      <c r="Q625" s="199"/>
    </row>
    <row r="626" spans="1:17" x14ac:dyDescent="0.2">
      <c r="A626" s="199"/>
      <c r="B626" s="199"/>
      <c r="C626" s="199"/>
      <c r="D626" s="199"/>
      <c r="E626" s="221"/>
      <c r="F626" s="296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</row>
    <row r="627" spans="1:17" x14ac:dyDescent="0.2">
      <c r="A627" s="199"/>
      <c r="B627" s="199"/>
      <c r="C627" s="199"/>
      <c r="D627" s="199"/>
      <c r="E627" s="221"/>
      <c r="F627" s="296"/>
      <c r="G627" s="199"/>
      <c r="H627" s="199"/>
      <c r="I627" s="199"/>
      <c r="J627" s="199"/>
      <c r="K627" s="199"/>
      <c r="L627" s="199"/>
      <c r="M627" s="199"/>
      <c r="N627" s="199"/>
      <c r="O627" s="199"/>
      <c r="P627" s="199"/>
      <c r="Q627" s="199"/>
    </row>
    <row r="628" spans="1:17" x14ac:dyDescent="0.2">
      <c r="A628" s="199"/>
      <c r="B628" s="199"/>
      <c r="C628" s="199"/>
      <c r="D628" s="199"/>
      <c r="E628" s="221"/>
      <c r="F628" s="296"/>
      <c r="G628" s="199"/>
      <c r="H628" s="199"/>
      <c r="I628" s="199"/>
      <c r="J628" s="199"/>
      <c r="K628" s="199"/>
      <c r="L628" s="199"/>
      <c r="M628" s="199"/>
      <c r="N628" s="199"/>
      <c r="O628" s="199"/>
      <c r="P628" s="199"/>
      <c r="Q628" s="199"/>
    </row>
    <row r="629" spans="1:17" x14ac:dyDescent="0.2">
      <c r="A629" s="199"/>
      <c r="B629" s="199"/>
      <c r="C629" s="199"/>
      <c r="D629" s="199"/>
      <c r="E629" s="221"/>
      <c r="F629" s="296"/>
      <c r="G629" s="199"/>
      <c r="H629" s="199"/>
      <c r="I629" s="199"/>
      <c r="J629" s="199"/>
      <c r="K629" s="199"/>
      <c r="L629" s="199"/>
      <c r="M629" s="199"/>
      <c r="N629" s="199"/>
      <c r="O629" s="199"/>
      <c r="P629" s="199"/>
      <c r="Q629" s="199"/>
    </row>
    <row r="630" spans="1:17" x14ac:dyDescent="0.2">
      <c r="A630" s="199"/>
      <c r="B630" s="199"/>
      <c r="C630" s="199"/>
      <c r="D630" s="199"/>
      <c r="E630" s="221"/>
      <c r="F630" s="296"/>
      <c r="G630" s="199"/>
      <c r="H630" s="199"/>
      <c r="I630" s="199"/>
      <c r="J630" s="199"/>
      <c r="K630" s="199"/>
      <c r="L630" s="199"/>
      <c r="M630" s="199"/>
      <c r="N630" s="199"/>
      <c r="O630" s="199"/>
      <c r="P630" s="199"/>
      <c r="Q630" s="199"/>
    </row>
    <row r="631" spans="1:17" x14ac:dyDescent="0.2">
      <c r="A631" s="199"/>
      <c r="B631" s="199"/>
      <c r="C631" s="199"/>
      <c r="D631" s="199"/>
      <c r="E631" s="221"/>
      <c r="F631" s="296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</row>
    <row r="632" spans="1:17" x14ac:dyDescent="0.2">
      <c r="A632" s="199"/>
      <c r="B632" s="199"/>
      <c r="C632" s="199"/>
      <c r="D632" s="199"/>
      <c r="E632" s="221"/>
      <c r="F632" s="296"/>
      <c r="G632" s="199"/>
      <c r="H632" s="199"/>
      <c r="I632" s="199"/>
      <c r="J632" s="199"/>
      <c r="K632" s="199"/>
      <c r="L632" s="199"/>
      <c r="M632" s="199"/>
      <c r="N632" s="199"/>
      <c r="O632" s="199"/>
      <c r="P632" s="199"/>
      <c r="Q632" s="199"/>
    </row>
    <row r="633" spans="1:17" x14ac:dyDescent="0.2">
      <c r="A633" s="199"/>
      <c r="B633" s="199"/>
      <c r="C633" s="199"/>
      <c r="D633" s="199"/>
      <c r="E633" s="221"/>
      <c r="F633" s="296"/>
      <c r="G633" s="199"/>
      <c r="H633" s="199"/>
      <c r="I633" s="199"/>
      <c r="J633" s="199"/>
      <c r="K633" s="199"/>
      <c r="L633" s="199"/>
      <c r="M633" s="199"/>
      <c r="N633" s="199"/>
      <c r="O633" s="199"/>
      <c r="P633" s="199"/>
      <c r="Q633" s="199"/>
    </row>
    <row r="634" spans="1:17" x14ac:dyDescent="0.2">
      <c r="A634" s="199"/>
      <c r="B634" s="199"/>
      <c r="C634" s="199"/>
      <c r="D634" s="199"/>
      <c r="E634" s="221"/>
      <c r="F634" s="296"/>
      <c r="G634" s="199"/>
      <c r="H634" s="199"/>
      <c r="I634" s="199"/>
      <c r="J634" s="199"/>
      <c r="K634" s="199"/>
      <c r="L634" s="199"/>
      <c r="M634" s="199"/>
      <c r="N634" s="199"/>
      <c r="O634" s="199"/>
      <c r="P634" s="199"/>
      <c r="Q634" s="199"/>
    </row>
    <row r="635" spans="1:17" x14ac:dyDescent="0.2">
      <c r="A635" s="199"/>
      <c r="B635" s="199"/>
      <c r="C635" s="199"/>
      <c r="D635" s="199"/>
      <c r="E635" s="221"/>
      <c r="F635" s="296"/>
      <c r="G635" s="199"/>
      <c r="H635" s="199"/>
      <c r="I635" s="199"/>
      <c r="J635" s="199"/>
      <c r="K635" s="199"/>
      <c r="L635" s="199"/>
      <c r="M635" s="199"/>
      <c r="N635" s="199"/>
      <c r="O635" s="199"/>
      <c r="P635" s="199"/>
      <c r="Q635" s="199"/>
    </row>
    <row r="636" spans="1:17" x14ac:dyDescent="0.2">
      <c r="A636" s="199"/>
      <c r="B636" s="199"/>
      <c r="C636" s="199"/>
      <c r="D636" s="199"/>
      <c r="E636" s="221"/>
      <c r="F636" s="296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</row>
    <row r="637" spans="1:17" x14ac:dyDescent="0.2">
      <c r="A637" s="199"/>
      <c r="B637" s="199"/>
      <c r="C637" s="199"/>
      <c r="D637" s="199"/>
      <c r="E637" s="221"/>
      <c r="F637" s="296"/>
      <c r="G637" s="199"/>
      <c r="H637" s="199"/>
      <c r="I637" s="199"/>
      <c r="J637" s="199"/>
      <c r="K637" s="199"/>
      <c r="L637" s="199"/>
      <c r="M637" s="199"/>
      <c r="N637" s="199"/>
      <c r="O637" s="199"/>
      <c r="P637" s="199"/>
      <c r="Q637" s="199"/>
    </row>
    <row r="638" spans="1:17" x14ac:dyDescent="0.2">
      <c r="A638" s="199"/>
      <c r="B638" s="199"/>
      <c r="C638" s="199"/>
      <c r="D638" s="199"/>
      <c r="E638" s="221"/>
      <c r="F638" s="296"/>
      <c r="G638" s="199"/>
      <c r="H638" s="199"/>
      <c r="I638" s="199"/>
      <c r="J638" s="199"/>
      <c r="K638" s="199"/>
      <c r="L638" s="199"/>
      <c r="M638" s="199"/>
      <c r="N638" s="199"/>
      <c r="O638" s="199"/>
      <c r="P638" s="199"/>
      <c r="Q638" s="199"/>
    </row>
    <row r="639" spans="1:17" x14ac:dyDescent="0.2">
      <c r="A639" s="199"/>
      <c r="B639" s="199"/>
      <c r="C639" s="199"/>
      <c r="D639" s="199"/>
      <c r="E639" s="221"/>
      <c r="F639" s="296"/>
      <c r="G639" s="199"/>
      <c r="H639" s="199"/>
      <c r="I639" s="199"/>
      <c r="J639" s="199"/>
      <c r="K639" s="199"/>
      <c r="L639" s="199"/>
      <c r="M639" s="199"/>
      <c r="N639" s="199"/>
      <c r="O639" s="199"/>
      <c r="P639" s="199"/>
      <c r="Q639" s="199"/>
    </row>
    <row r="640" spans="1:17" x14ac:dyDescent="0.2">
      <c r="A640" s="199"/>
      <c r="B640" s="199"/>
      <c r="C640" s="199"/>
      <c r="D640" s="199"/>
      <c r="E640" s="221"/>
      <c r="F640" s="296"/>
      <c r="G640" s="199"/>
      <c r="H640" s="199"/>
      <c r="I640" s="199"/>
      <c r="J640" s="199"/>
      <c r="K640" s="199"/>
      <c r="L640" s="199"/>
      <c r="M640" s="199"/>
      <c r="N640" s="199"/>
      <c r="O640" s="199"/>
      <c r="P640" s="199"/>
      <c r="Q640" s="199"/>
    </row>
    <row r="641" spans="1:17" x14ac:dyDescent="0.2">
      <c r="A641" s="199"/>
      <c r="B641" s="199"/>
      <c r="C641" s="199"/>
      <c r="D641" s="199"/>
      <c r="E641" s="221"/>
      <c r="F641" s="296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</row>
    <row r="642" spans="1:17" x14ac:dyDescent="0.2">
      <c r="A642" s="199"/>
      <c r="B642" s="199"/>
      <c r="C642" s="199"/>
      <c r="D642" s="199"/>
      <c r="E642" s="221"/>
      <c r="F642" s="296"/>
      <c r="G642" s="199"/>
      <c r="H642" s="199"/>
      <c r="I642" s="199"/>
      <c r="J642" s="199"/>
      <c r="K642" s="199"/>
      <c r="L642" s="199"/>
      <c r="M642" s="199"/>
      <c r="N642" s="199"/>
      <c r="O642" s="199"/>
      <c r="P642" s="199"/>
      <c r="Q642" s="199"/>
    </row>
    <row r="643" spans="1:17" x14ac:dyDescent="0.2">
      <c r="A643" s="199"/>
      <c r="B643" s="199"/>
      <c r="C643" s="199"/>
      <c r="D643" s="199"/>
      <c r="E643" s="221"/>
      <c r="F643" s="296"/>
      <c r="G643" s="199"/>
      <c r="H643" s="199"/>
      <c r="I643" s="199"/>
      <c r="J643" s="199"/>
      <c r="K643" s="199"/>
      <c r="L643" s="199"/>
      <c r="M643" s="199"/>
      <c r="N643" s="199"/>
      <c r="O643" s="199"/>
      <c r="P643" s="199"/>
      <c r="Q643" s="199"/>
    </row>
    <row r="644" spans="1:17" x14ac:dyDescent="0.2">
      <c r="A644" s="199"/>
      <c r="B644" s="199"/>
      <c r="C644" s="199"/>
      <c r="D644" s="199"/>
      <c r="E644" s="221"/>
      <c r="F644" s="296"/>
      <c r="G644" s="199"/>
      <c r="H644" s="199"/>
      <c r="I644" s="199"/>
      <c r="J644" s="199"/>
      <c r="K644" s="199"/>
      <c r="L644" s="199"/>
      <c r="M644" s="199"/>
      <c r="N644" s="199"/>
      <c r="O644" s="199"/>
      <c r="P644" s="199"/>
      <c r="Q644" s="199"/>
    </row>
    <row r="645" spans="1:17" x14ac:dyDescent="0.2">
      <c r="A645" s="199"/>
      <c r="B645" s="199"/>
      <c r="C645" s="199"/>
      <c r="D645" s="199"/>
      <c r="E645" s="221"/>
      <c r="F645" s="296"/>
      <c r="G645" s="199"/>
      <c r="H645" s="199"/>
      <c r="I645" s="199"/>
      <c r="J645" s="199"/>
      <c r="K645" s="199"/>
      <c r="L645" s="199"/>
      <c r="M645" s="199"/>
      <c r="N645" s="199"/>
      <c r="O645" s="199"/>
      <c r="P645" s="199"/>
      <c r="Q645" s="199"/>
    </row>
    <row r="646" spans="1:17" x14ac:dyDescent="0.2">
      <c r="A646" s="199"/>
      <c r="B646" s="199"/>
      <c r="C646" s="199"/>
      <c r="D646" s="199"/>
      <c r="E646" s="221"/>
      <c r="F646" s="296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</row>
    <row r="647" spans="1:17" x14ac:dyDescent="0.2">
      <c r="A647" s="199"/>
      <c r="B647" s="199"/>
      <c r="C647" s="199"/>
      <c r="D647" s="199"/>
      <c r="E647" s="221"/>
      <c r="F647" s="296"/>
      <c r="G647" s="199"/>
      <c r="H647" s="199"/>
      <c r="I647" s="199"/>
      <c r="J647" s="199"/>
      <c r="K647" s="199"/>
      <c r="L647" s="199"/>
      <c r="M647" s="199"/>
      <c r="N647" s="199"/>
      <c r="O647" s="199"/>
      <c r="P647" s="199"/>
      <c r="Q647" s="199"/>
    </row>
    <row r="648" spans="1:17" x14ac:dyDescent="0.2">
      <c r="A648" s="199"/>
      <c r="B648" s="199"/>
      <c r="C648" s="199"/>
      <c r="D648" s="199"/>
      <c r="E648" s="221"/>
      <c r="F648" s="296"/>
      <c r="G648" s="199"/>
      <c r="H648" s="199"/>
      <c r="I648" s="199"/>
      <c r="J648" s="199"/>
      <c r="K648" s="199"/>
      <c r="L648" s="199"/>
      <c r="M648" s="199"/>
      <c r="N648" s="199"/>
      <c r="O648" s="199"/>
      <c r="P648" s="199"/>
      <c r="Q648" s="199"/>
    </row>
    <row r="649" spans="1:17" x14ac:dyDescent="0.2">
      <c r="A649" s="199"/>
      <c r="B649" s="199"/>
      <c r="C649" s="199"/>
      <c r="D649" s="199"/>
      <c r="E649" s="221"/>
      <c r="F649" s="296"/>
      <c r="G649" s="199"/>
      <c r="H649" s="199"/>
      <c r="I649" s="199"/>
      <c r="J649" s="199"/>
      <c r="K649" s="199"/>
      <c r="L649" s="199"/>
      <c r="M649" s="199"/>
      <c r="N649" s="199"/>
      <c r="O649" s="199"/>
      <c r="P649" s="199"/>
      <c r="Q649" s="199"/>
    </row>
    <row r="650" spans="1:17" x14ac:dyDescent="0.2">
      <c r="A650" s="199"/>
      <c r="B650" s="199"/>
      <c r="C650" s="199"/>
      <c r="D650" s="199"/>
      <c r="E650" s="221"/>
      <c r="F650" s="296"/>
      <c r="G650" s="199"/>
      <c r="H650" s="199"/>
      <c r="I650" s="199"/>
      <c r="J650" s="199"/>
      <c r="K650" s="199"/>
      <c r="L650" s="199"/>
      <c r="M650" s="199"/>
      <c r="N650" s="199"/>
      <c r="O650" s="199"/>
      <c r="P650" s="199"/>
      <c r="Q650" s="199"/>
    </row>
    <row r="651" spans="1:17" x14ac:dyDescent="0.2">
      <c r="A651" s="199"/>
      <c r="B651" s="199"/>
      <c r="C651" s="199"/>
      <c r="D651" s="199"/>
      <c r="E651" s="221"/>
      <c r="F651" s="296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</row>
    <row r="652" spans="1:17" x14ac:dyDescent="0.2">
      <c r="A652" s="199"/>
      <c r="B652" s="199"/>
      <c r="C652" s="199"/>
      <c r="D652" s="199"/>
      <c r="E652" s="221"/>
      <c r="F652" s="296"/>
      <c r="G652" s="199"/>
      <c r="H652" s="199"/>
      <c r="I652" s="199"/>
      <c r="J652" s="199"/>
      <c r="K652" s="199"/>
      <c r="L652" s="199"/>
      <c r="M652" s="199"/>
      <c r="N652" s="199"/>
      <c r="O652" s="199"/>
      <c r="P652" s="199"/>
      <c r="Q652" s="199"/>
    </row>
    <row r="653" spans="1:17" x14ac:dyDescent="0.2">
      <c r="A653" s="199"/>
      <c r="B653" s="199"/>
      <c r="C653" s="199"/>
      <c r="D653" s="199"/>
      <c r="E653" s="221"/>
      <c r="F653" s="296"/>
      <c r="G653" s="199"/>
      <c r="H653" s="199"/>
      <c r="I653" s="199"/>
      <c r="J653" s="199"/>
      <c r="K653" s="199"/>
      <c r="L653" s="199"/>
      <c r="M653" s="199"/>
      <c r="N653" s="199"/>
      <c r="O653" s="199"/>
      <c r="P653" s="199"/>
      <c r="Q653" s="199"/>
    </row>
    <row r="654" spans="1:17" x14ac:dyDescent="0.2">
      <c r="A654" s="199"/>
      <c r="B654" s="199"/>
      <c r="C654" s="199"/>
      <c r="D654" s="199"/>
      <c r="E654" s="221"/>
      <c r="F654" s="296"/>
      <c r="G654" s="199"/>
      <c r="H654" s="199"/>
      <c r="I654" s="199"/>
      <c r="J654" s="199"/>
      <c r="K654" s="199"/>
      <c r="L654" s="199"/>
      <c r="M654" s="199"/>
      <c r="N654" s="199"/>
      <c r="O654" s="199"/>
      <c r="P654" s="199"/>
      <c r="Q654" s="199"/>
    </row>
    <row r="655" spans="1:17" x14ac:dyDescent="0.2">
      <c r="A655" s="199"/>
      <c r="B655" s="199"/>
      <c r="C655" s="199"/>
      <c r="D655" s="199"/>
      <c r="E655" s="221"/>
      <c r="F655" s="296"/>
      <c r="G655" s="199"/>
      <c r="H655" s="199"/>
      <c r="I655" s="199"/>
      <c r="J655" s="199"/>
      <c r="K655" s="199"/>
      <c r="L655" s="199"/>
      <c r="M655" s="199"/>
      <c r="N655" s="199"/>
      <c r="O655" s="199"/>
      <c r="P655" s="199"/>
      <c r="Q655" s="199"/>
    </row>
    <row r="656" spans="1:17" x14ac:dyDescent="0.2">
      <c r="A656" s="199"/>
      <c r="B656" s="199"/>
      <c r="C656" s="199"/>
      <c r="D656" s="199"/>
      <c r="E656" s="221"/>
      <c r="F656" s="296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</row>
    <row r="657" spans="1:17" x14ac:dyDescent="0.2">
      <c r="A657" s="199"/>
      <c r="B657" s="199"/>
      <c r="C657" s="199"/>
      <c r="D657" s="199"/>
      <c r="E657" s="221"/>
      <c r="F657" s="296"/>
      <c r="G657" s="199"/>
      <c r="H657" s="199"/>
      <c r="I657" s="199"/>
      <c r="J657" s="199"/>
      <c r="K657" s="199"/>
      <c r="L657" s="199"/>
      <c r="M657" s="199"/>
      <c r="N657" s="199"/>
      <c r="O657" s="199"/>
      <c r="P657" s="199"/>
      <c r="Q657" s="199"/>
    </row>
    <row r="658" spans="1:17" x14ac:dyDescent="0.2">
      <c r="A658" s="199"/>
      <c r="B658" s="199"/>
      <c r="C658" s="199"/>
      <c r="D658" s="199"/>
      <c r="E658" s="221"/>
      <c r="F658" s="296"/>
      <c r="G658" s="199"/>
      <c r="H658" s="199"/>
      <c r="I658" s="199"/>
      <c r="J658" s="199"/>
      <c r="K658" s="199"/>
      <c r="L658" s="199"/>
      <c r="M658" s="199"/>
      <c r="N658" s="199"/>
      <c r="O658" s="199"/>
      <c r="P658" s="199"/>
      <c r="Q658" s="199"/>
    </row>
    <row r="659" spans="1:17" x14ac:dyDescent="0.2">
      <c r="A659" s="199"/>
      <c r="B659" s="199"/>
      <c r="C659" s="199"/>
      <c r="D659" s="199"/>
      <c r="E659" s="221"/>
      <c r="F659" s="296"/>
      <c r="G659" s="199"/>
      <c r="H659" s="199"/>
      <c r="I659" s="199"/>
      <c r="J659" s="199"/>
      <c r="K659" s="199"/>
      <c r="L659" s="199"/>
      <c r="M659" s="199"/>
      <c r="N659" s="199"/>
      <c r="O659" s="199"/>
      <c r="P659" s="199"/>
      <c r="Q659" s="199"/>
    </row>
    <row r="660" spans="1:17" x14ac:dyDescent="0.2">
      <c r="A660" s="199"/>
      <c r="B660" s="199"/>
      <c r="C660" s="199"/>
      <c r="D660" s="199"/>
      <c r="E660" s="221"/>
      <c r="F660" s="296"/>
      <c r="G660" s="199"/>
      <c r="H660" s="199"/>
      <c r="I660" s="199"/>
      <c r="J660" s="199"/>
      <c r="K660" s="199"/>
      <c r="L660" s="199"/>
      <c r="M660" s="199"/>
      <c r="N660" s="199"/>
      <c r="O660" s="199"/>
      <c r="P660" s="199"/>
      <c r="Q660" s="199"/>
    </row>
    <row r="661" spans="1:17" x14ac:dyDescent="0.2">
      <c r="A661" s="199"/>
      <c r="B661" s="199"/>
      <c r="C661" s="199"/>
      <c r="D661" s="199"/>
      <c r="E661" s="221"/>
      <c r="F661" s="296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</row>
    <row r="662" spans="1:17" x14ac:dyDescent="0.2">
      <c r="A662" s="199"/>
      <c r="B662" s="199"/>
      <c r="C662" s="199"/>
      <c r="D662" s="199"/>
      <c r="E662" s="221"/>
      <c r="F662" s="296"/>
      <c r="G662" s="199"/>
      <c r="H662" s="199"/>
      <c r="I662" s="199"/>
      <c r="J662" s="199"/>
      <c r="K662" s="199"/>
      <c r="L662" s="199"/>
      <c r="M662" s="199"/>
      <c r="N662" s="199"/>
      <c r="O662" s="199"/>
      <c r="P662" s="199"/>
      <c r="Q662" s="199"/>
    </row>
    <row r="663" spans="1:17" x14ac:dyDescent="0.2">
      <c r="A663" s="199"/>
      <c r="B663" s="199"/>
      <c r="C663" s="199"/>
      <c r="D663" s="199"/>
      <c r="E663" s="221"/>
      <c r="F663" s="296"/>
      <c r="G663" s="199"/>
      <c r="H663" s="199"/>
      <c r="I663" s="199"/>
      <c r="J663" s="199"/>
      <c r="K663" s="199"/>
      <c r="L663" s="199"/>
      <c r="M663" s="199"/>
      <c r="N663" s="199"/>
      <c r="O663" s="199"/>
      <c r="P663" s="199"/>
      <c r="Q663" s="199"/>
    </row>
    <row r="664" spans="1:17" x14ac:dyDescent="0.2">
      <c r="A664" s="199"/>
      <c r="B664" s="199"/>
      <c r="C664" s="199"/>
      <c r="D664" s="199"/>
      <c r="E664" s="221"/>
      <c r="F664" s="296"/>
      <c r="G664" s="199"/>
      <c r="H664" s="199"/>
      <c r="I664" s="199"/>
      <c r="J664" s="199"/>
      <c r="K664" s="199"/>
      <c r="L664" s="199"/>
      <c r="M664" s="199"/>
      <c r="N664" s="199"/>
      <c r="O664" s="199"/>
      <c r="P664" s="199"/>
      <c r="Q664" s="199"/>
    </row>
    <row r="665" spans="1:17" x14ac:dyDescent="0.2">
      <c r="A665" s="199"/>
      <c r="B665" s="199"/>
      <c r="C665" s="199"/>
      <c r="D665" s="199"/>
      <c r="E665" s="221"/>
      <c r="F665" s="296"/>
      <c r="G665" s="199"/>
      <c r="H665" s="199"/>
      <c r="I665" s="199"/>
      <c r="J665" s="199"/>
      <c r="K665" s="199"/>
      <c r="L665" s="199"/>
      <c r="M665" s="199"/>
      <c r="N665" s="199"/>
      <c r="O665" s="199"/>
      <c r="P665" s="199"/>
      <c r="Q665" s="199"/>
    </row>
    <row r="666" spans="1:17" x14ac:dyDescent="0.2">
      <c r="A666" s="199"/>
      <c r="B666" s="199"/>
      <c r="C666" s="199"/>
      <c r="D666" s="199"/>
      <c r="E666" s="221"/>
      <c r="F666" s="296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</row>
    <row r="667" spans="1:17" x14ac:dyDescent="0.2">
      <c r="A667" s="199"/>
      <c r="B667" s="199"/>
      <c r="C667" s="199"/>
      <c r="D667" s="199"/>
      <c r="E667" s="221"/>
      <c r="F667" s="296"/>
      <c r="G667" s="199"/>
      <c r="H667" s="199"/>
      <c r="I667" s="199"/>
      <c r="J667" s="199"/>
      <c r="K667" s="199"/>
      <c r="L667" s="199"/>
      <c r="M667" s="199"/>
      <c r="N667" s="199"/>
      <c r="O667" s="199"/>
      <c r="P667" s="199"/>
      <c r="Q667" s="199"/>
    </row>
    <row r="668" spans="1:17" x14ac:dyDescent="0.2">
      <c r="A668" s="199"/>
      <c r="B668" s="199"/>
      <c r="C668" s="199"/>
      <c r="D668" s="199"/>
      <c r="E668" s="221"/>
      <c r="F668" s="296"/>
      <c r="G668" s="199"/>
      <c r="H668" s="199"/>
      <c r="I668" s="199"/>
      <c r="J668" s="199"/>
      <c r="K668" s="199"/>
      <c r="L668" s="199"/>
      <c r="M668" s="199"/>
      <c r="N668" s="199"/>
      <c r="O668" s="199"/>
      <c r="P668" s="199"/>
      <c r="Q668" s="199"/>
    </row>
    <row r="669" spans="1:17" x14ac:dyDescent="0.2">
      <c r="A669" s="199"/>
      <c r="B669" s="199"/>
      <c r="C669" s="199"/>
      <c r="D669" s="199"/>
      <c r="E669" s="221"/>
      <c r="F669" s="296"/>
      <c r="G669" s="199"/>
      <c r="H669" s="199"/>
      <c r="I669" s="199"/>
      <c r="J669" s="199"/>
      <c r="K669" s="199"/>
      <c r="L669" s="199"/>
      <c r="M669" s="199"/>
      <c r="N669" s="199"/>
      <c r="O669" s="199"/>
      <c r="P669" s="199"/>
      <c r="Q669" s="199"/>
    </row>
    <row r="670" spans="1:17" x14ac:dyDescent="0.2">
      <c r="A670" s="199"/>
      <c r="B670" s="199"/>
      <c r="C670" s="199"/>
      <c r="D670" s="199"/>
      <c r="E670" s="221"/>
      <c r="F670" s="296"/>
      <c r="G670" s="199"/>
      <c r="H670" s="199"/>
      <c r="I670" s="199"/>
      <c r="J670" s="199"/>
      <c r="K670" s="199"/>
      <c r="L670" s="199"/>
      <c r="M670" s="199"/>
      <c r="N670" s="199"/>
      <c r="O670" s="199"/>
      <c r="P670" s="199"/>
      <c r="Q670" s="199"/>
    </row>
    <row r="671" spans="1:17" x14ac:dyDescent="0.2">
      <c r="A671" s="199"/>
      <c r="B671" s="199"/>
      <c r="C671" s="199"/>
      <c r="D671" s="199"/>
      <c r="E671" s="221"/>
      <c r="F671" s="296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</row>
    <row r="672" spans="1:17" x14ac:dyDescent="0.2">
      <c r="A672" s="199"/>
      <c r="B672" s="199"/>
      <c r="C672" s="199"/>
      <c r="D672" s="199"/>
      <c r="E672" s="221"/>
      <c r="F672" s="296"/>
      <c r="G672" s="199"/>
      <c r="H672" s="199"/>
      <c r="I672" s="199"/>
      <c r="J672" s="199"/>
      <c r="K672" s="199"/>
      <c r="L672" s="199"/>
      <c r="M672" s="199"/>
      <c r="N672" s="199"/>
      <c r="O672" s="199"/>
      <c r="P672" s="199"/>
      <c r="Q672" s="199"/>
    </row>
    <row r="673" spans="1:17" x14ac:dyDescent="0.2">
      <c r="A673" s="199"/>
      <c r="B673" s="199"/>
      <c r="C673" s="199"/>
      <c r="D673" s="199"/>
      <c r="E673" s="221"/>
      <c r="F673" s="296"/>
      <c r="G673" s="199"/>
      <c r="H673" s="199"/>
      <c r="I673" s="199"/>
      <c r="J673" s="199"/>
      <c r="K673" s="199"/>
      <c r="L673" s="199"/>
      <c r="M673" s="199"/>
      <c r="N673" s="199"/>
      <c r="O673" s="199"/>
      <c r="P673" s="199"/>
      <c r="Q673" s="199"/>
    </row>
    <row r="674" spans="1:17" x14ac:dyDescent="0.2">
      <c r="A674" s="199"/>
      <c r="B674" s="199"/>
      <c r="C674" s="199"/>
      <c r="D674" s="199"/>
      <c r="E674" s="221"/>
      <c r="F674" s="296"/>
      <c r="G674" s="199"/>
      <c r="H674" s="199"/>
      <c r="I674" s="199"/>
      <c r="J674" s="199"/>
      <c r="K674" s="199"/>
      <c r="L674" s="199"/>
      <c r="M674" s="199"/>
      <c r="N674" s="199"/>
      <c r="O674" s="199"/>
      <c r="P674" s="199"/>
      <c r="Q674" s="199"/>
    </row>
    <row r="675" spans="1:17" x14ac:dyDescent="0.2">
      <c r="A675" s="199"/>
      <c r="B675" s="199"/>
      <c r="C675" s="199"/>
      <c r="D675" s="199"/>
      <c r="E675" s="221"/>
      <c r="F675" s="296"/>
      <c r="G675" s="199"/>
      <c r="H675" s="199"/>
      <c r="I675" s="199"/>
      <c r="J675" s="199"/>
      <c r="K675" s="199"/>
      <c r="L675" s="199"/>
      <c r="M675" s="199"/>
      <c r="N675" s="199"/>
      <c r="O675" s="199"/>
      <c r="P675" s="199"/>
      <c r="Q675" s="199"/>
    </row>
    <row r="676" spans="1:17" x14ac:dyDescent="0.2">
      <c r="A676" s="199"/>
      <c r="B676" s="199"/>
      <c r="C676" s="199"/>
      <c r="D676" s="199"/>
      <c r="E676" s="221"/>
      <c r="F676" s="296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</row>
    <row r="677" spans="1:17" x14ac:dyDescent="0.2">
      <c r="A677" s="199"/>
      <c r="B677" s="199"/>
      <c r="C677" s="199"/>
      <c r="D677" s="199"/>
      <c r="E677" s="221"/>
      <c r="F677" s="296"/>
      <c r="G677" s="199"/>
      <c r="H677" s="199"/>
      <c r="I677" s="199"/>
      <c r="J677" s="199"/>
      <c r="K677" s="199"/>
      <c r="L677" s="199"/>
      <c r="M677" s="199"/>
      <c r="N677" s="199"/>
      <c r="O677" s="199"/>
      <c r="P677" s="199"/>
      <c r="Q677" s="199"/>
    </row>
    <row r="678" spans="1:17" x14ac:dyDescent="0.2">
      <c r="A678" s="199"/>
      <c r="B678" s="199"/>
      <c r="C678" s="199"/>
      <c r="D678" s="199"/>
      <c r="E678" s="221"/>
      <c r="F678" s="296"/>
      <c r="G678" s="199"/>
      <c r="H678" s="199"/>
      <c r="I678" s="199"/>
      <c r="J678" s="199"/>
      <c r="K678" s="199"/>
      <c r="L678" s="199"/>
      <c r="M678" s="199"/>
      <c r="N678" s="199"/>
      <c r="O678" s="199"/>
      <c r="P678" s="199"/>
      <c r="Q678" s="199"/>
    </row>
    <row r="679" spans="1:17" x14ac:dyDescent="0.2">
      <c r="A679" s="199"/>
      <c r="B679" s="199"/>
      <c r="C679" s="199"/>
      <c r="D679" s="199"/>
      <c r="E679" s="221"/>
      <c r="F679" s="296"/>
      <c r="G679" s="199"/>
      <c r="H679" s="199"/>
      <c r="I679" s="199"/>
      <c r="J679" s="199"/>
      <c r="K679" s="199"/>
      <c r="L679" s="199"/>
      <c r="M679" s="199"/>
      <c r="N679" s="199"/>
      <c r="O679" s="199"/>
      <c r="P679" s="199"/>
      <c r="Q679" s="199"/>
    </row>
    <row r="680" spans="1:17" x14ac:dyDescent="0.2">
      <c r="A680" s="199"/>
      <c r="B680" s="199"/>
      <c r="C680" s="199"/>
      <c r="D680" s="199"/>
      <c r="E680" s="221"/>
      <c r="F680" s="296"/>
      <c r="G680" s="199"/>
      <c r="H680" s="199"/>
      <c r="I680" s="199"/>
      <c r="J680" s="199"/>
      <c r="K680" s="199"/>
      <c r="L680" s="199"/>
      <c r="M680" s="199"/>
      <c r="N680" s="199"/>
      <c r="O680" s="199"/>
      <c r="P680" s="199"/>
      <c r="Q680" s="199"/>
    </row>
    <row r="681" spans="1:17" x14ac:dyDescent="0.2">
      <c r="A681" s="199"/>
      <c r="B681" s="199"/>
      <c r="C681" s="199"/>
      <c r="D681" s="199"/>
      <c r="E681" s="221"/>
      <c r="F681" s="296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</row>
    <row r="682" spans="1:17" x14ac:dyDescent="0.2">
      <c r="A682" s="199"/>
      <c r="B682" s="199"/>
      <c r="C682" s="199"/>
      <c r="D682" s="199"/>
      <c r="E682" s="221"/>
      <c r="F682" s="296"/>
      <c r="G682" s="199"/>
      <c r="H682" s="199"/>
      <c r="I682" s="199"/>
      <c r="J682" s="199"/>
      <c r="K682" s="199"/>
      <c r="L682" s="199"/>
      <c r="M682" s="199"/>
      <c r="N682" s="199"/>
      <c r="O682" s="199"/>
      <c r="P682" s="199"/>
      <c r="Q682" s="199"/>
    </row>
    <row r="683" spans="1:17" x14ac:dyDescent="0.2">
      <c r="A683" s="199"/>
      <c r="B683" s="199"/>
      <c r="C683" s="199"/>
      <c r="D683" s="199"/>
      <c r="E683" s="221"/>
      <c r="F683" s="296"/>
      <c r="G683" s="199"/>
      <c r="H683" s="199"/>
      <c r="I683" s="199"/>
      <c r="J683" s="199"/>
      <c r="K683" s="199"/>
      <c r="L683" s="199"/>
      <c r="M683" s="199"/>
      <c r="N683" s="199"/>
      <c r="O683" s="199"/>
      <c r="P683" s="199"/>
      <c r="Q683" s="199"/>
    </row>
    <row r="684" spans="1:17" x14ac:dyDescent="0.2">
      <c r="A684" s="199"/>
      <c r="B684" s="199"/>
      <c r="C684" s="199"/>
      <c r="D684" s="199"/>
      <c r="E684" s="221"/>
      <c r="F684" s="296"/>
      <c r="G684" s="199"/>
      <c r="H684" s="199"/>
      <c r="I684" s="199"/>
      <c r="J684" s="199"/>
      <c r="K684" s="199"/>
      <c r="L684" s="199"/>
      <c r="M684" s="199"/>
      <c r="N684" s="199"/>
      <c r="O684" s="199"/>
      <c r="P684" s="199"/>
      <c r="Q684" s="199"/>
    </row>
    <row r="685" spans="1:17" x14ac:dyDescent="0.2">
      <c r="A685" s="199"/>
      <c r="B685" s="199"/>
      <c r="C685" s="199"/>
      <c r="D685" s="199"/>
      <c r="E685" s="221"/>
      <c r="F685" s="296"/>
      <c r="G685" s="199"/>
      <c r="H685" s="199"/>
      <c r="I685" s="199"/>
      <c r="J685" s="199"/>
      <c r="K685" s="199"/>
      <c r="L685" s="199"/>
      <c r="M685" s="199"/>
      <c r="N685" s="199"/>
      <c r="O685" s="199"/>
      <c r="P685" s="199"/>
      <c r="Q685" s="199"/>
    </row>
    <row r="686" spans="1:17" x14ac:dyDescent="0.2">
      <c r="A686" s="199"/>
      <c r="B686" s="199"/>
      <c r="C686" s="199"/>
      <c r="D686" s="199"/>
      <c r="E686" s="221"/>
      <c r="F686" s="296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</row>
    <row r="687" spans="1:17" x14ac:dyDescent="0.2">
      <c r="A687" s="199"/>
      <c r="B687" s="199"/>
      <c r="C687" s="199"/>
      <c r="D687" s="199"/>
      <c r="E687" s="221"/>
      <c r="F687" s="296"/>
      <c r="G687" s="199"/>
      <c r="H687" s="199"/>
      <c r="I687" s="199"/>
      <c r="J687" s="199"/>
      <c r="K687" s="199"/>
      <c r="L687" s="199"/>
      <c r="M687" s="199"/>
      <c r="N687" s="199"/>
      <c r="O687" s="199"/>
      <c r="P687" s="199"/>
      <c r="Q687" s="199"/>
    </row>
    <row r="688" spans="1:17" x14ac:dyDescent="0.2">
      <c r="A688" s="199"/>
      <c r="B688" s="199"/>
      <c r="C688" s="199"/>
      <c r="D688" s="199"/>
      <c r="E688" s="221"/>
      <c r="F688" s="296"/>
      <c r="G688" s="199"/>
      <c r="H688" s="199"/>
      <c r="I688" s="199"/>
      <c r="J688" s="199"/>
      <c r="K688" s="199"/>
      <c r="L688" s="199"/>
      <c r="M688" s="199"/>
      <c r="N688" s="199"/>
      <c r="O688" s="199"/>
      <c r="P688" s="199"/>
      <c r="Q688" s="199"/>
    </row>
    <row r="689" spans="1:17" x14ac:dyDescent="0.2">
      <c r="A689" s="199"/>
      <c r="B689" s="199"/>
      <c r="C689" s="199"/>
      <c r="D689" s="199"/>
      <c r="E689" s="221"/>
      <c r="F689" s="296"/>
      <c r="G689" s="199"/>
      <c r="H689" s="199"/>
      <c r="I689" s="199"/>
      <c r="J689" s="199"/>
      <c r="K689" s="199"/>
      <c r="L689" s="199"/>
      <c r="M689" s="199"/>
      <c r="N689" s="199"/>
      <c r="O689" s="199"/>
      <c r="P689" s="199"/>
      <c r="Q689" s="199"/>
    </row>
    <row r="690" spans="1:17" x14ac:dyDescent="0.2">
      <c r="A690" s="199"/>
      <c r="B690" s="199"/>
      <c r="C690" s="199"/>
      <c r="D690" s="199"/>
      <c r="E690" s="221"/>
      <c r="F690" s="296"/>
      <c r="G690" s="199"/>
      <c r="H690" s="199"/>
      <c r="I690" s="199"/>
      <c r="J690" s="199"/>
      <c r="K690" s="199"/>
      <c r="L690" s="199"/>
      <c r="M690" s="199"/>
      <c r="N690" s="199"/>
      <c r="O690" s="199"/>
      <c r="P690" s="199"/>
      <c r="Q690" s="199"/>
    </row>
    <row r="691" spans="1:17" x14ac:dyDescent="0.2">
      <c r="A691" s="199"/>
      <c r="B691" s="199"/>
      <c r="C691" s="199"/>
      <c r="D691" s="199"/>
      <c r="E691" s="221"/>
      <c r="F691" s="296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</row>
    <row r="692" spans="1:17" x14ac:dyDescent="0.2">
      <c r="A692" s="199"/>
      <c r="B692" s="199"/>
      <c r="C692" s="199"/>
      <c r="D692" s="199"/>
      <c r="E692" s="221"/>
      <c r="F692" s="296"/>
      <c r="G692" s="199"/>
      <c r="H692" s="199"/>
      <c r="I692" s="199"/>
      <c r="J692" s="199"/>
      <c r="K692" s="199"/>
      <c r="L692" s="199"/>
      <c r="M692" s="199"/>
      <c r="N692" s="199"/>
      <c r="O692" s="199"/>
      <c r="P692" s="199"/>
      <c r="Q692" s="199"/>
    </row>
    <row r="693" spans="1:17" x14ac:dyDescent="0.2">
      <c r="A693" s="199"/>
      <c r="B693" s="199"/>
      <c r="C693" s="199"/>
      <c r="D693" s="199"/>
      <c r="E693" s="221"/>
      <c r="F693" s="296"/>
      <c r="G693" s="199"/>
      <c r="H693" s="199"/>
      <c r="I693" s="199"/>
      <c r="J693" s="199"/>
      <c r="K693" s="199"/>
      <c r="L693" s="199"/>
      <c r="M693" s="199"/>
      <c r="N693" s="199"/>
      <c r="O693" s="199"/>
      <c r="P693" s="199"/>
      <c r="Q693" s="199"/>
    </row>
    <row r="694" spans="1:17" x14ac:dyDescent="0.2">
      <c r="A694" s="199"/>
      <c r="B694" s="199"/>
      <c r="C694" s="199"/>
      <c r="D694" s="199"/>
      <c r="E694" s="221"/>
      <c r="F694" s="296"/>
      <c r="G694" s="199"/>
      <c r="H694" s="199"/>
      <c r="I694" s="199"/>
      <c r="J694" s="199"/>
      <c r="K694" s="199"/>
      <c r="L694" s="199"/>
      <c r="M694" s="199"/>
      <c r="N694" s="199"/>
      <c r="O694" s="199"/>
      <c r="P694" s="199"/>
      <c r="Q694" s="199"/>
    </row>
    <row r="695" spans="1:17" x14ac:dyDescent="0.2">
      <c r="A695" s="199"/>
      <c r="B695" s="199"/>
      <c r="C695" s="199"/>
      <c r="D695" s="199"/>
      <c r="E695" s="221"/>
      <c r="F695" s="296"/>
      <c r="G695" s="199"/>
      <c r="H695" s="199"/>
      <c r="I695" s="199"/>
      <c r="J695" s="199"/>
      <c r="K695" s="199"/>
      <c r="L695" s="199"/>
      <c r="M695" s="199"/>
      <c r="N695" s="199"/>
      <c r="O695" s="199"/>
      <c r="P695" s="199"/>
      <c r="Q695" s="199"/>
    </row>
    <row r="696" spans="1:17" x14ac:dyDescent="0.2">
      <c r="A696" s="199"/>
      <c r="B696" s="199"/>
      <c r="C696" s="199"/>
      <c r="D696" s="199"/>
      <c r="E696" s="221"/>
      <c r="F696" s="296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</row>
    <row r="697" spans="1:17" x14ac:dyDescent="0.2">
      <c r="A697" s="199"/>
      <c r="B697" s="199"/>
      <c r="C697" s="199"/>
      <c r="D697" s="199"/>
      <c r="E697" s="221"/>
      <c r="F697" s="296"/>
      <c r="G697" s="199"/>
      <c r="H697" s="199"/>
      <c r="I697" s="199"/>
      <c r="J697" s="199"/>
      <c r="K697" s="199"/>
      <c r="L697" s="199"/>
      <c r="M697" s="199"/>
      <c r="N697" s="199"/>
      <c r="O697" s="199"/>
      <c r="P697" s="199"/>
      <c r="Q697" s="199"/>
    </row>
    <row r="698" spans="1:17" x14ac:dyDescent="0.2">
      <c r="A698" s="199"/>
      <c r="B698" s="199"/>
      <c r="C698" s="199"/>
      <c r="D698" s="199"/>
      <c r="E698" s="221"/>
      <c r="F698" s="296"/>
      <c r="G698" s="199"/>
      <c r="H698" s="199"/>
      <c r="I698" s="199"/>
      <c r="J698" s="199"/>
      <c r="K698" s="199"/>
      <c r="L698" s="199"/>
      <c r="M698" s="199"/>
      <c r="N698" s="199"/>
      <c r="O698" s="199"/>
      <c r="P698" s="199"/>
      <c r="Q698" s="199"/>
    </row>
    <row r="699" spans="1:17" x14ac:dyDescent="0.2">
      <c r="A699" s="199"/>
      <c r="B699" s="199"/>
      <c r="C699" s="199"/>
      <c r="D699" s="199"/>
      <c r="E699" s="221"/>
      <c r="F699" s="296"/>
      <c r="G699" s="199"/>
      <c r="H699" s="199"/>
      <c r="I699" s="199"/>
      <c r="J699" s="199"/>
      <c r="K699" s="199"/>
      <c r="L699" s="199"/>
      <c r="M699" s="199"/>
      <c r="N699" s="199"/>
      <c r="O699" s="199"/>
      <c r="P699" s="199"/>
      <c r="Q699" s="199"/>
    </row>
    <row r="700" spans="1:17" x14ac:dyDescent="0.2">
      <c r="A700" s="199"/>
      <c r="B700" s="199"/>
      <c r="C700" s="199"/>
      <c r="D700" s="199"/>
      <c r="E700" s="221"/>
      <c r="F700" s="296"/>
      <c r="G700" s="199"/>
      <c r="H700" s="199"/>
      <c r="I700" s="199"/>
      <c r="J700" s="199"/>
      <c r="K700" s="199"/>
      <c r="L700" s="199"/>
      <c r="M700" s="199"/>
      <c r="N700" s="199"/>
      <c r="O700" s="199"/>
      <c r="P700" s="199"/>
      <c r="Q700" s="199"/>
    </row>
    <row r="701" spans="1:17" x14ac:dyDescent="0.2">
      <c r="A701" s="199"/>
      <c r="B701" s="199"/>
      <c r="C701" s="199"/>
      <c r="D701" s="199"/>
      <c r="E701" s="221"/>
      <c r="F701" s="296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</row>
    <row r="702" spans="1:17" x14ac:dyDescent="0.2">
      <c r="A702" s="199"/>
      <c r="B702" s="199"/>
      <c r="C702" s="199"/>
      <c r="D702" s="199"/>
      <c r="E702" s="221"/>
      <c r="F702" s="296"/>
      <c r="G702" s="199"/>
      <c r="H702" s="199"/>
      <c r="I702" s="199"/>
      <c r="J702" s="199"/>
      <c r="K702" s="199"/>
      <c r="L702" s="199"/>
      <c r="M702" s="199"/>
      <c r="N702" s="199"/>
      <c r="O702" s="199"/>
      <c r="P702" s="199"/>
      <c r="Q702" s="199"/>
    </row>
    <row r="703" spans="1:17" x14ac:dyDescent="0.2">
      <c r="A703" s="199"/>
      <c r="B703" s="199"/>
      <c r="C703" s="199"/>
      <c r="D703" s="199"/>
      <c r="E703" s="221"/>
      <c r="F703" s="296"/>
      <c r="G703" s="199"/>
      <c r="H703" s="199"/>
      <c r="I703" s="199"/>
      <c r="J703" s="199"/>
      <c r="K703" s="199"/>
      <c r="L703" s="199"/>
      <c r="M703" s="199"/>
      <c r="N703" s="199"/>
      <c r="O703" s="199"/>
      <c r="P703" s="199"/>
      <c r="Q703" s="199"/>
    </row>
    <row r="704" spans="1:17" x14ac:dyDescent="0.2">
      <c r="A704" s="199"/>
      <c r="B704" s="199"/>
      <c r="C704" s="199"/>
      <c r="D704" s="199"/>
      <c r="E704" s="221"/>
      <c r="F704" s="296"/>
      <c r="G704" s="199"/>
      <c r="H704" s="199"/>
      <c r="I704" s="199"/>
      <c r="J704" s="199"/>
      <c r="K704" s="199"/>
      <c r="L704" s="199"/>
      <c r="M704" s="199"/>
      <c r="N704" s="199"/>
      <c r="O704" s="199"/>
      <c r="P704" s="199"/>
      <c r="Q704" s="199"/>
    </row>
    <row r="705" spans="1:17" x14ac:dyDescent="0.2">
      <c r="A705" s="199"/>
      <c r="B705" s="199"/>
      <c r="C705" s="199"/>
      <c r="D705" s="199"/>
      <c r="E705" s="221"/>
      <c r="F705" s="296"/>
      <c r="G705" s="199"/>
      <c r="H705" s="199"/>
      <c r="I705" s="199"/>
      <c r="J705" s="199"/>
      <c r="K705" s="199"/>
      <c r="L705" s="199"/>
      <c r="M705" s="199"/>
      <c r="N705" s="199"/>
      <c r="O705" s="199"/>
      <c r="P705" s="199"/>
      <c r="Q705" s="199"/>
    </row>
    <row r="706" spans="1:17" x14ac:dyDescent="0.2">
      <c r="A706" s="199"/>
      <c r="B706" s="199"/>
      <c r="C706" s="199"/>
      <c r="D706" s="199"/>
      <c r="E706" s="221"/>
      <c r="F706" s="296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</row>
    <row r="707" spans="1:17" x14ac:dyDescent="0.2">
      <c r="A707" s="199"/>
      <c r="B707" s="199"/>
      <c r="C707" s="199"/>
      <c r="D707" s="199"/>
      <c r="E707" s="221"/>
      <c r="F707" s="296"/>
      <c r="G707" s="199"/>
      <c r="H707" s="199"/>
      <c r="I707" s="199"/>
      <c r="J707" s="199"/>
      <c r="K707" s="199"/>
      <c r="L707" s="199"/>
      <c r="M707" s="199"/>
      <c r="N707" s="199"/>
      <c r="O707" s="199"/>
      <c r="P707" s="199"/>
      <c r="Q707" s="199"/>
    </row>
    <row r="708" spans="1:17" x14ac:dyDescent="0.2">
      <c r="A708" s="199"/>
      <c r="B708" s="199"/>
      <c r="C708" s="199"/>
      <c r="D708" s="199"/>
      <c r="E708" s="221"/>
      <c r="F708" s="296"/>
      <c r="G708" s="199"/>
      <c r="H708" s="199"/>
      <c r="I708" s="199"/>
      <c r="J708" s="199"/>
      <c r="K708" s="199"/>
      <c r="L708" s="199"/>
      <c r="M708" s="199"/>
      <c r="N708" s="199"/>
      <c r="O708" s="199"/>
      <c r="P708" s="199"/>
      <c r="Q708" s="199"/>
    </row>
    <row r="709" spans="1:17" x14ac:dyDescent="0.2">
      <c r="A709" s="199"/>
      <c r="B709" s="199"/>
      <c r="C709" s="199"/>
      <c r="D709" s="199"/>
      <c r="E709" s="221"/>
      <c r="F709" s="296"/>
      <c r="G709" s="199"/>
      <c r="H709" s="199"/>
      <c r="I709" s="199"/>
      <c r="J709" s="199"/>
      <c r="K709" s="199"/>
      <c r="L709" s="199"/>
      <c r="M709" s="199"/>
      <c r="N709" s="199"/>
      <c r="O709" s="199"/>
      <c r="P709" s="199"/>
      <c r="Q709" s="199"/>
    </row>
    <row r="710" spans="1:17" x14ac:dyDescent="0.2">
      <c r="A710" s="199"/>
      <c r="B710" s="199"/>
      <c r="C710" s="199"/>
      <c r="D710" s="199"/>
      <c r="E710" s="221"/>
      <c r="F710" s="296"/>
      <c r="G710" s="199"/>
      <c r="H710" s="199"/>
      <c r="I710" s="199"/>
      <c r="J710" s="199"/>
      <c r="K710" s="199"/>
      <c r="L710" s="199"/>
      <c r="M710" s="199"/>
      <c r="N710" s="199"/>
      <c r="O710" s="199"/>
      <c r="P710" s="199"/>
      <c r="Q710" s="199"/>
    </row>
    <row r="711" spans="1:17" x14ac:dyDescent="0.2">
      <c r="A711" s="199"/>
      <c r="B711" s="199"/>
      <c r="C711" s="199"/>
      <c r="D711" s="199"/>
      <c r="E711" s="221"/>
      <c r="F711" s="296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</row>
    <row r="712" spans="1:17" x14ac:dyDescent="0.2">
      <c r="A712" s="199"/>
      <c r="B712" s="199"/>
      <c r="C712" s="199"/>
      <c r="D712" s="199"/>
      <c r="E712" s="221"/>
      <c r="F712" s="296"/>
      <c r="G712" s="199"/>
      <c r="H712" s="199"/>
      <c r="I712" s="199"/>
      <c r="J712" s="199"/>
      <c r="K712" s="199"/>
      <c r="L712" s="199"/>
      <c r="M712" s="199"/>
      <c r="N712" s="199"/>
      <c r="O712" s="199"/>
      <c r="P712" s="199"/>
      <c r="Q712" s="199"/>
    </row>
    <row r="713" spans="1:17" x14ac:dyDescent="0.2">
      <c r="A713" s="199"/>
      <c r="B713" s="199"/>
      <c r="C713" s="199"/>
      <c r="D713" s="199"/>
      <c r="E713" s="221"/>
      <c r="F713" s="296"/>
      <c r="G713" s="199"/>
      <c r="H713" s="199"/>
      <c r="I713" s="199"/>
      <c r="J713" s="199"/>
      <c r="K713" s="199"/>
      <c r="L713" s="199"/>
      <c r="M713" s="199"/>
      <c r="N713" s="199"/>
      <c r="O713" s="199"/>
      <c r="P713" s="199"/>
      <c r="Q713" s="199"/>
    </row>
    <row r="714" spans="1:17" x14ac:dyDescent="0.2">
      <c r="A714" s="199"/>
      <c r="B714" s="199"/>
      <c r="C714" s="199"/>
      <c r="D714" s="199"/>
      <c r="E714" s="221"/>
      <c r="F714" s="296"/>
      <c r="G714" s="199"/>
      <c r="H714" s="199"/>
      <c r="I714" s="199"/>
      <c r="J714" s="199"/>
      <c r="K714" s="199"/>
      <c r="L714" s="199"/>
      <c r="M714" s="199"/>
      <c r="N714" s="199"/>
      <c r="O714" s="199"/>
      <c r="P714" s="199"/>
      <c r="Q714" s="199"/>
    </row>
    <row r="715" spans="1:17" x14ac:dyDescent="0.2">
      <c r="A715" s="199"/>
      <c r="B715" s="199"/>
      <c r="C715" s="199"/>
      <c r="D715" s="199"/>
      <c r="E715" s="221"/>
      <c r="F715" s="296"/>
      <c r="G715" s="199"/>
      <c r="H715" s="199"/>
      <c r="I715" s="199"/>
      <c r="J715" s="199"/>
      <c r="K715" s="199"/>
      <c r="L715" s="199"/>
      <c r="M715" s="199"/>
      <c r="N715" s="199"/>
      <c r="O715" s="199"/>
      <c r="P715" s="199"/>
      <c r="Q715" s="199"/>
    </row>
    <row r="716" spans="1:17" x14ac:dyDescent="0.2">
      <c r="A716" s="199"/>
      <c r="B716" s="199"/>
      <c r="C716" s="199"/>
      <c r="D716" s="199"/>
      <c r="E716" s="221"/>
      <c r="F716" s="296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</row>
    <row r="717" spans="1:17" x14ac:dyDescent="0.2">
      <c r="A717" s="199"/>
      <c r="B717" s="199"/>
      <c r="C717" s="199"/>
      <c r="D717" s="199"/>
      <c r="E717" s="221"/>
      <c r="F717" s="296"/>
      <c r="G717" s="199"/>
      <c r="H717" s="199"/>
      <c r="I717" s="199"/>
      <c r="J717" s="199"/>
      <c r="K717" s="199"/>
      <c r="L717" s="199"/>
      <c r="M717" s="199"/>
      <c r="N717" s="199"/>
      <c r="O717" s="199"/>
      <c r="P717" s="199"/>
      <c r="Q717" s="199"/>
    </row>
    <row r="718" spans="1:17" x14ac:dyDescent="0.2">
      <c r="A718" s="199"/>
      <c r="B718" s="199"/>
      <c r="C718" s="199"/>
      <c r="D718" s="199"/>
      <c r="E718" s="221"/>
      <c r="F718" s="296"/>
      <c r="G718" s="199"/>
      <c r="H718" s="199"/>
      <c r="I718" s="199"/>
      <c r="J718" s="199"/>
      <c r="K718" s="199"/>
      <c r="L718" s="199"/>
      <c r="M718" s="199"/>
      <c r="N718" s="199"/>
      <c r="O718" s="199"/>
      <c r="P718" s="199"/>
      <c r="Q718" s="199"/>
    </row>
    <row r="719" spans="1:17" x14ac:dyDescent="0.2">
      <c r="A719" s="199"/>
      <c r="B719" s="199"/>
      <c r="C719" s="199"/>
      <c r="D719" s="199"/>
      <c r="E719" s="221"/>
      <c r="F719" s="296"/>
      <c r="G719" s="199"/>
      <c r="H719" s="199"/>
      <c r="I719" s="199"/>
      <c r="J719" s="199"/>
      <c r="K719" s="199"/>
      <c r="L719" s="199"/>
      <c r="M719" s="199"/>
      <c r="N719" s="199"/>
      <c r="O719" s="199"/>
      <c r="P719" s="199"/>
      <c r="Q719" s="199"/>
    </row>
    <row r="720" spans="1:17" x14ac:dyDescent="0.2">
      <c r="A720" s="199"/>
      <c r="B720" s="199"/>
      <c r="C720" s="199"/>
      <c r="D720" s="199"/>
      <c r="E720" s="221"/>
      <c r="F720" s="296"/>
      <c r="G720" s="199"/>
      <c r="H720" s="199"/>
      <c r="I720" s="199"/>
      <c r="J720" s="199"/>
      <c r="K720" s="199"/>
      <c r="L720" s="199"/>
      <c r="M720" s="199"/>
      <c r="N720" s="199"/>
      <c r="O720" s="199"/>
      <c r="P720" s="199"/>
      <c r="Q720" s="199"/>
    </row>
    <row r="721" spans="1:17" x14ac:dyDescent="0.2">
      <c r="A721" s="199"/>
      <c r="B721" s="199"/>
      <c r="C721" s="199"/>
      <c r="D721" s="199"/>
      <c r="E721" s="221"/>
      <c r="F721" s="296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</row>
    <row r="722" spans="1:17" x14ac:dyDescent="0.2">
      <c r="A722" s="199"/>
      <c r="B722" s="199"/>
      <c r="C722" s="199"/>
      <c r="D722" s="199"/>
      <c r="E722" s="221"/>
      <c r="F722" s="296"/>
      <c r="G722" s="199"/>
      <c r="H722" s="199"/>
      <c r="I722" s="199"/>
      <c r="J722" s="199"/>
      <c r="K722" s="199"/>
      <c r="L722" s="199"/>
      <c r="M722" s="199"/>
      <c r="N722" s="199"/>
      <c r="O722" s="199"/>
      <c r="P722" s="199"/>
      <c r="Q722" s="199"/>
    </row>
    <row r="723" spans="1:17" x14ac:dyDescent="0.2">
      <c r="A723" s="199"/>
      <c r="B723" s="199"/>
      <c r="C723" s="199"/>
      <c r="D723" s="199"/>
      <c r="E723" s="221"/>
      <c r="F723" s="296"/>
      <c r="G723" s="199"/>
      <c r="H723" s="199"/>
      <c r="I723" s="199"/>
      <c r="J723" s="199"/>
      <c r="K723" s="199"/>
      <c r="L723" s="199"/>
      <c r="M723" s="199"/>
      <c r="N723" s="199"/>
      <c r="O723" s="199"/>
      <c r="P723" s="199"/>
      <c r="Q723" s="199"/>
    </row>
    <row r="724" spans="1:17" x14ac:dyDescent="0.2">
      <c r="A724" s="199"/>
      <c r="B724" s="199"/>
      <c r="C724" s="199"/>
      <c r="D724" s="199"/>
      <c r="E724" s="221"/>
      <c r="F724" s="296"/>
      <c r="G724" s="199"/>
      <c r="H724" s="199"/>
      <c r="I724" s="199"/>
      <c r="J724" s="199"/>
      <c r="K724" s="199"/>
      <c r="L724" s="199"/>
      <c r="M724" s="199"/>
      <c r="N724" s="199"/>
      <c r="O724" s="199"/>
      <c r="P724" s="199"/>
      <c r="Q724" s="199"/>
    </row>
    <row r="725" spans="1:17" x14ac:dyDescent="0.2">
      <c r="A725" s="199"/>
      <c r="B725" s="199"/>
      <c r="C725" s="199"/>
      <c r="D725" s="199"/>
      <c r="E725" s="221"/>
      <c r="F725" s="296"/>
      <c r="G725" s="199"/>
      <c r="H725" s="199"/>
      <c r="I725" s="199"/>
      <c r="J725" s="199"/>
      <c r="K725" s="199"/>
      <c r="L725" s="199"/>
      <c r="M725" s="199"/>
      <c r="N725" s="199"/>
      <c r="O725" s="199"/>
      <c r="P725" s="199"/>
      <c r="Q725" s="199"/>
    </row>
    <row r="726" spans="1:17" x14ac:dyDescent="0.2">
      <c r="A726" s="199"/>
      <c r="B726" s="199"/>
      <c r="C726" s="199"/>
      <c r="D726" s="199"/>
      <c r="E726" s="221"/>
      <c r="F726" s="296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</row>
    <row r="727" spans="1:17" x14ac:dyDescent="0.2">
      <c r="A727" s="199"/>
      <c r="B727" s="199"/>
      <c r="C727" s="199"/>
      <c r="D727" s="199"/>
      <c r="E727" s="221"/>
      <c r="F727" s="296"/>
      <c r="G727" s="199"/>
      <c r="H727" s="199"/>
      <c r="I727" s="199"/>
      <c r="J727" s="199"/>
      <c r="K727" s="199"/>
      <c r="L727" s="199"/>
      <c r="M727" s="199"/>
      <c r="N727" s="199"/>
      <c r="O727" s="199"/>
      <c r="P727" s="199"/>
      <c r="Q727" s="199"/>
    </row>
    <row r="728" spans="1:17" x14ac:dyDescent="0.2">
      <c r="A728" s="199"/>
      <c r="B728" s="199"/>
      <c r="C728" s="199"/>
      <c r="D728" s="199"/>
      <c r="E728" s="221"/>
      <c r="F728" s="296"/>
      <c r="G728" s="199"/>
      <c r="H728" s="199"/>
      <c r="I728" s="199"/>
      <c r="J728" s="199"/>
      <c r="K728" s="199"/>
      <c r="L728" s="199"/>
      <c r="M728" s="199"/>
      <c r="N728" s="199"/>
      <c r="O728" s="199"/>
      <c r="P728" s="199"/>
      <c r="Q728" s="199"/>
    </row>
    <row r="729" spans="1:17" x14ac:dyDescent="0.2">
      <c r="A729" s="199"/>
      <c r="B729" s="199"/>
      <c r="C729" s="199"/>
      <c r="D729" s="199"/>
      <c r="E729" s="221"/>
      <c r="F729" s="296"/>
      <c r="G729" s="199"/>
      <c r="H729" s="199"/>
      <c r="I729" s="199"/>
      <c r="J729" s="199"/>
      <c r="K729" s="199"/>
      <c r="L729" s="199"/>
      <c r="M729" s="199"/>
      <c r="N729" s="199"/>
      <c r="O729" s="199"/>
      <c r="P729" s="199"/>
      <c r="Q729" s="199"/>
    </row>
    <row r="730" spans="1:17" x14ac:dyDescent="0.2">
      <c r="A730" s="199"/>
      <c r="B730" s="199"/>
      <c r="C730" s="199"/>
      <c r="D730" s="199"/>
      <c r="E730" s="221"/>
      <c r="F730" s="296"/>
      <c r="G730" s="199"/>
      <c r="H730" s="199"/>
      <c r="I730" s="199"/>
      <c r="J730" s="199"/>
      <c r="K730" s="199"/>
      <c r="L730" s="199"/>
      <c r="M730" s="199"/>
      <c r="N730" s="199"/>
      <c r="O730" s="199"/>
      <c r="P730" s="199"/>
      <c r="Q730" s="199"/>
    </row>
    <row r="731" spans="1:17" x14ac:dyDescent="0.2">
      <c r="A731" s="199"/>
      <c r="B731" s="199"/>
      <c r="C731" s="199"/>
      <c r="D731" s="199"/>
      <c r="E731" s="221"/>
      <c r="F731" s="296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</row>
    <row r="732" spans="1:17" x14ac:dyDescent="0.2">
      <c r="A732" s="199"/>
      <c r="B732" s="199"/>
      <c r="C732" s="199"/>
      <c r="D732" s="199"/>
      <c r="E732" s="221"/>
      <c r="F732" s="296"/>
      <c r="G732" s="199"/>
      <c r="H732" s="199"/>
      <c r="I732" s="199"/>
      <c r="J732" s="199"/>
      <c r="K732" s="199"/>
      <c r="L732" s="199"/>
      <c r="M732" s="199"/>
      <c r="N732" s="199"/>
      <c r="O732" s="199"/>
      <c r="P732" s="199"/>
      <c r="Q732" s="199"/>
    </row>
    <row r="733" spans="1:17" x14ac:dyDescent="0.2">
      <c r="A733" s="199"/>
      <c r="B733" s="199"/>
      <c r="C733" s="199"/>
      <c r="D733" s="199"/>
      <c r="E733" s="221"/>
      <c r="F733" s="296"/>
      <c r="G733" s="199"/>
      <c r="H733" s="199"/>
      <c r="I733" s="199"/>
      <c r="J733" s="199"/>
      <c r="K733" s="199"/>
      <c r="L733" s="199"/>
      <c r="M733" s="199"/>
      <c r="N733" s="199"/>
      <c r="O733" s="199"/>
      <c r="P733" s="199"/>
      <c r="Q733" s="199"/>
    </row>
    <row r="734" spans="1:17" x14ac:dyDescent="0.2">
      <c r="A734" s="199"/>
      <c r="B734" s="199"/>
      <c r="C734" s="199"/>
      <c r="D734" s="199"/>
      <c r="E734" s="221"/>
      <c r="F734" s="296"/>
      <c r="G734" s="199"/>
      <c r="H734" s="199"/>
      <c r="I734" s="199"/>
      <c r="J734" s="199"/>
      <c r="K734" s="199"/>
      <c r="L734" s="199"/>
      <c r="M734" s="199"/>
      <c r="N734" s="199"/>
      <c r="O734" s="199"/>
      <c r="P734" s="199"/>
      <c r="Q734" s="199"/>
    </row>
    <row r="735" spans="1:17" x14ac:dyDescent="0.2">
      <c r="A735" s="199"/>
      <c r="B735" s="199"/>
      <c r="C735" s="199"/>
      <c r="D735" s="199"/>
      <c r="E735" s="221"/>
      <c r="F735" s="296"/>
      <c r="G735" s="199"/>
      <c r="H735" s="199"/>
      <c r="I735" s="199"/>
      <c r="J735" s="199"/>
      <c r="K735" s="199"/>
      <c r="L735" s="199"/>
      <c r="M735" s="199"/>
      <c r="N735" s="199"/>
      <c r="O735" s="199"/>
      <c r="P735" s="199"/>
      <c r="Q735" s="199"/>
    </row>
    <row r="736" spans="1:17" x14ac:dyDescent="0.2">
      <c r="A736" s="199"/>
      <c r="B736" s="199"/>
      <c r="C736" s="199"/>
      <c r="D736" s="199"/>
      <c r="E736" s="221"/>
      <c r="F736" s="296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</row>
    <row r="737" spans="1:17" x14ac:dyDescent="0.2">
      <c r="A737" s="199"/>
      <c r="B737" s="199"/>
      <c r="C737" s="199"/>
      <c r="D737" s="199"/>
      <c r="E737" s="221"/>
      <c r="F737" s="296"/>
      <c r="G737" s="199"/>
      <c r="H737" s="199"/>
      <c r="I737" s="199"/>
      <c r="J737" s="199"/>
      <c r="K737" s="199"/>
      <c r="L737" s="199"/>
      <c r="M737" s="199"/>
      <c r="N737" s="199"/>
      <c r="O737" s="199"/>
      <c r="P737" s="199"/>
      <c r="Q737" s="199"/>
    </row>
    <row r="738" spans="1:17" x14ac:dyDescent="0.2">
      <c r="A738" s="199"/>
      <c r="B738" s="199"/>
      <c r="C738" s="199"/>
      <c r="D738" s="199"/>
      <c r="E738" s="221"/>
      <c r="F738" s="296"/>
      <c r="G738" s="199"/>
      <c r="H738" s="199"/>
      <c r="I738" s="199"/>
      <c r="J738" s="199"/>
      <c r="K738" s="199"/>
      <c r="L738" s="199"/>
      <c r="M738" s="199"/>
      <c r="N738" s="199"/>
      <c r="O738" s="199"/>
      <c r="P738" s="199"/>
      <c r="Q738" s="199"/>
    </row>
    <row r="739" spans="1:17" x14ac:dyDescent="0.2">
      <c r="A739" s="199"/>
      <c r="B739" s="199"/>
      <c r="C739" s="199"/>
      <c r="D739" s="199"/>
      <c r="E739" s="221"/>
      <c r="F739" s="296"/>
      <c r="G739" s="199"/>
      <c r="H739" s="199"/>
      <c r="I739" s="199"/>
      <c r="J739" s="199"/>
      <c r="K739" s="199"/>
      <c r="L739" s="199"/>
      <c r="M739" s="199"/>
      <c r="N739" s="199"/>
      <c r="O739" s="199"/>
      <c r="P739" s="199"/>
      <c r="Q739" s="199"/>
    </row>
    <row r="740" spans="1:17" x14ac:dyDescent="0.2">
      <c r="A740" s="199"/>
      <c r="B740" s="199"/>
      <c r="C740" s="199"/>
      <c r="D740" s="199"/>
      <c r="E740" s="221"/>
      <c r="F740" s="296"/>
      <c r="G740" s="199"/>
      <c r="H740" s="199"/>
      <c r="I740" s="199"/>
      <c r="J740" s="199"/>
      <c r="K740" s="199"/>
      <c r="L740" s="199"/>
      <c r="M740" s="199"/>
      <c r="N740" s="199"/>
      <c r="O740" s="199"/>
      <c r="P740" s="199"/>
      <c r="Q740" s="199"/>
    </row>
    <row r="741" spans="1:17" x14ac:dyDescent="0.2">
      <c r="A741" s="199"/>
      <c r="B741" s="199"/>
      <c r="C741" s="199"/>
      <c r="D741" s="199"/>
      <c r="E741" s="221"/>
      <c r="F741" s="296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</row>
    <row r="742" spans="1:17" x14ac:dyDescent="0.2">
      <c r="A742" s="199"/>
      <c r="B742" s="199"/>
      <c r="C742" s="199"/>
      <c r="D742" s="199"/>
      <c r="E742" s="221"/>
      <c r="F742" s="296"/>
      <c r="G742" s="199"/>
      <c r="H742" s="199"/>
      <c r="I742" s="199"/>
      <c r="J742" s="199"/>
      <c r="K742" s="199"/>
      <c r="L742" s="199"/>
      <c r="M742" s="199"/>
      <c r="N742" s="199"/>
      <c r="O742" s="199"/>
      <c r="P742" s="199"/>
      <c r="Q742" s="199"/>
    </row>
    <row r="743" spans="1:17" x14ac:dyDescent="0.2">
      <c r="A743" s="199"/>
      <c r="B743" s="199"/>
      <c r="C743" s="199"/>
      <c r="D743" s="199"/>
      <c r="E743" s="221"/>
      <c r="F743" s="296"/>
      <c r="G743" s="199"/>
      <c r="H743" s="199"/>
      <c r="I743" s="199"/>
      <c r="J743" s="199"/>
      <c r="K743" s="199"/>
      <c r="L743" s="199"/>
      <c r="M743" s="199"/>
      <c r="N743" s="199"/>
      <c r="O743" s="199"/>
      <c r="P743" s="199"/>
      <c r="Q743" s="199"/>
    </row>
    <row r="744" spans="1:17" x14ac:dyDescent="0.2">
      <c r="A744" s="199"/>
      <c r="B744" s="199"/>
      <c r="C744" s="199"/>
      <c r="D744" s="199"/>
      <c r="E744" s="221"/>
      <c r="F744" s="296"/>
      <c r="G744" s="199"/>
      <c r="H744" s="199"/>
      <c r="I744" s="199"/>
      <c r="J744" s="199"/>
      <c r="K744" s="199"/>
      <c r="L744" s="199"/>
      <c r="M744" s="199"/>
      <c r="N744" s="199"/>
      <c r="O744" s="199"/>
      <c r="P744" s="199"/>
      <c r="Q744" s="199"/>
    </row>
    <row r="745" spans="1:17" x14ac:dyDescent="0.2">
      <c r="A745" s="199"/>
      <c r="B745" s="199"/>
      <c r="C745" s="199"/>
      <c r="D745" s="199"/>
      <c r="E745" s="221"/>
      <c r="F745" s="296"/>
      <c r="G745" s="199"/>
      <c r="H745" s="199"/>
      <c r="I745" s="199"/>
      <c r="J745" s="199"/>
      <c r="K745" s="199"/>
      <c r="L745" s="199"/>
      <c r="M745" s="199"/>
      <c r="N745" s="199"/>
      <c r="O745" s="199"/>
      <c r="P745" s="199"/>
      <c r="Q745" s="199"/>
    </row>
    <row r="746" spans="1:17" x14ac:dyDescent="0.2">
      <c r="A746" s="199"/>
      <c r="B746" s="199"/>
      <c r="C746" s="199"/>
      <c r="D746" s="199"/>
      <c r="E746" s="221"/>
      <c r="F746" s="296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</row>
    <row r="747" spans="1:17" x14ac:dyDescent="0.2">
      <c r="A747" s="199"/>
      <c r="B747" s="199"/>
      <c r="C747" s="199"/>
      <c r="D747" s="199"/>
      <c r="E747" s="221"/>
      <c r="F747" s="296"/>
      <c r="G747" s="199"/>
      <c r="H747" s="199"/>
      <c r="I747" s="199"/>
      <c r="J747" s="199"/>
      <c r="K747" s="199"/>
      <c r="L747" s="199"/>
      <c r="M747" s="199"/>
      <c r="N747" s="199"/>
      <c r="O747" s="199"/>
      <c r="P747" s="199"/>
      <c r="Q747" s="199"/>
    </row>
    <row r="748" spans="1:17" x14ac:dyDescent="0.2">
      <c r="A748" s="199"/>
      <c r="B748" s="199"/>
      <c r="C748" s="199"/>
      <c r="D748" s="199"/>
      <c r="E748" s="221"/>
      <c r="F748" s="296"/>
      <c r="G748" s="199"/>
      <c r="H748" s="199"/>
      <c r="I748" s="199"/>
      <c r="J748" s="199"/>
      <c r="K748" s="199"/>
      <c r="L748" s="199"/>
      <c r="M748" s="199"/>
      <c r="N748" s="199"/>
      <c r="O748" s="199"/>
      <c r="P748" s="199"/>
      <c r="Q748" s="199"/>
    </row>
    <row r="749" spans="1:17" x14ac:dyDescent="0.2">
      <c r="A749" s="199"/>
      <c r="B749" s="199"/>
      <c r="C749" s="199"/>
      <c r="D749" s="199"/>
      <c r="E749" s="221"/>
      <c r="F749" s="296"/>
      <c r="G749" s="199"/>
      <c r="H749" s="199"/>
      <c r="I749" s="199"/>
      <c r="J749" s="199"/>
      <c r="K749" s="199"/>
      <c r="L749" s="199"/>
      <c r="M749" s="199"/>
      <c r="N749" s="199"/>
      <c r="O749" s="199"/>
      <c r="P749" s="199"/>
      <c r="Q749" s="199"/>
    </row>
    <row r="750" spans="1:17" x14ac:dyDescent="0.2">
      <c r="A750" s="199"/>
      <c r="B750" s="199"/>
      <c r="C750" s="199"/>
      <c r="D750" s="199"/>
      <c r="E750" s="221"/>
      <c r="F750" s="296"/>
      <c r="G750" s="199"/>
      <c r="H750" s="199"/>
      <c r="I750" s="199"/>
      <c r="J750" s="199"/>
      <c r="K750" s="199"/>
      <c r="L750" s="199"/>
      <c r="M750" s="199"/>
      <c r="N750" s="199"/>
      <c r="O750" s="199"/>
      <c r="P750" s="199"/>
      <c r="Q750" s="199"/>
    </row>
    <row r="751" spans="1:17" x14ac:dyDescent="0.2">
      <c r="A751" s="199"/>
      <c r="B751" s="199"/>
      <c r="C751" s="199"/>
      <c r="D751" s="199"/>
      <c r="E751" s="221"/>
      <c r="F751" s="296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</row>
    <row r="752" spans="1:17" x14ac:dyDescent="0.2">
      <c r="A752" s="199"/>
      <c r="B752" s="199"/>
      <c r="C752" s="199"/>
      <c r="D752" s="199"/>
      <c r="E752" s="221"/>
      <c r="F752" s="296"/>
      <c r="G752" s="199"/>
      <c r="H752" s="199"/>
      <c r="I752" s="199"/>
      <c r="J752" s="199"/>
      <c r="K752" s="199"/>
      <c r="L752" s="199"/>
      <c r="M752" s="199"/>
      <c r="N752" s="199"/>
      <c r="O752" s="199"/>
      <c r="P752" s="199"/>
      <c r="Q752" s="199"/>
    </row>
    <row r="753" spans="1:17" x14ac:dyDescent="0.2">
      <c r="A753" s="199"/>
      <c r="B753" s="199"/>
      <c r="C753" s="199"/>
      <c r="D753" s="199"/>
      <c r="E753" s="221"/>
      <c r="F753" s="296"/>
      <c r="G753" s="199"/>
      <c r="H753" s="199"/>
      <c r="I753" s="199"/>
      <c r="J753" s="199"/>
      <c r="K753" s="199"/>
      <c r="L753" s="199"/>
      <c r="M753" s="199"/>
      <c r="N753" s="199"/>
      <c r="O753" s="199"/>
      <c r="P753" s="199"/>
      <c r="Q753" s="199"/>
    </row>
    <row r="754" spans="1:17" x14ac:dyDescent="0.2">
      <c r="A754" s="199"/>
      <c r="B754" s="199"/>
      <c r="C754" s="199"/>
      <c r="D754" s="199"/>
      <c r="E754" s="221"/>
      <c r="F754" s="296"/>
      <c r="G754" s="199"/>
      <c r="H754" s="199"/>
      <c r="I754" s="199"/>
      <c r="J754" s="199"/>
      <c r="K754" s="199"/>
      <c r="L754" s="199"/>
      <c r="M754" s="199"/>
      <c r="N754" s="199"/>
      <c r="O754" s="199"/>
      <c r="P754" s="199"/>
      <c r="Q754" s="199"/>
    </row>
    <row r="755" spans="1:17" x14ac:dyDescent="0.2">
      <c r="A755" s="199"/>
      <c r="B755" s="199"/>
      <c r="C755" s="199"/>
      <c r="D755" s="199"/>
      <c r="E755" s="221"/>
      <c r="F755" s="296"/>
      <c r="G755" s="199"/>
      <c r="H755" s="199"/>
      <c r="I755" s="199"/>
      <c r="J755" s="199"/>
      <c r="K755" s="199"/>
      <c r="L755" s="199"/>
      <c r="M755" s="199"/>
      <c r="N755" s="199"/>
      <c r="O755" s="199"/>
      <c r="P755" s="199"/>
      <c r="Q755" s="199"/>
    </row>
    <row r="756" spans="1:17" x14ac:dyDescent="0.2">
      <c r="A756" s="199"/>
      <c r="B756" s="199"/>
      <c r="C756" s="199"/>
      <c r="D756" s="199"/>
      <c r="E756" s="221"/>
      <c r="F756" s="296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</row>
    <row r="757" spans="1:17" x14ac:dyDescent="0.2">
      <c r="A757" s="199"/>
      <c r="B757" s="199"/>
      <c r="C757" s="199"/>
      <c r="D757" s="199"/>
      <c r="E757" s="221"/>
      <c r="F757" s="296"/>
      <c r="G757" s="199"/>
      <c r="H757" s="199"/>
      <c r="I757" s="199"/>
      <c r="J757" s="199"/>
      <c r="K757" s="199"/>
      <c r="L757" s="199"/>
      <c r="M757" s="199"/>
      <c r="N757" s="199"/>
      <c r="O757" s="199"/>
      <c r="P757" s="199"/>
      <c r="Q757" s="199"/>
    </row>
    <row r="758" spans="1:17" x14ac:dyDescent="0.2">
      <c r="A758" s="199"/>
      <c r="B758" s="199"/>
      <c r="C758" s="199"/>
      <c r="D758" s="199"/>
      <c r="E758" s="221"/>
      <c r="F758" s="296"/>
      <c r="G758" s="199"/>
      <c r="H758" s="199"/>
      <c r="I758" s="199"/>
      <c r="J758" s="199"/>
      <c r="K758" s="199"/>
      <c r="L758" s="199"/>
      <c r="M758" s="199"/>
      <c r="N758" s="199"/>
      <c r="O758" s="199"/>
      <c r="P758" s="199"/>
      <c r="Q758" s="199"/>
    </row>
    <row r="759" spans="1:17" x14ac:dyDescent="0.2">
      <c r="A759" s="199"/>
      <c r="B759" s="199"/>
      <c r="C759" s="199"/>
      <c r="D759" s="199"/>
      <c r="E759" s="221"/>
      <c r="F759" s="296"/>
      <c r="G759" s="199"/>
      <c r="H759" s="199"/>
      <c r="I759" s="199"/>
      <c r="J759" s="199"/>
      <c r="K759" s="199"/>
      <c r="L759" s="199"/>
      <c r="M759" s="199"/>
      <c r="N759" s="199"/>
      <c r="O759" s="199"/>
      <c r="P759" s="199"/>
      <c r="Q759" s="199"/>
    </row>
    <row r="760" spans="1:17" x14ac:dyDescent="0.2">
      <c r="A760" s="199"/>
      <c r="B760" s="199"/>
      <c r="C760" s="199"/>
      <c r="D760" s="199"/>
      <c r="E760" s="221"/>
      <c r="F760" s="296"/>
      <c r="G760" s="199"/>
      <c r="H760" s="199"/>
      <c r="I760" s="199"/>
      <c r="J760" s="199"/>
      <c r="K760" s="199"/>
      <c r="L760" s="199"/>
      <c r="M760" s="199"/>
      <c r="N760" s="199"/>
      <c r="O760" s="199"/>
      <c r="P760" s="199"/>
      <c r="Q760" s="199"/>
    </row>
    <row r="761" spans="1:17" x14ac:dyDescent="0.2">
      <c r="A761" s="199"/>
      <c r="B761" s="199"/>
      <c r="C761" s="199"/>
      <c r="D761" s="199"/>
      <c r="E761" s="221"/>
      <c r="F761" s="296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</row>
    <row r="762" spans="1:17" x14ac:dyDescent="0.2">
      <c r="A762" s="199"/>
      <c r="B762" s="199"/>
      <c r="C762" s="199"/>
      <c r="D762" s="199"/>
      <c r="E762" s="221"/>
      <c r="F762" s="296"/>
      <c r="G762" s="199"/>
      <c r="H762" s="199"/>
      <c r="I762" s="199"/>
      <c r="J762" s="199"/>
      <c r="K762" s="199"/>
      <c r="L762" s="199"/>
      <c r="M762" s="199"/>
      <c r="N762" s="199"/>
      <c r="O762" s="199"/>
      <c r="P762" s="199"/>
      <c r="Q762" s="199"/>
    </row>
    <row r="763" spans="1:17" x14ac:dyDescent="0.2">
      <c r="A763" s="199"/>
      <c r="B763" s="199"/>
      <c r="C763" s="199"/>
      <c r="D763" s="199"/>
      <c r="E763" s="221"/>
      <c r="F763" s="296"/>
      <c r="G763" s="199"/>
      <c r="H763" s="199"/>
      <c r="I763" s="199"/>
      <c r="J763" s="199"/>
      <c r="K763" s="199"/>
      <c r="L763" s="199"/>
      <c r="M763" s="199"/>
      <c r="N763" s="199"/>
      <c r="O763" s="199"/>
      <c r="P763" s="199"/>
      <c r="Q763" s="199"/>
    </row>
    <row r="764" spans="1:17" x14ac:dyDescent="0.2">
      <c r="A764" s="199"/>
      <c r="B764" s="199"/>
      <c r="C764" s="199"/>
      <c r="D764" s="199"/>
      <c r="E764" s="221"/>
      <c r="F764" s="296"/>
      <c r="G764" s="199"/>
      <c r="H764" s="199"/>
      <c r="I764" s="199"/>
      <c r="J764" s="199"/>
      <c r="K764" s="199"/>
      <c r="L764" s="199"/>
      <c r="M764" s="199"/>
      <c r="N764" s="199"/>
      <c r="O764" s="199"/>
      <c r="P764" s="199"/>
      <c r="Q764" s="199"/>
    </row>
    <row r="765" spans="1:17" x14ac:dyDescent="0.2">
      <c r="A765" s="199"/>
      <c r="B765" s="199"/>
      <c r="C765" s="199"/>
      <c r="D765" s="199"/>
      <c r="E765" s="221"/>
      <c r="F765" s="296"/>
      <c r="G765" s="199"/>
      <c r="H765" s="199"/>
      <c r="I765" s="199"/>
      <c r="J765" s="199"/>
      <c r="K765" s="199"/>
      <c r="L765" s="199"/>
      <c r="M765" s="199"/>
      <c r="N765" s="199"/>
      <c r="O765" s="199"/>
      <c r="P765" s="199"/>
      <c r="Q765" s="199"/>
    </row>
    <row r="766" spans="1:17" x14ac:dyDescent="0.2">
      <c r="A766" s="199"/>
      <c r="B766" s="199"/>
      <c r="C766" s="199"/>
      <c r="D766" s="199"/>
      <c r="E766" s="221"/>
      <c r="F766" s="296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</row>
    <row r="767" spans="1:17" x14ac:dyDescent="0.2">
      <c r="A767" s="199"/>
      <c r="B767" s="199"/>
      <c r="C767" s="199"/>
      <c r="D767" s="199"/>
      <c r="E767" s="221"/>
      <c r="F767" s="296"/>
      <c r="G767" s="199"/>
      <c r="H767" s="199"/>
      <c r="I767" s="199"/>
      <c r="J767" s="199"/>
      <c r="K767" s="199"/>
      <c r="L767" s="199"/>
      <c r="M767" s="199"/>
      <c r="N767" s="199"/>
      <c r="O767" s="199"/>
      <c r="P767" s="199"/>
      <c r="Q767" s="199"/>
    </row>
    <row r="768" spans="1:17" x14ac:dyDescent="0.2">
      <c r="A768" s="199"/>
      <c r="B768" s="199"/>
      <c r="C768" s="199"/>
      <c r="D768" s="199"/>
      <c r="E768" s="221"/>
      <c r="F768" s="296"/>
      <c r="G768" s="199"/>
      <c r="H768" s="199"/>
      <c r="I768" s="199"/>
      <c r="J768" s="199"/>
      <c r="K768" s="199"/>
      <c r="L768" s="199"/>
      <c r="M768" s="199"/>
      <c r="N768" s="199"/>
      <c r="O768" s="199"/>
      <c r="P768" s="199"/>
      <c r="Q768" s="199"/>
    </row>
    <row r="769" spans="1:17" x14ac:dyDescent="0.2">
      <c r="A769" s="199"/>
      <c r="B769" s="199"/>
      <c r="C769" s="199"/>
      <c r="D769" s="199"/>
      <c r="E769" s="221"/>
      <c r="F769" s="296"/>
      <c r="G769" s="199"/>
      <c r="H769" s="199"/>
      <c r="I769" s="199"/>
      <c r="J769" s="199"/>
      <c r="K769" s="199"/>
      <c r="L769" s="199"/>
      <c r="M769" s="199"/>
      <c r="N769" s="199"/>
      <c r="O769" s="199"/>
      <c r="P769" s="199"/>
      <c r="Q769" s="199"/>
    </row>
    <row r="770" spans="1:17" x14ac:dyDescent="0.2">
      <c r="A770" s="199"/>
      <c r="B770" s="199"/>
      <c r="C770" s="199"/>
      <c r="D770" s="199"/>
      <c r="E770" s="221"/>
      <c r="F770" s="296"/>
      <c r="G770" s="199"/>
      <c r="H770" s="199"/>
      <c r="I770" s="199"/>
      <c r="J770" s="199"/>
      <c r="K770" s="199"/>
      <c r="L770" s="199"/>
      <c r="M770" s="199"/>
      <c r="N770" s="199"/>
      <c r="O770" s="199"/>
      <c r="P770" s="199"/>
      <c r="Q770" s="199"/>
    </row>
    <row r="771" spans="1:17" x14ac:dyDescent="0.2">
      <c r="A771" s="199"/>
      <c r="B771" s="199"/>
      <c r="C771" s="199"/>
      <c r="D771" s="199"/>
      <c r="E771" s="221"/>
      <c r="F771" s="296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</row>
    <row r="772" spans="1:17" x14ac:dyDescent="0.2">
      <c r="A772" s="199"/>
      <c r="B772" s="199"/>
      <c r="C772" s="199"/>
      <c r="D772" s="199"/>
      <c r="E772" s="221"/>
      <c r="F772" s="296"/>
      <c r="G772" s="199"/>
      <c r="H772" s="199"/>
      <c r="I772" s="199"/>
      <c r="J772" s="199"/>
      <c r="K772" s="199"/>
      <c r="L772" s="199"/>
      <c r="M772" s="199"/>
      <c r="N772" s="199"/>
      <c r="O772" s="199"/>
      <c r="P772" s="199"/>
      <c r="Q772" s="199"/>
    </row>
    <row r="773" spans="1:17" x14ac:dyDescent="0.2">
      <c r="A773" s="199"/>
      <c r="B773" s="199"/>
      <c r="C773" s="199"/>
      <c r="D773" s="199"/>
      <c r="E773" s="221"/>
      <c r="F773" s="296"/>
      <c r="G773" s="199"/>
      <c r="H773" s="199"/>
      <c r="I773" s="199"/>
      <c r="J773" s="199"/>
      <c r="K773" s="199"/>
      <c r="L773" s="199"/>
      <c r="M773" s="199"/>
      <c r="N773" s="199"/>
      <c r="O773" s="199"/>
      <c r="P773" s="199"/>
      <c r="Q773" s="199"/>
    </row>
    <row r="774" spans="1:17" x14ac:dyDescent="0.2">
      <c r="A774" s="199"/>
      <c r="B774" s="199"/>
      <c r="C774" s="199"/>
      <c r="D774" s="199"/>
      <c r="E774" s="221"/>
      <c r="F774" s="296"/>
      <c r="G774" s="199"/>
      <c r="H774" s="199"/>
      <c r="I774" s="199"/>
      <c r="J774" s="199"/>
      <c r="K774" s="199"/>
      <c r="L774" s="199"/>
      <c r="M774" s="199"/>
      <c r="N774" s="199"/>
      <c r="O774" s="199"/>
      <c r="P774" s="199"/>
      <c r="Q774" s="199"/>
    </row>
    <row r="775" spans="1:17" x14ac:dyDescent="0.2">
      <c r="A775" s="199"/>
      <c r="B775" s="199"/>
      <c r="C775" s="199"/>
      <c r="D775" s="199"/>
      <c r="E775" s="221"/>
      <c r="F775" s="296"/>
      <c r="G775" s="199"/>
      <c r="H775" s="199"/>
      <c r="I775" s="199"/>
      <c r="J775" s="199"/>
      <c r="K775" s="199"/>
      <c r="L775" s="199"/>
      <c r="M775" s="199"/>
      <c r="N775" s="199"/>
      <c r="O775" s="199"/>
      <c r="P775" s="199"/>
      <c r="Q775" s="199"/>
    </row>
    <row r="776" spans="1:17" x14ac:dyDescent="0.2">
      <c r="A776" s="199"/>
      <c r="B776" s="199"/>
      <c r="C776" s="199"/>
      <c r="D776" s="199"/>
      <c r="E776" s="221"/>
      <c r="F776" s="296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</row>
    <row r="777" spans="1:17" x14ac:dyDescent="0.2">
      <c r="A777" s="199"/>
      <c r="B777" s="199"/>
      <c r="C777" s="199"/>
      <c r="D777" s="199"/>
      <c r="E777" s="221"/>
      <c r="F777" s="296"/>
      <c r="G777" s="199"/>
      <c r="H777" s="199"/>
      <c r="I777" s="199"/>
      <c r="J777" s="199"/>
      <c r="K777" s="199"/>
      <c r="L777" s="199"/>
      <c r="M777" s="199"/>
      <c r="N777" s="199"/>
      <c r="O777" s="199"/>
      <c r="P777" s="199"/>
      <c r="Q777" s="199"/>
    </row>
    <row r="778" spans="1:17" x14ac:dyDescent="0.2">
      <c r="A778" s="199"/>
      <c r="B778" s="199"/>
      <c r="C778" s="199"/>
      <c r="D778" s="199"/>
      <c r="E778" s="221"/>
      <c r="F778" s="296"/>
      <c r="G778" s="199"/>
      <c r="H778" s="199"/>
      <c r="I778" s="199"/>
      <c r="J778" s="199"/>
      <c r="K778" s="199"/>
      <c r="L778" s="199"/>
      <c r="M778" s="199"/>
      <c r="N778" s="199"/>
      <c r="O778" s="199"/>
      <c r="P778" s="199"/>
      <c r="Q778" s="199"/>
    </row>
    <row r="779" spans="1:17" x14ac:dyDescent="0.2">
      <c r="A779" s="199"/>
      <c r="B779" s="199"/>
      <c r="C779" s="199"/>
      <c r="D779" s="199"/>
      <c r="E779" s="221"/>
      <c r="F779" s="296"/>
      <c r="G779" s="199"/>
      <c r="H779" s="199"/>
      <c r="I779" s="199"/>
      <c r="J779" s="199"/>
      <c r="K779" s="199"/>
      <c r="L779" s="199"/>
      <c r="M779" s="199"/>
      <c r="N779" s="199"/>
      <c r="O779" s="199"/>
      <c r="P779" s="199"/>
      <c r="Q779" s="199"/>
    </row>
    <row r="780" spans="1:17" x14ac:dyDescent="0.2">
      <c r="A780" s="199"/>
      <c r="B780" s="199"/>
      <c r="C780" s="199"/>
      <c r="D780" s="199"/>
      <c r="E780" s="221"/>
      <c r="F780" s="296"/>
      <c r="G780" s="199"/>
      <c r="H780" s="199"/>
      <c r="I780" s="199"/>
      <c r="J780" s="199"/>
      <c r="K780" s="199"/>
      <c r="L780" s="199"/>
      <c r="M780" s="199"/>
      <c r="N780" s="199"/>
      <c r="O780" s="199"/>
      <c r="P780" s="199"/>
      <c r="Q780" s="199"/>
    </row>
    <row r="781" spans="1:17" x14ac:dyDescent="0.2">
      <c r="A781" s="199"/>
      <c r="B781" s="199"/>
      <c r="C781" s="199"/>
      <c r="D781" s="199"/>
      <c r="E781" s="221"/>
      <c r="F781" s="296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</row>
    <row r="782" spans="1:17" x14ac:dyDescent="0.2">
      <c r="A782" s="199"/>
      <c r="B782" s="199"/>
      <c r="C782" s="199"/>
      <c r="D782" s="199"/>
      <c r="E782" s="221"/>
      <c r="F782" s="296"/>
      <c r="G782" s="199"/>
      <c r="H782" s="199"/>
      <c r="I782" s="199"/>
      <c r="J782" s="199"/>
      <c r="K782" s="199"/>
      <c r="L782" s="199"/>
      <c r="M782" s="199"/>
      <c r="N782" s="199"/>
      <c r="O782" s="199"/>
      <c r="P782" s="199"/>
      <c r="Q782" s="199"/>
    </row>
    <row r="783" spans="1:17" x14ac:dyDescent="0.2">
      <c r="A783" s="199"/>
      <c r="B783" s="199"/>
      <c r="C783" s="199"/>
      <c r="D783" s="199"/>
      <c r="E783" s="221"/>
      <c r="F783" s="296"/>
      <c r="G783" s="199"/>
      <c r="H783" s="199"/>
      <c r="I783" s="199"/>
      <c r="J783" s="199"/>
      <c r="K783" s="199"/>
      <c r="L783" s="199"/>
      <c r="M783" s="199"/>
      <c r="N783" s="199"/>
      <c r="O783" s="199"/>
      <c r="P783" s="199"/>
      <c r="Q783" s="199"/>
    </row>
    <row r="784" spans="1:17" x14ac:dyDescent="0.2">
      <c r="A784" s="199"/>
      <c r="B784" s="199"/>
      <c r="C784" s="199"/>
      <c r="D784" s="199"/>
      <c r="E784" s="221"/>
      <c r="F784" s="296"/>
      <c r="G784" s="199"/>
      <c r="H784" s="199"/>
      <c r="I784" s="199"/>
      <c r="J784" s="199"/>
      <c r="K784" s="199"/>
      <c r="L784" s="199"/>
      <c r="M784" s="199"/>
      <c r="N784" s="199"/>
      <c r="O784" s="199"/>
      <c r="P784" s="199"/>
      <c r="Q784" s="199"/>
    </row>
    <row r="785" spans="1:17" x14ac:dyDescent="0.2">
      <c r="A785" s="199"/>
      <c r="B785" s="199"/>
      <c r="C785" s="199"/>
      <c r="D785" s="199"/>
      <c r="E785" s="221"/>
      <c r="F785" s="296"/>
      <c r="G785" s="199"/>
      <c r="H785" s="199"/>
      <c r="I785" s="199"/>
      <c r="J785" s="199"/>
      <c r="K785" s="199"/>
      <c r="L785" s="199"/>
      <c r="M785" s="199"/>
      <c r="N785" s="199"/>
      <c r="O785" s="199"/>
      <c r="P785" s="199"/>
      <c r="Q785" s="199"/>
    </row>
    <row r="786" spans="1:17" x14ac:dyDescent="0.2">
      <c r="A786" s="199"/>
      <c r="B786" s="199"/>
      <c r="C786" s="199"/>
      <c r="D786" s="199"/>
      <c r="E786" s="221"/>
      <c r="F786" s="296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</row>
    <row r="787" spans="1:17" x14ac:dyDescent="0.2">
      <c r="A787" s="199"/>
      <c r="B787" s="199"/>
      <c r="C787" s="199"/>
      <c r="D787" s="199"/>
      <c r="E787" s="221"/>
      <c r="F787" s="296"/>
      <c r="G787" s="199"/>
      <c r="H787" s="199"/>
      <c r="I787" s="199"/>
      <c r="J787" s="199"/>
      <c r="K787" s="199"/>
      <c r="L787" s="199"/>
      <c r="M787" s="199"/>
      <c r="N787" s="199"/>
      <c r="O787" s="199"/>
      <c r="P787" s="199"/>
      <c r="Q787" s="199"/>
    </row>
    <row r="788" spans="1:17" x14ac:dyDescent="0.2">
      <c r="A788" s="199"/>
      <c r="B788" s="199"/>
      <c r="C788" s="199"/>
      <c r="D788" s="199"/>
      <c r="E788" s="221"/>
      <c r="F788" s="296"/>
      <c r="G788" s="199"/>
      <c r="H788" s="199"/>
      <c r="I788" s="199"/>
      <c r="J788" s="199"/>
      <c r="K788" s="199"/>
      <c r="L788" s="199"/>
      <c r="M788" s="199"/>
      <c r="N788" s="199"/>
      <c r="O788" s="199"/>
      <c r="P788" s="199"/>
      <c r="Q788" s="199"/>
    </row>
    <row r="789" spans="1:17" x14ac:dyDescent="0.2">
      <c r="A789" s="199"/>
      <c r="B789" s="199"/>
      <c r="C789" s="199"/>
      <c r="D789" s="199"/>
      <c r="E789" s="221"/>
      <c r="F789" s="296"/>
      <c r="G789" s="199"/>
      <c r="H789" s="199"/>
      <c r="I789" s="199"/>
      <c r="J789" s="199"/>
      <c r="K789" s="199"/>
      <c r="L789" s="199"/>
      <c r="M789" s="199"/>
      <c r="N789" s="199"/>
      <c r="O789" s="199"/>
      <c r="P789" s="199"/>
      <c r="Q789" s="199"/>
    </row>
    <row r="790" spans="1:17" x14ac:dyDescent="0.2">
      <c r="A790" s="199"/>
      <c r="B790" s="199"/>
      <c r="C790" s="199"/>
      <c r="D790" s="199"/>
      <c r="E790" s="221"/>
      <c r="F790" s="296"/>
      <c r="G790" s="199"/>
      <c r="H790" s="199"/>
      <c r="I790" s="199"/>
      <c r="J790" s="199"/>
      <c r="K790" s="199"/>
      <c r="L790" s="199"/>
      <c r="M790" s="199"/>
      <c r="N790" s="199"/>
      <c r="O790" s="199"/>
      <c r="P790" s="199"/>
      <c r="Q790" s="199"/>
    </row>
    <row r="791" spans="1:17" x14ac:dyDescent="0.2">
      <c r="A791" s="199"/>
      <c r="B791" s="199"/>
      <c r="C791" s="199"/>
      <c r="D791" s="199"/>
      <c r="E791" s="221"/>
      <c r="F791" s="296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</row>
    <row r="792" spans="1:17" x14ac:dyDescent="0.2">
      <c r="A792" s="199"/>
      <c r="B792" s="199"/>
      <c r="C792" s="199"/>
      <c r="D792" s="199"/>
      <c r="E792" s="221"/>
      <c r="F792" s="296"/>
      <c r="G792" s="199"/>
      <c r="H792" s="199"/>
      <c r="I792" s="199"/>
      <c r="J792" s="199"/>
      <c r="K792" s="199"/>
      <c r="L792" s="199"/>
      <c r="M792" s="199"/>
      <c r="N792" s="199"/>
      <c r="O792" s="199"/>
      <c r="P792" s="199"/>
      <c r="Q792" s="199"/>
    </row>
    <row r="793" spans="1:17" x14ac:dyDescent="0.2">
      <c r="A793" s="199"/>
      <c r="B793" s="199"/>
      <c r="C793" s="199"/>
      <c r="D793" s="199"/>
      <c r="E793" s="221"/>
      <c r="F793" s="296"/>
      <c r="G793" s="199"/>
      <c r="H793" s="199"/>
      <c r="I793" s="199"/>
      <c r="J793" s="199"/>
      <c r="K793" s="199"/>
      <c r="L793" s="199"/>
      <c r="M793" s="199"/>
      <c r="N793" s="199"/>
      <c r="O793" s="199"/>
      <c r="P793" s="199"/>
      <c r="Q793" s="199"/>
    </row>
    <row r="794" spans="1:17" x14ac:dyDescent="0.2">
      <c r="A794" s="199"/>
      <c r="B794" s="199"/>
      <c r="C794" s="199"/>
      <c r="D794" s="199"/>
      <c r="E794" s="221"/>
      <c r="F794" s="296"/>
      <c r="G794" s="199"/>
      <c r="H794" s="199"/>
      <c r="I794" s="199"/>
      <c r="J794" s="199"/>
      <c r="K794" s="199"/>
      <c r="L794" s="199"/>
      <c r="M794" s="199"/>
      <c r="N794" s="199"/>
      <c r="O794" s="199"/>
      <c r="P794" s="199"/>
      <c r="Q794" s="199"/>
    </row>
    <row r="795" spans="1:17" x14ac:dyDescent="0.2">
      <c r="A795" s="199"/>
      <c r="B795" s="199"/>
      <c r="C795" s="199"/>
      <c r="D795" s="199"/>
      <c r="E795" s="221"/>
      <c r="F795" s="296"/>
      <c r="G795" s="199"/>
      <c r="H795" s="199"/>
      <c r="I795" s="199"/>
      <c r="J795" s="199"/>
      <c r="K795" s="199"/>
      <c r="L795" s="199"/>
      <c r="M795" s="199"/>
      <c r="N795" s="199"/>
      <c r="O795" s="199"/>
      <c r="P795" s="199"/>
      <c r="Q795" s="199"/>
    </row>
    <row r="796" spans="1:17" x14ac:dyDescent="0.2">
      <c r="A796" s="199"/>
      <c r="B796" s="199"/>
      <c r="C796" s="199"/>
      <c r="D796" s="199"/>
      <c r="E796" s="221"/>
      <c r="F796" s="296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</row>
    <row r="797" spans="1:17" x14ac:dyDescent="0.2">
      <c r="A797" s="199"/>
      <c r="B797" s="199"/>
      <c r="C797" s="199"/>
      <c r="D797" s="199"/>
      <c r="E797" s="221"/>
      <c r="F797" s="296"/>
      <c r="G797" s="199"/>
      <c r="H797" s="199"/>
      <c r="I797" s="199"/>
      <c r="J797" s="199"/>
      <c r="K797" s="199"/>
      <c r="L797" s="199"/>
      <c r="M797" s="199"/>
      <c r="N797" s="199"/>
      <c r="O797" s="199"/>
      <c r="P797" s="199"/>
      <c r="Q797" s="199"/>
    </row>
    <row r="798" spans="1:17" x14ac:dyDescent="0.2">
      <c r="A798" s="199"/>
      <c r="B798" s="199"/>
      <c r="C798" s="199"/>
      <c r="D798" s="199"/>
      <c r="E798" s="221"/>
      <c r="F798" s="296"/>
      <c r="G798" s="199"/>
      <c r="H798" s="199"/>
      <c r="I798" s="199"/>
      <c r="J798" s="199"/>
      <c r="K798" s="199"/>
      <c r="L798" s="199"/>
      <c r="M798" s="199"/>
      <c r="N798" s="199"/>
      <c r="O798" s="199"/>
      <c r="P798" s="199"/>
      <c r="Q798" s="199"/>
    </row>
    <row r="799" spans="1:17" x14ac:dyDescent="0.2">
      <c r="A799" s="199"/>
      <c r="B799" s="199"/>
      <c r="C799" s="199"/>
      <c r="D799" s="199"/>
      <c r="E799" s="221"/>
      <c r="F799" s="296"/>
      <c r="G799" s="199"/>
      <c r="H799" s="199"/>
      <c r="I799" s="199"/>
      <c r="J799" s="199"/>
      <c r="K799" s="199"/>
      <c r="L799" s="199"/>
      <c r="M799" s="199"/>
      <c r="N799" s="199"/>
      <c r="O799" s="199"/>
      <c r="P799" s="199"/>
      <c r="Q799" s="199"/>
    </row>
    <row r="800" spans="1:17" x14ac:dyDescent="0.2">
      <c r="A800" s="199"/>
      <c r="B800" s="199"/>
      <c r="C800" s="199"/>
      <c r="D800" s="199"/>
      <c r="E800" s="221"/>
      <c r="F800" s="296"/>
      <c r="G800" s="199"/>
      <c r="H800" s="199"/>
      <c r="I800" s="199"/>
      <c r="J800" s="199"/>
      <c r="K800" s="199"/>
      <c r="L800" s="199"/>
      <c r="M800" s="199"/>
      <c r="N800" s="199"/>
      <c r="O800" s="199"/>
      <c r="P800" s="199"/>
      <c r="Q800" s="199"/>
    </row>
    <row r="801" spans="1:17" x14ac:dyDescent="0.2">
      <c r="A801" s="199"/>
      <c r="B801" s="199"/>
      <c r="C801" s="199"/>
      <c r="D801" s="199"/>
      <c r="E801" s="221"/>
      <c r="F801" s="296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</row>
    <row r="802" spans="1:17" x14ac:dyDescent="0.2">
      <c r="A802" s="199"/>
      <c r="B802" s="199"/>
      <c r="C802" s="199"/>
      <c r="D802" s="199"/>
      <c r="E802" s="221"/>
      <c r="F802" s="296"/>
      <c r="G802" s="199"/>
      <c r="H802" s="199"/>
      <c r="I802" s="199"/>
      <c r="J802" s="199"/>
      <c r="K802" s="199"/>
      <c r="L802" s="199"/>
      <c r="M802" s="199"/>
      <c r="N802" s="199"/>
      <c r="O802" s="199"/>
      <c r="P802" s="199"/>
      <c r="Q802" s="199"/>
    </row>
    <row r="803" spans="1:17" x14ac:dyDescent="0.2">
      <c r="A803" s="199"/>
      <c r="B803" s="199"/>
      <c r="C803" s="199"/>
      <c r="D803" s="199"/>
      <c r="E803" s="221"/>
      <c r="F803" s="296"/>
      <c r="G803" s="199"/>
      <c r="H803" s="199"/>
      <c r="I803" s="199"/>
      <c r="J803" s="199"/>
      <c r="K803" s="199"/>
      <c r="L803" s="199"/>
      <c r="M803" s="199"/>
      <c r="N803" s="199"/>
      <c r="O803" s="199"/>
      <c r="P803" s="199"/>
      <c r="Q803" s="199"/>
    </row>
    <row r="804" spans="1:17" x14ac:dyDescent="0.2">
      <c r="A804" s="199"/>
      <c r="B804" s="199"/>
      <c r="C804" s="199"/>
      <c r="D804" s="199"/>
      <c r="E804" s="221"/>
      <c r="F804" s="296"/>
      <c r="G804" s="199"/>
      <c r="H804" s="199"/>
      <c r="I804" s="199"/>
      <c r="J804" s="199"/>
      <c r="K804" s="199"/>
      <c r="L804" s="199"/>
      <c r="M804" s="199"/>
      <c r="N804" s="199"/>
      <c r="O804" s="199"/>
      <c r="P804" s="199"/>
      <c r="Q804" s="199"/>
    </row>
    <row r="805" spans="1:17" x14ac:dyDescent="0.2">
      <c r="A805" s="199"/>
      <c r="B805" s="199"/>
      <c r="C805" s="199"/>
      <c r="D805" s="199"/>
      <c r="E805" s="221"/>
      <c r="F805" s="296"/>
      <c r="G805" s="199"/>
      <c r="H805" s="199"/>
      <c r="I805" s="199"/>
      <c r="J805" s="199"/>
      <c r="K805" s="199"/>
      <c r="L805" s="199"/>
      <c r="M805" s="199"/>
      <c r="N805" s="199"/>
      <c r="O805" s="199"/>
      <c r="P805" s="199"/>
      <c r="Q805" s="199"/>
    </row>
    <row r="806" spans="1:17" x14ac:dyDescent="0.2">
      <c r="A806" s="199"/>
      <c r="B806" s="199"/>
      <c r="C806" s="199"/>
      <c r="D806" s="199"/>
      <c r="E806" s="221"/>
      <c r="F806" s="296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</row>
    <row r="807" spans="1:17" x14ac:dyDescent="0.2">
      <c r="A807" s="199"/>
      <c r="B807" s="199"/>
      <c r="C807" s="199"/>
      <c r="D807" s="199"/>
      <c r="E807" s="221"/>
      <c r="F807" s="296"/>
      <c r="G807" s="199"/>
      <c r="H807" s="199"/>
      <c r="I807" s="199"/>
      <c r="J807" s="199"/>
      <c r="K807" s="199"/>
      <c r="L807" s="199"/>
      <c r="M807" s="199"/>
      <c r="N807" s="199"/>
      <c r="O807" s="199"/>
      <c r="P807" s="199"/>
      <c r="Q807" s="199"/>
    </row>
    <row r="808" spans="1:17" x14ac:dyDescent="0.2">
      <c r="A808" s="199"/>
      <c r="B808" s="199"/>
      <c r="C808" s="199"/>
      <c r="D808" s="199"/>
      <c r="E808" s="221"/>
      <c r="F808" s="296"/>
      <c r="G808" s="199"/>
      <c r="H808" s="199"/>
      <c r="I808" s="199"/>
      <c r="J808" s="199"/>
      <c r="K808" s="199"/>
      <c r="L808" s="199"/>
      <c r="M808" s="199"/>
      <c r="N808" s="199"/>
      <c r="O808" s="199"/>
      <c r="P808" s="199"/>
      <c r="Q808" s="199"/>
    </row>
    <row r="809" spans="1:17" x14ac:dyDescent="0.2">
      <c r="A809" s="199"/>
      <c r="B809" s="199"/>
      <c r="C809" s="199"/>
      <c r="D809" s="199"/>
      <c r="E809" s="221"/>
      <c r="F809" s="296"/>
      <c r="G809" s="199"/>
      <c r="H809" s="199"/>
      <c r="I809" s="199"/>
      <c r="J809" s="199"/>
      <c r="K809" s="199"/>
      <c r="L809" s="199"/>
      <c r="M809" s="199"/>
      <c r="N809" s="199"/>
      <c r="O809" s="199"/>
      <c r="P809" s="199"/>
      <c r="Q809" s="199"/>
    </row>
    <row r="810" spans="1:17" x14ac:dyDescent="0.2">
      <c r="A810" s="199"/>
      <c r="B810" s="199"/>
      <c r="C810" s="199"/>
      <c r="D810" s="199"/>
      <c r="E810" s="221"/>
      <c r="F810" s="296"/>
      <c r="G810" s="199"/>
      <c r="H810" s="199"/>
      <c r="I810" s="199"/>
      <c r="J810" s="199"/>
      <c r="K810" s="199"/>
      <c r="L810" s="199"/>
      <c r="M810" s="199"/>
      <c r="N810" s="199"/>
      <c r="O810" s="199"/>
      <c r="P810" s="199"/>
      <c r="Q810" s="199"/>
    </row>
    <row r="811" spans="1:17" x14ac:dyDescent="0.2">
      <c r="A811" s="199"/>
      <c r="B811" s="199"/>
      <c r="C811" s="199"/>
      <c r="D811" s="199"/>
      <c r="E811" s="221"/>
      <c r="F811" s="296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</row>
    <row r="812" spans="1:17" x14ac:dyDescent="0.2">
      <c r="A812" s="199"/>
      <c r="B812" s="199"/>
      <c r="C812" s="199"/>
      <c r="D812" s="199"/>
      <c r="E812" s="221"/>
      <c r="F812" s="296"/>
      <c r="G812" s="199"/>
      <c r="H812" s="199"/>
      <c r="I812" s="199"/>
      <c r="J812" s="199"/>
      <c r="K812" s="199"/>
      <c r="L812" s="199"/>
      <c r="M812" s="199"/>
      <c r="N812" s="199"/>
      <c r="O812" s="199"/>
      <c r="P812" s="199"/>
      <c r="Q812" s="199"/>
    </row>
    <row r="813" spans="1:17" x14ac:dyDescent="0.2">
      <c r="A813" s="199"/>
      <c r="B813" s="199"/>
      <c r="C813" s="199"/>
      <c r="D813" s="199"/>
      <c r="E813" s="221"/>
      <c r="F813" s="296"/>
      <c r="G813" s="199"/>
      <c r="H813" s="199"/>
      <c r="I813" s="199"/>
      <c r="J813" s="199"/>
      <c r="K813" s="199"/>
      <c r="L813" s="199"/>
      <c r="M813" s="199"/>
      <c r="N813" s="199"/>
      <c r="O813" s="199"/>
      <c r="P813" s="199"/>
      <c r="Q813" s="199"/>
    </row>
    <row r="814" spans="1:17" x14ac:dyDescent="0.2">
      <c r="A814" s="199"/>
      <c r="B814" s="199"/>
      <c r="C814" s="199"/>
      <c r="D814" s="199"/>
      <c r="E814" s="221"/>
      <c r="F814" s="296"/>
      <c r="G814" s="199"/>
      <c r="H814" s="199"/>
      <c r="I814" s="199"/>
      <c r="J814" s="199"/>
      <c r="K814" s="199"/>
      <c r="L814" s="199"/>
      <c r="M814" s="199"/>
      <c r="N814" s="199"/>
      <c r="O814" s="199"/>
      <c r="P814" s="199"/>
      <c r="Q814" s="199"/>
    </row>
    <row r="815" spans="1:17" x14ac:dyDescent="0.2">
      <c r="A815" s="199"/>
      <c r="B815" s="199"/>
      <c r="C815" s="199"/>
      <c r="D815" s="199"/>
      <c r="E815" s="221"/>
      <c r="F815" s="296"/>
      <c r="G815" s="199"/>
      <c r="H815" s="199"/>
      <c r="I815" s="199"/>
      <c r="J815" s="199"/>
      <c r="K815" s="199"/>
      <c r="L815" s="199"/>
      <c r="M815" s="199"/>
      <c r="N815" s="199"/>
      <c r="O815" s="199"/>
      <c r="P815" s="199"/>
      <c r="Q815" s="199"/>
    </row>
    <row r="816" spans="1:17" x14ac:dyDescent="0.2">
      <c r="A816" s="199"/>
      <c r="B816" s="199"/>
      <c r="C816" s="199"/>
      <c r="D816" s="199"/>
      <c r="E816" s="221"/>
      <c r="F816" s="296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</row>
    <row r="817" spans="1:17" x14ac:dyDescent="0.2">
      <c r="A817" s="199"/>
      <c r="B817" s="199"/>
      <c r="C817" s="199"/>
      <c r="D817" s="199"/>
      <c r="E817" s="221"/>
      <c r="F817" s="296"/>
      <c r="G817" s="199"/>
      <c r="H817" s="199"/>
      <c r="I817" s="199"/>
      <c r="J817" s="199"/>
      <c r="K817" s="199"/>
      <c r="L817" s="199"/>
      <c r="M817" s="199"/>
      <c r="N817" s="199"/>
      <c r="O817" s="199"/>
      <c r="P817" s="199"/>
      <c r="Q817" s="199"/>
    </row>
    <row r="818" spans="1:17" x14ac:dyDescent="0.2">
      <c r="A818" s="199"/>
      <c r="B818" s="199"/>
      <c r="C818" s="199"/>
      <c r="D818" s="199"/>
      <c r="E818" s="221"/>
      <c r="F818" s="296"/>
      <c r="G818" s="199"/>
      <c r="H818" s="199"/>
      <c r="I818" s="199"/>
      <c r="J818" s="199"/>
      <c r="K818" s="199"/>
      <c r="L818" s="199"/>
      <c r="M818" s="199"/>
      <c r="N818" s="199"/>
      <c r="O818" s="199"/>
      <c r="P818" s="199"/>
      <c r="Q818" s="199"/>
    </row>
    <row r="819" spans="1:17" x14ac:dyDescent="0.2">
      <c r="A819" s="199"/>
      <c r="B819" s="199"/>
      <c r="C819" s="199"/>
      <c r="D819" s="199"/>
      <c r="E819" s="221"/>
      <c r="F819" s="296"/>
      <c r="G819" s="199"/>
      <c r="H819" s="199"/>
      <c r="I819" s="199"/>
      <c r="J819" s="199"/>
      <c r="K819" s="199"/>
      <c r="L819" s="199"/>
      <c r="M819" s="199"/>
      <c r="N819" s="199"/>
      <c r="O819" s="199"/>
      <c r="P819" s="199"/>
      <c r="Q819" s="199"/>
    </row>
    <row r="820" spans="1:17" x14ac:dyDescent="0.2">
      <c r="A820" s="199"/>
      <c r="B820" s="199"/>
      <c r="C820" s="199"/>
      <c r="D820" s="199"/>
      <c r="E820" s="221"/>
      <c r="F820" s="296"/>
      <c r="G820" s="199"/>
      <c r="H820" s="199"/>
      <c r="I820" s="199"/>
      <c r="J820" s="199"/>
      <c r="K820" s="199"/>
      <c r="L820" s="199"/>
      <c r="M820" s="199"/>
      <c r="N820" s="199"/>
      <c r="O820" s="199"/>
      <c r="P820" s="199"/>
      <c r="Q820" s="199"/>
    </row>
    <row r="821" spans="1:17" x14ac:dyDescent="0.2">
      <c r="A821" s="199"/>
      <c r="B821" s="199"/>
      <c r="C821" s="199"/>
      <c r="D821" s="199"/>
      <c r="E821" s="221"/>
      <c r="F821" s="296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</row>
    <row r="822" spans="1:17" x14ac:dyDescent="0.2">
      <c r="A822" s="199"/>
      <c r="B822" s="199"/>
      <c r="C822" s="199"/>
      <c r="D822" s="199"/>
      <c r="E822" s="221"/>
      <c r="F822" s="296"/>
      <c r="G822" s="199"/>
      <c r="H822" s="199"/>
      <c r="I822" s="199"/>
      <c r="J822" s="199"/>
      <c r="K822" s="199"/>
      <c r="L822" s="199"/>
      <c r="M822" s="199"/>
      <c r="N822" s="199"/>
      <c r="O822" s="199"/>
      <c r="P822" s="199"/>
      <c r="Q822" s="199"/>
    </row>
    <row r="823" spans="1:17" x14ac:dyDescent="0.2">
      <c r="A823" s="199"/>
      <c r="B823" s="199"/>
      <c r="C823" s="199"/>
      <c r="D823" s="199"/>
      <c r="E823" s="221"/>
      <c r="F823" s="296"/>
      <c r="G823" s="199"/>
      <c r="H823" s="199"/>
      <c r="I823" s="199"/>
      <c r="J823" s="199"/>
      <c r="K823" s="199"/>
      <c r="L823" s="199"/>
      <c r="M823" s="199"/>
      <c r="N823" s="199"/>
      <c r="O823" s="199"/>
      <c r="P823" s="199"/>
      <c r="Q823" s="199"/>
    </row>
    <row r="824" spans="1:17" x14ac:dyDescent="0.2">
      <c r="A824" s="199"/>
      <c r="B824" s="199"/>
      <c r="C824" s="199"/>
      <c r="D824" s="199"/>
      <c r="E824" s="221"/>
      <c r="F824" s="296"/>
      <c r="G824" s="199"/>
      <c r="H824" s="199"/>
      <c r="I824" s="199"/>
      <c r="J824" s="199"/>
      <c r="K824" s="199"/>
      <c r="L824" s="199"/>
      <c r="M824" s="199"/>
      <c r="N824" s="199"/>
      <c r="O824" s="199"/>
      <c r="P824" s="199"/>
      <c r="Q824" s="199"/>
    </row>
    <row r="825" spans="1:17" x14ac:dyDescent="0.2">
      <c r="A825" s="199"/>
      <c r="B825" s="199"/>
      <c r="C825" s="199"/>
      <c r="D825" s="199"/>
      <c r="E825" s="221"/>
      <c r="F825" s="296"/>
      <c r="G825" s="199"/>
      <c r="H825" s="199"/>
      <c r="I825" s="199"/>
      <c r="J825" s="199"/>
      <c r="K825" s="199"/>
      <c r="L825" s="199"/>
      <c r="M825" s="199"/>
      <c r="N825" s="199"/>
      <c r="O825" s="199"/>
      <c r="P825" s="199"/>
      <c r="Q825" s="199"/>
    </row>
    <row r="826" spans="1:17" x14ac:dyDescent="0.2">
      <c r="A826" s="199"/>
      <c r="B826" s="199"/>
      <c r="C826" s="199"/>
      <c r="D826" s="199"/>
      <c r="E826" s="221"/>
      <c r="F826" s="296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</row>
    <row r="827" spans="1:17" x14ac:dyDescent="0.2">
      <c r="A827" s="199"/>
      <c r="B827" s="199"/>
      <c r="C827" s="199"/>
      <c r="D827" s="199"/>
      <c r="E827" s="221"/>
      <c r="F827" s="296"/>
      <c r="G827" s="199"/>
      <c r="H827" s="199"/>
      <c r="I827" s="199"/>
      <c r="J827" s="199"/>
      <c r="K827" s="199"/>
      <c r="L827" s="199"/>
      <c r="M827" s="199"/>
      <c r="N827" s="199"/>
      <c r="O827" s="199"/>
      <c r="P827" s="199"/>
      <c r="Q827" s="199"/>
    </row>
    <row r="828" spans="1:17" x14ac:dyDescent="0.2">
      <c r="A828" s="199"/>
      <c r="B828" s="199"/>
      <c r="C828" s="199"/>
      <c r="D828" s="199"/>
      <c r="E828" s="221"/>
      <c r="F828" s="296"/>
      <c r="G828" s="199"/>
      <c r="H828" s="199"/>
      <c r="I828" s="199"/>
      <c r="J828" s="199"/>
      <c r="K828" s="199"/>
      <c r="L828" s="199"/>
      <c r="M828" s="199"/>
      <c r="N828" s="199"/>
      <c r="O828" s="199"/>
      <c r="P828" s="199"/>
      <c r="Q828" s="199"/>
    </row>
    <row r="829" spans="1:17" x14ac:dyDescent="0.2">
      <c r="A829" s="199"/>
      <c r="B829" s="199"/>
      <c r="C829" s="199"/>
      <c r="D829" s="199"/>
      <c r="E829" s="221"/>
      <c r="F829" s="296"/>
      <c r="G829" s="199"/>
      <c r="H829" s="199"/>
      <c r="I829" s="199"/>
      <c r="J829" s="199"/>
      <c r="K829" s="199"/>
      <c r="L829" s="199"/>
      <c r="M829" s="199"/>
      <c r="N829" s="199"/>
      <c r="O829" s="199"/>
      <c r="P829" s="199"/>
      <c r="Q829" s="199"/>
    </row>
    <row r="830" spans="1:17" x14ac:dyDescent="0.2">
      <c r="A830" s="199"/>
      <c r="B830" s="199"/>
      <c r="C830" s="199"/>
      <c r="D830" s="199"/>
      <c r="E830" s="221"/>
      <c r="F830" s="296"/>
      <c r="G830" s="199"/>
      <c r="H830" s="199"/>
      <c r="I830" s="199"/>
      <c r="J830" s="199"/>
      <c r="K830" s="199"/>
      <c r="L830" s="199"/>
      <c r="M830" s="199"/>
      <c r="N830" s="199"/>
      <c r="O830" s="199"/>
      <c r="P830" s="199"/>
      <c r="Q830" s="199"/>
    </row>
    <row r="831" spans="1:17" x14ac:dyDescent="0.2">
      <c r="A831" s="199"/>
      <c r="B831" s="199"/>
      <c r="C831" s="199"/>
      <c r="D831" s="199"/>
      <c r="E831" s="221"/>
      <c r="F831" s="296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</row>
    <row r="832" spans="1:17" x14ac:dyDescent="0.2">
      <c r="A832" s="199"/>
      <c r="B832" s="199"/>
      <c r="C832" s="199"/>
      <c r="D832" s="199"/>
      <c r="E832" s="221"/>
      <c r="F832" s="296"/>
      <c r="G832" s="199"/>
      <c r="H832" s="199"/>
      <c r="I832" s="199"/>
      <c r="J832" s="199"/>
      <c r="K832" s="199"/>
      <c r="L832" s="199"/>
      <c r="M832" s="199"/>
      <c r="N832" s="199"/>
      <c r="O832" s="199"/>
      <c r="P832" s="199"/>
      <c r="Q832" s="199"/>
    </row>
    <row r="833" spans="1:17" x14ac:dyDescent="0.2">
      <c r="A833" s="199"/>
      <c r="B833" s="199"/>
      <c r="C833" s="199"/>
      <c r="D833" s="199"/>
      <c r="E833" s="221"/>
      <c r="F833" s="296"/>
      <c r="G833" s="199"/>
      <c r="H833" s="199"/>
      <c r="I833" s="199"/>
      <c r="J833" s="199"/>
      <c r="K833" s="199"/>
      <c r="L833" s="199"/>
      <c r="M833" s="199"/>
      <c r="N833" s="199"/>
      <c r="O833" s="199"/>
      <c r="P833" s="199"/>
      <c r="Q833" s="199"/>
    </row>
    <row r="834" spans="1:17" x14ac:dyDescent="0.2">
      <c r="A834" s="199"/>
      <c r="B834" s="199"/>
      <c r="C834" s="199"/>
      <c r="D834" s="199"/>
      <c r="E834" s="221"/>
      <c r="F834" s="296"/>
      <c r="G834" s="199"/>
      <c r="H834" s="199"/>
      <c r="I834" s="199"/>
      <c r="J834" s="199"/>
      <c r="K834" s="199"/>
      <c r="L834" s="199"/>
      <c r="M834" s="199"/>
      <c r="N834" s="199"/>
      <c r="O834" s="199"/>
      <c r="P834" s="199"/>
      <c r="Q834" s="199"/>
    </row>
    <row r="835" spans="1:17" x14ac:dyDescent="0.2">
      <c r="A835" s="199"/>
      <c r="B835" s="199"/>
      <c r="C835" s="199"/>
      <c r="D835" s="199"/>
      <c r="E835" s="221"/>
      <c r="F835" s="296"/>
      <c r="G835" s="199"/>
      <c r="H835" s="199"/>
      <c r="I835" s="199"/>
      <c r="J835" s="199"/>
      <c r="K835" s="199"/>
      <c r="L835" s="199"/>
      <c r="M835" s="199"/>
      <c r="N835" s="199"/>
      <c r="O835" s="199"/>
      <c r="P835" s="199"/>
      <c r="Q835" s="199"/>
    </row>
    <row r="836" spans="1:17" x14ac:dyDescent="0.2">
      <c r="A836" s="199"/>
      <c r="B836" s="199"/>
      <c r="C836" s="199"/>
      <c r="D836" s="199"/>
      <c r="E836" s="221"/>
      <c r="F836" s="296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</row>
    <row r="837" spans="1:17" x14ac:dyDescent="0.2">
      <c r="A837" s="199"/>
      <c r="B837" s="199"/>
      <c r="C837" s="199"/>
      <c r="D837" s="199"/>
      <c r="E837" s="221"/>
      <c r="F837" s="296"/>
      <c r="G837" s="199"/>
      <c r="H837" s="199"/>
      <c r="I837" s="199"/>
      <c r="J837" s="199"/>
      <c r="K837" s="199"/>
      <c r="L837" s="199"/>
      <c r="M837" s="199"/>
      <c r="N837" s="199"/>
      <c r="O837" s="199"/>
      <c r="P837" s="199"/>
      <c r="Q837" s="199"/>
    </row>
    <row r="838" spans="1:17" x14ac:dyDescent="0.2">
      <c r="A838" s="199"/>
      <c r="B838" s="199"/>
      <c r="C838" s="199"/>
      <c r="D838" s="199"/>
      <c r="E838" s="221"/>
      <c r="F838" s="296"/>
      <c r="G838" s="199"/>
      <c r="H838" s="199"/>
      <c r="I838" s="199"/>
      <c r="J838" s="199"/>
      <c r="K838" s="199"/>
      <c r="L838" s="199"/>
      <c r="M838" s="199"/>
      <c r="N838" s="199"/>
      <c r="O838" s="199"/>
      <c r="P838" s="199"/>
      <c r="Q838" s="199"/>
    </row>
    <row r="839" spans="1:17" x14ac:dyDescent="0.2">
      <c r="A839" s="199"/>
      <c r="B839" s="199"/>
      <c r="C839" s="199"/>
      <c r="D839" s="199"/>
      <c r="E839" s="221"/>
      <c r="F839" s="296"/>
      <c r="G839" s="199"/>
      <c r="H839" s="199"/>
      <c r="I839" s="199"/>
      <c r="J839" s="199"/>
      <c r="K839" s="199"/>
      <c r="L839" s="199"/>
      <c r="M839" s="199"/>
      <c r="N839" s="199"/>
      <c r="O839" s="199"/>
      <c r="P839" s="199"/>
      <c r="Q839" s="199"/>
    </row>
    <row r="840" spans="1:17" x14ac:dyDescent="0.2">
      <c r="A840" s="199"/>
      <c r="B840" s="199"/>
      <c r="C840" s="199"/>
      <c r="D840" s="199"/>
      <c r="E840" s="221"/>
      <c r="F840" s="296"/>
      <c r="G840" s="199"/>
      <c r="H840" s="199"/>
      <c r="I840" s="199"/>
      <c r="J840" s="199"/>
      <c r="K840" s="199"/>
      <c r="L840" s="199"/>
      <c r="M840" s="199"/>
      <c r="N840" s="199"/>
      <c r="O840" s="199"/>
      <c r="P840" s="199"/>
      <c r="Q840" s="199"/>
    </row>
    <row r="841" spans="1:17" x14ac:dyDescent="0.2">
      <c r="A841" s="199"/>
      <c r="B841" s="199"/>
      <c r="C841" s="199"/>
      <c r="D841" s="199"/>
      <c r="E841" s="221"/>
      <c r="F841" s="296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</row>
    <row r="842" spans="1:17" x14ac:dyDescent="0.2">
      <c r="A842" s="199"/>
      <c r="B842" s="199"/>
      <c r="C842" s="199"/>
      <c r="D842" s="199"/>
      <c r="E842" s="221"/>
      <c r="F842" s="296"/>
      <c r="G842" s="199"/>
      <c r="H842" s="199"/>
      <c r="I842" s="199"/>
      <c r="J842" s="199"/>
      <c r="K842" s="199"/>
      <c r="L842" s="199"/>
      <c r="M842" s="199"/>
      <c r="N842" s="199"/>
      <c r="O842" s="199"/>
      <c r="P842" s="199"/>
      <c r="Q842" s="199"/>
    </row>
    <row r="843" spans="1:17" x14ac:dyDescent="0.2">
      <c r="A843" s="199"/>
      <c r="B843" s="199"/>
      <c r="C843" s="199"/>
      <c r="D843" s="199"/>
      <c r="E843" s="221"/>
      <c r="F843" s="296"/>
      <c r="G843" s="199"/>
      <c r="H843" s="199"/>
      <c r="I843" s="199"/>
      <c r="J843" s="199"/>
      <c r="K843" s="199"/>
      <c r="L843" s="199"/>
      <c r="M843" s="199"/>
      <c r="N843" s="199"/>
      <c r="O843" s="199"/>
      <c r="P843" s="199"/>
      <c r="Q843" s="199"/>
    </row>
    <row r="844" spans="1:17" x14ac:dyDescent="0.2">
      <c r="A844" s="199"/>
      <c r="B844" s="199"/>
      <c r="C844" s="199"/>
      <c r="D844" s="199"/>
      <c r="E844" s="221"/>
      <c r="F844" s="296"/>
      <c r="G844" s="199"/>
      <c r="H844" s="199"/>
      <c r="I844" s="199"/>
      <c r="J844" s="199"/>
      <c r="K844" s="199"/>
      <c r="L844" s="199"/>
      <c r="M844" s="199"/>
      <c r="N844" s="199"/>
      <c r="O844" s="199"/>
      <c r="P844" s="199"/>
      <c r="Q844" s="199"/>
    </row>
    <row r="845" spans="1:17" x14ac:dyDescent="0.2">
      <c r="A845" s="199"/>
      <c r="B845" s="199"/>
      <c r="C845" s="199"/>
      <c r="D845" s="199"/>
      <c r="E845" s="221"/>
      <c r="F845" s="296"/>
      <c r="G845" s="199"/>
      <c r="H845" s="199"/>
      <c r="I845" s="199"/>
      <c r="J845" s="199"/>
      <c r="K845" s="199"/>
      <c r="L845" s="199"/>
      <c r="M845" s="199"/>
      <c r="N845" s="199"/>
      <c r="O845" s="199"/>
      <c r="P845" s="199"/>
      <c r="Q845" s="199"/>
    </row>
    <row r="846" spans="1:17" x14ac:dyDescent="0.2">
      <c r="A846" s="199"/>
      <c r="B846" s="199"/>
      <c r="C846" s="199"/>
      <c r="D846" s="199"/>
      <c r="E846" s="221"/>
      <c r="F846" s="296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</row>
    <row r="847" spans="1:17" x14ac:dyDescent="0.2">
      <c r="A847" s="199"/>
      <c r="B847" s="199"/>
      <c r="C847" s="199"/>
      <c r="D847" s="199"/>
      <c r="E847" s="221"/>
      <c r="F847" s="296"/>
      <c r="G847" s="199"/>
      <c r="H847" s="199"/>
      <c r="I847" s="199"/>
      <c r="J847" s="199"/>
      <c r="K847" s="199"/>
      <c r="L847" s="199"/>
      <c r="M847" s="199"/>
      <c r="N847" s="199"/>
      <c r="O847" s="199"/>
      <c r="P847" s="199"/>
      <c r="Q847" s="199"/>
    </row>
    <row r="848" spans="1:17" x14ac:dyDescent="0.2">
      <c r="A848" s="199"/>
      <c r="B848" s="199"/>
      <c r="C848" s="199"/>
      <c r="D848" s="199"/>
      <c r="E848" s="221"/>
      <c r="F848" s="296"/>
      <c r="G848" s="199"/>
      <c r="H848" s="199"/>
      <c r="I848" s="199"/>
      <c r="J848" s="199"/>
      <c r="K848" s="199"/>
      <c r="L848" s="199"/>
      <c r="M848" s="199"/>
      <c r="N848" s="199"/>
      <c r="O848" s="199"/>
      <c r="P848" s="199"/>
      <c r="Q848" s="199"/>
    </row>
    <row r="849" spans="1:17" x14ac:dyDescent="0.2">
      <c r="A849" s="199"/>
      <c r="B849" s="199"/>
      <c r="C849" s="199"/>
      <c r="D849" s="199"/>
      <c r="E849" s="221"/>
      <c r="F849" s="296"/>
      <c r="G849" s="199"/>
      <c r="H849" s="199"/>
      <c r="I849" s="199"/>
      <c r="J849" s="199"/>
      <c r="K849" s="199"/>
      <c r="L849" s="199"/>
      <c r="M849" s="199"/>
      <c r="N849" s="199"/>
      <c r="O849" s="199"/>
      <c r="P849" s="199"/>
      <c r="Q849" s="199"/>
    </row>
    <row r="850" spans="1:17" x14ac:dyDescent="0.2">
      <c r="A850" s="199"/>
      <c r="B850" s="199"/>
      <c r="C850" s="199"/>
      <c r="D850" s="199"/>
      <c r="E850" s="221"/>
      <c r="F850" s="296"/>
      <c r="G850" s="199"/>
      <c r="H850" s="199"/>
      <c r="I850" s="199"/>
      <c r="J850" s="199"/>
      <c r="K850" s="199"/>
      <c r="L850" s="199"/>
      <c r="M850" s="199"/>
      <c r="N850" s="199"/>
      <c r="O850" s="199"/>
      <c r="P850" s="199"/>
      <c r="Q850" s="199"/>
    </row>
    <row r="851" spans="1:17" x14ac:dyDescent="0.2">
      <c r="A851" s="199"/>
      <c r="B851" s="199"/>
      <c r="C851" s="199"/>
      <c r="D851" s="199"/>
      <c r="E851" s="221"/>
      <c r="F851" s="296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</row>
    <row r="852" spans="1:17" x14ac:dyDescent="0.2">
      <c r="A852" s="199"/>
      <c r="B852" s="199"/>
      <c r="C852" s="199"/>
      <c r="D852" s="199"/>
      <c r="E852" s="221"/>
      <c r="F852" s="296"/>
      <c r="G852" s="199"/>
      <c r="H852" s="199"/>
      <c r="I852" s="199"/>
      <c r="J852" s="199"/>
      <c r="K852" s="199"/>
      <c r="L852" s="199"/>
      <c r="M852" s="199"/>
      <c r="N852" s="199"/>
      <c r="O852" s="199"/>
      <c r="P852" s="199"/>
      <c r="Q852" s="199"/>
    </row>
    <row r="853" spans="1:17" x14ac:dyDescent="0.2">
      <c r="A853" s="199"/>
      <c r="B853" s="199"/>
      <c r="C853" s="199"/>
      <c r="D853" s="199"/>
      <c r="E853" s="221"/>
      <c r="F853" s="296"/>
      <c r="G853" s="199"/>
      <c r="H853" s="199"/>
      <c r="I853" s="199"/>
      <c r="J853" s="199"/>
      <c r="K853" s="199"/>
      <c r="L853" s="199"/>
      <c r="M853" s="199"/>
      <c r="N853" s="199"/>
      <c r="O853" s="199"/>
      <c r="P853" s="199"/>
      <c r="Q853" s="199"/>
    </row>
    <row r="854" spans="1:17" x14ac:dyDescent="0.2">
      <c r="A854" s="199"/>
      <c r="B854" s="199"/>
      <c r="C854" s="199"/>
      <c r="D854" s="199"/>
      <c r="E854" s="221"/>
      <c r="F854" s="296"/>
      <c r="G854" s="199"/>
      <c r="H854" s="199"/>
      <c r="I854" s="199"/>
      <c r="J854" s="199"/>
      <c r="K854" s="199"/>
      <c r="L854" s="199"/>
      <c r="M854" s="199"/>
      <c r="N854" s="199"/>
      <c r="O854" s="199"/>
      <c r="P854" s="199"/>
      <c r="Q854" s="199"/>
    </row>
    <row r="855" spans="1:17" x14ac:dyDescent="0.2">
      <c r="A855" s="199"/>
      <c r="B855" s="199"/>
      <c r="C855" s="199"/>
      <c r="D855" s="199"/>
      <c r="E855" s="221"/>
      <c r="F855" s="296"/>
      <c r="G855" s="199"/>
      <c r="H855" s="199"/>
      <c r="I855" s="199"/>
      <c r="J855" s="199"/>
      <c r="K855" s="199"/>
      <c r="L855" s="199"/>
      <c r="M855" s="199"/>
      <c r="N855" s="199"/>
      <c r="O855" s="199"/>
      <c r="P855" s="199"/>
      <c r="Q855" s="199"/>
    </row>
    <row r="856" spans="1:17" x14ac:dyDescent="0.2">
      <c r="A856" s="199"/>
      <c r="B856" s="199"/>
      <c r="C856" s="199"/>
      <c r="D856" s="199"/>
      <c r="E856" s="221"/>
      <c r="F856" s="296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</row>
    <row r="857" spans="1:17" x14ac:dyDescent="0.2">
      <c r="A857" s="199"/>
      <c r="B857" s="199"/>
      <c r="C857" s="199"/>
      <c r="D857" s="199"/>
      <c r="E857" s="221"/>
      <c r="F857" s="296"/>
      <c r="G857" s="199"/>
      <c r="H857" s="199"/>
      <c r="I857" s="199"/>
      <c r="J857" s="199"/>
      <c r="K857" s="199"/>
      <c r="L857" s="199"/>
      <c r="M857" s="199"/>
      <c r="N857" s="199"/>
      <c r="O857" s="199"/>
      <c r="P857" s="199"/>
      <c r="Q857" s="199"/>
    </row>
    <row r="858" spans="1:17" x14ac:dyDescent="0.2">
      <c r="A858" s="199"/>
      <c r="B858" s="199"/>
      <c r="C858" s="199"/>
      <c r="D858" s="199"/>
      <c r="E858" s="221"/>
      <c r="F858" s="296"/>
      <c r="G858" s="199"/>
      <c r="H858" s="199"/>
      <c r="I858" s="199"/>
      <c r="J858" s="199"/>
      <c r="K858" s="199"/>
      <c r="L858" s="199"/>
      <c r="M858" s="199"/>
      <c r="N858" s="199"/>
      <c r="O858" s="199"/>
      <c r="P858" s="199"/>
      <c r="Q858" s="199"/>
    </row>
    <row r="859" spans="1:17" x14ac:dyDescent="0.2">
      <c r="A859" s="199"/>
      <c r="B859" s="199"/>
      <c r="C859" s="199"/>
      <c r="D859" s="199"/>
      <c r="E859" s="221"/>
      <c r="F859" s="296"/>
      <c r="G859" s="199"/>
      <c r="H859" s="199"/>
      <c r="I859" s="199"/>
      <c r="J859" s="199"/>
      <c r="K859" s="199"/>
      <c r="L859" s="199"/>
      <c r="M859" s="199"/>
      <c r="N859" s="199"/>
      <c r="O859" s="199"/>
      <c r="P859" s="199"/>
      <c r="Q859" s="199"/>
    </row>
    <row r="860" spans="1:17" x14ac:dyDescent="0.2">
      <c r="A860" s="199"/>
      <c r="B860" s="199"/>
      <c r="C860" s="199"/>
      <c r="D860" s="199"/>
      <c r="E860" s="221"/>
      <c r="F860" s="296"/>
      <c r="G860" s="199"/>
      <c r="H860" s="199"/>
      <c r="I860" s="199"/>
      <c r="J860" s="199"/>
      <c r="K860" s="199"/>
      <c r="L860" s="199"/>
      <c r="M860" s="199"/>
      <c r="N860" s="199"/>
      <c r="O860" s="199"/>
      <c r="P860" s="199"/>
      <c r="Q860" s="199"/>
    </row>
    <row r="861" spans="1:17" x14ac:dyDescent="0.2">
      <c r="A861" s="199"/>
      <c r="B861" s="199"/>
      <c r="C861" s="199"/>
      <c r="D861" s="199"/>
      <c r="E861" s="221"/>
      <c r="F861" s="296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</row>
    <row r="862" spans="1:17" x14ac:dyDescent="0.2">
      <c r="A862" s="199"/>
      <c r="B862" s="199"/>
      <c r="C862" s="199"/>
      <c r="D862" s="199"/>
      <c r="E862" s="221"/>
      <c r="F862" s="296"/>
      <c r="G862" s="199"/>
      <c r="H862" s="199"/>
      <c r="I862" s="199"/>
      <c r="J862" s="199"/>
      <c r="K862" s="199"/>
      <c r="L862" s="199"/>
      <c r="M862" s="199"/>
      <c r="N862" s="199"/>
      <c r="O862" s="199"/>
      <c r="P862" s="199"/>
      <c r="Q862" s="199"/>
    </row>
    <row r="863" spans="1:17" x14ac:dyDescent="0.2">
      <c r="A863" s="199"/>
      <c r="B863" s="199"/>
      <c r="C863" s="199"/>
      <c r="D863" s="199"/>
      <c r="E863" s="221"/>
      <c r="F863" s="296"/>
      <c r="G863" s="199"/>
      <c r="H863" s="199"/>
      <c r="I863" s="199"/>
      <c r="J863" s="199"/>
      <c r="K863" s="199"/>
      <c r="L863" s="199"/>
      <c r="M863" s="199"/>
      <c r="N863" s="199"/>
      <c r="O863" s="199"/>
      <c r="P863" s="199"/>
      <c r="Q863" s="199"/>
    </row>
    <row r="864" spans="1:17" x14ac:dyDescent="0.2">
      <c r="A864" s="199"/>
      <c r="B864" s="199"/>
      <c r="C864" s="199"/>
      <c r="D864" s="199"/>
      <c r="E864" s="221"/>
      <c r="F864" s="296"/>
      <c r="G864" s="199"/>
      <c r="H864" s="199"/>
      <c r="I864" s="199"/>
      <c r="J864" s="199"/>
      <c r="K864" s="199"/>
      <c r="L864" s="199"/>
      <c r="M864" s="199"/>
      <c r="N864" s="199"/>
      <c r="O864" s="199"/>
      <c r="P864" s="199"/>
      <c r="Q864" s="199"/>
    </row>
    <row r="865" spans="1:17" x14ac:dyDescent="0.2">
      <c r="A865" s="199"/>
      <c r="B865" s="199"/>
      <c r="C865" s="199"/>
      <c r="D865" s="199"/>
      <c r="E865" s="221"/>
      <c r="F865" s="296"/>
      <c r="G865" s="199"/>
      <c r="H865" s="199"/>
      <c r="I865" s="199"/>
      <c r="J865" s="199"/>
      <c r="K865" s="199"/>
      <c r="L865" s="199"/>
      <c r="M865" s="199"/>
      <c r="N865" s="199"/>
      <c r="O865" s="199"/>
      <c r="P865" s="199"/>
      <c r="Q865" s="199"/>
    </row>
    <row r="866" spans="1:17" x14ac:dyDescent="0.2">
      <c r="A866" s="199"/>
      <c r="B866" s="199"/>
      <c r="C866" s="199"/>
      <c r="D866" s="199"/>
      <c r="E866" s="221"/>
      <c r="F866" s="296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</row>
    <row r="867" spans="1:17" x14ac:dyDescent="0.2">
      <c r="A867" s="199"/>
      <c r="B867" s="199"/>
      <c r="C867" s="199"/>
      <c r="D867" s="199"/>
      <c r="E867" s="221"/>
      <c r="F867" s="296"/>
      <c r="G867" s="199"/>
      <c r="H867" s="199"/>
      <c r="I867" s="199"/>
      <c r="J867" s="199"/>
      <c r="K867" s="199"/>
      <c r="L867" s="199"/>
      <c r="M867" s="199"/>
      <c r="N867" s="199"/>
      <c r="O867" s="199"/>
      <c r="P867" s="199"/>
      <c r="Q867" s="199"/>
    </row>
    <row r="868" spans="1:17" x14ac:dyDescent="0.2">
      <c r="A868" s="199"/>
      <c r="B868" s="199"/>
      <c r="C868" s="199"/>
      <c r="D868" s="199"/>
      <c r="E868" s="221"/>
      <c r="F868" s="296"/>
      <c r="G868" s="199"/>
      <c r="H868" s="199"/>
      <c r="I868" s="199"/>
      <c r="J868" s="199"/>
      <c r="K868" s="199"/>
      <c r="L868" s="199"/>
      <c r="M868" s="199"/>
      <c r="N868" s="199"/>
      <c r="O868" s="199"/>
      <c r="P868" s="199"/>
      <c r="Q868" s="199"/>
    </row>
    <row r="869" spans="1:17" x14ac:dyDescent="0.2">
      <c r="A869" s="199"/>
      <c r="B869" s="199"/>
      <c r="C869" s="199"/>
      <c r="D869" s="199"/>
      <c r="E869" s="221"/>
      <c r="F869" s="296"/>
      <c r="G869" s="199"/>
      <c r="H869" s="199"/>
      <c r="I869" s="199"/>
      <c r="J869" s="199"/>
      <c r="K869" s="199"/>
      <c r="L869" s="199"/>
      <c r="M869" s="199"/>
      <c r="N869" s="199"/>
      <c r="O869" s="199"/>
      <c r="P869" s="199"/>
      <c r="Q869" s="199"/>
    </row>
    <row r="870" spans="1:17" x14ac:dyDescent="0.2">
      <c r="A870" s="199"/>
      <c r="B870" s="199"/>
      <c r="C870" s="199"/>
      <c r="D870" s="199"/>
      <c r="E870" s="221"/>
      <c r="F870" s="296"/>
      <c r="G870" s="199"/>
      <c r="H870" s="199"/>
      <c r="I870" s="199"/>
      <c r="J870" s="199"/>
      <c r="K870" s="199"/>
      <c r="L870" s="199"/>
      <c r="M870" s="199"/>
      <c r="N870" s="199"/>
      <c r="O870" s="199"/>
      <c r="P870" s="199"/>
      <c r="Q870" s="199"/>
    </row>
    <row r="871" spans="1:17" x14ac:dyDescent="0.2">
      <c r="A871" s="199"/>
      <c r="B871" s="199"/>
      <c r="C871" s="199"/>
      <c r="D871" s="199"/>
      <c r="E871" s="221"/>
      <c r="F871" s="296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</row>
    <row r="872" spans="1:17" x14ac:dyDescent="0.2">
      <c r="A872" s="199"/>
      <c r="B872" s="199"/>
      <c r="C872" s="199"/>
      <c r="D872" s="199"/>
      <c r="E872" s="221"/>
      <c r="F872" s="296"/>
      <c r="G872" s="199"/>
      <c r="H872" s="199"/>
      <c r="I872" s="199"/>
      <c r="J872" s="199"/>
      <c r="K872" s="199"/>
      <c r="L872" s="199"/>
      <c r="M872" s="199"/>
      <c r="N872" s="199"/>
      <c r="O872" s="199"/>
      <c r="P872" s="199"/>
      <c r="Q872" s="199"/>
    </row>
    <row r="873" spans="1:17" x14ac:dyDescent="0.2">
      <c r="A873" s="199"/>
      <c r="B873" s="199"/>
      <c r="C873" s="199"/>
      <c r="D873" s="199"/>
      <c r="E873" s="221"/>
      <c r="F873" s="296"/>
      <c r="G873" s="199"/>
      <c r="H873" s="199"/>
      <c r="I873" s="199"/>
      <c r="J873" s="199"/>
      <c r="K873" s="199"/>
      <c r="L873" s="199"/>
      <c r="M873" s="199"/>
      <c r="N873" s="199"/>
      <c r="O873" s="199"/>
      <c r="P873" s="199"/>
      <c r="Q873" s="199"/>
    </row>
    <row r="874" spans="1:17" x14ac:dyDescent="0.2">
      <c r="A874" s="199"/>
      <c r="B874" s="199"/>
      <c r="C874" s="199"/>
      <c r="D874" s="199"/>
      <c r="E874" s="221"/>
      <c r="F874" s="296"/>
      <c r="G874" s="199"/>
      <c r="H874" s="199"/>
      <c r="I874" s="199"/>
      <c r="J874" s="199"/>
      <c r="K874" s="199"/>
      <c r="L874" s="199"/>
      <c r="M874" s="199"/>
      <c r="N874" s="199"/>
      <c r="O874" s="199"/>
      <c r="P874" s="199"/>
      <c r="Q874" s="199"/>
    </row>
    <row r="875" spans="1:17" x14ac:dyDescent="0.2">
      <c r="A875" s="199"/>
      <c r="B875" s="199"/>
      <c r="C875" s="199"/>
      <c r="D875" s="199"/>
      <c r="E875" s="221"/>
      <c r="F875" s="296"/>
      <c r="G875" s="199"/>
      <c r="H875" s="199"/>
      <c r="I875" s="199"/>
      <c r="J875" s="199"/>
      <c r="K875" s="199"/>
      <c r="L875" s="199"/>
      <c r="M875" s="199"/>
      <c r="N875" s="199"/>
      <c r="O875" s="199"/>
      <c r="P875" s="199"/>
      <c r="Q875" s="199"/>
    </row>
    <row r="876" spans="1:17" x14ac:dyDescent="0.2">
      <c r="A876" s="199"/>
      <c r="B876" s="199"/>
      <c r="C876" s="199"/>
      <c r="D876" s="199"/>
      <c r="E876" s="221"/>
      <c r="F876" s="296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</row>
    <row r="877" spans="1:17" x14ac:dyDescent="0.2">
      <c r="A877" s="199"/>
      <c r="B877" s="199"/>
      <c r="C877" s="199"/>
      <c r="D877" s="199"/>
      <c r="E877" s="221"/>
      <c r="F877" s="296"/>
      <c r="G877" s="199"/>
      <c r="H877" s="199"/>
      <c r="I877" s="199"/>
      <c r="J877" s="199"/>
      <c r="K877" s="199"/>
      <c r="L877" s="199"/>
      <c r="M877" s="199"/>
      <c r="N877" s="199"/>
      <c r="O877" s="199"/>
      <c r="P877" s="199"/>
      <c r="Q877" s="199"/>
    </row>
    <row r="878" spans="1:17" x14ac:dyDescent="0.2">
      <c r="A878" s="199"/>
      <c r="B878" s="199"/>
      <c r="C878" s="199"/>
      <c r="D878" s="199"/>
      <c r="E878" s="221"/>
      <c r="F878" s="296"/>
      <c r="G878" s="199"/>
      <c r="H878" s="199"/>
      <c r="I878" s="199"/>
      <c r="J878" s="199"/>
      <c r="K878" s="199"/>
      <c r="L878" s="199"/>
      <c r="M878" s="199"/>
      <c r="N878" s="199"/>
      <c r="O878" s="199"/>
      <c r="P878" s="199"/>
      <c r="Q878" s="199"/>
    </row>
    <row r="879" spans="1:17" x14ac:dyDescent="0.2">
      <c r="A879" s="199"/>
      <c r="B879" s="199"/>
      <c r="C879" s="199"/>
      <c r="D879" s="199"/>
      <c r="E879" s="221"/>
      <c r="F879" s="296"/>
      <c r="G879" s="199"/>
      <c r="H879" s="199"/>
      <c r="I879" s="199"/>
      <c r="J879" s="199"/>
      <c r="K879" s="199"/>
      <c r="L879" s="199"/>
      <c r="M879" s="199"/>
      <c r="N879" s="199"/>
      <c r="O879" s="199"/>
      <c r="P879" s="199"/>
      <c r="Q879" s="199"/>
    </row>
    <row r="880" spans="1:17" x14ac:dyDescent="0.2">
      <c r="A880" s="199"/>
      <c r="B880" s="199"/>
      <c r="C880" s="199"/>
      <c r="D880" s="199"/>
      <c r="E880" s="221"/>
      <c r="F880" s="296"/>
      <c r="G880" s="199"/>
      <c r="H880" s="199"/>
      <c r="I880" s="199"/>
      <c r="J880" s="199"/>
      <c r="K880" s="199"/>
      <c r="L880" s="199"/>
      <c r="M880" s="199"/>
      <c r="N880" s="199"/>
      <c r="O880" s="199"/>
      <c r="P880" s="199"/>
      <c r="Q880" s="199"/>
    </row>
    <row r="881" spans="1:17" x14ac:dyDescent="0.2">
      <c r="A881" s="199"/>
      <c r="B881" s="199"/>
      <c r="C881" s="199"/>
      <c r="D881" s="199"/>
      <c r="E881" s="221"/>
      <c r="F881" s="296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</row>
    <row r="882" spans="1:17" x14ac:dyDescent="0.2">
      <c r="A882" s="199"/>
      <c r="B882" s="199"/>
      <c r="C882" s="199"/>
      <c r="D882" s="199"/>
      <c r="E882" s="221"/>
      <c r="F882" s="296"/>
      <c r="G882" s="199"/>
      <c r="H882" s="199"/>
      <c r="I882" s="199"/>
      <c r="J882" s="199"/>
      <c r="K882" s="199"/>
      <c r="L882" s="199"/>
      <c r="M882" s="199"/>
      <c r="N882" s="199"/>
      <c r="O882" s="199"/>
      <c r="P882" s="199"/>
      <c r="Q882" s="199"/>
    </row>
    <row r="883" spans="1:17" x14ac:dyDescent="0.2">
      <c r="A883" s="199"/>
      <c r="B883" s="199"/>
      <c r="C883" s="199"/>
      <c r="D883" s="199"/>
      <c r="E883" s="221"/>
      <c r="F883" s="296"/>
      <c r="G883" s="199"/>
      <c r="H883" s="199"/>
      <c r="I883" s="199"/>
      <c r="J883" s="199"/>
      <c r="K883" s="199"/>
      <c r="L883" s="199"/>
      <c r="M883" s="199"/>
      <c r="N883" s="199"/>
      <c r="O883" s="199"/>
      <c r="P883" s="199"/>
      <c r="Q883" s="199"/>
    </row>
    <row r="884" spans="1:17" x14ac:dyDescent="0.2">
      <c r="A884" s="199"/>
      <c r="B884" s="199"/>
      <c r="C884" s="199"/>
      <c r="D884" s="199"/>
      <c r="E884" s="221"/>
      <c r="F884" s="296"/>
      <c r="G884" s="199"/>
      <c r="H884" s="199"/>
      <c r="I884" s="199"/>
      <c r="J884" s="199"/>
      <c r="K884" s="199"/>
      <c r="L884" s="199"/>
      <c r="M884" s="199"/>
      <c r="N884" s="199"/>
      <c r="O884" s="199"/>
      <c r="P884" s="199"/>
      <c r="Q884" s="199"/>
    </row>
    <row r="885" spans="1:17" x14ac:dyDescent="0.2">
      <c r="A885" s="199"/>
      <c r="B885" s="199"/>
      <c r="C885" s="199"/>
      <c r="D885" s="199"/>
      <c r="E885" s="221"/>
      <c r="F885" s="296"/>
      <c r="G885" s="199"/>
      <c r="H885" s="199"/>
      <c r="I885" s="199"/>
      <c r="J885" s="199"/>
      <c r="K885" s="199"/>
      <c r="L885" s="199"/>
      <c r="M885" s="199"/>
      <c r="N885" s="199"/>
      <c r="O885" s="199"/>
      <c r="P885" s="199"/>
      <c r="Q885" s="199"/>
    </row>
    <row r="886" spans="1:17" x14ac:dyDescent="0.2">
      <c r="A886" s="199"/>
      <c r="B886" s="199"/>
      <c r="C886" s="199"/>
      <c r="D886" s="199"/>
      <c r="E886" s="221"/>
      <c r="F886" s="296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</row>
    <row r="887" spans="1:17" x14ac:dyDescent="0.2">
      <c r="A887" s="199"/>
      <c r="B887" s="199"/>
      <c r="C887" s="199"/>
      <c r="D887" s="199"/>
      <c r="E887" s="221"/>
      <c r="F887" s="296"/>
      <c r="G887" s="199"/>
      <c r="H887" s="199"/>
      <c r="I887" s="199"/>
      <c r="J887" s="199"/>
      <c r="K887" s="199"/>
      <c r="L887" s="199"/>
      <c r="M887" s="199"/>
      <c r="N887" s="199"/>
      <c r="O887" s="199"/>
      <c r="P887" s="199"/>
      <c r="Q887" s="199"/>
    </row>
    <row r="888" spans="1:17" x14ac:dyDescent="0.2">
      <c r="A888" s="199"/>
      <c r="B888" s="199"/>
      <c r="C888" s="199"/>
      <c r="D888" s="199"/>
      <c r="E888" s="221"/>
      <c r="F888" s="296"/>
      <c r="G888" s="199"/>
      <c r="H888" s="199"/>
      <c r="I888" s="199"/>
      <c r="J888" s="199"/>
      <c r="K888" s="199"/>
      <c r="L888" s="199"/>
      <c r="M888" s="199"/>
      <c r="N888" s="199"/>
      <c r="O888" s="199"/>
      <c r="P888" s="199"/>
      <c r="Q888" s="199"/>
    </row>
    <row r="889" spans="1:17" x14ac:dyDescent="0.2">
      <c r="A889" s="199"/>
      <c r="B889" s="199"/>
      <c r="C889" s="199"/>
      <c r="D889" s="199"/>
      <c r="E889" s="221"/>
      <c r="F889" s="296"/>
      <c r="G889" s="199"/>
      <c r="H889" s="199"/>
      <c r="I889" s="199"/>
      <c r="J889" s="199"/>
      <c r="K889" s="199"/>
      <c r="L889" s="199"/>
      <c r="M889" s="199"/>
      <c r="N889" s="199"/>
      <c r="O889" s="199"/>
      <c r="P889" s="199"/>
      <c r="Q889" s="199"/>
    </row>
    <row r="890" spans="1:17" x14ac:dyDescent="0.2">
      <c r="A890" s="199"/>
      <c r="B890" s="199"/>
      <c r="C890" s="199"/>
      <c r="D890" s="199"/>
      <c r="E890" s="221"/>
      <c r="F890" s="296"/>
      <c r="G890" s="199"/>
      <c r="H890" s="199"/>
      <c r="I890" s="199"/>
      <c r="J890" s="199"/>
      <c r="K890" s="199"/>
      <c r="L890" s="199"/>
      <c r="M890" s="199"/>
      <c r="N890" s="199"/>
      <c r="O890" s="199"/>
      <c r="P890" s="199"/>
      <c r="Q890" s="199"/>
    </row>
    <row r="891" spans="1:17" x14ac:dyDescent="0.2">
      <c r="A891" s="199"/>
      <c r="B891" s="199"/>
      <c r="C891" s="199"/>
      <c r="D891" s="199"/>
      <c r="E891" s="221"/>
      <c r="F891" s="296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</row>
    <row r="892" spans="1:17" x14ac:dyDescent="0.2">
      <c r="A892" s="199"/>
      <c r="B892" s="199"/>
      <c r="C892" s="199"/>
      <c r="D892" s="199"/>
      <c r="E892" s="221"/>
      <c r="F892" s="296"/>
      <c r="G892" s="199"/>
      <c r="H892" s="199"/>
      <c r="I892" s="199"/>
      <c r="J892" s="199"/>
      <c r="K892" s="199"/>
      <c r="L892" s="199"/>
      <c r="M892" s="199"/>
      <c r="N892" s="199"/>
      <c r="O892" s="199"/>
      <c r="P892" s="199"/>
      <c r="Q892" s="199"/>
    </row>
    <row r="893" spans="1:17" x14ac:dyDescent="0.2">
      <c r="A893" s="199"/>
      <c r="B893" s="199"/>
      <c r="C893" s="199"/>
      <c r="D893" s="199"/>
      <c r="E893" s="221"/>
      <c r="F893" s="296"/>
      <c r="G893" s="199"/>
      <c r="H893" s="199"/>
      <c r="I893" s="199"/>
      <c r="J893" s="199"/>
      <c r="K893" s="199"/>
      <c r="L893" s="199"/>
      <c r="M893" s="199"/>
      <c r="N893" s="199"/>
      <c r="O893" s="199"/>
      <c r="P893" s="199"/>
      <c r="Q893" s="199"/>
    </row>
    <row r="894" spans="1:17" x14ac:dyDescent="0.2">
      <c r="A894" s="199"/>
      <c r="B894" s="199"/>
      <c r="C894" s="199"/>
      <c r="D894" s="199"/>
      <c r="E894" s="221"/>
      <c r="F894" s="296"/>
      <c r="G894" s="199"/>
      <c r="H894" s="199"/>
      <c r="I894" s="199"/>
      <c r="J894" s="199"/>
      <c r="K894" s="199"/>
      <c r="L894" s="199"/>
      <c r="M894" s="199"/>
      <c r="N894" s="199"/>
      <c r="O894" s="199"/>
      <c r="P894" s="199"/>
      <c r="Q894" s="199"/>
    </row>
    <row r="895" spans="1:17" x14ac:dyDescent="0.2">
      <c r="A895" s="199"/>
      <c r="B895" s="199"/>
      <c r="C895" s="199"/>
      <c r="D895" s="199"/>
      <c r="E895" s="221"/>
      <c r="F895" s="296"/>
      <c r="G895" s="199"/>
      <c r="H895" s="199"/>
      <c r="I895" s="199"/>
      <c r="J895" s="199"/>
      <c r="K895" s="199"/>
      <c r="L895" s="199"/>
      <c r="M895" s="199"/>
      <c r="N895" s="199"/>
      <c r="O895" s="199"/>
      <c r="P895" s="199"/>
      <c r="Q895" s="199"/>
    </row>
    <row r="896" spans="1:17" x14ac:dyDescent="0.2">
      <c r="A896" s="199"/>
      <c r="B896" s="199"/>
      <c r="C896" s="199"/>
      <c r="D896" s="199"/>
      <c r="E896" s="221"/>
      <c r="F896" s="296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</row>
    <row r="897" spans="1:17" x14ac:dyDescent="0.2">
      <c r="A897" s="199"/>
      <c r="B897" s="199"/>
      <c r="C897" s="199"/>
      <c r="D897" s="199"/>
      <c r="E897" s="221"/>
      <c r="F897" s="296"/>
      <c r="G897" s="199"/>
      <c r="H897" s="199"/>
      <c r="I897" s="199"/>
      <c r="J897" s="199"/>
      <c r="K897" s="199"/>
      <c r="L897" s="199"/>
      <c r="M897" s="199"/>
      <c r="N897" s="199"/>
      <c r="O897" s="199"/>
      <c r="P897" s="199"/>
      <c r="Q897" s="199"/>
    </row>
    <row r="898" spans="1:17" x14ac:dyDescent="0.2">
      <c r="A898" s="199"/>
      <c r="B898" s="199"/>
      <c r="C898" s="199"/>
      <c r="D898" s="199"/>
      <c r="E898" s="221"/>
      <c r="F898" s="296"/>
      <c r="G898" s="199"/>
      <c r="H898" s="199"/>
      <c r="I898" s="199"/>
      <c r="J898" s="199"/>
      <c r="K898" s="199"/>
      <c r="L898" s="199"/>
      <c r="M898" s="199"/>
      <c r="N898" s="199"/>
      <c r="O898" s="199"/>
      <c r="P898" s="199"/>
      <c r="Q898" s="199"/>
    </row>
    <row r="899" spans="1:17" x14ac:dyDescent="0.2">
      <c r="A899" s="199"/>
      <c r="B899" s="199"/>
      <c r="C899" s="199"/>
      <c r="D899" s="199"/>
      <c r="E899" s="221"/>
      <c r="F899" s="296"/>
      <c r="G899" s="199"/>
      <c r="H899" s="199"/>
      <c r="I899" s="199"/>
      <c r="J899" s="199"/>
      <c r="K899" s="199"/>
      <c r="L899" s="199"/>
      <c r="M899" s="199"/>
      <c r="N899" s="199"/>
      <c r="O899" s="199"/>
      <c r="P899" s="199"/>
      <c r="Q899" s="199"/>
    </row>
    <row r="900" spans="1:17" x14ac:dyDescent="0.2">
      <c r="A900" s="199"/>
      <c r="B900" s="199"/>
      <c r="C900" s="199"/>
      <c r="D900" s="199"/>
      <c r="E900" s="221"/>
      <c r="F900" s="296"/>
      <c r="G900" s="199"/>
      <c r="H900" s="199"/>
      <c r="I900" s="199"/>
      <c r="J900" s="199"/>
      <c r="K900" s="199"/>
      <c r="L900" s="199"/>
      <c r="M900" s="199"/>
      <c r="N900" s="199"/>
      <c r="O900" s="199"/>
      <c r="P900" s="199"/>
      <c r="Q900" s="199"/>
    </row>
    <row r="901" spans="1:17" x14ac:dyDescent="0.2">
      <c r="A901" s="199"/>
      <c r="B901" s="199"/>
      <c r="C901" s="199"/>
      <c r="D901" s="199"/>
      <c r="E901" s="221"/>
      <c r="F901" s="296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</row>
    <row r="902" spans="1:17" x14ac:dyDescent="0.2">
      <c r="A902" s="199"/>
      <c r="B902" s="199"/>
      <c r="C902" s="199"/>
      <c r="D902" s="199"/>
      <c r="E902" s="221"/>
      <c r="F902" s="296"/>
      <c r="G902" s="199"/>
      <c r="H902" s="199"/>
      <c r="I902" s="199"/>
      <c r="J902" s="199"/>
      <c r="K902" s="199"/>
      <c r="L902" s="199"/>
      <c r="M902" s="199"/>
      <c r="N902" s="199"/>
      <c r="O902" s="199"/>
      <c r="P902" s="199"/>
      <c r="Q902" s="199"/>
    </row>
    <row r="903" spans="1:17" x14ac:dyDescent="0.2">
      <c r="A903" s="199"/>
      <c r="B903" s="199"/>
      <c r="C903" s="199"/>
      <c r="D903" s="199"/>
      <c r="E903" s="221"/>
      <c r="F903" s="296"/>
      <c r="G903" s="199"/>
      <c r="H903" s="199"/>
      <c r="I903" s="199"/>
      <c r="J903" s="199"/>
      <c r="K903" s="199"/>
      <c r="L903" s="199"/>
      <c r="M903" s="199"/>
      <c r="N903" s="199"/>
      <c r="O903" s="199"/>
      <c r="P903" s="199"/>
      <c r="Q903" s="199"/>
    </row>
    <row r="904" spans="1:17" x14ac:dyDescent="0.2">
      <c r="A904" s="199"/>
      <c r="B904" s="199"/>
      <c r="C904" s="199"/>
      <c r="D904" s="199"/>
      <c r="E904" s="221"/>
      <c r="F904" s="296"/>
      <c r="G904" s="199"/>
      <c r="H904" s="199"/>
      <c r="I904" s="199"/>
      <c r="J904" s="199"/>
      <c r="K904" s="199"/>
      <c r="L904" s="199"/>
      <c r="M904" s="199"/>
      <c r="N904" s="199"/>
      <c r="O904" s="199"/>
      <c r="P904" s="199"/>
      <c r="Q904" s="199"/>
    </row>
    <row r="905" spans="1:17" x14ac:dyDescent="0.2">
      <c r="A905" s="199"/>
      <c r="B905" s="199"/>
      <c r="C905" s="199"/>
      <c r="D905" s="199"/>
      <c r="E905" s="221"/>
      <c r="F905" s="296"/>
      <c r="G905" s="199"/>
      <c r="H905" s="199"/>
      <c r="I905" s="199"/>
      <c r="J905" s="199"/>
      <c r="K905" s="199"/>
      <c r="L905" s="199"/>
      <c r="M905" s="199"/>
      <c r="N905" s="199"/>
      <c r="O905" s="199"/>
      <c r="P905" s="199"/>
      <c r="Q905" s="199"/>
    </row>
    <row r="906" spans="1:17" x14ac:dyDescent="0.2">
      <c r="A906" s="199"/>
      <c r="B906" s="199"/>
      <c r="C906" s="199"/>
      <c r="D906" s="199"/>
      <c r="E906" s="221"/>
      <c r="F906" s="296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</row>
    <row r="907" spans="1:17" x14ac:dyDescent="0.2">
      <c r="A907" s="199"/>
      <c r="B907" s="199"/>
      <c r="C907" s="199"/>
      <c r="D907" s="199"/>
      <c r="E907" s="221"/>
      <c r="F907" s="296"/>
      <c r="G907" s="199"/>
      <c r="H907" s="199"/>
      <c r="I907" s="199"/>
      <c r="J907" s="199"/>
      <c r="K907" s="199"/>
      <c r="L907" s="199"/>
      <c r="M907" s="199"/>
      <c r="N907" s="199"/>
      <c r="O907" s="199"/>
      <c r="P907" s="199"/>
      <c r="Q907" s="199"/>
    </row>
    <row r="908" spans="1:17" x14ac:dyDescent="0.2">
      <c r="A908" s="199"/>
      <c r="B908" s="199"/>
      <c r="C908" s="199"/>
      <c r="D908" s="199"/>
      <c r="E908" s="221"/>
      <c r="F908" s="296"/>
      <c r="G908" s="199"/>
      <c r="H908" s="199"/>
      <c r="I908" s="199"/>
      <c r="J908" s="199"/>
      <c r="K908" s="199"/>
      <c r="L908" s="199"/>
      <c r="M908" s="199"/>
      <c r="N908" s="199"/>
      <c r="O908" s="199"/>
      <c r="P908" s="199"/>
      <c r="Q908" s="199"/>
    </row>
    <row r="909" spans="1:17" x14ac:dyDescent="0.2">
      <c r="A909" s="199"/>
      <c r="B909" s="199"/>
      <c r="C909" s="199"/>
      <c r="D909" s="199"/>
      <c r="E909" s="221"/>
      <c r="F909" s="296"/>
      <c r="G909" s="199"/>
      <c r="H909" s="199"/>
      <c r="I909" s="199"/>
      <c r="J909" s="199"/>
      <c r="K909" s="199"/>
      <c r="L909" s="199"/>
      <c r="M909" s="199"/>
      <c r="N909" s="199"/>
      <c r="O909" s="199"/>
      <c r="P909" s="199"/>
      <c r="Q909" s="199"/>
    </row>
    <row r="910" spans="1:17" x14ac:dyDescent="0.2">
      <c r="A910" s="199"/>
      <c r="B910" s="199"/>
      <c r="C910" s="199"/>
      <c r="D910" s="199"/>
      <c r="E910" s="221"/>
      <c r="F910" s="296"/>
      <c r="G910" s="199"/>
      <c r="H910" s="199"/>
      <c r="I910" s="199"/>
      <c r="J910" s="199"/>
      <c r="K910" s="199"/>
      <c r="L910" s="199"/>
      <c r="M910" s="199"/>
      <c r="N910" s="199"/>
      <c r="O910" s="199"/>
      <c r="P910" s="199"/>
      <c r="Q910" s="199"/>
    </row>
    <row r="911" spans="1:17" x14ac:dyDescent="0.2">
      <c r="A911" s="199"/>
      <c r="B911" s="199"/>
      <c r="C911" s="199"/>
      <c r="D911" s="199"/>
      <c r="E911" s="221"/>
      <c r="F911" s="296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</row>
    <row r="912" spans="1:17" x14ac:dyDescent="0.2">
      <c r="A912" s="199"/>
      <c r="B912" s="199"/>
      <c r="C912" s="199"/>
      <c r="D912" s="199"/>
      <c r="E912" s="221"/>
      <c r="F912" s="296"/>
      <c r="G912" s="199"/>
      <c r="H912" s="199"/>
      <c r="I912" s="199"/>
      <c r="J912" s="199"/>
      <c r="K912" s="199"/>
      <c r="L912" s="199"/>
      <c r="M912" s="199"/>
      <c r="N912" s="199"/>
      <c r="O912" s="199"/>
      <c r="P912" s="199"/>
      <c r="Q912" s="199"/>
    </row>
    <row r="913" spans="1:17" x14ac:dyDescent="0.2">
      <c r="A913" s="199"/>
      <c r="B913" s="199"/>
      <c r="C913" s="199"/>
      <c r="D913" s="199"/>
      <c r="E913" s="221"/>
      <c r="F913" s="296"/>
      <c r="G913" s="199"/>
      <c r="H913" s="199"/>
      <c r="I913" s="199"/>
      <c r="J913" s="199"/>
      <c r="K913" s="199"/>
      <c r="L913" s="199"/>
      <c r="M913" s="199"/>
      <c r="N913" s="199"/>
      <c r="O913" s="199"/>
      <c r="P913" s="199"/>
      <c r="Q913" s="199"/>
    </row>
    <row r="914" spans="1:17" x14ac:dyDescent="0.2">
      <c r="A914" s="199"/>
      <c r="B914" s="199"/>
      <c r="C914" s="199"/>
      <c r="D914" s="199"/>
      <c r="E914" s="221"/>
      <c r="F914" s="296"/>
      <c r="G914" s="199"/>
      <c r="H914" s="199"/>
      <c r="I914" s="199"/>
      <c r="J914" s="199"/>
      <c r="K914" s="199"/>
      <c r="L914" s="199"/>
      <c r="M914" s="199"/>
      <c r="N914" s="199"/>
      <c r="O914" s="199"/>
      <c r="P914" s="199"/>
      <c r="Q914" s="199"/>
    </row>
    <row r="915" spans="1:17" x14ac:dyDescent="0.2">
      <c r="A915" s="199"/>
      <c r="B915" s="199"/>
      <c r="C915" s="199"/>
      <c r="D915" s="199"/>
      <c r="E915" s="221"/>
      <c r="F915" s="296"/>
      <c r="G915" s="199"/>
      <c r="H915" s="199"/>
      <c r="I915" s="199"/>
      <c r="J915" s="199"/>
      <c r="K915" s="199"/>
      <c r="L915" s="199"/>
      <c r="M915" s="199"/>
      <c r="N915" s="199"/>
      <c r="O915" s="199"/>
      <c r="P915" s="199"/>
      <c r="Q915" s="199"/>
    </row>
    <row r="916" spans="1:17" x14ac:dyDescent="0.2">
      <c r="A916" s="199"/>
      <c r="B916" s="199"/>
      <c r="C916" s="199"/>
      <c r="D916" s="199"/>
      <c r="E916" s="221"/>
      <c r="F916" s="296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</row>
    <row r="917" spans="1:17" x14ac:dyDescent="0.2">
      <c r="A917" s="199"/>
      <c r="B917" s="199"/>
      <c r="C917" s="199"/>
      <c r="D917" s="199"/>
      <c r="E917" s="221"/>
      <c r="F917" s="296"/>
      <c r="G917" s="199"/>
      <c r="H917" s="199"/>
      <c r="I917" s="199"/>
      <c r="J917" s="199"/>
      <c r="K917" s="199"/>
      <c r="L917" s="199"/>
      <c r="M917" s="199"/>
      <c r="N917" s="199"/>
      <c r="O917" s="199"/>
      <c r="P917" s="199"/>
      <c r="Q917" s="199"/>
    </row>
    <row r="918" spans="1:17" x14ac:dyDescent="0.2">
      <c r="A918" s="199"/>
      <c r="B918" s="199"/>
      <c r="C918" s="199"/>
      <c r="D918" s="199"/>
      <c r="E918" s="221"/>
      <c r="F918" s="296"/>
      <c r="G918" s="199"/>
      <c r="H918" s="199"/>
      <c r="I918" s="199"/>
      <c r="J918" s="199"/>
      <c r="K918" s="199"/>
      <c r="L918" s="199"/>
      <c r="M918" s="199"/>
      <c r="N918" s="199"/>
      <c r="O918" s="199"/>
      <c r="P918" s="199"/>
      <c r="Q918" s="199"/>
    </row>
    <row r="919" spans="1:17" x14ac:dyDescent="0.2">
      <c r="A919" s="199"/>
      <c r="B919" s="199"/>
      <c r="C919" s="199"/>
      <c r="D919" s="199"/>
      <c r="E919" s="221"/>
      <c r="F919" s="296"/>
      <c r="G919" s="199"/>
      <c r="H919" s="199"/>
      <c r="I919" s="199"/>
      <c r="J919" s="199"/>
      <c r="K919" s="199"/>
      <c r="L919" s="199"/>
      <c r="M919" s="199"/>
      <c r="N919" s="199"/>
      <c r="O919" s="199"/>
      <c r="P919" s="199"/>
      <c r="Q919" s="199"/>
    </row>
    <row r="920" spans="1:17" x14ac:dyDescent="0.2">
      <c r="A920" s="199"/>
      <c r="B920" s="199"/>
      <c r="C920" s="199"/>
      <c r="D920" s="199"/>
      <c r="E920" s="221"/>
      <c r="F920" s="296"/>
      <c r="G920" s="199"/>
      <c r="H920" s="199"/>
      <c r="I920" s="199"/>
      <c r="J920" s="199"/>
      <c r="K920" s="199"/>
      <c r="L920" s="199"/>
      <c r="M920" s="199"/>
      <c r="N920" s="199"/>
      <c r="O920" s="199"/>
      <c r="P920" s="199"/>
      <c r="Q920" s="199"/>
    </row>
    <row r="921" spans="1:17" x14ac:dyDescent="0.2">
      <c r="A921" s="199"/>
      <c r="B921" s="199"/>
      <c r="C921" s="199"/>
      <c r="D921" s="199"/>
      <c r="E921" s="221"/>
      <c r="F921" s="296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</row>
    <row r="922" spans="1:17" x14ac:dyDescent="0.2">
      <c r="A922" s="199"/>
      <c r="B922" s="199"/>
      <c r="C922" s="199"/>
      <c r="D922" s="199"/>
      <c r="E922" s="221"/>
      <c r="F922" s="296"/>
      <c r="G922" s="199"/>
      <c r="H922" s="199"/>
      <c r="I922" s="199"/>
      <c r="J922" s="199"/>
      <c r="K922" s="199"/>
      <c r="L922" s="199"/>
      <c r="M922" s="199"/>
      <c r="N922" s="199"/>
      <c r="O922" s="199"/>
      <c r="P922" s="199"/>
      <c r="Q922" s="199"/>
    </row>
    <row r="923" spans="1:17" x14ac:dyDescent="0.2">
      <c r="A923" s="199"/>
      <c r="B923" s="199"/>
      <c r="C923" s="199"/>
      <c r="D923" s="199"/>
      <c r="E923" s="221"/>
      <c r="F923" s="296"/>
      <c r="G923" s="199"/>
      <c r="H923" s="199"/>
      <c r="I923" s="199"/>
      <c r="J923" s="199"/>
      <c r="K923" s="199"/>
      <c r="L923" s="199"/>
      <c r="M923" s="199"/>
      <c r="N923" s="199"/>
      <c r="O923" s="199"/>
      <c r="P923" s="199"/>
      <c r="Q923" s="199"/>
    </row>
    <row r="924" spans="1:17" x14ac:dyDescent="0.2">
      <c r="A924" s="199"/>
      <c r="B924" s="199"/>
      <c r="C924" s="199"/>
      <c r="D924" s="199"/>
      <c r="E924" s="221"/>
      <c r="F924" s="296"/>
      <c r="G924" s="199"/>
      <c r="H924" s="199"/>
      <c r="I924" s="199"/>
      <c r="J924" s="199"/>
      <c r="K924" s="199"/>
      <c r="L924" s="199"/>
      <c r="M924" s="199"/>
      <c r="N924" s="199"/>
      <c r="O924" s="199"/>
      <c r="P924" s="199"/>
      <c r="Q924" s="199"/>
    </row>
    <row r="925" spans="1:17" x14ac:dyDescent="0.2">
      <c r="A925" s="199"/>
      <c r="B925" s="199"/>
      <c r="C925" s="199"/>
      <c r="D925" s="199"/>
      <c r="E925" s="221"/>
      <c r="F925" s="296"/>
      <c r="G925" s="199"/>
      <c r="H925" s="199"/>
      <c r="I925" s="199"/>
      <c r="J925" s="199"/>
      <c r="K925" s="199"/>
      <c r="L925" s="199"/>
      <c r="M925" s="199"/>
      <c r="N925" s="199"/>
      <c r="O925" s="199"/>
      <c r="P925" s="199"/>
      <c r="Q925" s="199"/>
    </row>
    <row r="926" spans="1:17" x14ac:dyDescent="0.2">
      <c r="A926" s="199"/>
      <c r="B926" s="199"/>
      <c r="C926" s="199"/>
      <c r="D926" s="199"/>
      <c r="E926" s="221"/>
      <c r="F926" s="296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</row>
    <row r="927" spans="1:17" x14ac:dyDescent="0.2">
      <c r="A927" s="199"/>
      <c r="B927" s="199"/>
      <c r="C927" s="199"/>
      <c r="D927" s="199"/>
      <c r="E927" s="221"/>
      <c r="F927" s="296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</row>
    <row r="928" spans="1:17" x14ac:dyDescent="0.2">
      <c r="A928" s="199"/>
      <c r="B928" s="199"/>
      <c r="C928" s="199"/>
      <c r="D928" s="199"/>
      <c r="E928" s="221"/>
      <c r="F928" s="296"/>
      <c r="G928" s="199"/>
      <c r="H928" s="199"/>
      <c r="I928" s="199"/>
      <c r="J928" s="199"/>
      <c r="K928" s="199"/>
      <c r="L928" s="199"/>
      <c r="M928" s="199"/>
      <c r="N928" s="199"/>
      <c r="O928" s="199"/>
      <c r="P928" s="199"/>
      <c r="Q928" s="199"/>
    </row>
    <row r="929" spans="1:17" x14ac:dyDescent="0.2">
      <c r="A929" s="199"/>
      <c r="B929" s="199"/>
      <c r="C929" s="199"/>
      <c r="D929" s="199"/>
      <c r="E929" s="221"/>
      <c r="F929" s="296"/>
      <c r="G929" s="199"/>
      <c r="H929" s="199"/>
      <c r="I929" s="199"/>
      <c r="J929" s="199"/>
      <c r="K929" s="199"/>
      <c r="L929" s="199"/>
      <c r="M929" s="199"/>
      <c r="N929" s="199"/>
      <c r="O929" s="199"/>
      <c r="P929" s="199"/>
      <c r="Q929" s="199"/>
    </row>
    <row r="930" spans="1:17" x14ac:dyDescent="0.2">
      <c r="A930" s="199"/>
      <c r="B930" s="199"/>
      <c r="C930" s="199"/>
      <c r="D930" s="199"/>
      <c r="E930" s="221"/>
      <c r="F930" s="296"/>
      <c r="G930" s="199"/>
      <c r="H930" s="199"/>
      <c r="I930" s="199"/>
      <c r="J930" s="199"/>
      <c r="K930" s="199"/>
      <c r="L930" s="199"/>
      <c r="M930" s="199"/>
      <c r="N930" s="199"/>
      <c r="O930" s="199"/>
      <c r="P930" s="199"/>
      <c r="Q930" s="199"/>
    </row>
    <row r="931" spans="1:17" x14ac:dyDescent="0.2">
      <c r="A931" s="199"/>
      <c r="B931" s="199"/>
      <c r="C931" s="199"/>
      <c r="D931" s="199"/>
      <c r="E931" s="221"/>
      <c r="F931" s="296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</row>
    <row r="932" spans="1:17" x14ac:dyDescent="0.2">
      <c r="A932" s="199"/>
      <c r="B932" s="199"/>
      <c r="C932" s="199"/>
      <c r="D932" s="199"/>
      <c r="E932" s="221"/>
      <c r="F932" s="296"/>
      <c r="G932" s="199"/>
      <c r="H932" s="199"/>
      <c r="I932" s="199"/>
      <c r="J932" s="199"/>
      <c r="K932" s="199"/>
      <c r="L932" s="199"/>
      <c r="M932" s="199"/>
      <c r="N932" s="199"/>
      <c r="O932" s="199"/>
      <c r="P932" s="199"/>
      <c r="Q932" s="199"/>
    </row>
    <row r="933" spans="1:17" x14ac:dyDescent="0.2">
      <c r="A933" s="199"/>
      <c r="B933" s="199"/>
      <c r="C933" s="199"/>
      <c r="D933" s="199"/>
      <c r="E933" s="221"/>
      <c r="F933" s="296"/>
      <c r="G933" s="199"/>
      <c r="H933" s="199"/>
      <c r="I933" s="199"/>
      <c r="J933" s="199"/>
      <c r="K933" s="199"/>
      <c r="L933" s="199"/>
      <c r="M933" s="199"/>
      <c r="N933" s="199"/>
      <c r="O933" s="199"/>
      <c r="P933" s="199"/>
      <c r="Q933" s="199"/>
    </row>
    <row r="934" spans="1:17" x14ac:dyDescent="0.2">
      <c r="A934" s="199"/>
      <c r="B934" s="199"/>
      <c r="C934" s="199"/>
      <c r="D934" s="199"/>
      <c r="E934" s="221"/>
      <c r="F934" s="296"/>
      <c r="G934" s="199"/>
      <c r="H934" s="199"/>
      <c r="I934" s="199"/>
      <c r="J934" s="199"/>
      <c r="K934" s="199"/>
      <c r="L934" s="199"/>
      <c r="M934" s="199"/>
      <c r="N934" s="199"/>
      <c r="O934" s="199"/>
      <c r="P934" s="199"/>
      <c r="Q934" s="199"/>
    </row>
    <row r="935" spans="1:17" x14ac:dyDescent="0.2">
      <c r="A935" s="199"/>
      <c r="B935" s="199"/>
      <c r="C935" s="199"/>
      <c r="D935" s="199"/>
      <c r="E935" s="221"/>
      <c r="F935" s="296"/>
      <c r="G935" s="199"/>
      <c r="H935" s="199"/>
      <c r="I935" s="199"/>
      <c r="J935" s="199"/>
      <c r="K935" s="199"/>
      <c r="L935" s="199"/>
      <c r="M935" s="199"/>
      <c r="N935" s="199"/>
      <c r="O935" s="199"/>
      <c r="P935" s="199"/>
      <c r="Q935" s="199"/>
    </row>
    <row r="936" spans="1:17" x14ac:dyDescent="0.2">
      <c r="A936" s="199"/>
      <c r="B936" s="199"/>
      <c r="C936" s="199"/>
      <c r="D936" s="199"/>
      <c r="E936" s="221"/>
      <c r="F936" s="296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</row>
    <row r="937" spans="1:17" x14ac:dyDescent="0.2">
      <c r="A937" s="199"/>
      <c r="B937" s="199"/>
      <c r="C937" s="199"/>
      <c r="D937" s="199"/>
      <c r="E937" s="221"/>
      <c r="F937" s="296"/>
      <c r="G937" s="199"/>
      <c r="H937" s="199"/>
      <c r="I937" s="199"/>
      <c r="J937" s="199"/>
      <c r="K937" s="199"/>
      <c r="L937" s="199"/>
      <c r="M937" s="199"/>
      <c r="N937" s="199"/>
      <c r="O937" s="199"/>
      <c r="P937" s="199"/>
      <c r="Q937" s="199"/>
    </row>
    <row r="938" spans="1:17" x14ac:dyDescent="0.2">
      <c r="A938" s="199"/>
      <c r="B938" s="199"/>
      <c r="C938" s="199"/>
      <c r="D938" s="199"/>
      <c r="E938" s="221"/>
      <c r="F938" s="296"/>
      <c r="G938" s="199"/>
      <c r="H938" s="199"/>
      <c r="I938" s="199"/>
      <c r="J938" s="199"/>
      <c r="K938" s="199"/>
      <c r="L938" s="199"/>
      <c r="M938" s="199"/>
      <c r="N938" s="199"/>
      <c r="O938" s="199"/>
      <c r="P938" s="199"/>
      <c r="Q938" s="199"/>
    </row>
    <row r="939" spans="1:17" x14ac:dyDescent="0.2">
      <c r="A939" s="199"/>
      <c r="B939" s="199"/>
      <c r="C939" s="199"/>
      <c r="D939" s="199"/>
      <c r="E939" s="221"/>
      <c r="F939" s="296"/>
      <c r="G939" s="199"/>
      <c r="H939" s="199"/>
      <c r="I939" s="199"/>
      <c r="J939" s="199"/>
      <c r="K939" s="199"/>
      <c r="L939" s="199"/>
      <c r="M939" s="199"/>
      <c r="N939" s="199"/>
      <c r="O939" s="199"/>
      <c r="P939" s="199"/>
      <c r="Q939" s="199"/>
    </row>
    <row r="940" spans="1:17" x14ac:dyDescent="0.2">
      <c r="A940" s="199"/>
      <c r="B940" s="199"/>
      <c r="C940" s="199"/>
      <c r="D940" s="199"/>
      <c r="E940" s="221"/>
      <c r="F940" s="296"/>
      <c r="G940" s="199"/>
      <c r="H940" s="199"/>
      <c r="I940" s="199"/>
      <c r="J940" s="199"/>
      <c r="K940" s="199"/>
      <c r="L940" s="199"/>
      <c r="M940" s="199"/>
      <c r="N940" s="199"/>
      <c r="O940" s="199"/>
      <c r="P940" s="199"/>
      <c r="Q940" s="199"/>
    </row>
    <row r="941" spans="1:17" x14ac:dyDescent="0.2">
      <c r="A941" s="199"/>
      <c r="B941" s="199"/>
      <c r="C941" s="199"/>
      <c r="D941" s="199"/>
      <c r="E941" s="221"/>
      <c r="F941" s="296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</row>
    <row r="942" spans="1:17" x14ac:dyDescent="0.2">
      <c r="A942" s="199"/>
      <c r="B942" s="199"/>
      <c r="C942" s="199"/>
      <c r="D942" s="199"/>
      <c r="E942" s="221"/>
      <c r="F942" s="296"/>
      <c r="G942" s="199"/>
      <c r="H942" s="199"/>
      <c r="I942" s="199"/>
      <c r="J942" s="199"/>
      <c r="K942" s="199"/>
      <c r="L942" s="199"/>
      <c r="M942" s="199"/>
      <c r="N942" s="199"/>
      <c r="O942" s="199"/>
      <c r="P942" s="199"/>
      <c r="Q942" s="199"/>
    </row>
    <row r="943" spans="1:17" x14ac:dyDescent="0.2">
      <c r="A943" s="199"/>
      <c r="B943" s="199"/>
      <c r="C943" s="199"/>
      <c r="D943" s="199"/>
      <c r="E943" s="221"/>
      <c r="F943" s="296"/>
      <c r="G943" s="199"/>
      <c r="H943" s="199"/>
      <c r="I943" s="199"/>
      <c r="J943" s="199"/>
      <c r="K943" s="199"/>
      <c r="L943" s="199"/>
      <c r="M943" s="199"/>
      <c r="N943" s="199"/>
      <c r="O943" s="199"/>
      <c r="P943" s="199"/>
      <c r="Q943" s="199"/>
    </row>
    <row r="944" spans="1:17" x14ac:dyDescent="0.2">
      <c r="A944" s="199"/>
      <c r="B944" s="199"/>
      <c r="C944" s="199"/>
      <c r="D944" s="199"/>
      <c r="E944" s="221"/>
      <c r="F944" s="296"/>
      <c r="G944" s="199"/>
      <c r="H944" s="199"/>
      <c r="I944" s="199"/>
      <c r="J944" s="199"/>
      <c r="K944" s="199"/>
      <c r="L944" s="199"/>
      <c r="M944" s="199"/>
      <c r="N944" s="199"/>
      <c r="O944" s="199"/>
      <c r="P944" s="199"/>
      <c r="Q944" s="199"/>
    </row>
    <row r="945" spans="1:17" x14ac:dyDescent="0.2">
      <c r="A945" s="199"/>
      <c r="B945" s="199"/>
      <c r="C945" s="199"/>
      <c r="D945" s="199"/>
      <c r="E945" s="221"/>
      <c r="F945" s="296"/>
      <c r="G945" s="199"/>
      <c r="H945" s="199"/>
      <c r="I945" s="199"/>
      <c r="J945" s="199"/>
      <c r="K945" s="199"/>
      <c r="L945" s="199"/>
      <c r="M945" s="199"/>
      <c r="N945" s="199"/>
      <c r="O945" s="199"/>
      <c r="P945" s="199"/>
      <c r="Q945" s="199"/>
    </row>
    <row r="946" spans="1:17" x14ac:dyDescent="0.2">
      <c r="A946" s="199"/>
      <c r="B946" s="199"/>
      <c r="C946" s="199"/>
      <c r="D946" s="199"/>
      <c r="E946" s="221"/>
      <c r="F946" s="296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</row>
    <row r="947" spans="1:17" x14ac:dyDescent="0.2">
      <c r="A947" s="199"/>
      <c r="B947" s="199"/>
      <c r="C947" s="199"/>
      <c r="D947" s="199"/>
      <c r="E947" s="221"/>
      <c r="F947" s="296"/>
      <c r="G947" s="199"/>
      <c r="H947" s="199"/>
      <c r="I947" s="199"/>
      <c r="J947" s="199"/>
      <c r="K947" s="199"/>
      <c r="L947" s="199"/>
      <c r="M947" s="199"/>
      <c r="N947" s="199"/>
      <c r="O947" s="199"/>
      <c r="P947" s="199"/>
      <c r="Q947" s="199"/>
    </row>
    <row r="948" spans="1:17" x14ac:dyDescent="0.2">
      <c r="A948" s="199"/>
      <c r="B948" s="199"/>
      <c r="C948" s="199"/>
      <c r="D948" s="199"/>
      <c r="E948" s="221"/>
      <c r="F948" s="296"/>
      <c r="G948" s="199"/>
      <c r="H948" s="199"/>
      <c r="I948" s="199"/>
      <c r="J948" s="199"/>
      <c r="K948" s="199"/>
      <c r="L948" s="199"/>
      <c r="M948" s="199"/>
      <c r="N948" s="199"/>
      <c r="O948" s="199"/>
      <c r="P948" s="199"/>
      <c r="Q948" s="199"/>
    </row>
    <row r="949" spans="1:17" x14ac:dyDescent="0.2">
      <c r="A949" s="199"/>
      <c r="B949" s="199"/>
      <c r="C949" s="199"/>
      <c r="D949" s="199"/>
      <c r="E949" s="221"/>
      <c r="F949" s="296"/>
      <c r="G949" s="199"/>
      <c r="H949" s="199"/>
      <c r="I949" s="199"/>
      <c r="J949" s="199"/>
      <c r="K949" s="199"/>
      <c r="L949" s="199"/>
      <c r="M949" s="199"/>
      <c r="N949" s="199"/>
      <c r="O949" s="199"/>
      <c r="P949" s="199"/>
      <c r="Q949" s="199"/>
    </row>
    <row r="950" spans="1:17" x14ac:dyDescent="0.2">
      <c r="A950" s="199"/>
      <c r="B950" s="199"/>
      <c r="C950" s="199"/>
      <c r="D950" s="199"/>
      <c r="E950" s="221"/>
      <c r="F950" s="296"/>
      <c r="G950" s="199"/>
      <c r="H950" s="199"/>
      <c r="I950" s="199"/>
      <c r="J950" s="199"/>
      <c r="K950" s="199"/>
      <c r="L950" s="199"/>
      <c r="M950" s="199"/>
      <c r="N950" s="199"/>
      <c r="O950" s="199"/>
      <c r="P950" s="199"/>
      <c r="Q950" s="199"/>
    </row>
    <row r="951" spans="1:17" x14ac:dyDescent="0.2">
      <c r="A951" s="199"/>
      <c r="B951" s="199"/>
      <c r="C951" s="199"/>
      <c r="D951" s="199"/>
      <c r="E951" s="221"/>
      <c r="F951" s="296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</row>
    <row r="952" spans="1:17" x14ac:dyDescent="0.2">
      <c r="A952" s="199"/>
      <c r="B952" s="199"/>
      <c r="C952" s="199"/>
      <c r="D952" s="199"/>
      <c r="E952" s="221"/>
      <c r="F952" s="296"/>
      <c r="G952" s="199"/>
      <c r="H952" s="199"/>
      <c r="I952" s="199"/>
      <c r="J952" s="199"/>
      <c r="K952" s="199"/>
      <c r="L952" s="199"/>
      <c r="M952" s="199"/>
      <c r="N952" s="199"/>
      <c r="O952" s="199"/>
      <c r="P952" s="199"/>
      <c r="Q952" s="199"/>
    </row>
    <row r="953" spans="1:17" x14ac:dyDescent="0.2">
      <c r="A953" s="199"/>
      <c r="B953" s="199"/>
      <c r="C953" s="199"/>
      <c r="D953" s="199"/>
      <c r="E953" s="221"/>
      <c r="F953" s="296"/>
      <c r="G953" s="199"/>
      <c r="H953" s="199"/>
      <c r="I953" s="199"/>
      <c r="J953" s="199"/>
      <c r="K953" s="199"/>
      <c r="L953" s="199"/>
      <c r="M953" s="199"/>
      <c r="N953" s="199"/>
      <c r="O953" s="199"/>
      <c r="P953" s="199"/>
      <c r="Q953" s="199"/>
    </row>
    <row r="954" spans="1:17" x14ac:dyDescent="0.2">
      <c r="A954" s="199"/>
      <c r="B954" s="199"/>
      <c r="C954" s="199"/>
      <c r="D954" s="199"/>
      <c r="E954" s="221"/>
      <c r="F954" s="296"/>
      <c r="G954" s="199"/>
      <c r="H954" s="199"/>
      <c r="I954" s="199"/>
      <c r="J954" s="199"/>
      <c r="K954" s="199"/>
      <c r="L954" s="199"/>
      <c r="M954" s="199"/>
      <c r="N954" s="199"/>
      <c r="O954" s="199"/>
      <c r="P954" s="199"/>
      <c r="Q954" s="199"/>
    </row>
    <row r="955" spans="1:17" x14ac:dyDescent="0.2">
      <c r="A955" s="199"/>
      <c r="B955" s="199"/>
      <c r="C955" s="199"/>
      <c r="D955" s="199"/>
      <c r="E955" s="221"/>
      <c r="F955" s="296"/>
      <c r="G955" s="199"/>
      <c r="H955" s="199"/>
      <c r="I955" s="199"/>
      <c r="J955" s="199"/>
      <c r="K955" s="199"/>
      <c r="L955" s="199"/>
      <c r="M955" s="199"/>
      <c r="N955" s="199"/>
      <c r="O955" s="199"/>
      <c r="P955" s="199"/>
      <c r="Q955" s="199"/>
    </row>
    <row r="956" spans="1:17" x14ac:dyDescent="0.2">
      <c r="A956" s="199"/>
      <c r="B956" s="199"/>
      <c r="C956" s="199"/>
      <c r="D956" s="199"/>
      <c r="E956" s="221"/>
      <c r="F956" s="296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</row>
    <row r="957" spans="1:17" x14ac:dyDescent="0.2">
      <c r="A957" s="199"/>
      <c r="B957" s="199"/>
      <c r="C957" s="199"/>
      <c r="D957" s="199"/>
      <c r="E957" s="221"/>
      <c r="F957" s="296"/>
      <c r="G957" s="199"/>
      <c r="H957" s="199"/>
      <c r="I957" s="199"/>
      <c r="J957" s="199"/>
      <c r="K957" s="199"/>
      <c r="L957" s="199"/>
      <c r="M957" s="199"/>
      <c r="N957" s="199"/>
      <c r="O957" s="199"/>
      <c r="P957" s="199"/>
      <c r="Q957" s="199"/>
    </row>
    <row r="958" spans="1:17" x14ac:dyDescent="0.2">
      <c r="A958" s="199"/>
      <c r="B958" s="199"/>
      <c r="C958" s="199"/>
      <c r="D958" s="199"/>
      <c r="E958" s="221"/>
      <c r="F958" s="296"/>
      <c r="G958" s="199"/>
      <c r="H958" s="199"/>
      <c r="I958" s="199"/>
      <c r="J958" s="199"/>
      <c r="K958" s="199"/>
      <c r="L958" s="199"/>
      <c r="M958" s="199"/>
      <c r="N958" s="199"/>
      <c r="O958" s="199"/>
      <c r="P958" s="199"/>
      <c r="Q958" s="199"/>
    </row>
    <row r="959" spans="1:17" x14ac:dyDescent="0.2">
      <c r="A959" s="199"/>
      <c r="B959" s="199"/>
      <c r="C959" s="199"/>
      <c r="D959" s="199"/>
      <c r="E959" s="221"/>
      <c r="F959" s="296"/>
      <c r="G959" s="199"/>
      <c r="H959" s="199"/>
      <c r="I959" s="199"/>
      <c r="J959" s="199"/>
      <c r="K959" s="199"/>
      <c r="L959" s="199"/>
      <c r="M959" s="199"/>
      <c r="N959" s="199"/>
      <c r="O959" s="199"/>
      <c r="P959" s="199"/>
      <c r="Q959" s="199"/>
    </row>
    <row r="960" spans="1:17" x14ac:dyDescent="0.2">
      <c r="A960" s="199"/>
      <c r="B960" s="199"/>
      <c r="C960" s="199"/>
      <c r="D960" s="199"/>
      <c r="E960" s="221"/>
      <c r="F960" s="296"/>
      <c r="G960" s="199"/>
      <c r="H960" s="199"/>
      <c r="I960" s="199"/>
      <c r="J960" s="199"/>
      <c r="K960" s="199"/>
      <c r="L960" s="199"/>
      <c r="M960" s="199"/>
      <c r="N960" s="199"/>
      <c r="O960" s="199"/>
      <c r="P960" s="199"/>
      <c r="Q960" s="199"/>
    </row>
    <row r="961" spans="1:17" x14ac:dyDescent="0.2">
      <c r="A961" s="199"/>
      <c r="B961" s="199"/>
      <c r="C961" s="199"/>
      <c r="D961" s="199"/>
      <c r="E961" s="221"/>
      <c r="F961" s="296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</row>
    <row r="962" spans="1:17" x14ac:dyDescent="0.2">
      <c r="A962" s="199"/>
      <c r="B962" s="199"/>
      <c r="C962" s="199"/>
      <c r="D962" s="199"/>
      <c r="E962" s="221"/>
      <c r="F962" s="296"/>
      <c r="G962" s="199"/>
      <c r="H962" s="199"/>
      <c r="I962" s="199"/>
      <c r="J962" s="199"/>
      <c r="K962" s="199"/>
      <c r="L962" s="199"/>
      <c r="M962" s="199"/>
      <c r="N962" s="199"/>
      <c r="O962" s="199"/>
      <c r="P962" s="199"/>
      <c r="Q962" s="199"/>
    </row>
    <row r="963" spans="1:17" x14ac:dyDescent="0.2">
      <c r="A963" s="199"/>
      <c r="B963" s="199"/>
      <c r="C963" s="199"/>
      <c r="D963" s="199"/>
      <c r="E963" s="221"/>
      <c r="F963" s="296"/>
      <c r="G963" s="199"/>
      <c r="H963" s="199"/>
      <c r="I963" s="199"/>
      <c r="J963" s="199"/>
      <c r="K963" s="199"/>
      <c r="L963" s="199"/>
      <c r="M963" s="199"/>
      <c r="N963" s="199"/>
      <c r="O963" s="199"/>
      <c r="P963" s="199"/>
      <c r="Q963" s="199"/>
    </row>
    <row r="964" spans="1:17" x14ac:dyDescent="0.2">
      <c r="A964" s="199"/>
      <c r="B964" s="199"/>
      <c r="C964" s="199"/>
      <c r="D964" s="199"/>
      <c r="E964" s="221"/>
      <c r="F964" s="296"/>
      <c r="G964" s="199"/>
      <c r="H964" s="199"/>
      <c r="I964" s="199"/>
      <c r="J964" s="199"/>
      <c r="K964" s="199"/>
      <c r="L964" s="199"/>
      <c r="M964" s="199"/>
      <c r="N964" s="199"/>
      <c r="O964" s="199"/>
      <c r="P964" s="199"/>
      <c r="Q964" s="199"/>
    </row>
    <row r="965" spans="1:17" x14ac:dyDescent="0.2">
      <c r="A965" s="199"/>
      <c r="B965" s="199"/>
      <c r="C965" s="199"/>
      <c r="D965" s="199"/>
      <c r="E965" s="221"/>
      <c r="F965" s="296"/>
      <c r="G965" s="199"/>
      <c r="H965" s="199"/>
      <c r="I965" s="199"/>
      <c r="J965" s="199"/>
      <c r="K965" s="199"/>
      <c r="L965" s="199"/>
      <c r="M965" s="199"/>
      <c r="N965" s="199"/>
      <c r="O965" s="199"/>
      <c r="P965" s="199"/>
      <c r="Q965" s="199"/>
    </row>
    <row r="966" spans="1:17" x14ac:dyDescent="0.2">
      <c r="A966" s="199"/>
      <c r="B966" s="199"/>
      <c r="C966" s="199"/>
      <c r="D966" s="199"/>
      <c r="E966" s="221"/>
      <c r="F966" s="296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</row>
    <row r="967" spans="1:17" x14ac:dyDescent="0.2">
      <c r="A967" s="199"/>
      <c r="B967" s="199"/>
      <c r="C967" s="199"/>
      <c r="D967" s="199"/>
      <c r="E967" s="221"/>
      <c r="F967" s="296"/>
      <c r="G967" s="199"/>
      <c r="H967" s="199"/>
      <c r="I967" s="199"/>
      <c r="J967" s="199"/>
      <c r="K967" s="199"/>
      <c r="L967" s="199"/>
      <c r="M967" s="199"/>
      <c r="N967" s="199"/>
      <c r="O967" s="199"/>
      <c r="P967" s="199"/>
      <c r="Q967" s="199"/>
    </row>
    <row r="968" spans="1:17" x14ac:dyDescent="0.2">
      <c r="A968" s="199"/>
      <c r="B968" s="199"/>
      <c r="C968" s="199"/>
      <c r="D968" s="199"/>
      <c r="E968" s="221"/>
      <c r="F968" s="296"/>
      <c r="G968" s="199"/>
      <c r="H968" s="199"/>
      <c r="I968" s="199"/>
      <c r="J968" s="199"/>
      <c r="K968" s="199"/>
      <c r="L968" s="199"/>
      <c r="M968" s="199"/>
      <c r="N968" s="199"/>
      <c r="O968" s="199"/>
      <c r="P968" s="199"/>
      <c r="Q968" s="199"/>
    </row>
    <row r="969" spans="1:17" x14ac:dyDescent="0.2">
      <c r="A969" s="199"/>
      <c r="B969" s="199"/>
      <c r="C969" s="199"/>
      <c r="D969" s="199"/>
      <c r="E969" s="221"/>
      <c r="F969" s="296"/>
      <c r="G969" s="199"/>
      <c r="H969" s="199"/>
      <c r="I969" s="199"/>
      <c r="J969" s="199"/>
      <c r="K969" s="199"/>
      <c r="L969" s="199"/>
      <c r="M969" s="199"/>
      <c r="N969" s="199"/>
      <c r="O969" s="199"/>
      <c r="P969" s="199"/>
      <c r="Q969" s="199"/>
    </row>
    <row r="970" spans="1:17" x14ac:dyDescent="0.2">
      <c r="A970" s="199"/>
      <c r="B970" s="199"/>
      <c r="C970" s="199"/>
      <c r="D970" s="199"/>
      <c r="E970" s="221"/>
      <c r="F970" s="296"/>
      <c r="G970" s="199"/>
      <c r="H970" s="199"/>
      <c r="I970" s="199"/>
      <c r="J970" s="199"/>
      <c r="K970" s="199"/>
      <c r="L970" s="199"/>
      <c r="M970" s="199"/>
      <c r="N970" s="199"/>
      <c r="O970" s="199"/>
      <c r="P970" s="199"/>
      <c r="Q970" s="199"/>
    </row>
    <row r="971" spans="1:17" x14ac:dyDescent="0.2">
      <c r="A971" s="199"/>
      <c r="B971" s="199"/>
      <c r="C971" s="199"/>
      <c r="D971" s="199"/>
      <c r="E971" s="221"/>
      <c r="F971" s="296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</row>
    <row r="972" spans="1:17" x14ac:dyDescent="0.2">
      <c r="A972" s="199"/>
      <c r="B972" s="199"/>
      <c r="C972" s="199"/>
      <c r="D972" s="199"/>
      <c r="E972" s="221"/>
      <c r="F972" s="296"/>
      <c r="G972" s="199"/>
      <c r="H972" s="199"/>
      <c r="I972" s="199"/>
      <c r="J972" s="199"/>
      <c r="K972" s="199"/>
      <c r="L972" s="199"/>
      <c r="M972" s="199"/>
      <c r="N972" s="199"/>
      <c r="O972" s="199"/>
      <c r="P972" s="199"/>
      <c r="Q972" s="199"/>
    </row>
    <row r="973" spans="1:17" x14ac:dyDescent="0.2">
      <c r="A973" s="199"/>
      <c r="B973" s="199"/>
      <c r="C973" s="199"/>
      <c r="D973" s="199"/>
      <c r="E973" s="221"/>
      <c r="F973" s="296"/>
      <c r="G973" s="199"/>
      <c r="H973" s="199"/>
      <c r="I973" s="199"/>
      <c r="J973" s="199"/>
      <c r="K973" s="199"/>
      <c r="L973" s="199"/>
      <c r="M973" s="199"/>
      <c r="N973" s="199"/>
      <c r="O973" s="199"/>
      <c r="P973" s="199"/>
      <c r="Q973" s="199"/>
    </row>
    <row r="974" spans="1:17" x14ac:dyDescent="0.2">
      <c r="A974" s="199"/>
      <c r="B974" s="199"/>
      <c r="C974" s="199"/>
      <c r="D974" s="199"/>
      <c r="E974" s="221"/>
      <c r="F974" s="296"/>
      <c r="G974" s="199"/>
      <c r="H974" s="199"/>
      <c r="I974" s="199"/>
      <c r="J974" s="199"/>
      <c r="K974" s="199"/>
      <c r="L974" s="199"/>
      <c r="M974" s="199"/>
      <c r="N974" s="199"/>
      <c r="O974" s="199"/>
      <c r="P974" s="199"/>
      <c r="Q974" s="199"/>
    </row>
    <row r="975" spans="1:17" x14ac:dyDescent="0.2">
      <c r="A975" s="199"/>
      <c r="B975" s="199"/>
      <c r="C975" s="199"/>
      <c r="D975" s="199"/>
      <c r="E975" s="221"/>
      <c r="F975" s="296"/>
      <c r="G975" s="199"/>
      <c r="H975" s="199"/>
      <c r="I975" s="199"/>
      <c r="J975" s="199"/>
      <c r="K975" s="199"/>
      <c r="L975" s="199"/>
      <c r="M975" s="199"/>
      <c r="N975" s="199"/>
      <c r="O975" s="199"/>
      <c r="P975" s="199"/>
      <c r="Q975" s="199"/>
    </row>
    <row r="976" spans="1:17" x14ac:dyDescent="0.2">
      <c r="A976" s="199"/>
      <c r="B976" s="199"/>
      <c r="C976" s="199"/>
      <c r="D976" s="199"/>
      <c r="E976" s="221"/>
      <c r="F976" s="296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</row>
    <row r="977" spans="1:17" x14ac:dyDescent="0.2">
      <c r="A977" s="199"/>
      <c r="B977" s="199"/>
      <c r="C977" s="199"/>
      <c r="D977" s="199"/>
      <c r="E977" s="221"/>
      <c r="F977" s="296"/>
      <c r="G977" s="199"/>
      <c r="H977" s="199"/>
      <c r="I977" s="199"/>
      <c r="J977" s="199"/>
      <c r="K977" s="199"/>
      <c r="L977" s="199"/>
      <c r="M977" s="199"/>
      <c r="N977" s="199"/>
      <c r="O977" s="199"/>
      <c r="P977" s="199"/>
      <c r="Q977" s="199"/>
    </row>
    <row r="978" spans="1:17" x14ac:dyDescent="0.2">
      <c r="A978" s="199"/>
      <c r="B978" s="199"/>
      <c r="C978" s="199"/>
      <c r="D978" s="199"/>
      <c r="E978" s="221"/>
      <c r="F978" s="296"/>
      <c r="G978" s="199"/>
      <c r="H978" s="199"/>
      <c r="I978" s="199"/>
      <c r="J978" s="199"/>
      <c r="K978" s="199"/>
      <c r="L978" s="199"/>
      <c r="M978" s="199"/>
      <c r="N978" s="199"/>
      <c r="O978" s="199"/>
      <c r="P978" s="199"/>
      <c r="Q978" s="199"/>
    </row>
    <row r="979" spans="1:17" x14ac:dyDescent="0.2">
      <c r="A979" s="199"/>
      <c r="B979" s="199"/>
      <c r="C979" s="199"/>
      <c r="D979" s="199"/>
      <c r="E979" s="221"/>
      <c r="F979" s="296"/>
      <c r="G979" s="199"/>
      <c r="H979" s="199"/>
      <c r="I979" s="199"/>
      <c r="J979" s="199"/>
      <c r="K979" s="199"/>
      <c r="L979" s="199"/>
      <c r="M979" s="199"/>
      <c r="N979" s="199"/>
      <c r="O979" s="199"/>
      <c r="P979" s="199"/>
      <c r="Q979" s="199"/>
    </row>
    <row r="980" spans="1:17" x14ac:dyDescent="0.2">
      <c r="A980" s="199"/>
      <c r="B980" s="199"/>
      <c r="C980" s="199"/>
      <c r="D980" s="199"/>
      <c r="E980" s="221"/>
      <c r="F980" s="296"/>
      <c r="G980" s="199"/>
      <c r="H980" s="199"/>
      <c r="I980" s="199"/>
      <c r="J980" s="199"/>
      <c r="K980" s="199"/>
      <c r="L980" s="199"/>
      <c r="M980" s="199"/>
      <c r="N980" s="199"/>
      <c r="O980" s="199"/>
      <c r="P980" s="199"/>
      <c r="Q980" s="199"/>
    </row>
    <row r="981" spans="1:17" x14ac:dyDescent="0.2">
      <c r="A981" s="199"/>
      <c r="B981" s="199"/>
      <c r="C981" s="199"/>
      <c r="D981" s="199"/>
      <c r="E981" s="221"/>
      <c r="F981" s="296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</row>
    <row r="982" spans="1:17" x14ac:dyDescent="0.2">
      <c r="A982" s="199"/>
      <c r="B982" s="199"/>
      <c r="C982" s="199"/>
      <c r="D982" s="199"/>
      <c r="E982" s="221"/>
      <c r="F982" s="296"/>
      <c r="G982" s="199"/>
      <c r="H982" s="199"/>
      <c r="I982" s="199"/>
      <c r="J982" s="199"/>
      <c r="K982" s="199"/>
      <c r="L982" s="199"/>
      <c r="M982" s="199"/>
      <c r="N982" s="199"/>
      <c r="O982" s="199"/>
      <c r="P982" s="199"/>
      <c r="Q982" s="199"/>
    </row>
    <row r="983" spans="1:17" x14ac:dyDescent="0.2">
      <c r="A983" s="199"/>
      <c r="B983" s="199"/>
      <c r="C983" s="199"/>
      <c r="D983" s="199"/>
      <c r="E983" s="221"/>
      <c r="F983" s="296"/>
      <c r="G983" s="199"/>
      <c r="H983" s="199"/>
      <c r="I983" s="199"/>
      <c r="J983" s="199"/>
      <c r="K983" s="199"/>
      <c r="L983" s="199"/>
      <c r="M983" s="199"/>
      <c r="N983" s="199"/>
      <c r="O983" s="199"/>
      <c r="P983" s="199"/>
      <c r="Q983" s="199"/>
    </row>
    <row r="984" spans="1:17" x14ac:dyDescent="0.2">
      <c r="A984" s="199"/>
      <c r="B984" s="199"/>
      <c r="C984" s="199"/>
      <c r="D984" s="199"/>
      <c r="E984" s="221"/>
      <c r="F984" s="296"/>
      <c r="G984" s="199"/>
      <c r="H984" s="199"/>
      <c r="I984" s="199"/>
      <c r="J984" s="199"/>
      <c r="K984" s="199"/>
      <c r="L984" s="199"/>
      <c r="M984" s="199"/>
      <c r="N984" s="199"/>
      <c r="O984" s="199"/>
      <c r="P984" s="199"/>
      <c r="Q984" s="199"/>
    </row>
    <row r="985" spans="1:17" x14ac:dyDescent="0.2">
      <c r="A985" s="199"/>
      <c r="B985" s="199"/>
      <c r="C985" s="199"/>
      <c r="D985" s="199"/>
      <c r="E985" s="221"/>
      <c r="F985" s="296"/>
      <c r="G985" s="199"/>
      <c r="H985" s="199"/>
      <c r="I985" s="199"/>
      <c r="J985" s="199"/>
      <c r="K985" s="199"/>
      <c r="L985" s="199"/>
      <c r="M985" s="199"/>
      <c r="N985" s="199"/>
      <c r="O985" s="199"/>
      <c r="P985" s="199"/>
      <c r="Q985" s="199"/>
    </row>
    <row r="986" spans="1:17" x14ac:dyDescent="0.2">
      <c r="A986" s="199"/>
      <c r="B986" s="199"/>
      <c r="C986" s="199"/>
      <c r="D986" s="199"/>
      <c r="E986" s="221"/>
      <c r="F986" s="296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</row>
    <row r="987" spans="1:17" x14ac:dyDescent="0.2">
      <c r="A987" s="199"/>
      <c r="B987" s="199"/>
      <c r="C987" s="199"/>
      <c r="D987" s="199"/>
      <c r="E987" s="221"/>
      <c r="F987" s="296"/>
      <c r="G987" s="199"/>
      <c r="H987" s="199"/>
      <c r="I987" s="199"/>
      <c r="J987" s="199"/>
      <c r="K987" s="199"/>
      <c r="L987" s="199"/>
      <c r="M987" s="199"/>
      <c r="N987" s="199"/>
      <c r="O987" s="199"/>
      <c r="P987" s="199"/>
      <c r="Q987" s="199"/>
    </row>
    <row r="988" spans="1:17" x14ac:dyDescent="0.2">
      <c r="A988" s="199"/>
      <c r="B988" s="199"/>
      <c r="C988" s="199"/>
      <c r="D988" s="199"/>
      <c r="E988" s="221"/>
      <c r="F988" s="296"/>
      <c r="G988" s="199"/>
      <c r="H988" s="199"/>
      <c r="I988" s="199"/>
      <c r="J988" s="199"/>
      <c r="K988" s="199"/>
      <c r="L988" s="199"/>
      <c r="M988" s="199"/>
      <c r="N988" s="199"/>
      <c r="O988" s="199"/>
      <c r="P988" s="199"/>
      <c r="Q988" s="199"/>
    </row>
    <row r="989" spans="1:17" x14ac:dyDescent="0.2">
      <c r="A989" s="199"/>
      <c r="B989" s="199"/>
      <c r="C989" s="199"/>
      <c r="D989" s="199"/>
      <c r="E989" s="221"/>
      <c r="F989" s="296"/>
      <c r="G989" s="199"/>
      <c r="H989" s="199"/>
      <c r="I989" s="199"/>
      <c r="J989" s="199"/>
      <c r="K989" s="199"/>
      <c r="L989" s="199"/>
      <c r="M989" s="199"/>
      <c r="N989" s="199"/>
      <c r="O989" s="199"/>
      <c r="P989" s="199"/>
      <c r="Q989" s="199"/>
    </row>
    <row r="990" spans="1:17" x14ac:dyDescent="0.2">
      <c r="A990" s="199"/>
      <c r="B990" s="199"/>
      <c r="C990" s="199"/>
      <c r="D990" s="199"/>
      <c r="E990" s="221"/>
      <c r="F990" s="296"/>
      <c r="G990" s="199"/>
      <c r="H990" s="199"/>
      <c r="I990" s="199"/>
      <c r="J990" s="199"/>
      <c r="K990" s="199"/>
      <c r="L990" s="199"/>
      <c r="M990" s="199"/>
      <c r="N990" s="199"/>
      <c r="O990" s="199"/>
      <c r="P990" s="199"/>
      <c r="Q990" s="199"/>
    </row>
    <row r="991" spans="1:17" x14ac:dyDescent="0.2">
      <c r="A991" s="199"/>
      <c r="B991" s="199"/>
      <c r="C991" s="199"/>
      <c r="D991" s="199"/>
      <c r="E991" s="221"/>
      <c r="F991" s="296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</row>
    <row r="992" spans="1:17" x14ac:dyDescent="0.2">
      <c r="A992" s="199"/>
      <c r="B992" s="199"/>
      <c r="C992" s="199"/>
      <c r="D992" s="199"/>
      <c r="E992" s="221"/>
      <c r="F992" s="296"/>
      <c r="G992" s="199"/>
      <c r="H992" s="199"/>
      <c r="I992" s="199"/>
      <c r="J992" s="199"/>
      <c r="K992" s="199"/>
      <c r="L992" s="199"/>
      <c r="M992" s="199"/>
      <c r="N992" s="199"/>
      <c r="O992" s="199"/>
      <c r="P992" s="199"/>
      <c r="Q992" s="199"/>
    </row>
    <row r="993" spans="1:17" x14ac:dyDescent="0.2">
      <c r="A993" s="199"/>
      <c r="B993" s="199"/>
      <c r="C993" s="199"/>
      <c r="D993" s="199"/>
      <c r="E993" s="221"/>
      <c r="F993" s="296"/>
      <c r="G993" s="199"/>
      <c r="H993" s="199"/>
      <c r="I993" s="199"/>
      <c r="J993" s="199"/>
      <c r="K993" s="199"/>
      <c r="L993" s="199"/>
      <c r="M993" s="199"/>
      <c r="N993" s="199"/>
      <c r="O993" s="199"/>
      <c r="P993" s="199"/>
      <c r="Q993" s="199"/>
    </row>
    <row r="994" spans="1:17" x14ac:dyDescent="0.2">
      <c r="A994" s="199"/>
      <c r="B994" s="199"/>
      <c r="C994" s="199"/>
      <c r="D994" s="199"/>
      <c r="E994" s="221"/>
      <c r="F994" s="296"/>
      <c r="G994" s="199"/>
      <c r="H994" s="199"/>
      <c r="I994" s="199"/>
      <c r="J994" s="199"/>
      <c r="K994" s="199"/>
      <c r="L994" s="199"/>
      <c r="M994" s="199"/>
      <c r="N994" s="199"/>
      <c r="O994" s="199"/>
      <c r="P994" s="199"/>
      <c r="Q994" s="199"/>
    </row>
    <row r="995" spans="1:17" x14ac:dyDescent="0.2">
      <c r="A995" s="199"/>
      <c r="B995" s="199"/>
      <c r="C995" s="199"/>
      <c r="D995" s="199"/>
      <c r="E995" s="221"/>
      <c r="F995" s="296"/>
      <c r="G995" s="199"/>
      <c r="H995" s="199"/>
      <c r="I995" s="199"/>
      <c r="J995" s="199"/>
      <c r="K995" s="199"/>
      <c r="L995" s="199"/>
      <c r="M995" s="199"/>
      <c r="N995" s="199"/>
      <c r="O995" s="199"/>
      <c r="P995" s="199"/>
      <c r="Q995" s="199"/>
    </row>
    <row r="996" spans="1:17" x14ac:dyDescent="0.2">
      <c r="A996" s="199"/>
      <c r="B996" s="199"/>
      <c r="C996" s="199"/>
      <c r="D996" s="199"/>
      <c r="E996" s="221"/>
      <c r="F996" s="296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</row>
    <row r="997" spans="1:17" x14ac:dyDescent="0.2">
      <c r="A997" s="199"/>
      <c r="B997" s="199"/>
      <c r="C997" s="199"/>
      <c r="D997" s="199"/>
      <c r="E997" s="221"/>
      <c r="F997" s="296"/>
      <c r="G997" s="199"/>
      <c r="H997" s="199"/>
      <c r="I997" s="199"/>
      <c r="J997" s="199"/>
      <c r="K997" s="199"/>
      <c r="L997" s="199"/>
      <c r="M997" s="199"/>
      <c r="N997" s="199"/>
      <c r="O997" s="199"/>
      <c r="P997" s="199"/>
      <c r="Q997" s="199"/>
    </row>
    <row r="998" spans="1:17" x14ac:dyDescent="0.2">
      <c r="A998" s="199"/>
      <c r="B998" s="199"/>
      <c r="C998" s="199"/>
      <c r="D998" s="199"/>
      <c r="E998" s="221"/>
      <c r="F998" s="296"/>
      <c r="G998" s="199"/>
      <c r="H998" s="199"/>
      <c r="I998" s="199"/>
      <c r="J998" s="199"/>
      <c r="K998" s="199"/>
      <c r="L998" s="199"/>
      <c r="M998" s="199"/>
      <c r="N998" s="199"/>
      <c r="O998" s="199"/>
      <c r="P998" s="199"/>
      <c r="Q998" s="199"/>
    </row>
    <row r="999" spans="1:17" x14ac:dyDescent="0.2">
      <c r="A999" s="199"/>
      <c r="B999" s="199"/>
      <c r="C999" s="199"/>
      <c r="D999" s="199"/>
      <c r="E999" s="221"/>
      <c r="F999" s="296"/>
      <c r="G999" s="199"/>
      <c r="H999" s="199"/>
      <c r="I999" s="199"/>
      <c r="J999" s="199"/>
      <c r="K999" s="199"/>
      <c r="L999" s="199"/>
      <c r="M999" s="199"/>
      <c r="N999" s="199"/>
      <c r="O999" s="199"/>
      <c r="P999" s="199"/>
      <c r="Q999" s="199"/>
    </row>
    <row r="1000" spans="1:17" x14ac:dyDescent="0.2">
      <c r="A1000" s="199"/>
      <c r="B1000" s="199"/>
      <c r="C1000" s="199"/>
      <c r="D1000" s="199"/>
      <c r="E1000" s="221"/>
      <c r="F1000" s="296"/>
      <c r="G1000" s="199"/>
      <c r="H1000" s="199"/>
      <c r="I1000" s="199"/>
      <c r="J1000" s="199"/>
      <c r="K1000" s="199"/>
      <c r="L1000" s="199"/>
      <c r="M1000" s="199"/>
      <c r="N1000" s="199"/>
      <c r="O1000" s="199"/>
      <c r="P1000" s="199"/>
      <c r="Q1000" s="199"/>
    </row>
    <row r="1001" spans="1:17" x14ac:dyDescent="0.2">
      <c r="A1001" s="199"/>
      <c r="B1001" s="199"/>
      <c r="C1001" s="199"/>
      <c r="D1001" s="199"/>
      <c r="E1001" s="221"/>
      <c r="F1001" s="296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</row>
    <row r="1002" spans="1:17" x14ac:dyDescent="0.2">
      <c r="A1002" s="199"/>
      <c r="B1002" s="199"/>
      <c r="C1002" s="199"/>
      <c r="D1002" s="199"/>
      <c r="E1002" s="221"/>
      <c r="F1002" s="296"/>
      <c r="G1002" s="199"/>
      <c r="H1002" s="199"/>
      <c r="I1002" s="199"/>
      <c r="J1002" s="199"/>
      <c r="K1002" s="199"/>
      <c r="L1002" s="199"/>
      <c r="M1002" s="199"/>
      <c r="N1002" s="199"/>
      <c r="O1002" s="199"/>
      <c r="P1002" s="199"/>
      <c r="Q1002" s="199"/>
    </row>
    <row r="1003" spans="1:17" x14ac:dyDescent="0.2">
      <c r="A1003" s="199"/>
      <c r="B1003" s="199"/>
      <c r="C1003" s="199"/>
      <c r="D1003" s="199"/>
      <c r="E1003" s="221"/>
      <c r="F1003" s="296"/>
      <c r="G1003" s="199"/>
      <c r="H1003" s="199"/>
      <c r="I1003" s="199"/>
      <c r="J1003" s="199"/>
      <c r="K1003" s="199"/>
      <c r="L1003" s="199"/>
      <c r="M1003" s="199"/>
      <c r="N1003" s="199"/>
      <c r="O1003" s="199"/>
      <c r="P1003" s="199"/>
      <c r="Q1003" s="199"/>
    </row>
    <row r="1004" spans="1:17" x14ac:dyDescent="0.2">
      <c r="A1004" s="199"/>
      <c r="B1004" s="199"/>
      <c r="C1004" s="199"/>
      <c r="D1004" s="199"/>
      <c r="E1004" s="221"/>
      <c r="F1004" s="296"/>
      <c r="G1004" s="199"/>
      <c r="H1004" s="199"/>
      <c r="I1004" s="199"/>
      <c r="J1004" s="199"/>
      <c r="K1004" s="199"/>
      <c r="L1004" s="199"/>
      <c r="M1004" s="199"/>
      <c r="N1004" s="199"/>
      <c r="O1004" s="199"/>
      <c r="P1004" s="199"/>
      <c r="Q1004" s="199"/>
    </row>
    <row r="1005" spans="1:17" x14ac:dyDescent="0.2">
      <c r="A1005" s="199"/>
      <c r="B1005" s="199"/>
      <c r="C1005" s="199"/>
      <c r="D1005" s="199"/>
      <c r="E1005" s="221"/>
      <c r="F1005" s="296"/>
      <c r="G1005" s="199"/>
      <c r="H1005" s="199"/>
      <c r="I1005" s="199"/>
      <c r="J1005" s="199"/>
      <c r="K1005" s="199"/>
      <c r="L1005" s="199"/>
      <c r="M1005" s="199"/>
      <c r="N1005" s="199"/>
      <c r="O1005" s="199"/>
      <c r="P1005" s="199"/>
      <c r="Q1005" s="199"/>
    </row>
    <row r="1006" spans="1:17" x14ac:dyDescent="0.2">
      <c r="A1006" s="199"/>
      <c r="B1006" s="199"/>
      <c r="C1006" s="199"/>
      <c r="D1006" s="199"/>
      <c r="E1006" s="221"/>
      <c r="F1006" s="296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</row>
    <row r="1007" spans="1:17" x14ac:dyDescent="0.2">
      <c r="A1007" s="199"/>
      <c r="B1007" s="199"/>
      <c r="C1007" s="199"/>
      <c r="D1007" s="199"/>
      <c r="E1007" s="221"/>
      <c r="F1007" s="296"/>
      <c r="G1007" s="199"/>
      <c r="H1007" s="199"/>
      <c r="I1007" s="199"/>
      <c r="J1007" s="199"/>
      <c r="K1007" s="199"/>
      <c r="L1007" s="199"/>
      <c r="M1007" s="199"/>
      <c r="N1007" s="199"/>
      <c r="O1007" s="199"/>
      <c r="P1007" s="199"/>
      <c r="Q1007" s="199"/>
    </row>
    <row r="1008" spans="1:17" x14ac:dyDescent="0.2">
      <c r="A1008" s="199"/>
      <c r="B1008" s="199"/>
      <c r="C1008" s="199"/>
      <c r="D1008" s="199"/>
      <c r="E1008" s="221"/>
      <c r="F1008" s="296"/>
      <c r="G1008" s="199"/>
      <c r="H1008" s="199"/>
      <c r="I1008" s="199"/>
      <c r="J1008" s="199"/>
      <c r="K1008" s="199"/>
      <c r="L1008" s="199"/>
      <c r="M1008" s="199"/>
      <c r="N1008" s="199"/>
      <c r="O1008" s="199"/>
      <c r="P1008" s="199"/>
      <c r="Q1008" s="199"/>
    </row>
    <row r="1009" spans="1:17" x14ac:dyDescent="0.2">
      <c r="A1009" s="199"/>
      <c r="B1009" s="199"/>
      <c r="C1009" s="199"/>
      <c r="D1009" s="199"/>
      <c r="E1009" s="221"/>
      <c r="F1009" s="296"/>
      <c r="G1009" s="199"/>
      <c r="H1009" s="199"/>
      <c r="I1009" s="199"/>
      <c r="J1009" s="199"/>
      <c r="K1009" s="199"/>
      <c r="L1009" s="199"/>
      <c r="M1009" s="199"/>
      <c r="N1009" s="199"/>
      <c r="O1009" s="199"/>
      <c r="P1009" s="199"/>
      <c r="Q1009" s="199"/>
    </row>
    <row r="1010" spans="1:17" x14ac:dyDescent="0.2">
      <c r="A1010" s="199"/>
      <c r="B1010" s="199"/>
      <c r="C1010" s="199"/>
      <c r="D1010" s="199"/>
      <c r="E1010" s="221"/>
      <c r="F1010" s="296"/>
      <c r="G1010" s="199"/>
      <c r="H1010" s="199"/>
      <c r="I1010" s="199"/>
      <c r="J1010" s="199"/>
      <c r="K1010" s="199"/>
      <c r="L1010" s="199"/>
      <c r="M1010" s="199"/>
      <c r="N1010" s="199"/>
      <c r="O1010" s="199"/>
      <c r="P1010" s="199"/>
      <c r="Q1010" s="199"/>
    </row>
    <row r="1011" spans="1:17" x14ac:dyDescent="0.2">
      <c r="A1011" s="199"/>
      <c r="B1011" s="199"/>
      <c r="C1011" s="199"/>
      <c r="D1011" s="199"/>
      <c r="E1011" s="221"/>
      <c r="F1011" s="296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</row>
    <row r="1012" spans="1:17" x14ac:dyDescent="0.2">
      <c r="A1012" s="199"/>
      <c r="B1012" s="199"/>
      <c r="C1012" s="199"/>
      <c r="D1012" s="199"/>
      <c r="E1012" s="221"/>
      <c r="F1012" s="296"/>
      <c r="G1012" s="199"/>
      <c r="H1012" s="199"/>
      <c r="I1012" s="199"/>
      <c r="J1012" s="199"/>
      <c r="K1012" s="199"/>
      <c r="L1012" s="199"/>
      <c r="M1012" s="199"/>
      <c r="N1012" s="199"/>
      <c r="O1012" s="199"/>
      <c r="P1012" s="199"/>
      <c r="Q1012" s="199"/>
    </row>
    <row r="1013" spans="1:17" x14ac:dyDescent="0.2">
      <c r="A1013" s="199"/>
      <c r="B1013" s="199"/>
      <c r="C1013" s="199"/>
      <c r="D1013" s="199"/>
      <c r="E1013" s="221"/>
      <c r="F1013" s="296"/>
      <c r="G1013" s="199"/>
      <c r="H1013" s="199"/>
      <c r="I1013" s="199"/>
      <c r="J1013" s="199"/>
      <c r="K1013" s="199"/>
      <c r="L1013" s="199"/>
      <c r="M1013" s="199"/>
      <c r="N1013" s="199"/>
      <c r="O1013" s="199"/>
      <c r="P1013" s="199"/>
      <c r="Q1013" s="199"/>
    </row>
    <row r="1014" spans="1:17" x14ac:dyDescent="0.2">
      <c r="A1014" s="199"/>
      <c r="B1014" s="199"/>
      <c r="C1014" s="199"/>
      <c r="D1014" s="199"/>
      <c r="E1014" s="221"/>
      <c r="F1014" s="296"/>
      <c r="G1014" s="199"/>
      <c r="H1014" s="199"/>
      <c r="I1014" s="199"/>
      <c r="J1014" s="199"/>
      <c r="K1014" s="199"/>
      <c r="L1014" s="199"/>
      <c r="M1014" s="199"/>
      <c r="N1014" s="199"/>
      <c r="O1014" s="199"/>
      <c r="P1014" s="199"/>
      <c r="Q1014" s="199"/>
    </row>
    <row r="1015" spans="1:17" x14ac:dyDescent="0.2">
      <c r="A1015" s="199"/>
      <c r="B1015" s="199"/>
      <c r="C1015" s="199"/>
      <c r="D1015" s="199"/>
      <c r="E1015" s="221"/>
      <c r="F1015" s="296"/>
      <c r="G1015" s="199"/>
      <c r="H1015" s="199"/>
      <c r="I1015" s="199"/>
      <c r="J1015" s="199"/>
      <c r="K1015" s="199"/>
      <c r="L1015" s="199"/>
      <c r="M1015" s="199"/>
      <c r="N1015" s="199"/>
      <c r="O1015" s="199"/>
      <c r="P1015" s="199"/>
      <c r="Q1015" s="199"/>
    </row>
    <row r="1016" spans="1:17" x14ac:dyDescent="0.2">
      <c r="A1016" s="199"/>
      <c r="B1016" s="199"/>
      <c r="C1016" s="199"/>
      <c r="D1016" s="199"/>
      <c r="E1016" s="221"/>
      <c r="F1016" s="296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</row>
    <row r="1017" spans="1:17" x14ac:dyDescent="0.2">
      <c r="A1017" s="199"/>
      <c r="B1017" s="199"/>
      <c r="C1017" s="199"/>
      <c r="D1017" s="199"/>
      <c r="E1017" s="221"/>
      <c r="F1017" s="296"/>
      <c r="G1017" s="199"/>
      <c r="H1017" s="199"/>
      <c r="I1017" s="199"/>
      <c r="J1017" s="199"/>
      <c r="K1017" s="199"/>
      <c r="L1017" s="199"/>
      <c r="M1017" s="199"/>
      <c r="N1017" s="199"/>
      <c r="O1017" s="199"/>
      <c r="P1017" s="199"/>
      <c r="Q1017" s="199"/>
    </row>
    <row r="1018" spans="1:17" x14ac:dyDescent="0.2">
      <c r="A1018" s="199"/>
      <c r="B1018" s="199"/>
      <c r="C1018" s="199"/>
      <c r="D1018" s="199"/>
      <c r="E1018" s="221"/>
      <c r="F1018" s="296"/>
      <c r="G1018" s="199"/>
      <c r="H1018" s="199"/>
      <c r="I1018" s="199"/>
      <c r="J1018" s="199"/>
      <c r="K1018" s="199"/>
      <c r="L1018" s="199"/>
      <c r="M1018" s="199"/>
      <c r="N1018" s="199"/>
      <c r="O1018" s="199"/>
      <c r="P1018" s="199"/>
      <c r="Q1018" s="199"/>
    </row>
    <row r="1019" spans="1:17" x14ac:dyDescent="0.2">
      <c r="A1019" s="199"/>
      <c r="B1019" s="199"/>
      <c r="C1019" s="199"/>
      <c r="D1019" s="199"/>
      <c r="E1019" s="221"/>
      <c r="F1019" s="296"/>
      <c r="G1019" s="199"/>
      <c r="H1019" s="199"/>
      <c r="I1019" s="199"/>
      <c r="J1019" s="199"/>
      <c r="K1019" s="199"/>
      <c r="L1019" s="199"/>
      <c r="M1019" s="199"/>
      <c r="N1019" s="199"/>
      <c r="O1019" s="199"/>
      <c r="P1019" s="199"/>
      <c r="Q1019" s="199"/>
    </row>
    <row r="1020" spans="1:17" x14ac:dyDescent="0.2">
      <c r="A1020" s="199"/>
      <c r="B1020" s="199"/>
      <c r="C1020" s="199"/>
      <c r="D1020" s="199"/>
      <c r="E1020" s="221"/>
      <c r="F1020" s="296"/>
      <c r="G1020" s="199"/>
      <c r="H1020" s="199"/>
      <c r="I1020" s="199"/>
      <c r="J1020" s="199"/>
      <c r="K1020" s="199"/>
      <c r="L1020" s="199"/>
      <c r="M1020" s="199"/>
      <c r="N1020" s="199"/>
      <c r="O1020" s="199"/>
      <c r="P1020" s="199"/>
      <c r="Q1020" s="199"/>
    </row>
    <row r="1021" spans="1:17" x14ac:dyDescent="0.2">
      <c r="A1021" s="199"/>
      <c r="B1021" s="199"/>
      <c r="C1021" s="199"/>
      <c r="D1021" s="199"/>
      <c r="E1021" s="221"/>
      <c r="F1021" s="296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</row>
    <row r="1022" spans="1:17" x14ac:dyDescent="0.2">
      <c r="A1022" s="199"/>
      <c r="B1022" s="199"/>
      <c r="C1022" s="199"/>
      <c r="D1022" s="199"/>
      <c r="E1022" s="221"/>
      <c r="F1022" s="296"/>
      <c r="G1022" s="199"/>
      <c r="H1022" s="199"/>
      <c r="I1022" s="199"/>
      <c r="J1022" s="199"/>
      <c r="K1022" s="199"/>
      <c r="L1022" s="199"/>
      <c r="M1022" s="199"/>
      <c r="N1022" s="199"/>
      <c r="O1022" s="199"/>
      <c r="P1022" s="199"/>
      <c r="Q1022" s="199"/>
    </row>
    <row r="1023" spans="1:17" x14ac:dyDescent="0.2">
      <c r="A1023" s="199"/>
      <c r="B1023" s="199"/>
      <c r="C1023" s="199"/>
      <c r="D1023" s="199"/>
      <c r="E1023" s="221"/>
      <c r="F1023" s="296"/>
      <c r="G1023" s="199"/>
      <c r="H1023" s="199"/>
      <c r="I1023" s="199"/>
      <c r="J1023" s="199"/>
      <c r="K1023" s="199"/>
      <c r="L1023" s="199"/>
      <c r="M1023" s="199"/>
      <c r="N1023" s="199"/>
      <c r="O1023" s="199"/>
      <c r="P1023" s="199"/>
      <c r="Q1023" s="199"/>
    </row>
    <row r="1024" spans="1:17" x14ac:dyDescent="0.2">
      <c r="A1024" s="199"/>
      <c r="B1024" s="199"/>
      <c r="C1024" s="199"/>
      <c r="D1024" s="199"/>
      <c r="E1024" s="221"/>
      <c r="F1024" s="296"/>
      <c r="G1024" s="199"/>
      <c r="H1024" s="199"/>
      <c r="I1024" s="199"/>
      <c r="J1024" s="199"/>
      <c r="K1024" s="199"/>
      <c r="L1024" s="199"/>
      <c r="M1024" s="199"/>
      <c r="N1024" s="199"/>
      <c r="O1024" s="199"/>
      <c r="P1024" s="199"/>
      <c r="Q1024" s="199"/>
    </row>
    <row r="1025" spans="1:17" x14ac:dyDescent="0.2">
      <c r="A1025" s="199"/>
      <c r="B1025" s="199"/>
      <c r="C1025" s="199"/>
      <c r="D1025" s="199"/>
      <c r="E1025" s="221"/>
      <c r="F1025" s="296"/>
      <c r="G1025" s="199"/>
      <c r="H1025" s="199"/>
      <c r="I1025" s="199"/>
      <c r="J1025" s="199"/>
      <c r="K1025" s="199"/>
      <c r="L1025" s="199"/>
      <c r="M1025" s="199"/>
      <c r="N1025" s="199"/>
      <c r="O1025" s="199"/>
      <c r="P1025" s="199"/>
      <c r="Q1025" s="199"/>
    </row>
    <row r="1026" spans="1:17" x14ac:dyDescent="0.2">
      <c r="A1026" s="199"/>
      <c r="B1026" s="199"/>
      <c r="C1026" s="199"/>
      <c r="D1026" s="199"/>
      <c r="E1026" s="221"/>
      <c r="F1026" s="296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</row>
    <row r="1027" spans="1:17" x14ac:dyDescent="0.2">
      <c r="A1027" s="199"/>
      <c r="B1027" s="199"/>
      <c r="C1027" s="199"/>
      <c r="D1027" s="199"/>
      <c r="E1027" s="221"/>
      <c r="F1027" s="296"/>
      <c r="G1027" s="199"/>
      <c r="H1027" s="199"/>
      <c r="I1027" s="199"/>
      <c r="J1027" s="199"/>
      <c r="K1027" s="199"/>
      <c r="L1027" s="199"/>
      <c r="M1027" s="199"/>
      <c r="N1027" s="199"/>
      <c r="O1027" s="199"/>
      <c r="P1027" s="199"/>
      <c r="Q1027" s="199"/>
    </row>
    <row r="1028" spans="1:17" x14ac:dyDescent="0.2">
      <c r="A1028" s="199"/>
      <c r="B1028" s="199"/>
      <c r="C1028" s="199"/>
      <c r="D1028" s="199"/>
      <c r="E1028" s="221"/>
      <c r="F1028" s="296"/>
      <c r="G1028" s="199"/>
      <c r="H1028" s="199"/>
      <c r="I1028" s="199"/>
      <c r="J1028" s="199"/>
      <c r="K1028" s="199"/>
      <c r="L1028" s="199"/>
      <c r="M1028" s="199"/>
      <c r="N1028" s="199"/>
      <c r="O1028" s="199"/>
      <c r="P1028" s="199"/>
      <c r="Q1028" s="199"/>
    </row>
    <row r="1029" spans="1:17" x14ac:dyDescent="0.2">
      <c r="A1029" s="199"/>
      <c r="B1029" s="199"/>
      <c r="C1029" s="199"/>
      <c r="D1029" s="199"/>
      <c r="E1029" s="221"/>
      <c r="F1029" s="296"/>
      <c r="G1029" s="199"/>
      <c r="H1029" s="199"/>
      <c r="I1029" s="199"/>
      <c r="J1029" s="199"/>
      <c r="K1029" s="199"/>
      <c r="L1029" s="199"/>
      <c r="M1029" s="199"/>
      <c r="N1029" s="199"/>
      <c r="O1029" s="199"/>
      <c r="P1029" s="199"/>
      <c r="Q1029" s="199"/>
    </row>
    <row r="1030" spans="1:17" x14ac:dyDescent="0.2">
      <c r="A1030" s="199"/>
      <c r="B1030" s="199"/>
      <c r="C1030" s="199"/>
      <c r="D1030" s="199"/>
      <c r="E1030" s="221"/>
      <c r="F1030" s="296"/>
      <c r="G1030" s="199"/>
      <c r="H1030" s="199"/>
      <c r="I1030" s="199"/>
      <c r="J1030" s="199"/>
      <c r="K1030" s="199"/>
      <c r="L1030" s="199"/>
      <c r="M1030" s="199"/>
      <c r="N1030" s="199"/>
      <c r="O1030" s="199"/>
      <c r="P1030" s="199"/>
      <c r="Q1030" s="199"/>
    </row>
    <row r="1031" spans="1:17" x14ac:dyDescent="0.2">
      <c r="A1031" s="199"/>
      <c r="B1031" s="199"/>
      <c r="C1031" s="199"/>
      <c r="D1031" s="199"/>
      <c r="E1031" s="221"/>
      <c r="F1031" s="296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</row>
    <row r="1032" spans="1:17" x14ac:dyDescent="0.2">
      <c r="A1032" s="199"/>
      <c r="B1032" s="199"/>
      <c r="C1032" s="199"/>
      <c r="D1032" s="199"/>
      <c r="E1032" s="221"/>
      <c r="F1032" s="296"/>
      <c r="G1032" s="199"/>
      <c r="H1032" s="199"/>
      <c r="I1032" s="199"/>
      <c r="J1032" s="199"/>
      <c r="K1032" s="199"/>
      <c r="L1032" s="199"/>
      <c r="M1032" s="199"/>
      <c r="N1032" s="199"/>
      <c r="O1032" s="199"/>
      <c r="P1032" s="199"/>
      <c r="Q1032" s="199"/>
    </row>
    <row r="1033" spans="1:17" x14ac:dyDescent="0.2">
      <c r="A1033" s="199"/>
      <c r="B1033" s="199"/>
      <c r="C1033" s="199"/>
      <c r="D1033" s="199"/>
      <c r="E1033" s="221"/>
      <c r="F1033" s="296"/>
      <c r="G1033" s="199"/>
      <c r="H1033" s="199"/>
      <c r="I1033" s="199"/>
      <c r="J1033" s="199"/>
      <c r="K1033" s="199"/>
      <c r="L1033" s="199"/>
      <c r="M1033" s="199"/>
      <c r="N1033" s="199"/>
      <c r="O1033" s="199"/>
      <c r="P1033" s="199"/>
      <c r="Q1033" s="199"/>
    </row>
    <row r="1034" spans="1:17" x14ac:dyDescent="0.2">
      <c r="A1034" s="199"/>
      <c r="B1034" s="199"/>
      <c r="C1034" s="199"/>
      <c r="D1034" s="199"/>
      <c r="E1034" s="221"/>
      <c r="F1034" s="296"/>
      <c r="G1034" s="199"/>
      <c r="H1034" s="199"/>
      <c r="I1034" s="199"/>
      <c r="J1034" s="199"/>
      <c r="K1034" s="199"/>
      <c r="L1034" s="199"/>
      <c r="M1034" s="199"/>
      <c r="N1034" s="199"/>
      <c r="O1034" s="199"/>
      <c r="P1034" s="199"/>
      <c r="Q1034" s="199"/>
    </row>
    <row r="1035" spans="1:17" x14ac:dyDescent="0.2">
      <c r="A1035" s="199"/>
      <c r="B1035" s="199"/>
      <c r="C1035" s="199"/>
      <c r="D1035" s="199"/>
      <c r="E1035" s="221"/>
      <c r="F1035" s="296"/>
      <c r="G1035" s="199"/>
      <c r="H1035" s="199"/>
      <c r="I1035" s="199"/>
      <c r="J1035" s="199"/>
      <c r="K1035" s="199"/>
      <c r="L1035" s="199"/>
      <c r="M1035" s="199"/>
      <c r="N1035" s="199"/>
      <c r="O1035" s="199"/>
      <c r="P1035" s="199"/>
      <c r="Q1035" s="199"/>
    </row>
    <row r="1036" spans="1:17" x14ac:dyDescent="0.2">
      <c r="A1036" s="199"/>
      <c r="B1036" s="199"/>
      <c r="C1036" s="199"/>
      <c r="D1036" s="199"/>
      <c r="E1036" s="221"/>
      <c r="F1036" s="296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</row>
    <row r="1037" spans="1:17" x14ac:dyDescent="0.2">
      <c r="A1037" s="199"/>
      <c r="B1037" s="199"/>
      <c r="C1037" s="199"/>
      <c r="D1037" s="199"/>
      <c r="E1037" s="221"/>
      <c r="F1037" s="296"/>
      <c r="G1037" s="199"/>
      <c r="H1037" s="199"/>
      <c r="I1037" s="199"/>
      <c r="J1037" s="199"/>
      <c r="K1037" s="199"/>
      <c r="L1037" s="199"/>
      <c r="M1037" s="199"/>
      <c r="N1037" s="199"/>
      <c r="O1037" s="199"/>
      <c r="P1037" s="199"/>
      <c r="Q1037" s="199"/>
    </row>
    <row r="1038" spans="1:17" x14ac:dyDescent="0.2">
      <c r="A1038" s="199"/>
      <c r="B1038" s="199"/>
      <c r="C1038" s="199"/>
      <c r="D1038" s="199"/>
      <c r="E1038" s="221"/>
      <c r="F1038" s="296"/>
      <c r="G1038" s="199"/>
      <c r="H1038" s="199"/>
      <c r="I1038" s="199"/>
      <c r="J1038" s="199"/>
      <c r="K1038" s="199"/>
      <c r="L1038" s="199"/>
      <c r="M1038" s="199"/>
      <c r="N1038" s="199"/>
      <c r="O1038" s="199"/>
      <c r="P1038" s="199"/>
      <c r="Q1038" s="199"/>
    </row>
    <row r="1039" spans="1:17" x14ac:dyDescent="0.2">
      <c r="A1039" s="199"/>
      <c r="B1039" s="199"/>
      <c r="C1039" s="199"/>
      <c r="D1039" s="199"/>
      <c r="E1039" s="221"/>
      <c r="F1039" s="296"/>
      <c r="G1039" s="199"/>
      <c r="H1039" s="199"/>
      <c r="I1039" s="199"/>
      <c r="J1039" s="199"/>
      <c r="K1039" s="199"/>
      <c r="L1039" s="199"/>
      <c r="M1039" s="199"/>
      <c r="N1039" s="199"/>
      <c r="O1039" s="199"/>
      <c r="P1039" s="199"/>
      <c r="Q1039" s="199"/>
    </row>
    <row r="1040" spans="1:17" x14ac:dyDescent="0.2">
      <c r="A1040" s="199"/>
      <c r="B1040" s="199"/>
      <c r="C1040" s="199"/>
      <c r="D1040" s="199"/>
      <c r="E1040" s="221"/>
      <c r="F1040" s="296"/>
      <c r="G1040" s="199"/>
      <c r="H1040" s="199"/>
      <c r="I1040" s="199"/>
      <c r="J1040" s="199"/>
      <c r="K1040" s="199"/>
      <c r="L1040" s="199"/>
      <c r="M1040" s="199"/>
      <c r="N1040" s="199"/>
      <c r="O1040" s="199"/>
      <c r="P1040" s="199"/>
      <c r="Q1040" s="199"/>
    </row>
    <row r="1041" spans="1:17" x14ac:dyDescent="0.2">
      <c r="A1041" s="199"/>
      <c r="B1041" s="199"/>
      <c r="C1041" s="199"/>
      <c r="D1041" s="199"/>
      <c r="E1041" s="221"/>
      <c r="F1041" s="296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</row>
    <row r="1042" spans="1:17" x14ac:dyDescent="0.2">
      <c r="A1042" s="199"/>
      <c r="B1042" s="199"/>
      <c r="C1042" s="199"/>
      <c r="D1042" s="199"/>
      <c r="E1042" s="221"/>
      <c r="F1042" s="296"/>
      <c r="G1042" s="199"/>
      <c r="H1042" s="199"/>
      <c r="I1042" s="199"/>
      <c r="J1042" s="199"/>
      <c r="K1042" s="199"/>
      <c r="L1042" s="199"/>
      <c r="M1042" s="199"/>
      <c r="N1042" s="199"/>
      <c r="O1042" s="199"/>
      <c r="P1042" s="199"/>
      <c r="Q1042" s="199"/>
    </row>
    <row r="1043" spans="1:17" x14ac:dyDescent="0.2">
      <c r="A1043" s="199"/>
      <c r="B1043" s="199"/>
      <c r="C1043" s="199"/>
      <c r="D1043" s="199"/>
      <c r="E1043" s="221"/>
      <c r="F1043" s="296"/>
      <c r="G1043" s="199"/>
      <c r="H1043" s="199"/>
      <c r="I1043" s="199"/>
      <c r="J1043" s="199"/>
      <c r="K1043" s="199"/>
      <c r="L1043" s="199"/>
      <c r="M1043" s="199"/>
      <c r="N1043" s="199"/>
      <c r="O1043" s="199"/>
      <c r="P1043" s="199"/>
      <c r="Q1043" s="199"/>
    </row>
    <row r="1044" spans="1:17" x14ac:dyDescent="0.2">
      <c r="A1044" s="199"/>
      <c r="B1044" s="199"/>
      <c r="C1044" s="199"/>
      <c r="D1044" s="199"/>
      <c r="E1044" s="221"/>
      <c r="F1044" s="296"/>
      <c r="G1044" s="199"/>
      <c r="H1044" s="199"/>
      <c r="I1044" s="199"/>
      <c r="J1044" s="199"/>
      <c r="K1044" s="199"/>
      <c r="L1044" s="199"/>
      <c r="M1044" s="199"/>
      <c r="N1044" s="199"/>
      <c r="O1044" s="199"/>
      <c r="P1044" s="199"/>
      <c r="Q1044" s="199"/>
    </row>
    <row r="1045" spans="1:17" x14ac:dyDescent="0.2">
      <c r="A1045" s="199"/>
      <c r="B1045" s="199"/>
      <c r="C1045" s="199"/>
      <c r="D1045" s="199"/>
      <c r="E1045" s="221"/>
      <c r="F1045" s="296"/>
      <c r="G1045" s="199"/>
      <c r="H1045" s="199"/>
      <c r="I1045" s="199"/>
      <c r="J1045" s="199"/>
      <c r="K1045" s="199"/>
      <c r="L1045" s="199"/>
      <c r="M1045" s="199"/>
      <c r="N1045" s="199"/>
      <c r="O1045" s="199"/>
      <c r="P1045" s="199"/>
      <c r="Q1045" s="199"/>
    </row>
    <row r="1046" spans="1:17" x14ac:dyDescent="0.2">
      <c r="A1046" s="199"/>
      <c r="B1046" s="199"/>
      <c r="C1046" s="199"/>
      <c r="D1046" s="199"/>
      <c r="E1046" s="221"/>
      <c r="F1046" s="296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</row>
    <row r="1047" spans="1:17" x14ac:dyDescent="0.2">
      <c r="A1047" s="199"/>
      <c r="B1047" s="199"/>
      <c r="C1047" s="199"/>
      <c r="D1047" s="199"/>
      <c r="E1047" s="221"/>
      <c r="F1047" s="296"/>
      <c r="G1047" s="199"/>
      <c r="H1047" s="199"/>
      <c r="I1047" s="199"/>
      <c r="J1047" s="199"/>
      <c r="K1047" s="199"/>
      <c r="L1047" s="199"/>
      <c r="M1047" s="199"/>
      <c r="N1047" s="199"/>
      <c r="O1047" s="199"/>
      <c r="P1047" s="199"/>
      <c r="Q1047" s="199"/>
    </row>
    <row r="1048" spans="1:17" x14ac:dyDescent="0.2">
      <c r="A1048" s="199"/>
      <c r="B1048" s="199"/>
      <c r="C1048" s="199"/>
      <c r="D1048" s="199"/>
      <c r="E1048" s="221"/>
      <c r="F1048" s="296"/>
      <c r="G1048" s="199"/>
      <c r="H1048" s="199"/>
      <c r="I1048" s="199"/>
      <c r="J1048" s="199"/>
      <c r="K1048" s="199"/>
      <c r="L1048" s="199"/>
      <c r="M1048" s="199"/>
      <c r="N1048" s="199"/>
      <c r="O1048" s="199"/>
      <c r="P1048" s="199"/>
      <c r="Q1048" s="199"/>
    </row>
    <row r="1049" spans="1:17" x14ac:dyDescent="0.2">
      <c r="A1049" s="199"/>
      <c r="B1049" s="199"/>
      <c r="C1049" s="199"/>
      <c r="D1049" s="199"/>
      <c r="E1049" s="221"/>
      <c r="F1049" s="296"/>
      <c r="G1049" s="199"/>
      <c r="H1049" s="199"/>
      <c r="I1049" s="199"/>
      <c r="J1049" s="199"/>
      <c r="K1049" s="199"/>
      <c r="L1049" s="199"/>
      <c r="M1049" s="199"/>
      <c r="N1049" s="199"/>
      <c r="O1049" s="199"/>
      <c r="P1049" s="199"/>
      <c r="Q1049" s="199"/>
    </row>
    <row r="1050" spans="1:17" x14ac:dyDescent="0.2">
      <c r="A1050" s="199"/>
      <c r="B1050" s="199"/>
      <c r="C1050" s="199"/>
      <c r="D1050" s="199"/>
      <c r="E1050" s="221"/>
      <c r="F1050" s="296"/>
      <c r="G1050" s="199"/>
      <c r="H1050" s="199"/>
      <c r="I1050" s="199"/>
      <c r="J1050" s="199"/>
      <c r="K1050" s="199"/>
      <c r="L1050" s="199"/>
      <c r="M1050" s="199"/>
      <c r="N1050" s="199"/>
      <c r="O1050" s="199"/>
      <c r="P1050" s="199"/>
      <c r="Q1050" s="199"/>
    </row>
    <row r="1051" spans="1:17" x14ac:dyDescent="0.2">
      <c r="A1051" s="199"/>
      <c r="B1051" s="199"/>
      <c r="C1051" s="199"/>
      <c r="D1051" s="199"/>
      <c r="E1051" s="221"/>
      <c r="F1051" s="296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</row>
    <row r="1052" spans="1:17" x14ac:dyDescent="0.2">
      <c r="A1052" s="199"/>
      <c r="B1052" s="199"/>
      <c r="C1052" s="199"/>
      <c r="D1052" s="199"/>
      <c r="E1052" s="221"/>
      <c r="F1052" s="296"/>
      <c r="G1052" s="199"/>
      <c r="H1052" s="199"/>
      <c r="I1052" s="199"/>
      <c r="J1052" s="199"/>
      <c r="K1052" s="199"/>
      <c r="L1052" s="199"/>
      <c r="M1052" s="199"/>
      <c r="N1052" s="199"/>
      <c r="O1052" s="199"/>
      <c r="P1052" s="199"/>
      <c r="Q1052" s="199"/>
    </row>
    <row r="1053" spans="1:17" x14ac:dyDescent="0.2">
      <c r="A1053" s="199"/>
      <c r="B1053" s="199"/>
      <c r="C1053" s="199"/>
      <c r="D1053" s="199"/>
      <c r="E1053" s="221"/>
      <c r="F1053" s="296"/>
      <c r="G1053" s="199"/>
      <c r="H1053" s="199"/>
      <c r="I1053" s="199"/>
      <c r="J1053" s="199"/>
      <c r="K1053" s="199"/>
      <c r="L1053" s="199"/>
      <c r="M1053" s="199"/>
      <c r="N1053" s="199"/>
      <c r="O1053" s="199"/>
      <c r="P1053" s="199"/>
      <c r="Q1053" s="199"/>
    </row>
    <row r="1054" spans="1:17" x14ac:dyDescent="0.2">
      <c r="A1054" s="199"/>
      <c r="B1054" s="199"/>
      <c r="C1054" s="199"/>
      <c r="D1054" s="199"/>
      <c r="E1054" s="221"/>
      <c r="F1054" s="296"/>
      <c r="G1054" s="199"/>
      <c r="H1054" s="199"/>
      <c r="I1054" s="199"/>
      <c r="J1054" s="199"/>
      <c r="K1054" s="199"/>
      <c r="L1054" s="199"/>
      <c r="M1054" s="199"/>
      <c r="N1054" s="199"/>
      <c r="O1054" s="199"/>
      <c r="P1054" s="199"/>
      <c r="Q1054" s="199"/>
    </row>
    <row r="1055" spans="1:17" x14ac:dyDescent="0.2">
      <c r="A1055" s="199"/>
      <c r="B1055" s="199"/>
      <c r="C1055" s="199"/>
      <c r="D1055" s="199"/>
      <c r="E1055" s="221"/>
      <c r="F1055" s="296"/>
      <c r="G1055" s="199"/>
      <c r="H1055" s="199"/>
      <c r="I1055" s="199"/>
      <c r="J1055" s="199"/>
      <c r="K1055" s="199"/>
      <c r="L1055" s="199"/>
      <c r="M1055" s="199"/>
      <c r="N1055" s="199"/>
      <c r="O1055" s="199"/>
      <c r="P1055" s="199"/>
      <c r="Q1055" s="199"/>
    </row>
    <row r="1056" spans="1:17" x14ac:dyDescent="0.2">
      <c r="A1056" s="199"/>
      <c r="B1056" s="199"/>
      <c r="C1056" s="199"/>
      <c r="D1056" s="199"/>
      <c r="E1056" s="221"/>
      <c r="F1056" s="296"/>
      <c r="G1056" s="199"/>
      <c r="H1056" s="199"/>
      <c r="I1056" s="199"/>
      <c r="J1056" s="199"/>
      <c r="K1056" s="199"/>
      <c r="L1056" s="199"/>
      <c r="M1056" s="199"/>
      <c r="N1056" s="199"/>
      <c r="O1056" s="199"/>
      <c r="P1056" s="199"/>
      <c r="Q1056" s="199"/>
    </row>
    <row r="1057" spans="1:17" x14ac:dyDescent="0.2">
      <c r="A1057" s="199"/>
      <c r="B1057" s="199"/>
      <c r="C1057" s="199"/>
      <c r="D1057" s="199"/>
      <c r="E1057" s="221"/>
      <c r="F1057" s="296"/>
      <c r="G1057" s="199"/>
      <c r="H1057" s="199"/>
      <c r="I1057" s="199"/>
      <c r="J1057" s="199"/>
      <c r="K1057" s="199"/>
      <c r="L1057" s="199"/>
      <c r="M1057" s="199"/>
      <c r="N1057" s="199"/>
      <c r="O1057" s="199"/>
      <c r="P1057" s="199"/>
      <c r="Q1057" s="199"/>
    </row>
    <row r="1058" spans="1:17" x14ac:dyDescent="0.2">
      <c r="A1058" s="199"/>
      <c r="B1058" s="199"/>
      <c r="C1058" s="199"/>
      <c r="D1058" s="199"/>
      <c r="E1058" s="221"/>
      <c r="F1058" s="296"/>
      <c r="G1058" s="199"/>
      <c r="H1058" s="199"/>
      <c r="I1058" s="199"/>
      <c r="J1058" s="199"/>
      <c r="K1058" s="199"/>
      <c r="L1058" s="199"/>
      <c r="M1058" s="199"/>
      <c r="N1058" s="199"/>
      <c r="O1058" s="199"/>
      <c r="P1058" s="199"/>
      <c r="Q1058" s="199"/>
    </row>
    <row r="1059" spans="1:17" x14ac:dyDescent="0.2">
      <c r="A1059" s="199"/>
      <c r="B1059" s="199"/>
      <c r="C1059" s="199"/>
      <c r="D1059" s="199"/>
      <c r="E1059" s="221"/>
      <c r="F1059" s="296"/>
      <c r="G1059" s="199"/>
      <c r="H1059" s="199"/>
      <c r="I1059" s="199"/>
      <c r="J1059" s="199"/>
      <c r="K1059" s="199"/>
      <c r="L1059" s="199"/>
      <c r="M1059" s="199"/>
      <c r="N1059" s="199"/>
      <c r="O1059" s="199"/>
      <c r="P1059" s="199"/>
      <c r="Q1059" s="199"/>
    </row>
    <row r="1060" spans="1:17" x14ac:dyDescent="0.2">
      <c r="A1060" s="199"/>
      <c r="B1060" s="199"/>
      <c r="C1060" s="199"/>
      <c r="D1060" s="199"/>
      <c r="E1060" s="221"/>
      <c r="F1060" s="296"/>
      <c r="G1060" s="199"/>
      <c r="H1060" s="199"/>
      <c r="I1060" s="199"/>
      <c r="J1060" s="199"/>
      <c r="K1060" s="199"/>
      <c r="L1060" s="199"/>
      <c r="M1060" s="199"/>
      <c r="N1060" s="199"/>
      <c r="O1060" s="199"/>
      <c r="P1060" s="199"/>
      <c r="Q1060" s="199"/>
    </row>
    <row r="1061" spans="1:17" x14ac:dyDescent="0.2">
      <c r="A1061" s="199"/>
      <c r="B1061" s="199"/>
      <c r="C1061" s="199"/>
      <c r="D1061" s="199"/>
      <c r="E1061" s="221"/>
      <c r="F1061" s="296"/>
      <c r="G1061" s="199"/>
      <c r="H1061" s="199"/>
      <c r="I1061" s="199"/>
      <c r="J1061" s="199"/>
      <c r="K1061" s="199"/>
      <c r="L1061" s="199"/>
      <c r="M1061" s="199"/>
      <c r="N1061" s="199"/>
      <c r="O1061" s="199"/>
      <c r="P1061" s="199"/>
      <c r="Q1061" s="199"/>
    </row>
    <row r="1062" spans="1:17" x14ac:dyDescent="0.2">
      <c r="A1062" s="199"/>
      <c r="B1062" s="199"/>
      <c r="C1062" s="199"/>
      <c r="D1062" s="199"/>
      <c r="E1062" s="221"/>
      <c r="F1062" s="296"/>
      <c r="G1062" s="199"/>
      <c r="H1062" s="199"/>
      <c r="I1062" s="199"/>
      <c r="J1062" s="199"/>
      <c r="K1062" s="199"/>
      <c r="L1062" s="199"/>
      <c r="M1062" s="199"/>
      <c r="N1062" s="199"/>
      <c r="O1062" s="199"/>
      <c r="P1062" s="199"/>
      <c r="Q1062" s="199"/>
    </row>
    <row r="1063" spans="1:17" x14ac:dyDescent="0.2">
      <c r="A1063" s="199"/>
      <c r="B1063" s="199"/>
      <c r="C1063" s="199"/>
      <c r="D1063" s="199"/>
      <c r="E1063" s="221"/>
      <c r="F1063" s="296"/>
      <c r="G1063" s="199"/>
      <c r="H1063" s="199"/>
      <c r="I1063" s="199"/>
      <c r="J1063" s="199"/>
      <c r="K1063" s="199"/>
      <c r="L1063" s="199"/>
      <c r="M1063" s="199"/>
      <c r="N1063" s="199"/>
      <c r="O1063" s="199"/>
      <c r="P1063" s="199"/>
      <c r="Q1063" s="199"/>
    </row>
    <row r="1064" spans="1:17" x14ac:dyDescent="0.2">
      <c r="A1064" s="199"/>
      <c r="B1064" s="199"/>
      <c r="C1064" s="199"/>
      <c r="D1064" s="199"/>
      <c r="E1064" s="221"/>
      <c r="F1064" s="296"/>
      <c r="G1064" s="199"/>
      <c r="H1064" s="199"/>
      <c r="I1064" s="199"/>
      <c r="J1064" s="199"/>
      <c r="K1064" s="199"/>
      <c r="L1064" s="199"/>
      <c r="M1064" s="199"/>
      <c r="N1064" s="199"/>
      <c r="O1064" s="199"/>
      <c r="P1064" s="199"/>
      <c r="Q1064" s="199"/>
    </row>
    <row r="1065" spans="1:17" x14ac:dyDescent="0.2">
      <c r="A1065" s="199"/>
      <c r="B1065" s="199"/>
      <c r="C1065" s="199"/>
      <c r="D1065" s="199"/>
      <c r="E1065" s="221"/>
      <c r="F1065" s="296"/>
      <c r="G1065" s="199"/>
      <c r="H1065" s="199"/>
      <c r="I1065" s="199"/>
      <c r="J1065" s="199"/>
      <c r="K1065" s="199"/>
      <c r="L1065" s="199"/>
      <c r="M1065" s="199"/>
      <c r="N1065" s="199"/>
      <c r="O1065" s="199"/>
      <c r="P1065" s="199"/>
      <c r="Q1065" s="199"/>
    </row>
    <row r="1066" spans="1:17" x14ac:dyDescent="0.2">
      <c r="A1066" s="199"/>
      <c r="B1066" s="199"/>
      <c r="C1066" s="199"/>
      <c r="D1066" s="199"/>
      <c r="E1066" s="221"/>
      <c r="F1066" s="296"/>
      <c r="G1066" s="199"/>
      <c r="H1066" s="199"/>
      <c r="I1066" s="199"/>
      <c r="J1066" s="199"/>
      <c r="K1066" s="199"/>
      <c r="L1066" s="199"/>
      <c r="M1066" s="199"/>
      <c r="N1066" s="199"/>
      <c r="O1066" s="199"/>
      <c r="P1066" s="199"/>
      <c r="Q1066" s="199"/>
    </row>
    <row r="1067" spans="1:17" x14ac:dyDescent="0.2">
      <c r="A1067" s="199"/>
      <c r="B1067" s="199"/>
      <c r="C1067" s="199"/>
      <c r="D1067" s="199"/>
      <c r="E1067" s="221"/>
      <c r="F1067" s="296"/>
      <c r="G1067" s="199"/>
      <c r="H1067" s="199"/>
      <c r="I1067" s="199"/>
      <c r="J1067" s="199"/>
      <c r="K1067" s="199"/>
      <c r="L1067" s="199"/>
      <c r="M1067" s="199"/>
      <c r="N1067" s="199"/>
      <c r="O1067" s="199"/>
      <c r="P1067" s="199"/>
      <c r="Q1067" s="199"/>
    </row>
    <row r="1068" spans="1:17" x14ac:dyDescent="0.2">
      <c r="A1068" s="199"/>
      <c r="B1068" s="199"/>
      <c r="C1068" s="199"/>
      <c r="D1068" s="199"/>
      <c r="E1068" s="221"/>
      <c r="F1068" s="296"/>
      <c r="G1068" s="199"/>
      <c r="H1068" s="199"/>
      <c r="I1068" s="199"/>
      <c r="J1068" s="199"/>
      <c r="K1068" s="199"/>
      <c r="L1068" s="199"/>
      <c r="M1068" s="199"/>
      <c r="N1068" s="199"/>
      <c r="O1068" s="199"/>
      <c r="P1068" s="199"/>
      <c r="Q1068" s="199"/>
    </row>
    <row r="1069" spans="1:17" x14ac:dyDescent="0.2">
      <c r="A1069" s="199"/>
      <c r="B1069" s="199"/>
      <c r="C1069" s="199"/>
      <c r="D1069" s="199"/>
      <c r="E1069" s="221"/>
      <c r="F1069" s="296"/>
      <c r="G1069" s="199"/>
      <c r="H1069" s="199"/>
      <c r="I1069" s="199"/>
      <c r="J1069" s="199"/>
      <c r="K1069" s="199"/>
      <c r="L1069" s="199"/>
      <c r="M1069" s="199"/>
      <c r="N1069" s="199"/>
      <c r="O1069" s="199"/>
      <c r="P1069" s="199"/>
      <c r="Q1069" s="199"/>
    </row>
    <row r="1070" spans="1:17" x14ac:dyDescent="0.2">
      <c r="A1070" s="199"/>
      <c r="B1070" s="199"/>
      <c r="C1070" s="199"/>
      <c r="D1070" s="199"/>
      <c r="E1070" s="221"/>
      <c r="F1070" s="296"/>
      <c r="G1070" s="199"/>
      <c r="H1070" s="199"/>
      <c r="I1070" s="199"/>
      <c r="J1070" s="199"/>
      <c r="K1070" s="199"/>
      <c r="L1070" s="199"/>
      <c r="M1070" s="199"/>
      <c r="N1070" s="199"/>
      <c r="O1070" s="199"/>
      <c r="P1070" s="199"/>
      <c r="Q1070" s="199"/>
    </row>
    <row r="1071" spans="1:17" x14ac:dyDescent="0.2">
      <c r="A1071" s="199"/>
      <c r="B1071" s="199"/>
      <c r="C1071" s="199"/>
      <c r="D1071" s="199"/>
      <c r="E1071" s="221"/>
      <c r="F1071" s="296"/>
      <c r="G1071" s="199"/>
      <c r="H1071" s="199"/>
      <c r="I1071" s="199"/>
      <c r="J1071" s="199"/>
      <c r="K1071" s="199"/>
      <c r="L1071" s="199"/>
      <c r="M1071" s="199"/>
      <c r="N1071" s="199"/>
      <c r="O1071" s="199"/>
      <c r="P1071" s="199"/>
      <c r="Q1071" s="199"/>
    </row>
    <row r="1072" spans="1:17" x14ac:dyDescent="0.2">
      <c r="A1072" s="199"/>
      <c r="B1072" s="199"/>
      <c r="C1072" s="199"/>
      <c r="D1072" s="199"/>
      <c r="E1072" s="221"/>
      <c r="F1072" s="296"/>
      <c r="G1072" s="199"/>
      <c r="H1072" s="199"/>
      <c r="I1072" s="199"/>
      <c r="J1072" s="199"/>
      <c r="K1072" s="199"/>
      <c r="L1072" s="199"/>
      <c r="M1072" s="199"/>
      <c r="N1072" s="199"/>
      <c r="O1072" s="199"/>
      <c r="P1072" s="199"/>
      <c r="Q1072" s="199"/>
    </row>
    <row r="1073" spans="1:17" x14ac:dyDescent="0.2">
      <c r="A1073" s="199"/>
      <c r="B1073" s="199"/>
      <c r="C1073" s="199"/>
      <c r="D1073" s="199"/>
      <c r="E1073" s="221"/>
      <c r="F1073" s="296"/>
      <c r="G1073" s="199"/>
      <c r="H1073" s="199"/>
      <c r="I1073" s="199"/>
      <c r="J1073" s="199"/>
      <c r="K1073" s="199"/>
      <c r="L1073" s="199"/>
      <c r="M1073" s="199"/>
      <c r="N1073" s="199"/>
      <c r="O1073" s="199"/>
      <c r="P1073" s="199"/>
      <c r="Q1073" s="199"/>
    </row>
    <row r="1074" spans="1:17" x14ac:dyDescent="0.2">
      <c r="A1074" s="199"/>
      <c r="B1074" s="199"/>
      <c r="C1074" s="199"/>
      <c r="D1074" s="199"/>
      <c r="E1074" s="221"/>
      <c r="F1074" s="296"/>
      <c r="G1074" s="199"/>
      <c r="H1074" s="199"/>
      <c r="I1074" s="199"/>
      <c r="J1074" s="199"/>
      <c r="K1074" s="199"/>
      <c r="L1074" s="199"/>
      <c r="M1074" s="199"/>
      <c r="N1074" s="199"/>
      <c r="O1074" s="199"/>
      <c r="P1074" s="199"/>
      <c r="Q1074" s="199"/>
    </row>
    <row r="1075" spans="1:17" x14ac:dyDescent="0.2">
      <c r="A1075" s="199"/>
      <c r="B1075" s="199"/>
      <c r="C1075" s="199"/>
      <c r="D1075" s="199"/>
      <c r="E1075" s="221"/>
      <c r="F1075" s="296"/>
      <c r="G1075" s="199"/>
      <c r="H1075" s="199"/>
      <c r="I1075" s="199"/>
      <c r="J1075" s="199"/>
      <c r="K1075" s="199"/>
      <c r="L1075" s="199"/>
      <c r="M1075" s="199"/>
      <c r="N1075" s="199"/>
      <c r="O1075" s="199"/>
      <c r="P1075" s="199"/>
      <c r="Q1075" s="199"/>
    </row>
    <row r="1076" spans="1:17" x14ac:dyDescent="0.2">
      <c r="A1076" s="199"/>
      <c r="B1076" s="199"/>
      <c r="C1076" s="199"/>
      <c r="D1076" s="199"/>
      <c r="E1076" s="221"/>
      <c r="F1076" s="296"/>
      <c r="G1076" s="199"/>
      <c r="H1076" s="199"/>
      <c r="I1076" s="199"/>
      <c r="J1076" s="199"/>
      <c r="K1076" s="199"/>
      <c r="L1076" s="199"/>
      <c r="M1076" s="199"/>
      <c r="N1076" s="199"/>
      <c r="O1076" s="199"/>
      <c r="P1076" s="199"/>
      <c r="Q1076" s="199"/>
    </row>
    <row r="1077" spans="1:17" x14ac:dyDescent="0.2">
      <c r="A1077" s="199"/>
      <c r="B1077" s="199"/>
      <c r="C1077" s="199"/>
      <c r="D1077" s="199"/>
      <c r="E1077" s="221"/>
      <c r="F1077" s="296"/>
      <c r="G1077" s="199"/>
      <c r="H1077" s="199"/>
      <c r="I1077" s="199"/>
      <c r="J1077" s="199"/>
      <c r="K1077" s="199"/>
      <c r="L1077" s="199"/>
      <c r="M1077" s="199"/>
      <c r="N1077" s="199"/>
      <c r="O1077" s="199"/>
      <c r="P1077" s="199"/>
      <c r="Q1077" s="199"/>
    </row>
    <row r="1078" spans="1:17" x14ac:dyDescent="0.2">
      <c r="A1078" s="199"/>
      <c r="B1078" s="199"/>
      <c r="C1078" s="199"/>
      <c r="D1078" s="199"/>
      <c r="E1078" s="221"/>
      <c r="F1078" s="296"/>
      <c r="G1078" s="199"/>
      <c r="H1078" s="199"/>
      <c r="I1078" s="199"/>
      <c r="J1078" s="199"/>
      <c r="K1078" s="199"/>
      <c r="L1078" s="199"/>
      <c r="M1078" s="199"/>
      <c r="N1078" s="199"/>
      <c r="O1078" s="199"/>
      <c r="P1078" s="199"/>
      <c r="Q1078" s="199"/>
    </row>
    <row r="1079" spans="1:17" x14ac:dyDescent="0.2">
      <c r="A1079" s="199"/>
      <c r="B1079" s="199"/>
      <c r="C1079" s="199"/>
      <c r="D1079" s="199"/>
      <c r="E1079" s="221"/>
      <c r="F1079" s="296"/>
      <c r="G1079" s="199"/>
      <c r="H1079" s="199"/>
      <c r="I1079" s="199"/>
      <c r="J1079" s="199"/>
      <c r="K1079" s="199"/>
      <c r="L1079" s="199"/>
      <c r="M1079" s="199"/>
      <c r="N1079" s="199"/>
      <c r="O1079" s="199"/>
      <c r="P1079" s="199"/>
      <c r="Q1079" s="199"/>
    </row>
    <row r="1080" spans="1:17" x14ac:dyDescent="0.2">
      <c r="A1080" s="199"/>
      <c r="B1080" s="199"/>
      <c r="C1080" s="199"/>
      <c r="D1080" s="199"/>
      <c r="E1080" s="221"/>
      <c r="F1080" s="296"/>
      <c r="G1080" s="199"/>
      <c r="H1080" s="199"/>
      <c r="I1080" s="199"/>
      <c r="J1080" s="199"/>
      <c r="K1080" s="199"/>
      <c r="L1080" s="199"/>
      <c r="M1080" s="199"/>
      <c r="N1080" s="199"/>
      <c r="O1080" s="199"/>
      <c r="P1080" s="199"/>
      <c r="Q1080" s="199"/>
    </row>
    <row r="1081" spans="1:17" x14ac:dyDescent="0.2">
      <c r="A1081" s="199"/>
      <c r="B1081" s="199"/>
      <c r="C1081" s="199"/>
      <c r="D1081" s="199"/>
      <c r="E1081" s="221"/>
      <c r="F1081" s="296"/>
      <c r="G1081" s="199"/>
      <c r="H1081" s="199"/>
      <c r="I1081" s="199"/>
      <c r="J1081" s="199"/>
      <c r="K1081" s="199"/>
      <c r="L1081" s="199"/>
      <c r="M1081" s="199"/>
      <c r="N1081" s="199"/>
      <c r="O1081" s="199"/>
      <c r="P1081" s="199"/>
      <c r="Q1081" s="199"/>
    </row>
    <row r="1082" spans="1:17" x14ac:dyDescent="0.2">
      <c r="A1082" s="199"/>
      <c r="B1082" s="199"/>
      <c r="C1082" s="199"/>
      <c r="D1082" s="199"/>
      <c r="E1082" s="221"/>
      <c r="F1082" s="296"/>
      <c r="G1082" s="199"/>
      <c r="H1082" s="199"/>
      <c r="I1082" s="199"/>
      <c r="J1082" s="199"/>
      <c r="K1082" s="199"/>
      <c r="L1082" s="199"/>
      <c r="M1082" s="199"/>
      <c r="N1082" s="199"/>
      <c r="O1082" s="199"/>
      <c r="P1082" s="199"/>
      <c r="Q1082" s="199"/>
    </row>
    <row r="1083" spans="1:17" x14ac:dyDescent="0.2">
      <c r="A1083" s="199"/>
      <c r="B1083" s="199"/>
      <c r="C1083" s="199"/>
      <c r="D1083" s="199"/>
      <c r="E1083" s="221"/>
      <c r="F1083" s="296"/>
      <c r="G1083" s="199"/>
      <c r="H1083" s="199"/>
      <c r="I1083" s="199"/>
      <c r="J1083" s="199"/>
      <c r="K1083" s="199"/>
      <c r="L1083" s="199"/>
      <c r="M1083" s="199"/>
      <c r="N1083" s="199"/>
      <c r="O1083" s="199"/>
      <c r="P1083" s="199"/>
      <c r="Q1083" s="199"/>
    </row>
    <row r="1084" spans="1:17" x14ac:dyDescent="0.2">
      <c r="A1084" s="199"/>
      <c r="B1084" s="199"/>
      <c r="C1084" s="199"/>
      <c r="D1084" s="199"/>
      <c r="E1084" s="221"/>
      <c r="F1084" s="296"/>
      <c r="G1084" s="199"/>
      <c r="H1084" s="199"/>
      <c r="I1084" s="199"/>
      <c r="J1084" s="199"/>
      <c r="K1084" s="199"/>
      <c r="L1084" s="199"/>
      <c r="M1084" s="199"/>
      <c r="N1084" s="199"/>
      <c r="O1084" s="199"/>
      <c r="P1084" s="199"/>
      <c r="Q1084" s="199"/>
    </row>
    <row r="1085" spans="1:17" x14ac:dyDescent="0.2">
      <c r="A1085" s="199"/>
      <c r="B1085" s="199"/>
      <c r="C1085" s="199"/>
      <c r="D1085" s="199"/>
      <c r="E1085" s="221"/>
      <c r="F1085" s="296"/>
      <c r="G1085" s="199"/>
      <c r="H1085" s="199"/>
      <c r="I1085" s="199"/>
      <c r="J1085" s="199"/>
      <c r="K1085" s="199"/>
      <c r="L1085" s="199"/>
      <c r="M1085" s="199"/>
      <c r="N1085" s="199"/>
      <c r="O1085" s="199"/>
      <c r="P1085" s="199"/>
      <c r="Q1085" s="199"/>
    </row>
    <row r="1086" spans="1:17" x14ac:dyDescent="0.2">
      <c r="A1086" s="199"/>
      <c r="B1086" s="199"/>
      <c r="C1086" s="199"/>
      <c r="D1086" s="199"/>
      <c r="E1086" s="221"/>
      <c r="F1086" s="296"/>
      <c r="G1086" s="199"/>
      <c r="H1086" s="199"/>
      <c r="I1086" s="199"/>
      <c r="J1086" s="199"/>
      <c r="K1086" s="199"/>
      <c r="L1086" s="199"/>
      <c r="M1086" s="199"/>
      <c r="N1086" s="199"/>
      <c r="O1086" s="199"/>
      <c r="P1086" s="199"/>
      <c r="Q1086" s="199"/>
    </row>
    <row r="1087" spans="1:17" x14ac:dyDescent="0.2">
      <c r="A1087" s="199"/>
      <c r="B1087" s="199"/>
      <c r="C1087" s="199"/>
      <c r="D1087" s="199"/>
      <c r="E1087" s="221"/>
      <c r="F1087" s="296"/>
      <c r="G1087" s="199"/>
      <c r="H1087" s="199"/>
      <c r="I1087" s="199"/>
      <c r="J1087" s="199"/>
      <c r="K1087" s="199"/>
      <c r="L1087" s="199"/>
      <c r="M1087" s="199"/>
      <c r="N1087" s="199"/>
      <c r="O1087" s="199"/>
      <c r="P1087" s="199"/>
      <c r="Q1087" s="199"/>
    </row>
    <row r="1088" spans="1:17" x14ac:dyDescent="0.2">
      <c r="A1088" s="199"/>
      <c r="B1088" s="199"/>
      <c r="C1088" s="199"/>
      <c r="D1088" s="199"/>
      <c r="E1088" s="221"/>
      <c r="F1088" s="296"/>
      <c r="G1088" s="199"/>
      <c r="H1088" s="199"/>
      <c r="I1088" s="199"/>
      <c r="J1088" s="199"/>
      <c r="K1088" s="199"/>
      <c r="L1088" s="199"/>
      <c r="M1088" s="199"/>
      <c r="N1088" s="199"/>
      <c r="O1088" s="199"/>
      <c r="P1088" s="199"/>
      <c r="Q1088" s="199"/>
    </row>
    <row r="1089" spans="1:17" x14ac:dyDescent="0.2">
      <c r="A1089" s="199"/>
      <c r="B1089" s="199"/>
      <c r="C1089" s="199"/>
      <c r="D1089" s="199"/>
      <c r="E1089" s="221"/>
      <c r="F1089" s="296"/>
      <c r="G1089" s="199"/>
      <c r="H1089" s="199"/>
      <c r="I1089" s="199"/>
      <c r="J1089" s="199"/>
      <c r="K1089" s="199"/>
      <c r="L1089" s="199"/>
      <c r="M1089" s="199"/>
      <c r="N1089" s="199"/>
      <c r="O1089" s="199"/>
      <c r="P1089" s="199"/>
      <c r="Q1089" s="199"/>
    </row>
    <row r="1090" spans="1:17" x14ac:dyDescent="0.2">
      <c r="A1090" s="199"/>
      <c r="B1090" s="199"/>
      <c r="C1090" s="199"/>
      <c r="D1090" s="199"/>
      <c r="E1090" s="221"/>
      <c r="F1090" s="296"/>
      <c r="G1090" s="199"/>
      <c r="H1090" s="199"/>
      <c r="I1090" s="199"/>
      <c r="J1090" s="199"/>
      <c r="K1090" s="199"/>
      <c r="L1090" s="199"/>
      <c r="M1090" s="199"/>
      <c r="N1090" s="199"/>
      <c r="O1090" s="199"/>
      <c r="P1090" s="199"/>
      <c r="Q1090" s="199"/>
    </row>
    <row r="1091" spans="1:17" x14ac:dyDescent="0.2">
      <c r="A1091" s="199"/>
      <c r="B1091" s="199"/>
      <c r="C1091" s="199"/>
      <c r="D1091" s="199"/>
      <c r="E1091" s="221"/>
      <c r="F1091" s="296"/>
      <c r="G1091" s="199"/>
      <c r="H1091" s="199"/>
      <c r="I1091" s="199"/>
      <c r="J1091" s="199"/>
      <c r="K1091" s="199"/>
      <c r="L1091" s="199"/>
      <c r="M1091" s="199"/>
      <c r="N1091" s="199"/>
      <c r="O1091" s="199"/>
      <c r="P1091" s="199"/>
      <c r="Q1091" s="199"/>
    </row>
    <row r="1092" spans="1:17" x14ac:dyDescent="0.2">
      <c r="A1092" s="199"/>
      <c r="B1092" s="199"/>
      <c r="C1092" s="199"/>
      <c r="D1092" s="199"/>
      <c r="E1092" s="221"/>
      <c r="F1092" s="296"/>
      <c r="G1092" s="199"/>
      <c r="H1092" s="199"/>
      <c r="I1092" s="199"/>
      <c r="J1092" s="199"/>
      <c r="K1092" s="199"/>
      <c r="L1092" s="199"/>
      <c r="M1092" s="199"/>
      <c r="N1092" s="199"/>
      <c r="O1092" s="199"/>
      <c r="P1092" s="199"/>
      <c r="Q1092" s="199"/>
    </row>
    <row r="1093" spans="1:17" x14ac:dyDescent="0.2">
      <c r="A1093" s="199"/>
      <c r="B1093" s="199"/>
      <c r="C1093" s="199"/>
      <c r="D1093" s="199"/>
      <c r="E1093" s="221"/>
      <c r="F1093" s="296"/>
      <c r="G1093" s="199"/>
      <c r="H1093" s="199"/>
      <c r="I1093" s="199"/>
      <c r="J1093" s="199"/>
      <c r="K1093" s="199"/>
      <c r="L1093" s="199"/>
      <c r="M1093" s="199"/>
      <c r="N1093" s="199"/>
      <c r="O1093" s="199"/>
      <c r="P1093" s="199"/>
      <c r="Q1093" s="199"/>
    </row>
    <row r="1094" spans="1:17" x14ac:dyDescent="0.2">
      <c r="A1094" s="199"/>
      <c r="B1094" s="199"/>
      <c r="C1094" s="199"/>
      <c r="D1094" s="199"/>
      <c r="E1094" s="221"/>
      <c r="F1094" s="296"/>
      <c r="G1094" s="199"/>
      <c r="H1094" s="199"/>
      <c r="I1094" s="199"/>
      <c r="J1094" s="199"/>
      <c r="K1094" s="199"/>
      <c r="L1094" s="199"/>
      <c r="M1094" s="199"/>
      <c r="N1094" s="199"/>
      <c r="O1094" s="199"/>
      <c r="P1094" s="199"/>
      <c r="Q1094" s="199"/>
    </row>
    <row r="1095" spans="1:17" x14ac:dyDescent="0.2">
      <c r="A1095" s="199"/>
      <c r="B1095" s="199"/>
      <c r="C1095" s="199"/>
      <c r="D1095" s="199"/>
      <c r="E1095" s="221"/>
      <c r="F1095" s="296"/>
      <c r="G1095" s="199"/>
      <c r="H1095" s="199"/>
      <c r="I1095" s="199"/>
      <c r="J1095" s="199"/>
      <c r="K1095" s="199"/>
      <c r="L1095" s="199"/>
      <c r="M1095" s="199"/>
      <c r="N1095" s="199"/>
      <c r="O1095" s="199"/>
      <c r="P1095" s="199"/>
      <c r="Q1095" s="199"/>
    </row>
    <row r="1096" spans="1:17" x14ac:dyDescent="0.2">
      <c r="A1096" s="199"/>
      <c r="B1096" s="199"/>
      <c r="C1096" s="199"/>
      <c r="D1096" s="199"/>
      <c r="E1096" s="221"/>
      <c r="F1096" s="296"/>
      <c r="G1096" s="199"/>
      <c r="H1096" s="199"/>
      <c r="I1096" s="199"/>
      <c r="J1096" s="199"/>
      <c r="K1096" s="199"/>
      <c r="L1096" s="199"/>
      <c r="M1096" s="199"/>
      <c r="N1096" s="199"/>
      <c r="O1096" s="199"/>
      <c r="P1096" s="199"/>
      <c r="Q1096" s="199"/>
    </row>
    <row r="1097" spans="1:17" x14ac:dyDescent="0.2">
      <c r="A1097" s="199"/>
      <c r="B1097" s="199"/>
      <c r="C1097" s="199"/>
      <c r="D1097" s="199"/>
      <c r="E1097" s="221"/>
      <c r="F1097" s="296"/>
      <c r="G1097" s="199"/>
      <c r="H1097" s="199"/>
      <c r="I1097" s="199"/>
      <c r="J1097" s="199"/>
      <c r="K1097" s="199"/>
      <c r="L1097" s="199"/>
      <c r="M1097" s="199"/>
      <c r="N1097" s="199"/>
      <c r="O1097" s="199"/>
      <c r="P1097" s="199"/>
      <c r="Q1097" s="199"/>
    </row>
    <row r="1098" spans="1:17" x14ac:dyDescent="0.2">
      <c r="A1098" s="199"/>
      <c r="B1098" s="199"/>
      <c r="C1098" s="199"/>
      <c r="D1098" s="199"/>
      <c r="E1098" s="221"/>
      <c r="F1098" s="296"/>
      <c r="G1098" s="199"/>
      <c r="H1098" s="199"/>
      <c r="I1098" s="199"/>
      <c r="J1098" s="199"/>
      <c r="K1098" s="199"/>
      <c r="L1098" s="199"/>
      <c r="M1098" s="199"/>
      <c r="N1098" s="199"/>
      <c r="O1098" s="199"/>
      <c r="P1098" s="199"/>
      <c r="Q1098" s="199"/>
    </row>
    <row r="1099" spans="1:17" x14ac:dyDescent="0.2">
      <c r="A1099" s="199"/>
      <c r="B1099" s="199"/>
      <c r="C1099" s="199"/>
      <c r="D1099" s="199"/>
      <c r="E1099" s="221"/>
      <c r="F1099" s="296"/>
      <c r="G1099" s="199"/>
      <c r="H1099" s="199"/>
      <c r="I1099" s="199"/>
      <c r="J1099" s="199"/>
      <c r="K1099" s="199"/>
      <c r="L1099" s="199"/>
      <c r="M1099" s="199"/>
      <c r="N1099" s="199"/>
      <c r="O1099" s="199"/>
      <c r="P1099" s="199"/>
      <c r="Q1099" s="199"/>
    </row>
    <row r="1100" spans="1:17" x14ac:dyDescent="0.2">
      <c r="A1100" s="199"/>
      <c r="B1100" s="199"/>
      <c r="C1100" s="199"/>
      <c r="D1100" s="199"/>
      <c r="E1100" s="221"/>
      <c r="F1100" s="296"/>
      <c r="G1100" s="199"/>
      <c r="H1100" s="199"/>
      <c r="I1100" s="199"/>
      <c r="J1100" s="199"/>
      <c r="K1100" s="199"/>
      <c r="L1100" s="199"/>
      <c r="M1100" s="199"/>
      <c r="N1100" s="199"/>
      <c r="O1100" s="199"/>
      <c r="P1100" s="199"/>
      <c r="Q1100" s="199"/>
    </row>
    <row r="1101" spans="1:17" x14ac:dyDescent="0.2">
      <c r="A1101" s="199"/>
      <c r="B1101" s="199"/>
      <c r="C1101" s="199"/>
      <c r="D1101" s="199"/>
      <c r="E1101" s="221"/>
      <c r="F1101" s="296"/>
      <c r="G1101" s="199"/>
      <c r="H1101" s="199"/>
      <c r="I1101" s="199"/>
      <c r="J1101" s="199"/>
      <c r="K1101" s="199"/>
      <c r="L1101" s="199"/>
      <c r="M1101" s="199"/>
      <c r="N1101" s="199"/>
      <c r="O1101" s="199"/>
      <c r="P1101" s="199"/>
      <c r="Q1101" s="199"/>
    </row>
    <row r="1102" spans="1:17" x14ac:dyDescent="0.2">
      <c r="A1102" s="199"/>
      <c r="B1102" s="199"/>
      <c r="C1102" s="199"/>
      <c r="D1102" s="199"/>
      <c r="E1102" s="221"/>
      <c r="F1102" s="296"/>
      <c r="G1102" s="199"/>
      <c r="H1102" s="199"/>
      <c r="I1102" s="199"/>
      <c r="J1102" s="199"/>
      <c r="K1102" s="199"/>
      <c r="L1102" s="199"/>
      <c r="M1102" s="199"/>
      <c r="N1102" s="199"/>
      <c r="O1102" s="199"/>
      <c r="P1102" s="199"/>
      <c r="Q1102" s="199"/>
    </row>
    <row r="1103" spans="1:17" x14ac:dyDescent="0.2">
      <c r="A1103" s="199"/>
      <c r="B1103" s="199"/>
      <c r="C1103" s="199"/>
      <c r="D1103" s="199"/>
      <c r="E1103" s="221"/>
      <c r="F1103" s="296"/>
      <c r="G1103" s="199"/>
      <c r="H1103" s="199"/>
      <c r="I1103" s="199"/>
      <c r="J1103" s="199"/>
      <c r="K1103" s="199"/>
      <c r="L1103" s="199"/>
      <c r="M1103" s="199"/>
      <c r="N1103" s="199"/>
      <c r="O1103" s="199"/>
      <c r="P1103" s="199"/>
      <c r="Q1103" s="199"/>
    </row>
    <row r="1104" spans="1:17" x14ac:dyDescent="0.2">
      <c r="A1104" s="199"/>
      <c r="B1104" s="199"/>
      <c r="C1104" s="199"/>
      <c r="D1104" s="199"/>
      <c r="E1104" s="221"/>
      <c r="F1104" s="296"/>
      <c r="G1104" s="199"/>
      <c r="H1104" s="199"/>
      <c r="I1104" s="199"/>
      <c r="J1104" s="199"/>
      <c r="K1104" s="199"/>
      <c r="L1104" s="199"/>
      <c r="M1104" s="199"/>
      <c r="N1104" s="199"/>
      <c r="O1104" s="199"/>
      <c r="P1104" s="199"/>
      <c r="Q1104" s="199"/>
    </row>
    <row r="1105" spans="1:17" x14ac:dyDescent="0.2">
      <c r="A1105" s="199"/>
      <c r="B1105" s="199"/>
      <c r="C1105" s="199"/>
      <c r="D1105" s="199"/>
      <c r="E1105" s="221"/>
      <c r="F1105" s="296"/>
      <c r="G1105" s="199"/>
      <c r="H1105" s="199"/>
      <c r="I1105" s="199"/>
      <c r="J1105" s="199"/>
      <c r="K1105" s="199"/>
      <c r="L1105" s="199"/>
      <c r="M1105" s="199"/>
      <c r="N1105" s="199"/>
      <c r="O1105" s="199"/>
      <c r="P1105" s="199"/>
      <c r="Q1105" s="199"/>
    </row>
    <row r="1106" spans="1:17" x14ac:dyDescent="0.2">
      <c r="A1106" s="199"/>
      <c r="B1106" s="199"/>
      <c r="C1106" s="199"/>
      <c r="D1106" s="199"/>
      <c r="E1106" s="221"/>
      <c r="F1106" s="296"/>
      <c r="G1106" s="199"/>
      <c r="H1106" s="199"/>
      <c r="I1106" s="199"/>
      <c r="J1106" s="199"/>
      <c r="K1106" s="199"/>
      <c r="L1106" s="199"/>
      <c r="M1106" s="199"/>
      <c r="N1106" s="199"/>
      <c r="O1106" s="199"/>
      <c r="P1106" s="199"/>
      <c r="Q1106" s="199"/>
    </row>
    <row r="1107" spans="1:17" x14ac:dyDescent="0.2">
      <c r="A1107" s="199"/>
      <c r="B1107" s="199"/>
      <c r="C1107" s="199"/>
      <c r="D1107" s="199"/>
      <c r="E1107" s="221"/>
      <c r="F1107" s="296"/>
      <c r="G1107" s="199"/>
      <c r="H1107" s="199"/>
      <c r="I1107" s="199"/>
      <c r="J1107" s="199"/>
      <c r="K1107" s="199"/>
      <c r="L1107" s="199"/>
      <c r="M1107" s="199"/>
      <c r="N1107" s="199"/>
      <c r="O1107" s="199"/>
      <c r="P1107" s="199"/>
      <c r="Q1107" s="199"/>
    </row>
    <row r="1108" spans="1:17" x14ac:dyDescent="0.2">
      <c r="A1108" s="199"/>
      <c r="B1108" s="199"/>
      <c r="C1108" s="199"/>
      <c r="D1108" s="199"/>
      <c r="E1108" s="221"/>
      <c r="F1108" s="296"/>
      <c r="G1108" s="199"/>
      <c r="H1108" s="199"/>
      <c r="I1108" s="199"/>
      <c r="J1108" s="199"/>
      <c r="K1108" s="199"/>
      <c r="L1108" s="199"/>
      <c r="M1108" s="199"/>
      <c r="N1108" s="199"/>
      <c r="O1108" s="199"/>
      <c r="P1108" s="199"/>
      <c r="Q1108" s="199"/>
    </row>
  </sheetData>
  <mergeCells count="3">
    <mergeCell ref="B6:C6"/>
    <mergeCell ref="C23:D23"/>
    <mergeCell ref="C43:D43"/>
  </mergeCells>
  <pageMargins left="0.51181102362204722" right="0.11811023622047245" top="0.59055118110236227" bottom="0.78740157480314965" header="0.51181102362204722" footer="0.31496062992125984"/>
  <pageSetup paperSize="9" scale="85" orientation="portrait" verticalDpi="599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0"/>
  <sheetViews>
    <sheetView zoomScaleNormal="100" zoomScaleSheetLayoutView="100" workbookViewId="0"/>
  </sheetViews>
  <sheetFormatPr baseColWidth="10" defaultRowHeight="12.75" x14ac:dyDescent="0.2"/>
  <cols>
    <col min="1" max="1" width="4.5703125" style="304" customWidth="1"/>
    <col min="2" max="2" width="2.28515625" style="45" customWidth="1"/>
    <col min="3" max="3" width="24.28515625" style="45" customWidth="1"/>
    <col min="4" max="4" width="9.140625" style="45" bestFit="1" customWidth="1"/>
    <col min="5" max="10" width="9.28515625" style="45" customWidth="1"/>
    <col min="11" max="12" width="9.28515625" style="51" customWidth="1"/>
    <col min="13" max="16384" width="11.42578125" style="45"/>
  </cols>
  <sheetData>
    <row r="1" spans="1:20" ht="15" x14ac:dyDescent="0.2">
      <c r="A1" s="95" t="s">
        <v>747</v>
      </c>
      <c r="B1" s="95" t="s">
        <v>748</v>
      </c>
      <c r="D1" s="95"/>
      <c r="I1" s="37"/>
      <c r="K1" s="45"/>
    </row>
    <row r="2" spans="1:20" ht="15" x14ac:dyDescent="0.2">
      <c r="A2" s="36">
        <v>1</v>
      </c>
      <c r="B2" s="95" t="s">
        <v>730</v>
      </c>
      <c r="D2" s="95"/>
      <c r="I2" s="37"/>
      <c r="K2" s="45"/>
    </row>
    <row r="3" spans="1:20" s="97" customFormat="1" ht="15" x14ac:dyDescent="0.25">
      <c r="A3" s="77" t="s">
        <v>749</v>
      </c>
      <c r="B3" s="122" t="s">
        <v>731</v>
      </c>
      <c r="I3" s="41"/>
      <c r="L3" s="98"/>
    </row>
    <row r="4" spans="1:20" ht="15.75" customHeight="1" x14ac:dyDescent="0.35">
      <c r="A4" s="51"/>
      <c r="B4" s="44"/>
      <c r="I4" s="37"/>
      <c r="K4" s="45"/>
    </row>
    <row r="5" spans="1:20" s="102" customFormat="1" ht="25.5" customHeight="1" x14ac:dyDescent="0.2">
      <c r="A5" s="66" t="s">
        <v>108</v>
      </c>
      <c r="B5" s="431" t="s">
        <v>156</v>
      </c>
      <c r="C5" s="432"/>
      <c r="D5" s="99" t="s">
        <v>121</v>
      </c>
      <c r="E5" s="100">
        <v>2008</v>
      </c>
      <c r="F5" s="100">
        <v>2009</v>
      </c>
      <c r="G5" s="100">
        <v>2010</v>
      </c>
      <c r="H5" s="100">
        <v>2011</v>
      </c>
      <c r="I5" s="100">
        <v>2012</v>
      </c>
      <c r="J5" s="100">
        <v>2013</v>
      </c>
      <c r="K5" s="148">
        <v>2014</v>
      </c>
      <c r="L5" s="148">
        <v>2015</v>
      </c>
      <c r="M5" s="155"/>
      <c r="N5" s="149"/>
      <c r="O5" s="149"/>
      <c r="P5" s="149"/>
      <c r="Q5" s="149"/>
      <c r="R5" s="149"/>
      <c r="S5" s="149"/>
      <c r="T5" s="149"/>
    </row>
    <row r="6" spans="1:20" ht="30" customHeight="1" x14ac:dyDescent="0.2">
      <c r="A6" s="50"/>
      <c r="B6" s="51"/>
      <c r="C6" s="52"/>
      <c r="D6" s="52"/>
      <c r="E6" s="68" t="s">
        <v>750</v>
      </c>
      <c r="F6" s="52"/>
      <c r="G6" s="52"/>
      <c r="H6" s="52"/>
      <c r="I6" s="52"/>
      <c r="J6" s="52"/>
      <c r="K6" s="52"/>
      <c r="L6" s="52"/>
      <c r="M6" s="103"/>
      <c r="N6" s="103"/>
      <c r="O6" s="103"/>
      <c r="P6" s="103"/>
      <c r="Q6" s="103"/>
      <c r="R6" s="103"/>
      <c r="S6" s="103"/>
      <c r="T6" s="103"/>
    </row>
    <row r="7" spans="1:20" ht="15" customHeight="1" x14ac:dyDescent="0.2">
      <c r="A7" s="82">
        <v>1</v>
      </c>
      <c r="B7" s="103"/>
      <c r="C7" s="105" t="s">
        <v>751</v>
      </c>
      <c r="D7" s="106" t="s">
        <v>117</v>
      </c>
      <c r="E7" s="59">
        <v>102609.22729669311</v>
      </c>
      <c r="F7" s="59">
        <v>102442.06590447651</v>
      </c>
      <c r="G7" s="59">
        <v>95144.314719166578</v>
      </c>
      <c r="H7" s="59">
        <v>96353.033140365384</v>
      </c>
      <c r="I7" s="59">
        <v>98455.972438200362</v>
      </c>
      <c r="J7" s="59">
        <v>94196.309982044564</v>
      </c>
      <c r="K7" s="59">
        <v>100297.04334426046</v>
      </c>
      <c r="L7" s="59">
        <v>96767.520809405396</v>
      </c>
      <c r="M7" s="103"/>
      <c r="N7" s="103"/>
      <c r="O7" s="103"/>
      <c r="P7" s="103"/>
      <c r="Q7" s="103"/>
      <c r="R7" s="103"/>
      <c r="S7" s="103"/>
      <c r="T7" s="103"/>
    </row>
    <row r="8" spans="1:20" ht="15" customHeight="1" x14ac:dyDescent="0.2">
      <c r="A8" s="82">
        <v>2</v>
      </c>
      <c r="B8" s="103"/>
      <c r="C8" s="300" t="s">
        <v>752</v>
      </c>
      <c r="D8" s="106" t="s">
        <v>117</v>
      </c>
      <c r="E8" s="59">
        <v>36388.54121808608</v>
      </c>
      <c r="F8" s="59">
        <v>35294.910656788721</v>
      </c>
      <c r="G8" s="59">
        <v>32674.254400697799</v>
      </c>
      <c r="H8" s="59">
        <v>33035.004348319599</v>
      </c>
      <c r="I8" s="59">
        <v>33304.857266305509</v>
      </c>
      <c r="J8" s="59">
        <v>31841.675848960484</v>
      </c>
      <c r="K8" s="59">
        <v>33875.310526358153</v>
      </c>
      <c r="L8" s="59">
        <v>32655.709008853202</v>
      </c>
      <c r="M8" s="103"/>
      <c r="N8" s="103"/>
      <c r="O8" s="103"/>
      <c r="P8" s="103"/>
      <c r="Q8" s="103"/>
      <c r="R8" s="103"/>
      <c r="S8" s="103"/>
      <c r="T8" s="103"/>
    </row>
    <row r="9" spans="1:20" ht="15" customHeight="1" x14ac:dyDescent="0.2">
      <c r="A9" s="82">
        <v>3</v>
      </c>
      <c r="B9" s="103"/>
      <c r="C9" s="300" t="s">
        <v>753</v>
      </c>
      <c r="D9" s="106" t="s">
        <v>117</v>
      </c>
      <c r="E9" s="59">
        <v>53565.440363476788</v>
      </c>
      <c r="F9" s="59">
        <v>51791.875121413723</v>
      </c>
      <c r="G9" s="59">
        <v>48014.383626482428</v>
      </c>
      <c r="H9" s="59">
        <v>48624.521034344267</v>
      </c>
      <c r="I9" s="59">
        <v>50066.220317309751</v>
      </c>
      <c r="J9" s="59">
        <v>47812.425578930081</v>
      </c>
      <c r="K9" s="59">
        <v>51167.173085095194</v>
      </c>
      <c r="L9" s="59">
        <v>49255.649861817205</v>
      </c>
      <c r="M9" s="103"/>
      <c r="N9" s="103"/>
      <c r="O9" s="103"/>
      <c r="P9" s="103"/>
      <c r="Q9" s="103"/>
      <c r="R9" s="103"/>
      <c r="S9" s="103"/>
      <c r="T9" s="103"/>
    </row>
    <row r="10" spans="1:20" ht="15" customHeight="1" x14ac:dyDescent="0.2">
      <c r="A10" s="82">
        <v>4</v>
      </c>
      <c r="B10" s="103"/>
      <c r="C10" s="300" t="s">
        <v>754</v>
      </c>
      <c r="D10" s="106" t="s">
        <v>117</v>
      </c>
      <c r="E10" s="59">
        <v>12655.245715130241</v>
      </c>
      <c r="F10" s="59">
        <v>15355.280126274063</v>
      </c>
      <c r="G10" s="59">
        <v>14455.67669198636</v>
      </c>
      <c r="H10" s="59">
        <v>14693.507757701522</v>
      </c>
      <c r="I10" s="59">
        <v>15084.8948545851</v>
      </c>
      <c r="J10" s="59">
        <v>14542.208554154</v>
      </c>
      <c r="K10" s="59">
        <v>15254.5597328071</v>
      </c>
      <c r="L10" s="59">
        <v>14856.161938735</v>
      </c>
      <c r="M10" s="103"/>
      <c r="N10" s="103"/>
      <c r="O10" s="103"/>
      <c r="P10" s="103"/>
      <c r="Q10" s="103"/>
      <c r="R10" s="103"/>
      <c r="S10" s="103"/>
      <c r="T10" s="103"/>
    </row>
    <row r="11" spans="1:20" ht="15" customHeight="1" x14ac:dyDescent="0.2">
      <c r="A11" s="82">
        <v>5</v>
      </c>
      <c r="B11" s="103"/>
      <c r="C11" s="105" t="s">
        <v>755</v>
      </c>
      <c r="D11" s="106" t="s">
        <v>117</v>
      </c>
      <c r="E11" s="59">
        <v>13199.637791372608</v>
      </c>
      <c r="F11" s="59">
        <v>13134.517402132873</v>
      </c>
      <c r="G11" s="59">
        <v>12945.539588154779</v>
      </c>
      <c r="H11" s="59">
        <v>12645.183135301959</v>
      </c>
      <c r="I11" s="59">
        <v>13285.181348942942</v>
      </c>
      <c r="J11" s="59">
        <v>12757.13095459776</v>
      </c>
      <c r="K11" s="59">
        <v>13349.802366470623</v>
      </c>
      <c r="L11" s="59">
        <v>12457.5570667184</v>
      </c>
      <c r="M11" s="103"/>
      <c r="N11" s="103"/>
      <c r="O11" s="103"/>
      <c r="P11" s="103"/>
      <c r="Q11" s="103"/>
      <c r="R11" s="103"/>
      <c r="S11" s="103"/>
      <c r="T11" s="103"/>
    </row>
    <row r="12" spans="1:20" ht="15" customHeight="1" x14ac:dyDescent="0.2">
      <c r="A12" s="82">
        <v>6</v>
      </c>
      <c r="B12" s="103"/>
      <c r="C12" s="105" t="s">
        <v>756</v>
      </c>
      <c r="D12" s="106" t="s">
        <v>117</v>
      </c>
      <c r="E12" s="59">
        <v>6957.9998968686396</v>
      </c>
      <c r="F12" s="59">
        <v>7625.9377686548323</v>
      </c>
      <c r="G12" s="59">
        <v>7336.0716996526789</v>
      </c>
      <c r="H12" s="59">
        <v>7290.2626491797591</v>
      </c>
      <c r="I12" s="59">
        <v>8530.8379310914588</v>
      </c>
      <c r="J12" s="59">
        <v>8268.8351491084013</v>
      </c>
      <c r="K12" s="59">
        <v>8935.7575709126595</v>
      </c>
      <c r="L12" s="59">
        <v>8391.6137181810009</v>
      </c>
      <c r="M12" s="103"/>
      <c r="N12" s="103"/>
      <c r="O12" s="103"/>
      <c r="P12" s="103"/>
      <c r="Q12" s="103"/>
      <c r="R12" s="103"/>
      <c r="S12" s="103"/>
      <c r="T12" s="103"/>
    </row>
    <row r="13" spans="1:20" ht="15" customHeight="1" x14ac:dyDescent="0.2">
      <c r="A13" s="82">
        <v>7</v>
      </c>
      <c r="B13" s="103"/>
      <c r="C13" s="300" t="s">
        <v>757</v>
      </c>
      <c r="D13" s="106" t="s">
        <v>117</v>
      </c>
      <c r="E13" s="59">
        <v>1721.81403634768</v>
      </c>
      <c r="F13" s="59">
        <v>1648.6960631370318</v>
      </c>
      <c r="G13" s="59">
        <v>1579.7488459931799</v>
      </c>
      <c r="H13" s="59">
        <v>1570.0198788507598</v>
      </c>
      <c r="I13" s="59">
        <v>2129.64159820957</v>
      </c>
      <c r="J13" s="59">
        <v>2061.0285879078001</v>
      </c>
      <c r="K13" s="59">
        <v>2235.62941296497</v>
      </c>
      <c r="L13" s="59">
        <v>2096.2269571145002</v>
      </c>
      <c r="M13" s="103"/>
      <c r="N13" s="103"/>
      <c r="O13" s="103"/>
      <c r="P13" s="103"/>
      <c r="Q13" s="103"/>
      <c r="R13" s="103"/>
      <c r="S13" s="103"/>
      <c r="T13" s="103"/>
    </row>
    <row r="14" spans="1:20" ht="15" customHeight="1" x14ac:dyDescent="0.2">
      <c r="A14" s="82">
        <v>8</v>
      </c>
      <c r="B14" s="103"/>
      <c r="C14" s="300" t="s">
        <v>758</v>
      </c>
      <c r="D14" s="106" t="s">
        <v>117</v>
      </c>
      <c r="E14" s="59">
        <v>5236.18586052096</v>
      </c>
      <c r="F14" s="59">
        <v>5977.2417055178003</v>
      </c>
      <c r="G14" s="59">
        <v>5756.3228536594988</v>
      </c>
      <c r="H14" s="59">
        <v>5720.2427703289995</v>
      </c>
      <c r="I14" s="59">
        <v>6401.1963328818892</v>
      </c>
      <c r="J14" s="59">
        <v>6207.8065612006012</v>
      </c>
      <c r="K14" s="59">
        <v>6700.128157947689</v>
      </c>
      <c r="L14" s="59">
        <v>6295.3867610665002</v>
      </c>
      <c r="M14" s="103"/>
      <c r="N14" s="103"/>
      <c r="O14" s="103"/>
      <c r="P14" s="103"/>
      <c r="Q14" s="103"/>
      <c r="R14" s="103"/>
      <c r="S14" s="103"/>
      <c r="T14" s="103"/>
    </row>
    <row r="15" spans="1:20" ht="15" customHeight="1" x14ac:dyDescent="0.2">
      <c r="A15" s="82">
        <v>9</v>
      </c>
      <c r="B15" s="103"/>
      <c r="C15" s="105" t="s">
        <v>759</v>
      </c>
      <c r="D15" s="106" t="s">
        <v>117</v>
      </c>
      <c r="E15" s="59">
        <v>1859.687750295584</v>
      </c>
      <c r="F15" s="59">
        <v>1693.2639169497922</v>
      </c>
      <c r="G15" s="59">
        <v>1574.08848710808</v>
      </c>
      <c r="H15" s="59">
        <v>1578.5616128225597</v>
      </c>
      <c r="I15" s="59">
        <v>1620.5062880087223</v>
      </c>
      <c r="J15" s="59">
        <v>1551.1083419138799</v>
      </c>
      <c r="K15" s="59">
        <v>1655.1696012175621</v>
      </c>
      <c r="L15" s="59">
        <v>1556.2921865217002</v>
      </c>
      <c r="M15" s="103"/>
      <c r="N15" s="103"/>
      <c r="O15" s="103"/>
      <c r="P15" s="103"/>
      <c r="Q15" s="103"/>
      <c r="R15" s="103"/>
      <c r="S15" s="103"/>
      <c r="T15" s="103"/>
    </row>
    <row r="16" spans="1:20" ht="15" customHeight="1" x14ac:dyDescent="0.2">
      <c r="A16" s="82">
        <v>10</v>
      </c>
      <c r="B16" s="103"/>
      <c r="C16" s="105" t="s">
        <v>760</v>
      </c>
      <c r="D16" s="106" t="s">
        <v>117</v>
      </c>
      <c r="E16" s="59">
        <v>1786.2151430260478</v>
      </c>
      <c r="F16" s="59">
        <v>1403.624753601988</v>
      </c>
      <c r="G16" s="59">
        <v>1301.27609825787</v>
      </c>
      <c r="H16" s="59">
        <v>1305.8438642103399</v>
      </c>
      <c r="I16" s="59">
        <v>1213.11908545851</v>
      </c>
      <c r="J16" s="59">
        <v>1163.1466554154001</v>
      </c>
      <c r="K16" s="59">
        <v>1236.78177328071</v>
      </c>
      <c r="L16" s="59">
        <v>1165.2149938735001</v>
      </c>
      <c r="M16" s="103"/>
      <c r="N16" s="103"/>
      <c r="O16" s="103"/>
      <c r="P16" s="103"/>
      <c r="Q16" s="103"/>
      <c r="R16" s="103"/>
      <c r="S16" s="103"/>
      <c r="T16" s="103"/>
    </row>
    <row r="17" spans="1:20" s="43" customFormat="1" ht="15" customHeight="1" x14ac:dyDescent="0.2">
      <c r="A17" s="82">
        <v>11</v>
      </c>
      <c r="B17" s="159"/>
      <c r="C17" s="147" t="s">
        <v>112</v>
      </c>
      <c r="D17" s="107" t="s">
        <v>117</v>
      </c>
      <c r="E17" s="61">
        <v>126412.76787825598</v>
      </c>
      <c r="F17" s="61">
        <v>126299.40974581598</v>
      </c>
      <c r="G17" s="61">
        <v>118301.29059233998</v>
      </c>
      <c r="H17" s="61">
        <v>119172.88440188</v>
      </c>
      <c r="I17" s="61">
        <v>123105.61709170201</v>
      </c>
      <c r="J17" s="61">
        <v>117936.53108308</v>
      </c>
      <c r="K17" s="61">
        <v>125474.55465614202</v>
      </c>
      <c r="L17" s="61">
        <v>120338.19877470001</v>
      </c>
      <c r="M17" s="159"/>
      <c r="N17" s="159"/>
      <c r="O17" s="159"/>
      <c r="P17" s="159"/>
      <c r="Q17" s="159"/>
      <c r="R17" s="159"/>
      <c r="S17" s="159"/>
      <c r="T17" s="159"/>
    </row>
    <row r="18" spans="1:20" s="51" customFormat="1" ht="30" customHeight="1" x14ac:dyDescent="0.2">
      <c r="A18" s="50"/>
      <c r="C18" s="52"/>
      <c r="D18" s="52"/>
      <c r="E18" s="68" t="s">
        <v>761</v>
      </c>
      <c r="F18" s="52"/>
      <c r="G18" s="52"/>
      <c r="H18" s="52"/>
      <c r="I18" s="52"/>
      <c r="J18" s="52"/>
      <c r="K18" s="52"/>
      <c r="L18" s="52"/>
      <c r="M18" s="104"/>
      <c r="N18" s="104"/>
      <c r="O18" s="104"/>
      <c r="P18" s="104"/>
      <c r="Q18" s="104"/>
      <c r="R18" s="104"/>
      <c r="S18" s="104"/>
      <c r="T18" s="104"/>
    </row>
    <row r="19" spans="1:20" ht="15" customHeight="1" x14ac:dyDescent="0.2">
      <c r="A19" s="82">
        <v>12</v>
      </c>
      <c r="B19" s="103"/>
      <c r="C19" s="105" t="s">
        <v>751</v>
      </c>
      <c r="D19" s="106" t="s">
        <v>117</v>
      </c>
      <c r="E19" s="59">
        <v>5207.7563584015388</v>
      </c>
      <c r="F19" s="59">
        <v>4962.5469870524321</v>
      </c>
      <c r="G19" s="59">
        <v>4775.8040672918951</v>
      </c>
      <c r="H19" s="59">
        <v>5280.7280760993845</v>
      </c>
      <c r="I19" s="59">
        <v>5304.975077606593</v>
      </c>
      <c r="J19" s="59">
        <v>5202.6952299405048</v>
      </c>
      <c r="K19" s="59">
        <v>5318.1357022347647</v>
      </c>
      <c r="L19" s="59">
        <v>5295.3522926506539</v>
      </c>
      <c r="M19" s="103"/>
      <c r="N19" s="103"/>
      <c r="O19" s="103"/>
      <c r="P19" s="103"/>
      <c r="Q19" s="103"/>
      <c r="R19" s="103"/>
      <c r="S19" s="103"/>
      <c r="T19" s="103"/>
    </row>
    <row r="20" spans="1:20" ht="15" customHeight="1" x14ac:dyDescent="0.2">
      <c r="A20" s="82">
        <v>13</v>
      </c>
      <c r="B20" s="103"/>
      <c r="C20" s="300" t="s">
        <v>752</v>
      </c>
      <c r="D20" s="106" t="s">
        <v>117</v>
      </c>
      <c r="E20" s="59">
        <v>1903.6782539811211</v>
      </c>
      <c r="F20" s="59">
        <v>1722.8857311075164</v>
      </c>
      <c r="G20" s="59">
        <v>1658.0509713170884</v>
      </c>
      <c r="H20" s="59">
        <v>1822.9601785870309</v>
      </c>
      <c r="I20" s="59">
        <v>1801.0309838645248</v>
      </c>
      <c r="J20" s="59">
        <v>1787.5547605360373</v>
      </c>
      <c r="K20" s="59">
        <v>1851.0782948886524</v>
      </c>
      <c r="L20" s="59">
        <v>1832.4088137788931</v>
      </c>
      <c r="M20" s="103"/>
      <c r="N20" s="103"/>
      <c r="O20" s="103"/>
      <c r="P20" s="103"/>
      <c r="Q20" s="103"/>
      <c r="R20" s="103"/>
      <c r="S20" s="103"/>
      <c r="T20" s="103"/>
    </row>
    <row r="21" spans="1:20" ht="15" customHeight="1" x14ac:dyDescent="0.2">
      <c r="A21" s="82">
        <v>14</v>
      </c>
      <c r="B21" s="103"/>
      <c r="C21" s="300" t="s">
        <v>753</v>
      </c>
      <c r="D21" s="106" t="s">
        <v>117</v>
      </c>
      <c r="E21" s="59">
        <v>2691.8694354126683</v>
      </c>
      <c r="F21" s="59">
        <v>2529.0005849023592</v>
      </c>
      <c r="G21" s="59">
        <v>2424.4339690355473</v>
      </c>
      <c r="H21" s="59">
        <v>2678.5422482561585</v>
      </c>
      <c r="I21" s="59">
        <v>2708.2212259526418</v>
      </c>
      <c r="J21" s="59">
        <v>2652.8703757969693</v>
      </c>
      <c r="K21" s="59">
        <v>2665.5005084095392</v>
      </c>
      <c r="L21" s="59">
        <v>2648.0029726010898</v>
      </c>
      <c r="M21" s="103"/>
      <c r="N21" s="103"/>
      <c r="O21" s="103"/>
      <c r="P21" s="103"/>
      <c r="Q21" s="103"/>
      <c r="R21" s="103"/>
      <c r="S21" s="103"/>
      <c r="T21" s="103"/>
    </row>
    <row r="22" spans="1:20" ht="15" customHeight="1" x14ac:dyDescent="0.2">
      <c r="A22" s="82">
        <v>15</v>
      </c>
      <c r="B22" s="103"/>
      <c r="C22" s="300" t="s">
        <v>754</v>
      </c>
      <c r="D22" s="106" t="s">
        <v>117</v>
      </c>
      <c r="E22" s="59">
        <v>612.20866900774911</v>
      </c>
      <c r="F22" s="59">
        <v>710.66067104255706</v>
      </c>
      <c r="G22" s="59">
        <v>693.31912693925949</v>
      </c>
      <c r="H22" s="59">
        <v>779.22564925619486</v>
      </c>
      <c r="I22" s="59">
        <v>795.72286778942669</v>
      </c>
      <c r="J22" s="59">
        <v>762.27009360749776</v>
      </c>
      <c r="K22" s="59">
        <v>801.55689893657279</v>
      </c>
      <c r="L22" s="59">
        <v>814.94050627067145</v>
      </c>
      <c r="M22" s="119"/>
      <c r="N22" s="119"/>
      <c r="O22" s="119"/>
      <c r="P22" s="103"/>
      <c r="Q22" s="103"/>
      <c r="R22" s="103"/>
      <c r="S22" s="103"/>
      <c r="T22" s="103"/>
    </row>
    <row r="23" spans="1:20" ht="15" customHeight="1" x14ac:dyDescent="0.2">
      <c r="A23" s="82">
        <v>16</v>
      </c>
      <c r="B23" s="103"/>
      <c r="C23" s="105" t="s">
        <v>755</v>
      </c>
      <c r="D23" s="106" t="s">
        <v>117</v>
      </c>
      <c r="E23" s="59">
        <v>3028.3583479683693</v>
      </c>
      <c r="F23" s="59">
        <v>2886.2290415429252</v>
      </c>
      <c r="G23" s="59">
        <v>2737.6005226839115</v>
      </c>
      <c r="H23" s="59">
        <v>3244.8802515954094</v>
      </c>
      <c r="I23" s="59">
        <v>3401.8407639154084</v>
      </c>
      <c r="J23" s="59">
        <v>3305.5162812312947</v>
      </c>
      <c r="K23" s="59">
        <v>3370.0398166551686</v>
      </c>
      <c r="L23" s="59">
        <v>3377.6979396411052</v>
      </c>
      <c r="M23" s="119"/>
      <c r="N23" s="119"/>
      <c r="O23" s="119"/>
      <c r="P23" s="103"/>
      <c r="Q23" s="103"/>
      <c r="R23" s="103"/>
      <c r="S23" s="103"/>
      <c r="T23" s="103"/>
    </row>
    <row r="24" spans="1:20" ht="15" customHeight="1" x14ac:dyDescent="0.2">
      <c r="A24" s="82">
        <v>17</v>
      </c>
      <c r="B24" s="103"/>
      <c r="C24" s="105" t="s">
        <v>756</v>
      </c>
      <c r="D24" s="106" t="s">
        <v>117</v>
      </c>
      <c r="E24" s="59">
        <v>1996.1962127948336</v>
      </c>
      <c r="F24" s="59">
        <v>2022.0369168240368</v>
      </c>
      <c r="G24" s="59">
        <v>1915.6445075908446</v>
      </c>
      <c r="H24" s="59">
        <v>2258.344910747549</v>
      </c>
      <c r="I24" s="59">
        <v>2686.4316313726627</v>
      </c>
      <c r="J24" s="59">
        <v>2602.1452059991398</v>
      </c>
      <c r="K24" s="59">
        <v>2634.0064188070573</v>
      </c>
      <c r="L24" s="59">
        <v>2638.2078282675784</v>
      </c>
      <c r="M24" s="119"/>
      <c r="N24" s="119"/>
      <c r="O24" s="119"/>
      <c r="P24" s="103"/>
      <c r="Q24" s="103"/>
      <c r="R24" s="103"/>
      <c r="S24" s="103"/>
      <c r="T24" s="103"/>
    </row>
    <row r="25" spans="1:20" ht="15" customHeight="1" x14ac:dyDescent="0.2">
      <c r="A25" s="82">
        <v>18</v>
      </c>
      <c r="B25" s="103"/>
      <c r="C25" s="300" t="s">
        <v>757</v>
      </c>
      <c r="D25" s="106" t="s">
        <v>117</v>
      </c>
      <c r="E25" s="59">
        <v>372.17290590183688</v>
      </c>
      <c r="F25" s="59">
        <v>320.36320362484821</v>
      </c>
      <c r="G25" s="59">
        <v>299.8668058178888</v>
      </c>
      <c r="H25" s="59">
        <v>375.08303834146392</v>
      </c>
      <c r="I25" s="59">
        <v>490.26261628912778</v>
      </c>
      <c r="J25" s="59">
        <v>472.33194691274934</v>
      </c>
      <c r="K25" s="59">
        <v>480.70855296126933</v>
      </c>
      <c r="L25" s="59">
        <v>484.04543730620816</v>
      </c>
      <c r="M25" s="119"/>
      <c r="N25" s="119"/>
      <c r="O25" s="119"/>
      <c r="P25" s="103"/>
      <c r="Q25" s="103"/>
      <c r="R25" s="103"/>
      <c r="S25" s="103"/>
      <c r="T25" s="103"/>
    </row>
    <row r="26" spans="1:20" ht="15" customHeight="1" x14ac:dyDescent="0.2">
      <c r="A26" s="82">
        <v>19</v>
      </c>
      <c r="B26" s="103"/>
      <c r="C26" s="300" t="s">
        <v>758</v>
      </c>
      <c r="D26" s="106" t="s">
        <v>117</v>
      </c>
      <c r="E26" s="59">
        <v>1624.0233068929967</v>
      </c>
      <c r="F26" s="59">
        <v>1701.6737131991886</v>
      </c>
      <c r="G26" s="59">
        <v>1615.7777017729559</v>
      </c>
      <c r="H26" s="59">
        <v>1883.2618724060849</v>
      </c>
      <c r="I26" s="59">
        <v>2196.1690150835348</v>
      </c>
      <c r="J26" s="59">
        <v>2129.8132590863906</v>
      </c>
      <c r="K26" s="59">
        <v>2153.2978658457882</v>
      </c>
      <c r="L26" s="59">
        <v>2154.1623909613704</v>
      </c>
      <c r="M26" s="119"/>
      <c r="N26" s="119"/>
      <c r="O26" s="119"/>
      <c r="P26" s="103"/>
      <c r="Q26" s="103"/>
      <c r="R26" s="103"/>
      <c r="S26" s="103"/>
      <c r="T26" s="103"/>
    </row>
    <row r="27" spans="1:20" ht="15" customHeight="1" x14ac:dyDescent="0.2">
      <c r="A27" s="82">
        <v>20</v>
      </c>
      <c r="B27" s="103"/>
      <c r="C27" s="105" t="s">
        <v>759</v>
      </c>
      <c r="D27" s="106" t="s">
        <v>117</v>
      </c>
      <c r="E27" s="59">
        <v>145.04662888003719</v>
      </c>
      <c r="F27" s="59">
        <v>117.85157166550383</v>
      </c>
      <c r="G27" s="59">
        <v>112.63062976850117</v>
      </c>
      <c r="H27" s="59">
        <v>128.2105670250973</v>
      </c>
      <c r="I27" s="59">
        <v>127.75691839553932</v>
      </c>
      <c r="J27" s="59">
        <v>124.19890232436404</v>
      </c>
      <c r="K27" s="59">
        <v>126.72333181909411</v>
      </c>
      <c r="L27" s="59">
        <v>126.67926371172832</v>
      </c>
      <c r="M27" s="119"/>
      <c r="N27" s="119"/>
      <c r="O27" s="119"/>
      <c r="P27" s="103"/>
      <c r="Q27" s="103"/>
      <c r="R27" s="103"/>
      <c r="S27" s="103"/>
      <c r="T27" s="103"/>
    </row>
    <row r="28" spans="1:20" ht="15" customHeight="1" x14ac:dyDescent="0.2">
      <c r="A28" s="82">
        <v>21</v>
      </c>
      <c r="B28" s="103"/>
      <c r="C28" s="105" t="s">
        <v>760</v>
      </c>
      <c r="D28" s="106" t="s">
        <v>117</v>
      </c>
      <c r="E28" s="59">
        <v>81.039094386449833</v>
      </c>
      <c r="F28" s="59">
        <v>57.229896373754876</v>
      </c>
      <c r="G28" s="59">
        <v>54.660707706610282</v>
      </c>
      <c r="H28" s="59">
        <v>62.637115290667104</v>
      </c>
      <c r="I28" s="59">
        <v>55.566385684875392</v>
      </c>
      <c r="J28" s="59">
        <v>54.371165726107051</v>
      </c>
      <c r="K28" s="59">
        <v>55.375394520181324</v>
      </c>
      <c r="L28" s="59">
        <v>55.179455617735442</v>
      </c>
      <c r="M28" s="119"/>
      <c r="N28" s="119"/>
      <c r="O28" s="119"/>
      <c r="P28" s="103"/>
      <c r="Q28" s="103"/>
      <c r="R28" s="103"/>
      <c r="S28" s="103"/>
      <c r="T28" s="103"/>
    </row>
    <row r="29" spans="1:20" s="43" customFormat="1" ht="15" customHeight="1" x14ac:dyDescent="0.2">
      <c r="A29" s="82">
        <v>22</v>
      </c>
      <c r="B29" s="159"/>
      <c r="C29" s="147" t="s">
        <v>112</v>
      </c>
      <c r="D29" s="107" t="s">
        <v>117</v>
      </c>
      <c r="E29" s="61">
        <v>10458.396642431229</v>
      </c>
      <c r="F29" s="61">
        <v>10045.894413458655</v>
      </c>
      <c r="G29" s="61">
        <v>9596.3404350417622</v>
      </c>
      <c r="H29" s="61">
        <v>10974.800920758107</v>
      </c>
      <c r="I29" s="61">
        <v>11576.570776975081</v>
      </c>
      <c r="J29" s="61">
        <v>11288.926785221411</v>
      </c>
      <c r="K29" s="61">
        <v>11504.280664036265</v>
      </c>
      <c r="L29" s="61">
        <v>11493.116779888804</v>
      </c>
      <c r="M29" s="301"/>
      <c r="N29" s="301"/>
      <c r="O29" s="301"/>
      <c r="P29" s="159"/>
      <c r="Q29" s="159"/>
      <c r="R29" s="159"/>
      <c r="S29" s="159"/>
      <c r="T29" s="159"/>
    </row>
    <row r="30" spans="1:20" s="51" customFormat="1" ht="30" customHeight="1" x14ac:dyDescent="0.2">
      <c r="A30" s="302"/>
      <c r="C30" s="52"/>
      <c r="D30" s="52"/>
      <c r="E30" s="68" t="s">
        <v>762</v>
      </c>
      <c r="F30" s="52"/>
      <c r="G30" s="52"/>
      <c r="H30" s="52"/>
      <c r="I30" s="52"/>
      <c r="J30" s="52"/>
      <c r="K30" s="52"/>
      <c r="L30" s="52"/>
      <c r="M30" s="118"/>
      <c r="N30" s="118"/>
      <c r="O30" s="118"/>
      <c r="P30" s="104"/>
      <c r="Q30" s="104"/>
      <c r="R30" s="104"/>
      <c r="S30" s="104"/>
      <c r="T30" s="104"/>
    </row>
    <row r="31" spans="1:20" ht="15" customHeight="1" x14ac:dyDescent="0.2">
      <c r="A31" s="303">
        <v>23</v>
      </c>
      <c r="B31" s="103"/>
      <c r="C31" s="105" t="s">
        <v>751</v>
      </c>
      <c r="D31" s="106" t="s">
        <v>117</v>
      </c>
      <c r="E31" s="59">
        <v>107816.98365509465</v>
      </c>
      <c r="F31" s="59">
        <v>107404.61289152893</v>
      </c>
      <c r="G31" s="59">
        <v>99920.118786458479</v>
      </c>
      <c r="H31" s="59">
        <v>101633.76121646477</v>
      </c>
      <c r="I31" s="59">
        <v>103760.94751580695</v>
      </c>
      <c r="J31" s="59">
        <v>99399.005211985073</v>
      </c>
      <c r="K31" s="59">
        <v>105615.17904649522</v>
      </c>
      <c r="L31" s="59">
        <v>102062.87310205605</v>
      </c>
      <c r="M31" s="119"/>
      <c r="N31" s="119"/>
      <c r="O31" s="119"/>
      <c r="P31" s="103"/>
      <c r="Q31" s="103"/>
      <c r="R31" s="103"/>
      <c r="S31" s="103"/>
      <c r="T31" s="103"/>
    </row>
    <row r="32" spans="1:20" ht="15" customHeight="1" x14ac:dyDescent="0.2">
      <c r="A32" s="303">
        <v>24</v>
      </c>
      <c r="B32" s="103"/>
      <c r="C32" s="300" t="s">
        <v>752</v>
      </c>
      <c r="D32" s="106" t="s">
        <v>117</v>
      </c>
      <c r="E32" s="59">
        <v>38292.219472067198</v>
      </c>
      <c r="F32" s="59">
        <v>37017.79638789624</v>
      </c>
      <c r="G32" s="59">
        <v>34332.305372014889</v>
      </c>
      <c r="H32" s="59">
        <v>34857.964526906631</v>
      </c>
      <c r="I32" s="59">
        <v>35105.888250170035</v>
      </c>
      <c r="J32" s="59">
        <v>33629.230609496524</v>
      </c>
      <c r="K32" s="59">
        <v>35726.388821246808</v>
      </c>
      <c r="L32" s="59">
        <v>34488.117822632092</v>
      </c>
      <c r="M32" s="119"/>
      <c r="N32" s="119"/>
      <c r="O32" s="119"/>
      <c r="P32" s="103"/>
      <c r="Q32" s="103"/>
      <c r="R32" s="103"/>
      <c r="S32" s="103"/>
      <c r="T32" s="103"/>
    </row>
    <row r="33" spans="1:20" ht="15" customHeight="1" x14ac:dyDescent="0.2">
      <c r="A33" s="303">
        <v>25</v>
      </c>
      <c r="B33" s="103"/>
      <c r="C33" s="300" t="s">
        <v>753</v>
      </c>
      <c r="D33" s="106" t="s">
        <v>117</v>
      </c>
      <c r="E33" s="59">
        <v>56257.309798889459</v>
      </c>
      <c r="F33" s="59">
        <v>54320.875706316081</v>
      </c>
      <c r="G33" s="59">
        <v>50438.817595517976</v>
      </c>
      <c r="H33" s="59">
        <v>51303.063282600422</v>
      </c>
      <c r="I33" s="59">
        <v>52774.441543262394</v>
      </c>
      <c r="J33" s="59">
        <v>50465.295954727051</v>
      </c>
      <c r="K33" s="59">
        <v>53832.673593504733</v>
      </c>
      <c r="L33" s="59">
        <v>51903.652834418295</v>
      </c>
      <c r="M33" s="119"/>
      <c r="N33" s="119"/>
      <c r="O33" s="119"/>
      <c r="P33" s="103"/>
      <c r="Q33" s="103"/>
      <c r="R33" s="103"/>
      <c r="S33" s="103"/>
      <c r="T33" s="103"/>
    </row>
    <row r="34" spans="1:20" ht="15" customHeight="1" x14ac:dyDescent="0.2">
      <c r="A34" s="303">
        <v>26</v>
      </c>
      <c r="B34" s="103"/>
      <c r="C34" s="300" t="s">
        <v>754</v>
      </c>
      <c r="D34" s="106" t="s">
        <v>117</v>
      </c>
      <c r="E34" s="59">
        <v>13267.454384137989</v>
      </c>
      <c r="F34" s="59">
        <v>16065.94079731662</v>
      </c>
      <c r="G34" s="59">
        <v>15148.995818925619</v>
      </c>
      <c r="H34" s="59">
        <v>15472.733406957717</v>
      </c>
      <c r="I34" s="59">
        <v>15880.617722374527</v>
      </c>
      <c r="J34" s="59">
        <v>15304.478647761498</v>
      </c>
      <c r="K34" s="59">
        <v>16056.116631743673</v>
      </c>
      <c r="L34" s="59">
        <v>15671.102445005672</v>
      </c>
      <c r="M34" s="119"/>
      <c r="N34" s="119"/>
      <c r="O34" s="119"/>
      <c r="P34" s="103"/>
      <c r="Q34" s="103"/>
      <c r="R34" s="103"/>
      <c r="S34" s="103"/>
      <c r="T34" s="103"/>
    </row>
    <row r="35" spans="1:20" ht="15" customHeight="1" x14ac:dyDescent="0.2">
      <c r="A35" s="303">
        <v>27</v>
      </c>
      <c r="B35" s="103"/>
      <c r="C35" s="105" t="s">
        <v>755</v>
      </c>
      <c r="D35" s="106" t="s">
        <v>117</v>
      </c>
      <c r="E35" s="59">
        <v>16227.996139340978</v>
      </c>
      <c r="F35" s="59">
        <v>16020.746443675798</v>
      </c>
      <c r="G35" s="59">
        <v>15683.140110838691</v>
      </c>
      <c r="H35" s="59">
        <v>15890.063386897367</v>
      </c>
      <c r="I35" s="59">
        <v>16687.022112858351</v>
      </c>
      <c r="J35" s="59">
        <v>16062.647235829056</v>
      </c>
      <c r="K35" s="59">
        <v>16719.842183125791</v>
      </c>
      <c r="L35" s="59">
        <v>15835.255006359504</v>
      </c>
      <c r="M35" s="119"/>
      <c r="N35" s="119"/>
      <c r="O35" s="119"/>
      <c r="P35" s="103"/>
      <c r="Q35" s="103"/>
      <c r="R35" s="103"/>
      <c r="S35" s="103"/>
      <c r="T35" s="103"/>
    </row>
    <row r="36" spans="1:20" ht="15" customHeight="1" x14ac:dyDescent="0.2">
      <c r="A36" s="303">
        <v>28</v>
      </c>
      <c r="B36" s="103"/>
      <c r="C36" s="105" t="s">
        <v>756</v>
      </c>
      <c r="D36" s="106" t="s">
        <v>117</v>
      </c>
      <c r="E36" s="59">
        <v>8954.1961096634732</v>
      </c>
      <c r="F36" s="59">
        <v>9647.9746854788682</v>
      </c>
      <c r="G36" s="59">
        <v>9251.716207243524</v>
      </c>
      <c r="H36" s="59">
        <v>9548.6075599273081</v>
      </c>
      <c r="I36" s="59">
        <v>11217.269562464122</v>
      </c>
      <c r="J36" s="59">
        <v>10870.980355107542</v>
      </c>
      <c r="K36" s="59">
        <v>11569.763989719717</v>
      </c>
      <c r="L36" s="59">
        <v>11029.82154644858</v>
      </c>
      <c r="M36" s="119"/>
      <c r="N36" s="119"/>
      <c r="O36" s="119"/>
      <c r="P36" s="103"/>
      <c r="Q36" s="103"/>
      <c r="R36" s="103"/>
      <c r="S36" s="103"/>
      <c r="T36" s="103"/>
    </row>
    <row r="37" spans="1:20" ht="15" customHeight="1" x14ac:dyDescent="0.2">
      <c r="A37" s="303">
        <v>29</v>
      </c>
      <c r="B37" s="103"/>
      <c r="C37" s="300" t="s">
        <v>757</v>
      </c>
      <c r="D37" s="106" t="s">
        <v>117</v>
      </c>
      <c r="E37" s="59">
        <v>2093.9869422495167</v>
      </c>
      <c r="F37" s="59">
        <v>1969.0592667618801</v>
      </c>
      <c r="G37" s="59">
        <v>1879.6156518110688</v>
      </c>
      <c r="H37" s="59">
        <v>1945.1029171922237</v>
      </c>
      <c r="I37" s="59">
        <v>2619.9042144986979</v>
      </c>
      <c r="J37" s="59">
        <v>2533.3605348205492</v>
      </c>
      <c r="K37" s="59">
        <v>2716.3379659262391</v>
      </c>
      <c r="L37" s="59">
        <v>2580.2723944207082</v>
      </c>
      <c r="M37" s="119"/>
      <c r="N37" s="119"/>
      <c r="O37" s="119"/>
      <c r="P37" s="103"/>
      <c r="Q37" s="103"/>
      <c r="R37" s="103"/>
      <c r="S37" s="103"/>
      <c r="T37" s="103"/>
    </row>
    <row r="38" spans="1:20" ht="15" customHeight="1" x14ac:dyDescent="0.2">
      <c r="A38" s="303">
        <v>30</v>
      </c>
      <c r="B38" s="103"/>
      <c r="C38" s="300" t="s">
        <v>758</v>
      </c>
      <c r="D38" s="106" t="s">
        <v>117</v>
      </c>
      <c r="E38" s="59">
        <v>6860.2091674139565</v>
      </c>
      <c r="F38" s="59">
        <v>7678.9154187169888</v>
      </c>
      <c r="G38" s="59">
        <v>7372.1005554324547</v>
      </c>
      <c r="H38" s="59">
        <v>7603.5046427350844</v>
      </c>
      <c r="I38" s="59">
        <v>8597.365347965424</v>
      </c>
      <c r="J38" s="59">
        <v>8337.6198202869928</v>
      </c>
      <c r="K38" s="59">
        <v>8853.4260237934777</v>
      </c>
      <c r="L38" s="59">
        <v>8449.5491520278702</v>
      </c>
      <c r="M38" s="119"/>
      <c r="N38" s="119"/>
      <c r="O38" s="119"/>
      <c r="P38" s="103"/>
      <c r="Q38" s="103"/>
      <c r="R38" s="103"/>
      <c r="S38" s="103"/>
      <c r="T38" s="103"/>
    </row>
    <row r="39" spans="1:20" ht="15" customHeight="1" x14ac:dyDescent="0.2">
      <c r="A39" s="303">
        <v>31</v>
      </c>
      <c r="B39" s="103"/>
      <c r="C39" s="105" t="s">
        <v>759</v>
      </c>
      <c r="D39" s="106" t="s">
        <v>117</v>
      </c>
      <c r="E39" s="59">
        <v>2004.7343791756211</v>
      </c>
      <c r="F39" s="59">
        <v>1811.115488615296</v>
      </c>
      <c r="G39" s="59">
        <v>1686.7191168765812</v>
      </c>
      <c r="H39" s="59">
        <v>1706.7721798476571</v>
      </c>
      <c r="I39" s="59">
        <v>1748.2632064042616</v>
      </c>
      <c r="J39" s="59">
        <v>1675.307244238244</v>
      </c>
      <c r="K39" s="59">
        <v>1781.8929330366561</v>
      </c>
      <c r="L39" s="59">
        <v>1682.9714502334284</v>
      </c>
      <c r="M39" s="119"/>
      <c r="N39" s="119"/>
      <c r="O39" s="119"/>
      <c r="P39" s="103"/>
      <c r="Q39" s="103"/>
      <c r="R39" s="103"/>
      <c r="S39" s="103"/>
      <c r="T39" s="103"/>
    </row>
    <row r="40" spans="1:20" ht="15" customHeight="1" x14ac:dyDescent="0.2">
      <c r="A40" s="303">
        <v>32</v>
      </c>
      <c r="B40" s="103"/>
      <c r="C40" s="105" t="s">
        <v>760</v>
      </c>
      <c r="D40" s="106" t="s">
        <v>117</v>
      </c>
      <c r="E40" s="59">
        <v>1867.2542374124976</v>
      </c>
      <c r="F40" s="59">
        <v>1460.8546499757429</v>
      </c>
      <c r="G40" s="59">
        <v>1355.9368059644803</v>
      </c>
      <c r="H40" s="59">
        <v>1368.4809795010069</v>
      </c>
      <c r="I40" s="59">
        <v>1268.6854711433853</v>
      </c>
      <c r="J40" s="59">
        <v>1217.5178211415073</v>
      </c>
      <c r="K40" s="59">
        <v>1292.1571678008913</v>
      </c>
      <c r="L40" s="59">
        <v>1220.3944494912355</v>
      </c>
      <c r="M40" s="119"/>
      <c r="N40" s="119"/>
      <c r="O40" s="119"/>
      <c r="P40" s="103"/>
      <c r="Q40" s="103"/>
      <c r="R40" s="103"/>
      <c r="S40" s="103"/>
      <c r="T40" s="103"/>
    </row>
    <row r="41" spans="1:20" s="43" customFormat="1" ht="15" customHeight="1" x14ac:dyDescent="0.2">
      <c r="A41" s="303">
        <v>33</v>
      </c>
      <c r="B41" s="159"/>
      <c r="C41" s="147" t="s">
        <v>112</v>
      </c>
      <c r="D41" s="107" t="s">
        <v>117</v>
      </c>
      <c r="E41" s="61">
        <v>136871.16452068722</v>
      </c>
      <c r="F41" s="61">
        <v>136345.30415927464</v>
      </c>
      <c r="G41" s="61">
        <v>127897.63102738175</v>
      </c>
      <c r="H41" s="61">
        <v>130147.68532263811</v>
      </c>
      <c r="I41" s="61">
        <v>134682.18786867708</v>
      </c>
      <c r="J41" s="61">
        <v>129225.45786830141</v>
      </c>
      <c r="K41" s="61">
        <v>136978.83532017827</v>
      </c>
      <c r="L41" s="61">
        <v>131831.3155545888</v>
      </c>
      <c r="M41" s="301"/>
      <c r="N41" s="301"/>
      <c r="O41" s="301"/>
      <c r="P41" s="159"/>
      <c r="Q41" s="159"/>
      <c r="R41" s="159"/>
      <c r="S41" s="159"/>
      <c r="T41" s="159"/>
    </row>
    <row r="42" spans="1:20" ht="30" customHeight="1" x14ac:dyDescent="0.2">
      <c r="A42" s="50"/>
      <c r="B42" s="51"/>
      <c r="C42" s="52"/>
      <c r="D42" s="52"/>
      <c r="E42" s="68" t="s">
        <v>750</v>
      </c>
      <c r="F42" s="52"/>
      <c r="G42" s="52"/>
      <c r="H42" s="52"/>
      <c r="I42" s="52"/>
      <c r="J42" s="52"/>
      <c r="K42" s="52"/>
      <c r="L42" s="52"/>
      <c r="M42" s="103"/>
      <c r="N42" s="103"/>
      <c r="O42" s="103"/>
      <c r="P42" s="103"/>
      <c r="Q42" s="103"/>
      <c r="R42" s="103"/>
      <c r="S42" s="103"/>
      <c r="T42" s="103"/>
    </row>
    <row r="43" spans="1:20" ht="15" customHeight="1" x14ac:dyDescent="0.2">
      <c r="A43" s="82">
        <v>34</v>
      </c>
      <c r="B43" s="103"/>
      <c r="C43" s="105" t="s">
        <v>751</v>
      </c>
      <c r="D43" s="106" t="s">
        <v>190</v>
      </c>
      <c r="E43" s="108">
        <f t="shared" ref="E43:L43" si="0">E7/E$17*100</f>
        <v>81.169987034468477</v>
      </c>
      <c r="F43" s="108">
        <f t="shared" si="0"/>
        <v>81.11048666866013</v>
      </c>
      <c r="G43" s="108">
        <f t="shared" si="0"/>
        <v>80.42542413761899</v>
      </c>
      <c r="H43" s="108">
        <f t="shared" si="0"/>
        <v>80.851473574676163</v>
      </c>
      <c r="I43" s="108">
        <f t="shared" si="0"/>
        <v>79.976831897816652</v>
      </c>
      <c r="J43" s="108">
        <f t="shared" si="0"/>
        <v>79.870341375131929</v>
      </c>
      <c r="K43" s="108">
        <f t="shared" si="0"/>
        <v>79.934169616397895</v>
      </c>
      <c r="L43" s="108">
        <f t="shared" si="0"/>
        <v>80.412970939157745</v>
      </c>
      <c r="M43" s="103"/>
      <c r="N43" s="103"/>
      <c r="O43" s="103"/>
      <c r="P43" s="103"/>
      <c r="Q43" s="103"/>
      <c r="R43" s="103"/>
      <c r="S43" s="103"/>
      <c r="T43" s="103"/>
    </row>
    <row r="44" spans="1:20" ht="15" customHeight="1" x14ac:dyDescent="0.2">
      <c r="A44" s="82">
        <v>35</v>
      </c>
      <c r="B44" s="103"/>
      <c r="C44" s="105" t="s">
        <v>755</v>
      </c>
      <c r="D44" s="106" t="s">
        <v>190</v>
      </c>
      <c r="E44" s="108">
        <f t="shared" ref="E44:L50" si="1">E11/E$17*100</f>
        <v>10.441696683743805</v>
      </c>
      <c r="F44" s="108">
        <f t="shared" si="1"/>
        <v>10.399508143835954</v>
      </c>
      <c r="G44" s="108">
        <f t="shared" si="1"/>
        <v>10.942855756970925</v>
      </c>
      <c r="H44" s="108">
        <f t="shared" si="1"/>
        <v>10.610788854165282</v>
      </c>
      <c r="I44" s="108">
        <f t="shared" si="1"/>
        <v>10.791693882698091</v>
      </c>
      <c r="J44" s="108">
        <f t="shared" si="1"/>
        <v>10.816946061955173</v>
      </c>
      <c r="K44" s="108">
        <f t="shared" si="1"/>
        <v>10.639449889306418</v>
      </c>
      <c r="L44" s="108">
        <f t="shared" si="1"/>
        <v>10.352121930993608</v>
      </c>
      <c r="M44" s="103"/>
      <c r="N44" s="103"/>
      <c r="O44" s="103"/>
      <c r="P44" s="103"/>
      <c r="Q44" s="103"/>
      <c r="R44" s="103"/>
      <c r="S44" s="103"/>
      <c r="T44" s="103"/>
    </row>
    <row r="45" spans="1:20" ht="15" customHeight="1" x14ac:dyDescent="0.2">
      <c r="A45" s="82">
        <v>36</v>
      </c>
      <c r="B45" s="103"/>
      <c r="C45" s="105" t="s">
        <v>756</v>
      </c>
      <c r="D45" s="106" t="s">
        <v>190</v>
      </c>
      <c r="E45" s="108">
        <f t="shared" si="1"/>
        <v>5.5041907662125258</v>
      </c>
      <c r="F45" s="108">
        <f t="shared" si="1"/>
        <v>6.037983696046104</v>
      </c>
      <c r="G45" s="108">
        <f t="shared" si="1"/>
        <v>6.2011763886265587</v>
      </c>
      <c r="H45" s="108">
        <f t="shared" si="1"/>
        <v>6.1173837368870059</v>
      </c>
      <c r="I45" s="108">
        <f t="shared" si="1"/>
        <v>6.9296902388595258</v>
      </c>
      <c r="J45" s="108">
        <f t="shared" si="1"/>
        <v>7.0112585754141339</v>
      </c>
      <c r="K45" s="108">
        <f t="shared" si="1"/>
        <v>7.1215694651403583</v>
      </c>
      <c r="L45" s="108">
        <f t="shared" si="1"/>
        <v>6.9733582550059401</v>
      </c>
      <c r="M45" s="103"/>
      <c r="N45" s="103"/>
      <c r="O45" s="103"/>
      <c r="P45" s="103"/>
      <c r="Q45" s="103"/>
      <c r="R45" s="103"/>
      <c r="S45" s="103"/>
      <c r="T45" s="103"/>
    </row>
    <row r="46" spans="1:20" ht="15" customHeight="1" x14ac:dyDescent="0.2">
      <c r="A46" s="82">
        <v>37</v>
      </c>
      <c r="B46" s="103"/>
      <c r="C46" s="300" t="s">
        <v>757</v>
      </c>
      <c r="D46" s="106" t="s">
        <v>190</v>
      </c>
      <c r="E46" s="108">
        <f t="shared" si="1"/>
        <v>1.3620570653163002</v>
      </c>
      <c r="F46" s="108">
        <f t="shared" si="1"/>
        <v>1.30538698989577</v>
      </c>
      <c r="G46" s="108">
        <f t="shared" si="1"/>
        <v>1.3353606187077969</v>
      </c>
      <c r="H46" s="108">
        <f t="shared" si="1"/>
        <v>1.317430459731318</v>
      </c>
      <c r="I46" s="108">
        <f t="shared" si="1"/>
        <v>1.7299304845068026</v>
      </c>
      <c r="J46" s="108">
        <f t="shared" si="1"/>
        <v>1.7475743681624103</v>
      </c>
      <c r="K46" s="108">
        <f t="shared" si="1"/>
        <v>1.7817392690427334</v>
      </c>
      <c r="L46" s="108">
        <f t="shared" si="1"/>
        <v>1.7419464296944525</v>
      </c>
      <c r="M46" s="103"/>
      <c r="N46" s="103"/>
      <c r="O46" s="103"/>
      <c r="P46" s="103"/>
      <c r="Q46" s="103"/>
      <c r="R46" s="103"/>
      <c r="S46" s="103"/>
      <c r="T46" s="103"/>
    </row>
    <row r="47" spans="1:20" ht="15" customHeight="1" x14ac:dyDescent="0.2">
      <c r="A47" s="82">
        <v>38</v>
      </c>
      <c r="B47" s="103"/>
      <c r="C47" s="300" t="s">
        <v>758</v>
      </c>
      <c r="D47" s="106" t="s">
        <v>190</v>
      </c>
      <c r="E47" s="108">
        <f t="shared" si="1"/>
        <v>4.1421337008962258</v>
      </c>
      <c r="F47" s="108">
        <f t="shared" si="1"/>
        <v>4.7325967061503338</v>
      </c>
      <c r="G47" s="108">
        <f t="shared" si="1"/>
        <v>4.8658157699187612</v>
      </c>
      <c r="H47" s="108">
        <f t="shared" si="1"/>
        <v>4.799953277155689</v>
      </c>
      <c r="I47" s="108">
        <f t="shared" si="1"/>
        <v>5.1997597543527236</v>
      </c>
      <c r="J47" s="108">
        <f t="shared" si="1"/>
        <v>5.2636842072517229</v>
      </c>
      <c r="K47" s="108">
        <f t="shared" si="1"/>
        <v>5.3398301960976244</v>
      </c>
      <c r="L47" s="108">
        <f t="shared" si="1"/>
        <v>5.2314118253114872</v>
      </c>
      <c r="M47" s="103"/>
      <c r="N47" s="103"/>
      <c r="O47" s="103"/>
      <c r="P47" s="103"/>
      <c r="Q47" s="103"/>
      <c r="R47" s="103"/>
      <c r="S47" s="103"/>
      <c r="T47" s="103"/>
    </row>
    <row r="48" spans="1:20" ht="15" customHeight="1" x14ac:dyDescent="0.2">
      <c r="A48" s="82">
        <v>39</v>
      </c>
      <c r="B48" s="103"/>
      <c r="C48" s="105" t="s">
        <v>759</v>
      </c>
      <c r="D48" s="106" t="s">
        <v>190</v>
      </c>
      <c r="E48" s="108">
        <f t="shared" si="1"/>
        <v>1.4711233536841695</v>
      </c>
      <c r="F48" s="108">
        <f t="shared" si="1"/>
        <v>1.3406744499895702</v>
      </c>
      <c r="G48" s="108">
        <f t="shared" si="1"/>
        <v>1.3305759212148462</v>
      </c>
      <c r="H48" s="108">
        <f t="shared" si="1"/>
        <v>1.3245979744010099</v>
      </c>
      <c r="I48" s="108">
        <f t="shared" si="1"/>
        <v>1.3163544656143504</v>
      </c>
      <c r="J48" s="108">
        <f t="shared" si="1"/>
        <v>1.3152060075611405</v>
      </c>
      <c r="K48" s="108">
        <f t="shared" si="1"/>
        <v>1.3191276954546585</v>
      </c>
      <c r="L48" s="108">
        <f t="shared" si="1"/>
        <v>1.2932653158914458</v>
      </c>
      <c r="M48" s="103"/>
      <c r="N48" s="103"/>
      <c r="O48" s="103"/>
      <c r="P48" s="103"/>
      <c r="Q48" s="103"/>
      <c r="R48" s="103"/>
      <c r="S48" s="103"/>
      <c r="T48" s="103"/>
    </row>
    <row r="49" spans="1:20" ht="15" customHeight="1" x14ac:dyDescent="0.2">
      <c r="A49" s="82">
        <v>40</v>
      </c>
      <c r="B49" s="103"/>
      <c r="C49" s="105" t="s">
        <v>760</v>
      </c>
      <c r="D49" s="106" t="s">
        <v>190</v>
      </c>
      <c r="E49" s="108">
        <f t="shared" si="1"/>
        <v>1.4130021618910309</v>
      </c>
      <c r="F49" s="108">
        <f t="shared" si="1"/>
        <v>1.1113470414682496</v>
      </c>
      <c r="G49" s="108">
        <f t="shared" si="1"/>
        <v>1.0999677955686882</v>
      </c>
      <c r="H49" s="108">
        <f t="shared" si="1"/>
        <v>1.0957558598705359</v>
      </c>
      <c r="I49" s="108">
        <f t="shared" si="1"/>
        <v>0.98542951501136722</v>
      </c>
      <c r="J49" s="108">
        <f t="shared" si="1"/>
        <v>0.98624797993763724</v>
      </c>
      <c r="K49" s="108">
        <f t="shared" si="1"/>
        <v>0.98568333370065409</v>
      </c>
      <c r="L49" s="108">
        <f t="shared" si="1"/>
        <v>0.96828355895125451</v>
      </c>
      <c r="M49" s="103"/>
      <c r="N49" s="103"/>
      <c r="O49" s="103"/>
      <c r="P49" s="103"/>
      <c r="Q49" s="103"/>
      <c r="R49" s="103"/>
      <c r="S49" s="103"/>
      <c r="T49" s="103"/>
    </row>
    <row r="50" spans="1:20" ht="15" customHeight="1" x14ac:dyDescent="0.2">
      <c r="A50" s="82">
        <v>41</v>
      </c>
      <c r="B50" s="103"/>
      <c r="C50" s="147" t="s">
        <v>112</v>
      </c>
      <c r="D50" s="107" t="s">
        <v>190</v>
      </c>
      <c r="E50" s="109">
        <f t="shared" si="1"/>
        <v>100</v>
      </c>
      <c r="F50" s="109">
        <f t="shared" si="1"/>
        <v>100</v>
      </c>
      <c r="G50" s="109">
        <f t="shared" si="1"/>
        <v>100</v>
      </c>
      <c r="H50" s="109">
        <f t="shared" si="1"/>
        <v>100</v>
      </c>
      <c r="I50" s="109">
        <f t="shared" si="1"/>
        <v>100</v>
      </c>
      <c r="J50" s="109">
        <f t="shared" si="1"/>
        <v>100</v>
      </c>
      <c r="K50" s="109">
        <f t="shared" si="1"/>
        <v>100</v>
      </c>
      <c r="L50" s="109">
        <f t="shared" si="1"/>
        <v>100</v>
      </c>
      <c r="M50" s="103"/>
      <c r="N50" s="103"/>
      <c r="O50" s="103"/>
      <c r="P50" s="103"/>
      <c r="Q50" s="103"/>
      <c r="R50" s="103"/>
      <c r="S50" s="103"/>
      <c r="T50" s="103"/>
    </row>
    <row r="51" spans="1:20" s="51" customFormat="1" ht="30" customHeight="1" x14ac:dyDescent="0.2">
      <c r="A51" s="50"/>
      <c r="C51" s="52"/>
      <c r="D51" s="52"/>
      <c r="E51" s="68" t="s">
        <v>763</v>
      </c>
      <c r="F51" s="52"/>
      <c r="G51" s="52"/>
      <c r="H51" s="52"/>
      <c r="I51" s="52"/>
      <c r="J51" s="52"/>
      <c r="K51" s="52"/>
      <c r="L51" s="52"/>
      <c r="M51" s="104"/>
      <c r="N51" s="104"/>
      <c r="O51" s="104"/>
      <c r="P51" s="104"/>
      <c r="Q51" s="104"/>
      <c r="R51" s="104"/>
      <c r="S51" s="104"/>
      <c r="T51" s="104"/>
    </row>
    <row r="52" spans="1:20" ht="15" customHeight="1" x14ac:dyDescent="0.2">
      <c r="A52" s="82">
        <v>42</v>
      </c>
      <c r="B52" s="103"/>
      <c r="C52" s="105" t="s">
        <v>751</v>
      </c>
      <c r="D52" s="106" t="s">
        <v>190</v>
      </c>
      <c r="E52" s="108">
        <f t="shared" ref="E52:L62" si="2">E19/E$29*100</f>
        <v>49.794978489082325</v>
      </c>
      <c r="F52" s="108">
        <f t="shared" si="2"/>
        <v>49.398757171925126</v>
      </c>
      <c r="G52" s="108">
        <f t="shared" si="2"/>
        <v>49.766930421233134</v>
      </c>
      <c r="H52" s="108">
        <f t="shared" si="2"/>
        <v>48.116846166304825</v>
      </c>
      <c r="I52" s="108">
        <f t="shared" si="2"/>
        <v>45.825099503194721</v>
      </c>
      <c r="J52" s="108">
        <f t="shared" si="2"/>
        <v>46.086712483169535</v>
      </c>
      <c r="K52" s="108">
        <f t="shared" si="2"/>
        <v>46.227450959710005</v>
      </c>
      <c r="L52" s="108">
        <f t="shared" si="2"/>
        <v>46.074118918870731</v>
      </c>
      <c r="M52" s="103"/>
      <c r="N52" s="103"/>
      <c r="O52" s="103"/>
      <c r="P52" s="103"/>
      <c r="Q52" s="103"/>
      <c r="R52" s="103"/>
      <c r="S52" s="103"/>
      <c r="T52" s="103"/>
    </row>
    <row r="53" spans="1:20" ht="15" customHeight="1" x14ac:dyDescent="0.2">
      <c r="A53" s="82">
        <v>43</v>
      </c>
      <c r="B53" s="103"/>
      <c r="C53" s="300" t="s">
        <v>752</v>
      </c>
      <c r="D53" s="106" t="s">
        <v>190</v>
      </c>
      <c r="E53" s="108">
        <f t="shared" si="2"/>
        <v>18.202391045847534</v>
      </c>
      <c r="F53" s="108">
        <f t="shared" si="2"/>
        <v>17.15014771406852</v>
      </c>
      <c r="G53" s="108">
        <f t="shared" si="2"/>
        <v>17.277950720282806</v>
      </c>
      <c r="H53" s="108">
        <f t="shared" si="2"/>
        <v>16.610416824409295</v>
      </c>
      <c r="I53" s="108">
        <f t="shared" si="2"/>
        <v>15.557551701291702</v>
      </c>
      <c r="J53" s="108">
        <f t="shared" si="2"/>
        <v>15.834585470747896</v>
      </c>
      <c r="K53" s="108">
        <f t="shared" si="2"/>
        <v>16.090343663775005</v>
      </c>
      <c r="L53" s="108">
        <f t="shared" si="2"/>
        <v>15.943532541019056</v>
      </c>
      <c r="M53" s="103"/>
      <c r="N53" s="103"/>
      <c r="O53" s="103"/>
      <c r="P53" s="103"/>
      <c r="Q53" s="103"/>
      <c r="R53" s="103"/>
      <c r="S53" s="103"/>
      <c r="T53" s="103"/>
    </row>
    <row r="54" spans="1:20" ht="15" customHeight="1" x14ac:dyDescent="0.2">
      <c r="A54" s="82">
        <v>44</v>
      </c>
      <c r="B54" s="103"/>
      <c r="C54" s="300" t="s">
        <v>753</v>
      </c>
      <c r="D54" s="106" t="s">
        <v>190</v>
      </c>
      <c r="E54" s="108">
        <f t="shared" si="2"/>
        <v>25.738834808496019</v>
      </c>
      <c r="F54" s="108">
        <f t="shared" si="2"/>
        <v>25.174469099677321</v>
      </c>
      <c r="G54" s="108">
        <f t="shared" si="2"/>
        <v>25.26415132358731</v>
      </c>
      <c r="H54" s="108">
        <f t="shared" si="2"/>
        <v>24.406294634373491</v>
      </c>
      <c r="I54" s="108">
        <f t="shared" si="2"/>
        <v>23.393984955709751</v>
      </c>
      <c r="J54" s="108">
        <f t="shared" si="2"/>
        <v>23.499757118364002</v>
      </c>
      <c r="K54" s="108">
        <f t="shared" si="2"/>
        <v>23.169640816763167</v>
      </c>
      <c r="L54" s="108">
        <f t="shared" si="2"/>
        <v>23.039903129103241</v>
      </c>
      <c r="M54" s="103"/>
      <c r="N54" s="103"/>
      <c r="O54" s="103"/>
      <c r="P54" s="103"/>
      <c r="Q54" s="103"/>
      <c r="R54" s="103"/>
      <c r="S54" s="103"/>
      <c r="T54" s="103"/>
    </row>
    <row r="55" spans="1:20" ht="15" customHeight="1" x14ac:dyDescent="0.2">
      <c r="A55" s="82">
        <v>45</v>
      </c>
      <c r="B55" s="103"/>
      <c r="C55" s="300" t="s">
        <v>754</v>
      </c>
      <c r="D55" s="106" t="s">
        <v>190</v>
      </c>
      <c r="E55" s="108">
        <f t="shared" si="2"/>
        <v>5.8537526347387692</v>
      </c>
      <c r="F55" s="108">
        <f t="shared" si="2"/>
        <v>7.074140358179287</v>
      </c>
      <c r="G55" s="108">
        <f t="shared" si="2"/>
        <v>7.224828377363024</v>
      </c>
      <c r="H55" s="108">
        <f t="shared" si="2"/>
        <v>7.1001347075220407</v>
      </c>
      <c r="I55" s="108">
        <f t="shared" si="2"/>
        <v>6.873562846193269</v>
      </c>
      <c r="J55" s="108">
        <f t="shared" si="2"/>
        <v>6.7523698940576251</v>
      </c>
      <c r="K55" s="108">
        <f t="shared" si="2"/>
        <v>6.9674664791718275</v>
      </c>
      <c r="L55" s="108">
        <f t="shared" si="2"/>
        <v>7.090683248748439</v>
      </c>
      <c r="M55" s="103"/>
      <c r="N55" s="103"/>
      <c r="O55" s="103"/>
      <c r="P55" s="103"/>
      <c r="Q55" s="103"/>
      <c r="R55" s="103"/>
      <c r="S55" s="103"/>
      <c r="T55" s="103"/>
    </row>
    <row r="56" spans="1:20" ht="15" customHeight="1" x14ac:dyDescent="0.2">
      <c r="A56" s="82">
        <v>46</v>
      </c>
      <c r="B56" s="103"/>
      <c r="C56" s="105" t="s">
        <v>755</v>
      </c>
      <c r="D56" s="106" t="s">
        <v>190</v>
      </c>
      <c r="E56" s="108">
        <f t="shared" si="2"/>
        <v>28.956239197143098</v>
      </c>
      <c r="F56" s="108">
        <f t="shared" si="2"/>
        <v>28.730433774778636</v>
      </c>
      <c r="G56" s="108">
        <f t="shared" si="2"/>
        <v>28.527546945785254</v>
      </c>
      <c r="H56" s="108">
        <f t="shared" si="2"/>
        <v>29.566643395398035</v>
      </c>
      <c r="I56" s="108">
        <f t="shared" si="2"/>
        <v>29.385565289173638</v>
      </c>
      <c r="J56" s="108">
        <f t="shared" si="2"/>
        <v>29.281049865241581</v>
      </c>
      <c r="K56" s="108">
        <f t="shared" si="2"/>
        <v>29.293789981935241</v>
      </c>
      <c r="L56" s="108">
        <f t="shared" si="2"/>
        <v>29.388876875866782</v>
      </c>
      <c r="M56" s="103"/>
      <c r="N56" s="103"/>
      <c r="O56" s="103"/>
      <c r="P56" s="103"/>
      <c r="Q56" s="103"/>
      <c r="R56" s="103"/>
      <c r="S56" s="103"/>
      <c r="T56" s="103"/>
    </row>
    <row r="57" spans="1:20" ht="15" customHeight="1" x14ac:dyDescent="0.2">
      <c r="A57" s="82">
        <v>47</v>
      </c>
      <c r="B57" s="103"/>
      <c r="C57" s="105" t="s">
        <v>756</v>
      </c>
      <c r="D57" s="106" t="s">
        <v>190</v>
      </c>
      <c r="E57" s="108">
        <f t="shared" si="2"/>
        <v>19.087019559919696</v>
      </c>
      <c r="F57" s="108">
        <f t="shared" si="2"/>
        <v>20.127992925299708</v>
      </c>
      <c r="G57" s="108">
        <f t="shared" si="2"/>
        <v>19.962239986773749</v>
      </c>
      <c r="H57" s="108">
        <f t="shared" si="2"/>
        <v>20.57754784850848</v>
      </c>
      <c r="I57" s="108">
        <f t="shared" si="2"/>
        <v>23.205763460763105</v>
      </c>
      <c r="J57" s="108">
        <f t="shared" si="2"/>
        <v>23.0504214927292</v>
      </c>
      <c r="K57" s="108">
        <f t="shared" si="2"/>
        <v>22.895881070089601</v>
      </c>
      <c r="L57" s="108">
        <f t="shared" si="2"/>
        <v>22.954676949633352</v>
      </c>
      <c r="M57" s="103"/>
      <c r="N57" s="103"/>
      <c r="O57" s="103"/>
      <c r="P57" s="103"/>
      <c r="Q57" s="103"/>
      <c r="R57" s="103"/>
      <c r="S57" s="103"/>
      <c r="T57" s="103"/>
    </row>
    <row r="58" spans="1:20" ht="15" customHeight="1" x14ac:dyDescent="0.2">
      <c r="A58" s="82">
        <v>48</v>
      </c>
      <c r="B58" s="103"/>
      <c r="C58" s="300" t="s">
        <v>757</v>
      </c>
      <c r="D58" s="106" t="s">
        <v>190</v>
      </c>
      <c r="E58" s="108">
        <f t="shared" si="2"/>
        <v>3.5586038532128099</v>
      </c>
      <c r="F58" s="108">
        <f t="shared" si="2"/>
        <v>3.1889963246642545</v>
      </c>
      <c r="G58" s="108">
        <f t="shared" si="2"/>
        <v>3.1248037504265946</v>
      </c>
      <c r="H58" s="108">
        <f t="shared" si="2"/>
        <v>3.4176750999830827</v>
      </c>
      <c r="I58" s="108">
        <f t="shared" si="2"/>
        <v>4.2349554607675604</v>
      </c>
      <c r="J58" s="108">
        <f t="shared" si="2"/>
        <v>4.1840287912141463</v>
      </c>
      <c r="K58" s="108">
        <f t="shared" si="2"/>
        <v>4.1785189965333585</v>
      </c>
      <c r="L58" s="108">
        <f t="shared" si="2"/>
        <v>4.2116115808830346</v>
      </c>
      <c r="M58" s="103"/>
      <c r="N58" s="103"/>
      <c r="O58" s="103"/>
      <c r="P58" s="103"/>
      <c r="Q58" s="103"/>
      <c r="R58" s="103"/>
      <c r="S58" s="103"/>
      <c r="T58" s="103"/>
    </row>
    <row r="59" spans="1:20" ht="15" customHeight="1" x14ac:dyDescent="0.2">
      <c r="A59" s="82">
        <v>49</v>
      </c>
      <c r="B59" s="103"/>
      <c r="C59" s="300" t="s">
        <v>758</v>
      </c>
      <c r="D59" s="106" t="s">
        <v>190</v>
      </c>
      <c r="E59" s="108">
        <f t="shared" si="2"/>
        <v>15.528415706706888</v>
      </c>
      <c r="F59" s="108">
        <f t="shared" si="2"/>
        <v>16.938996600635456</v>
      </c>
      <c r="G59" s="108">
        <f t="shared" si="2"/>
        <v>16.837436236347155</v>
      </c>
      <c r="H59" s="108">
        <f t="shared" si="2"/>
        <v>17.159872748525398</v>
      </c>
      <c r="I59" s="108">
        <f t="shared" si="2"/>
        <v>18.970807999995543</v>
      </c>
      <c r="J59" s="108">
        <f t="shared" si="2"/>
        <v>18.866392701515057</v>
      </c>
      <c r="K59" s="108">
        <f t="shared" si="2"/>
        <v>18.717362073556242</v>
      </c>
      <c r="L59" s="108">
        <f t="shared" si="2"/>
        <v>18.743065368750322</v>
      </c>
      <c r="M59" s="103"/>
      <c r="N59" s="103"/>
      <c r="O59" s="103"/>
      <c r="P59" s="103"/>
      <c r="Q59" s="103"/>
      <c r="R59" s="103"/>
      <c r="S59" s="103"/>
      <c r="T59" s="103"/>
    </row>
    <row r="60" spans="1:20" ht="15" customHeight="1" x14ac:dyDescent="0.2">
      <c r="A60" s="82">
        <v>50</v>
      </c>
      <c r="B60" s="103"/>
      <c r="C60" s="105" t="s">
        <v>759</v>
      </c>
      <c r="D60" s="106" t="s">
        <v>190</v>
      </c>
      <c r="E60" s="108">
        <f t="shared" si="2"/>
        <v>1.386891641607491</v>
      </c>
      <c r="F60" s="108">
        <f t="shared" si="2"/>
        <v>1.1731316975382111</v>
      </c>
      <c r="G60" s="108">
        <f t="shared" si="2"/>
        <v>1.1736831402648233</v>
      </c>
      <c r="H60" s="108">
        <f t="shared" si="2"/>
        <v>1.1682268129583611</v>
      </c>
      <c r="I60" s="108">
        <f t="shared" si="2"/>
        <v>1.1035817156634857</v>
      </c>
      <c r="J60" s="108">
        <f t="shared" si="2"/>
        <v>1.1001834336188241</v>
      </c>
      <c r="K60" s="108">
        <f t="shared" si="2"/>
        <v>1.1015319907418997</v>
      </c>
      <c r="L60" s="108">
        <f t="shared" si="2"/>
        <v>1.10221853773728</v>
      </c>
      <c r="M60" s="103"/>
      <c r="N60" s="103"/>
      <c r="O60" s="103"/>
      <c r="P60" s="103"/>
      <c r="Q60" s="103"/>
      <c r="R60" s="103"/>
      <c r="S60" s="103"/>
      <c r="T60" s="103"/>
    </row>
    <row r="61" spans="1:20" ht="15" customHeight="1" x14ac:dyDescent="0.2">
      <c r="A61" s="82">
        <v>51</v>
      </c>
      <c r="B61" s="103"/>
      <c r="C61" s="105" t="s">
        <v>760</v>
      </c>
      <c r="D61" s="106" t="s">
        <v>190</v>
      </c>
      <c r="E61" s="108">
        <f t="shared" si="2"/>
        <v>0.77487111224738303</v>
      </c>
      <c r="F61" s="108">
        <f t="shared" si="2"/>
        <v>0.56968443045830763</v>
      </c>
      <c r="G61" s="108">
        <f t="shared" si="2"/>
        <v>0.56959950594304243</v>
      </c>
      <c r="H61" s="108">
        <f t="shared" si="2"/>
        <v>0.57073577683029453</v>
      </c>
      <c r="I61" s="108">
        <f t="shared" si="2"/>
        <v>0.47999003120503275</v>
      </c>
      <c r="J61" s="108">
        <f t="shared" si="2"/>
        <v>0.48163272524085787</v>
      </c>
      <c r="K61" s="108">
        <f t="shared" si="2"/>
        <v>0.48134599752326385</v>
      </c>
      <c r="L61" s="108">
        <f t="shared" si="2"/>
        <v>0.48010871789183462</v>
      </c>
      <c r="M61" s="103"/>
      <c r="N61" s="103"/>
      <c r="O61" s="103"/>
      <c r="P61" s="103"/>
      <c r="Q61" s="103"/>
      <c r="R61" s="103"/>
      <c r="S61" s="103"/>
      <c r="T61" s="103"/>
    </row>
    <row r="62" spans="1:20" ht="15" customHeight="1" x14ac:dyDescent="0.2">
      <c r="A62" s="82">
        <v>52</v>
      </c>
      <c r="B62" s="103"/>
      <c r="C62" s="147" t="s">
        <v>112</v>
      </c>
      <c r="D62" s="107" t="s">
        <v>190</v>
      </c>
      <c r="E62" s="109">
        <f t="shared" si="2"/>
        <v>100</v>
      </c>
      <c r="F62" s="109">
        <f t="shared" si="2"/>
        <v>100</v>
      </c>
      <c r="G62" s="109">
        <f t="shared" si="2"/>
        <v>100</v>
      </c>
      <c r="H62" s="109">
        <f t="shared" si="2"/>
        <v>100</v>
      </c>
      <c r="I62" s="109">
        <f t="shared" si="2"/>
        <v>100</v>
      </c>
      <c r="J62" s="109">
        <f t="shared" si="2"/>
        <v>100</v>
      </c>
      <c r="K62" s="109">
        <f t="shared" si="2"/>
        <v>100</v>
      </c>
      <c r="L62" s="109">
        <f t="shared" si="2"/>
        <v>100</v>
      </c>
      <c r="M62" s="103"/>
      <c r="N62" s="103"/>
      <c r="O62" s="103"/>
      <c r="P62" s="103"/>
      <c r="Q62" s="103"/>
      <c r="R62" s="103"/>
      <c r="S62" s="103"/>
      <c r="T62" s="103"/>
    </row>
    <row r="63" spans="1:20" s="51" customFormat="1" ht="30" customHeight="1" x14ac:dyDescent="0.2">
      <c r="A63" s="50"/>
      <c r="C63" s="52"/>
      <c r="D63" s="52"/>
      <c r="E63" s="68" t="s">
        <v>764</v>
      </c>
      <c r="F63" s="52"/>
      <c r="G63" s="52"/>
      <c r="H63" s="52"/>
      <c r="I63" s="52"/>
      <c r="J63" s="52"/>
      <c r="K63" s="52"/>
      <c r="L63" s="52"/>
      <c r="M63" s="104"/>
      <c r="N63" s="104"/>
      <c r="O63" s="104"/>
      <c r="P63" s="104"/>
      <c r="Q63" s="104"/>
      <c r="R63" s="104"/>
      <c r="S63" s="104"/>
      <c r="T63" s="104"/>
    </row>
    <row r="64" spans="1:20" ht="15" customHeight="1" x14ac:dyDescent="0.2">
      <c r="A64" s="82">
        <v>53</v>
      </c>
      <c r="B64" s="103"/>
      <c r="C64" s="105" t="s">
        <v>751</v>
      </c>
      <c r="D64" s="106" t="s">
        <v>190</v>
      </c>
      <c r="E64" s="108">
        <f t="shared" ref="E64:L74" si="3">E31/E$41*100</f>
        <v>78.772606365016202</v>
      </c>
      <c r="F64" s="108">
        <f t="shared" si="3"/>
        <v>78.773972857959208</v>
      </c>
      <c r="G64" s="108">
        <f t="shared" si="3"/>
        <v>78.125073923430577</v>
      </c>
      <c r="H64" s="108">
        <f t="shared" si="3"/>
        <v>78.091101631591158</v>
      </c>
      <c r="I64" s="108">
        <f t="shared" si="3"/>
        <v>77.041329041209124</v>
      </c>
      <c r="J64" s="108">
        <f t="shared" si="3"/>
        <v>76.919058250338253</v>
      </c>
      <c r="K64" s="108">
        <f t="shared" si="3"/>
        <v>77.103282999616155</v>
      </c>
      <c r="L64" s="108">
        <f t="shared" si="3"/>
        <v>77.419293490850265</v>
      </c>
      <c r="M64" s="103"/>
      <c r="N64" s="103"/>
      <c r="O64" s="103"/>
      <c r="P64" s="103"/>
      <c r="Q64" s="103"/>
      <c r="R64" s="103"/>
      <c r="S64" s="103"/>
      <c r="T64" s="103"/>
    </row>
    <row r="65" spans="1:20" ht="15" customHeight="1" x14ac:dyDescent="0.2">
      <c r="A65" s="82">
        <v>54</v>
      </c>
      <c r="B65" s="103"/>
      <c r="C65" s="300" t="s">
        <v>752</v>
      </c>
      <c r="D65" s="106" t="s">
        <v>190</v>
      </c>
      <c r="E65" s="108">
        <f t="shared" si="3"/>
        <v>27.976834716182726</v>
      </c>
      <c r="F65" s="108">
        <f t="shared" si="3"/>
        <v>27.150033964245019</v>
      </c>
      <c r="G65" s="108">
        <f t="shared" si="3"/>
        <v>26.843581930508662</v>
      </c>
      <c r="H65" s="108">
        <f t="shared" si="3"/>
        <v>26.783391837121961</v>
      </c>
      <c r="I65" s="108">
        <f t="shared" si="3"/>
        <v>26.0657246557357</v>
      </c>
      <c r="J65" s="108">
        <f t="shared" si="3"/>
        <v>26.023688493152296</v>
      </c>
      <c r="K65" s="108">
        <f t="shared" si="3"/>
        <v>26.081685347768445</v>
      </c>
      <c r="L65" s="108">
        <f t="shared" si="3"/>
        <v>26.160793190561183</v>
      </c>
      <c r="M65" s="103"/>
      <c r="N65" s="103"/>
      <c r="O65" s="103"/>
      <c r="P65" s="103"/>
      <c r="Q65" s="103"/>
      <c r="R65" s="103"/>
      <c r="S65" s="103"/>
      <c r="T65" s="103"/>
    </row>
    <row r="66" spans="1:20" ht="15" customHeight="1" x14ac:dyDescent="0.2">
      <c r="A66" s="82">
        <v>55</v>
      </c>
      <c r="B66" s="103"/>
      <c r="C66" s="300" t="s">
        <v>753</v>
      </c>
      <c r="D66" s="106" t="s">
        <v>190</v>
      </c>
      <c r="E66" s="108">
        <f t="shared" si="3"/>
        <v>41.102382664674792</v>
      </c>
      <c r="F66" s="108">
        <f t="shared" si="3"/>
        <v>39.840664877508367</v>
      </c>
      <c r="G66" s="108">
        <f t="shared" si="3"/>
        <v>39.436866179889975</v>
      </c>
      <c r="H66" s="108">
        <f t="shared" si="3"/>
        <v>39.419113106329426</v>
      </c>
      <c r="I66" s="108">
        <f t="shared" si="3"/>
        <v>39.184425482247534</v>
      </c>
      <c r="J66" s="108">
        <f t="shared" si="3"/>
        <v>39.052131667552807</v>
      </c>
      <c r="K66" s="108">
        <f t="shared" si="3"/>
        <v>39.299993657906853</v>
      </c>
      <c r="L66" s="108">
        <f t="shared" si="3"/>
        <v>39.37126214364902</v>
      </c>
      <c r="M66" s="103"/>
      <c r="N66" s="103"/>
      <c r="O66" s="103"/>
      <c r="P66" s="103"/>
      <c r="Q66" s="103"/>
      <c r="R66" s="103"/>
      <c r="S66" s="103"/>
      <c r="T66" s="103"/>
    </row>
    <row r="67" spans="1:20" ht="15" customHeight="1" x14ac:dyDescent="0.2">
      <c r="A67" s="82">
        <v>56</v>
      </c>
      <c r="B67" s="103"/>
      <c r="C67" s="300" t="s">
        <v>754</v>
      </c>
      <c r="D67" s="106" t="s">
        <v>190</v>
      </c>
      <c r="E67" s="108">
        <f t="shared" si="3"/>
        <v>9.6933889841586733</v>
      </c>
      <c r="F67" s="108">
        <f t="shared" si="3"/>
        <v>11.783274016205834</v>
      </c>
      <c r="G67" s="108">
        <f t="shared" si="3"/>
        <v>11.84462581303195</v>
      </c>
      <c r="H67" s="108">
        <f t="shared" si="3"/>
        <v>11.888596688139765</v>
      </c>
      <c r="I67" s="108">
        <f t="shared" si="3"/>
        <v>11.791178903225902</v>
      </c>
      <c r="J67" s="108">
        <f t="shared" si="3"/>
        <v>11.84323808963314</v>
      </c>
      <c r="K67" s="108">
        <f t="shared" si="3"/>
        <v>11.721603993940848</v>
      </c>
      <c r="L67" s="108">
        <f t="shared" si="3"/>
        <v>11.887238156640082</v>
      </c>
      <c r="M67" s="119"/>
      <c r="N67" s="119"/>
      <c r="O67" s="119"/>
      <c r="P67" s="103"/>
      <c r="Q67" s="103"/>
      <c r="R67" s="103"/>
      <c r="S67" s="103"/>
      <c r="T67" s="103"/>
    </row>
    <row r="68" spans="1:20" ht="15" customHeight="1" x14ac:dyDescent="0.2">
      <c r="A68" s="82">
        <v>57</v>
      </c>
      <c r="B68" s="103"/>
      <c r="C68" s="105" t="s">
        <v>755</v>
      </c>
      <c r="D68" s="106" t="s">
        <v>190</v>
      </c>
      <c r="E68" s="108">
        <f t="shared" si="3"/>
        <v>11.856402476131645</v>
      </c>
      <c r="F68" s="108">
        <f t="shared" si="3"/>
        <v>11.75012703404939</v>
      </c>
      <c r="G68" s="108">
        <f t="shared" si="3"/>
        <v>12.262260047241273</v>
      </c>
      <c r="H68" s="108">
        <f t="shared" si="3"/>
        <v>12.209255468128886</v>
      </c>
      <c r="I68" s="108">
        <f t="shared" si="3"/>
        <v>12.389925035320307</v>
      </c>
      <c r="J68" s="108">
        <f t="shared" si="3"/>
        <v>12.429940277092392</v>
      </c>
      <c r="K68" s="108">
        <f t="shared" si="3"/>
        <v>12.206150055258062</v>
      </c>
      <c r="L68" s="108">
        <f t="shared" si="3"/>
        <v>12.011755279649341</v>
      </c>
      <c r="M68" s="119"/>
      <c r="N68" s="119"/>
      <c r="O68" s="119"/>
      <c r="P68" s="103"/>
      <c r="Q68" s="103"/>
      <c r="R68" s="103"/>
      <c r="S68" s="103"/>
      <c r="T68" s="103"/>
    </row>
    <row r="69" spans="1:20" ht="15" customHeight="1" x14ac:dyDescent="0.2">
      <c r="A69" s="82">
        <v>58</v>
      </c>
      <c r="B69" s="103"/>
      <c r="C69" s="105" t="s">
        <v>756</v>
      </c>
      <c r="D69" s="106" t="s">
        <v>190</v>
      </c>
      <c r="E69" s="108">
        <f t="shared" si="3"/>
        <v>6.5420617564118864</v>
      </c>
      <c r="F69" s="108">
        <f t="shared" si="3"/>
        <v>7.0761327241665644</v>
      </c>
      <c r="G69" s="108">
        <f t="shared" si="3"/>
        <v>7.2336884842400346</v>
      </c>
      <c r="H69" s="108">
        <f t="shared" si="3"/>
        <v>7.3367478924086615</v>
      </c>
      <c r="I69" s="108">
        <f t="shared" si="3"/>
        <v>8.3286956797892309</v>
      </c>
      <c r="J69" s="108">
        <f t="shared" si="3"/>
        <v>8.4124138806972315</v>
      </c>
      <c r="K69" s="108">
        <f t="shared" si="3"/>
        <v>8.4463880589115963</v>
      </c>
      <c r="L69" s="108">
        <f t="shared" si="3"/>
        <v>8.3666172184114664</v>
      </c>
      <c r="M69" s="119"/>
      <c r="N69" s="119"/>
      <c r="O69" s="119"/>
      <c r="P69" s="103"/>
      <c r="Q69" s="103"/>
      <c r="R69" s="103"/>
      <c r="S69" s="103"/>
      <c r="T69" s="103"/>
    </row>
    <row r="70" spans="1:20" ht="15" customHeight="1" x14ac:dyDescent="0.2">
      <c r="A70" s="82">
        <v>59</v>
      </c>
      <c r="B70" s="103"/>
      <c r="C70" s="300" t="s">
        <v>757</v>
      </c>
      <c r="D70" s="106" t="s">
        <v>190</v>
      </c>
      <c r="E70" s="108">
        <f t="shared" si="3"/>
        <v>1.5298963441879854</v>
      </c>
      <c r="F70" s="108">
        <f t="shared" si="3"/>
        <v>1.4441709444292132</v>
      </c>
      <c r="G70" s="108">
        <f t="shared" si="3"/>
        <v>1.4696250717956298</v>
      </c>
      <c r="H70" s="108">
        <f t="shared" si="3"/>
        <v>1.4945351600916172</v>
      </c>
      <c r="I70" s="108">
        <f t="shared" si="3"/>
        <v>1.9452492240868973</v>
      </c>
      <c r="J70" s="108">
        <f t="shared" si="3"/>
        <v>1.9604190819756224</v>
      </c>
      <c r="K70" s="108">
        <f t="shared" si="3"/>
        <v>1.9830347948111786</v>
      </c>
      <c r="L70" s="108">
        <f t="shared" si="3"/>
        <v>1.9572530119767082</v>
      </c>
      <c r="M70" s="119"/>
      <c r="N70" s="119"/>
      <c r="O70" s="119"/>
      <c r="P70" s="103"/>
      <c r="Q70" s="103"/>
      <c r="R70" s="103"/>
      <c r="S70" s="103"/>
      <c r="T70" s="103"/>
    </row>
    <row r="71" spans="1:20" ht="15" customHeight="1" x14ac:dyDescent="0.2">
      <c r="A71" s="82">
        <v>60</v>
      </c>
      <c r="B71" s="103"/>
      <c r="C71" s="300" t="s">
        <v>758</v>
      </c>
      <c r="D71" s="106" t="s">
        <v>190</v>
      </c>
      <c r="E71" s="108">
        <f t="shared" si="3"/>
        <v>5.0121654122239008</v>
      </c>
      <c r="F71" s="108">
        <f t="shared" si="3"/>
        <v>5.6319617797373507</v>
      </c>
      <c r="G71" s="108">
        <f t="shared" si="3"/>
        <v>5.764063412444405</v>
      </c>
      <c r="H71" s="108">
        <f t="shared" si="3"/>
        <v>5.8422127323170443</v>
      </c>
      <c r="I71" s="108">
        <f t="shared" si="3"/>
        <v>6.383446455702332</v>
      </c>
      <c r="J71" s="108">
        <f t="shared" si="3"/>
        <v>6.4519947987216097</v>
      </c>
      <c r="K71" s="108">
        <f t="shared" si="3"/>
        <v>6.4633532641004177</v>
      </c>
      <c r="L71" s="108">
        <f t="shared" si="3"/>
        <v>6.4093642064347565</v>
      </c>
      <c r="M71" s="119"/>
      <c r="N71" s="119"/>
      <c r="O71" s="119"/>
      <c r="P71" s="103"/>
      <c r="Q71" s="103"/>
      <c r="R71" s="103"/>
      <c r="S71" s="103"/>
      <c r="T71" s="103"/>
    </row>
    <row r="72" spans="1:20" ht="15" customHeight="1" x14ac:dyDescent="0.2">
      <c r="A72" s="82">
        <v>61</v>
      </c>
      <c r="B72" s="103"/>
      <c r="C72" s="105" t="s">
        <v>759</v>
      </c>
      <c r="D72" s="106" t="s">
        <v>190</v>
      </c>
      <c r="E72" s="108">
        <f t="shared" si="3"/>
        <v>1.4646871648941207</v>
      </c>
      <c r="F72" s="108">
        <f t="shared" si="3"/>
        <v>1.3283299339004762</v>
      </c>
      <c r="G72" s="108">
        <f t="shared" si="3"/>
        <v>1.3188040336067441</v>
      </c>
      <c r="H72" s="108">
        <f t="shared" si="3"/>
        <v>1.3114118592401722</v>
      </c>
      <c r="I72" s="108">
        <f t="shared" si="3"/>
        <v>1.2980656418419037</v>
      </c>
      <c r="J72" s="108">
        <f t="shared" si="3"/>
        <v>1.2964219836199873</v>
      </c>
      <c r="K72" s="108">
        <f t="shared" si="3"/>
        <v>1.3008527404044634</v>
      </c>
      <c r="L72" s="108">
        <f t="shared" si="3"/>
        <v>1.2766097669233547</v>
      </c>
      <c r="M72" s="119"/>
      <c r="N72" s="119"/>
      <c r="O72" s="119"/>
      <c r="P72" s="103"/>
      <c r="Q72" s="103"/>
      <c r="R72" s="103"/>
      <c r="S72" s="103"/>
      <c r="T72" s="103"/>
    </row>
    <row r="73" spans="1:20" ht="15" customHeight="1" x14ac:dyDescent="0.2">
      <c r="A73" s="82">
        <v>62</v>
      </c>
      <c r="B73" s="103"/>
      <c r="C73" s="105" t="s">
        <v>760</v>
      </c>
      <c r="D73" s="106" t="s">
        <v>190</v>
      </c>
      <c r="E73" s="108">
        <f t="shared" si="3"/>
        <v>1.3642422375461516</v>
      </c>
      <c r="F73" s="108">
        <f t="shared" si="3"/>
        <v>1.0714374499243589</v>
      </c>
      <c r="G73" s="108">
        <f t="shared" si="3"/>
        <v>1.0601735114813708</v>
      </c>
      <c r="H73" s="108">
        <f t="shared" si="3"/>
        <v>1.0514831486311276</v>
      </c>
      <c r="I73" s="108">
        <f t="shared" si="3"/>
        <v>0.94198460183942578</v>
      </c>
      <c r="J73" s="108">
        <f t="shared" si="3"/>
        <v>0.94216560825214957</v>
      </c>
      <c r="K73" s="108">
        <f t="shared" si="3"/>
        <v>0.9433261458097274</v>
      </c>
      <c r="L73" s="108">
        <f t="shared" si="3"/>
        <v>0.92572424416556309</v>
      </c>
      <c r="M73" s="119"/>
      <c r="N73" s="119"/>
      <c r="O73" s="119"/>
      <c r="P73" s="103"/>
      <c r="Q73" s="103"/>
      <c r="R73" s="103"/>
      <c r="S73" s="103"/>
      <c r="T73" s="103"/>
    </row>
    <row r="74" spans="1:20" ht="15" customHeight="1" x14ac:dyDescent="0.2">
      <c r="A74" s="82">
        <v>63</v>
      </c>
      <c r="B74" s="103"/>
      <c r="C74" s="147" t="s">
        <v>112</v>
      </c>
      <c r="D74" s="107" t="s">
        <v>190</v>
      </c>
      <c r="E74" s="109">
        <f t="shared" si="3"/>
        <v>100</v>
      </c>
      <c r="F74" s="109">
        <f t="shared" si="3"/>
        <v>100</v>
      </c>
      <c r="G74" s="109">
        <f t="shared" si="3"/>
        <v>100</v>
      </c>
      <c r="H74" s="109">
        <f t="shared" si="3"/>
        <v>100</v>
      </c>
      <c r="I74" s="109">
        <f t="shared" si="3"/>
        <v>100</v>
      </c>
      <c r="J74" s="109">
        <f t="shared" si="3"/>
        <v>100</v>
      </c>
      <c r="K74" s="109">
        <f t="shared" si="3"/>
        <v>100</v>
      </c>
      <c r="L74" s="109">
        <f t="shared" si="3"/>
        <v>100</v>
      </c>
      <c r="M74" s="119"/>
      <c r="N74" s="119"/>
      <c r="O74" s="119"/>
      <c r="P74" s="103"/>
      <c r="Q74" s="103"/>
      <c r="R74" s="103"/>
      <c r="S74" s="103"/>
      <c r="T74" s="103"/>
    </row>
    <row r="75" spans="1:20" s="51" customFormat="1" ht="30" customHeight="1" x14ac:dyDescent="0.2">
      <c r="A75" s="50"/>
      <c r="C75" s="52"/>
      <c r="D75" s="52"/>
      <c r="E75" s="68" t="s">
        <v>765</v>
      </c>
      <c r="F75" s="52"/>
      <c r="G75" s="52"/>
      <c r="H75" s="52"/>
      <c r="I75" s="52"/>
      <c r="J75" s="52"/>
      <c r="K75" s="52"/>
      <c r="L75" s="52"/>
      <c r="M75" s="104"/>
      <c r="N75" s="104"/>
      <c r="O75" s="104"/>
      <c r="P75" s="104"/>
      <c r="Q75" s="104"/>
      <c r="R75" s="104"/>
      <c r="S75" s="104"/>
      <c r="T75" s="104"/>
    </row>
    <row r="76" spans="1:20" ht="15" customHeight="1" x14ac:dyDescent="0.2">
      <c r="A76" s="82">
        <v>64</v>
      </c>
      <c r="B76" s="103"/>
      <c r="C76" s="105" t="s">
        <v>751</v>
      </c>
      <c r="D76" s="106" t="s">
        <v>190</v>
      </c>
      <c r="E76" s="108">
        <f t="shared" ref="E76:L80" si="4">E19/E31*100</f>
        <v>4.8301818339317428</v>
      </c>
      <c r="F76" s="108">
        <f t="shared" si="4"/>
        <v>4.6204225809782065</v>
      </c>
      <c r="G76" s="108">
        <f t="shared" si="4"/>
        <v>4.7796220874180229</v>
      </c>
      <c r="H76" s="108">
        <f t="shared" si="4"/>
        <v>5.1958404499585731</v>
      </c>
      <c r="I76" s="108">
        <f t="shared" si="4"/>
        <v>5.1126895085440811</v>
      </c>
      <c r="J76" s="108">
        <f t="shared" si="4"/>
        <v>5.2341522119309776</v>
      </c>
      <c r="K76" s="108">
        <f t="shared" si="4"/>
        <v>5.0353895626059106</v>
      </c>
      <c r="L76" s="108">
        <f t="shared" si="4"/>
        <v>5.18832375741143</v>
      </c>
      <c r="M76" s="103"/>
      <c r="N76" s="103"/>
      <c r="O76" s="103"/>
      <c r="P76" s="103"/>
      <c r="Q76" s="103"/>
      <c r="R76" s="103"/>
      <c r="S76" s="103"/>
      <c r="T76" s="103"/>
    </row>
    <row r="77" spans="1:20" ht="15" customHeight="1" x14ac:dyDescent="0.2">
      <c r="A77" s="82">
        <v>65</v>
      </c>
      <c r="B77" s="103"/>
      <c r="C77" s="300" t="s">
        <v>752</v>
      </c>
      <c r="D77" s="106" t="s">
        <v>190</v>
      </c>
      <c r="E77" s="108">
        <f t="shared" si="4"/>
        <v>4.9714492401512169</v>
      </c>
      <c r="F77" s="108">
        <f t="shared" si="4"/>
        <v>4.6542093242234444</v>
      </c>
      <c r="G77" s="108">
        <f t="shared" si="4"/>
        <v>4.8294192695507325</v>
      </c>
      <c r="H77" s="108">
        <f t="shared" si="4"/>
        <v>5.2296805144198828</v>
      </c>
      <c r="I77" s="108">
        <f t="shared" si="4"/>
        <v>5.1302817664948321</v>
      </c>
      <c r="J77" s="108">
        <f t="shared" si="4"/>
        <v>5.3154792070421362</v>
      </c>
      <c r="K77" s="108">
        <f t="shared" si="4"/>
        <v>5.1812633629173277</v>
      </c>
      <c r="L77" s="108">
        <f t="shared" si="4"/>
        <v>5.3131598053646574</v>
      </c>
      <c r="M77" s="103"/>
      <c r="N77" s="103"/>
      <c r="O77" s="103"/>
      <c r="P77" s="103"/>
      <c r="Q77" s="103"/>
      <c r="R77" s="103"/>
      <c r="S77" s="103"/>
      <c r="T77" s="103"/>
    </row>
    <row r="78" spans="1:20" ht="15" customHeight="1" x14ac:dyDescent="0.2">
      <c r="A78" s="82">
        <v>66</v>
      </c>
      <c r="B78" s="103"/>
      <c r="C78" s="300" t="s">
        <v>753</v>
      </c>
      <c r="D78" s="106" t="s">
        <v>190</v>
      </c>
      <c r="E78" s="108">
        <f t="shared" si="4"/>
        <v>4.7849238526258269</v>
      </c>
      <c r="F78" s="108">
        <f t="shared" si="4"/>
        <v>4.655669762349401</v>
      </c>
      <c r="G78" s="108">
        <f t="shared" si="4"/>
        <v>4.8066827983116402</v>
      </c>
      <c r="H78" s="108">
        <f t="shared" si="4"/>
        <v>5.2210181553907207</v>
      </c>
      <c r="I78" s="108">
        <f t="shared" si="4"/>
        <v>5.1316909222668885</v>
      </c>
      <c r="J78" s="108">
        <f t="shared" si="4"/>
        <v>5.2568211988232214</v>
      </c>
      <c r="K78" s="108">
        <f t="shared" si="4"/>
        <v>4.951454814481199</v>
      </c>
      <c r="L78" s="108">
        <f t="shared" si="4"/>
        <v>5.1017661147061872</v>
      </c>
      <c r="M78" s="103"/>
      <c r="N78" s="103"/>
      <c r="O78" s="103"/>
      <c r="P78" s="103"/>
      <c r="Q78" s="103"/>
      <c r="R78" s="103"/>
      <c r="S78" s="103"/>
      <c r="T78" s="103"/>
    </row>
    <row r="79" spans="1:20" ht="15" customHeight="1" x14ac:dyDescent="0.2">
      <c r="A79" s="82">
        <v>67</v>
      </c>
      <c r="B79" s="103"/>
      <c r="C79" s="300" t="s">
        <v>754</v>
      </c>
      <c r="D79" s="106" t="s">
        <v>190</v>
      </c>
      <c r="E79" s="108">
        <f t="shared" si="4"/>
        <v>4.6143642275467709</v>
      </c>
      <c r="F79" s="108">
        <f t="shared" si="4"/>
        <v>4.4233990402930763</v>
      </c>
      <c r="G79" s="108">
        <f t="shared" si="4"/>
        <v>4.5766672274943589</v>
      </c>
      <c r="H79" s="108">
        <f t="shared" si="4"/>
        <v>5.0361214709858295</v>
      </c>
      <c r="I79" s="108">
        <f t="shared" si="4"/>
        <v>5.0106543819659892</v>
      </c>
      <c r="J79" s="108">
        <f t="shared" si="4"/>
        <v>4.980699513857604</v>
      </c>
      <c r="K79" s="108">
        <f t="shared" si="4"/>
        <v>4.9922214525513491</v>
      </c>
      <c r="L79" s="108">
        <f t="shared" si="4"/>
        <v>5.2002755334573809</v>
      </c>
      <c r="M79" s="103"/>
      <c r="N79" s="103"/>
      <c r="O79" s="103"/>
      <c r="P79" s="103"/>
      <c r="Q79" s="103"/>
      <c r="R79" s="103"/>
      <c r="S79" s="103"/>
      <c r="T79" s="103"/>
    </row>
    <row r="80" spans="1:20" ht="15" customHeight="1" x14ac:dyDescent="0.2">
      <c r="A80" s="82">
        <v>68</v>
      </c>
      <c r="B80" s="103"/>
      <c r="C80" s="105" t="s">
        <v>755</v>
      </c>
      <c r="D80" s="106" t="s">
        <v>190</v>
      </c>
      <c r="E80" s="108">
        <f t="shared" si="4"/>
        <v>18.66132036244958</v>
      </c>
      <c r="F80" s="108">
        <f t="shared" si="4"/>
        <v>18.015571569589795</v>
      </c>
      <c r="G80" s="108">
        <f t="shared" si="4"/>
        <v>17.455691292281088</v>
      </c>
      <c r="H80" s="108">
        <f t="shared" si="4"/>
        <v>20.420813766363409</v>
      </c>
      <c r="I80" s="108">
        <f t="shared" si="4"/>
        <v>20.386146437081102</v>
      </c>
      <c r="J80" s="108">
        <f t="shared" si="4"/>
        <v>20.578901053483069</v>
      </c>
      <c r="K80" s="108">
        <f t="shared" si="4"/>
        <v>20.1559307782003</v>
      </c>
      <c r="L80" s="108">
        <f t="shared" si="4"/>
        <v>21.330240266320988</v>
      </c>
      <c r="M80" s="103"/>
      <c r="N80" s="103"/>
      <c r="O80" s="103"/>
      <c r="P80" s="103"/>
      <c r="Q80" s="103"/>
      <c r="R80" s="103"/>
      <c r="S80" s="103"/>
      <c r="T80" s="103"/>
    </row>
    <row r="81" spans="1:20" hidden="1" x14ac:dyDescent="0.2">
      <c r="A81" s="82">
        <v>69</v>
      </c>
      <c r="B81" s="103"/>
      <c r="C81" s="105" t="s">
        <v>766</v>
      </c>
      <c r="D81" s="106" t="s">
        <v>190</v>
      </c>
      <c r="E81" s="108" t="e">
        <f>#REF!/#REF!*100</f>
        <v>#REF!</v>
      </c>
      <c r="F81" s="108" t="e">
        <f>#REF!/#REF!*100</f>
        <v>#REF!</v>
      </c>
      <c r="G81" s="108" t="e">
        <f>#REF!/#REF!*100</f>
        <v>#REF!</v>
      </c>
      <c r="H81" s="108"/>
      <c r="I81" s="108"/>
      <c r="J81" s="108"/>
      <c r="K81" s="108"/>
      <c r="L81" s="108"/>
      <c r="M81" s="103"/>
      <c r="N81" s="103"/>
      <c r="O81" s="103"/>
      <c r="P81" s="103"/>
      <c r="Q81" s="103"/>
      <c r="R81" s="103"/>
      <c r="S81" s="103"/>
      <c r="T81" s="103"/>
    </row>
    <row r="82" spans="1:20" hidden="1" x14ac:dyDescent="0.2">
      <c r="A82" s="82">
        <v>70</v>
      </c>
      <c r="B82" s="103"/>
      <c r="C82" s="300" t="s">
        <v>767</v>
      </c>
      <c r="D82" s="106" t="s">
        <v>190</v>
      </c>
      <c r="E82" s="108" t="e">
        <f>#REF!/#REF!*100</f>
        <v>#REF!</v>
      </c>
      <c r="F82" s="108" t="e">
        <f>#REF!/#REF!*100</f>
        <v>#REF!</v>
      </c>
      <c r="G82" s="108" t="e">
        <f>#REF!/#REF!*100</f>
        <v>#REF!</v>
      </c>
      <c r="H82" s="108"/>
      <c r="I82" s="108"/>
      <c r="J82" s="108"/>
      <c r="K82" s="108"/>
      <c r="L82" s="108"/>
      <c r="M82" s="103"/>
      <c r="N82" s="103"/>
      <c r="O82" s="103"/>
      <c r="P82" s="103"/>
      <c r="Q82" s="103"/>
      <c r="R82" s="103"/>
      <c r="S82" s="103"/>
      <c r="T82" s="103"/>
    </row>
    <row r="83" spans="1:20" ht="15" customHeight="1" x14ac:dyDescent="0.2">
      <c r="A83" s="82">
        <v>71</v>
      </c>
      <c r="B83" s="103"/>
      <c r="C83" s="105" t="s">
        <v>756</v>
      </c>
      <c r="D83" s="106" t="s">
        <v>190</v>
      </c>
      <c r="E83" s="108">
        <f t="shared" ref="E83:L88" si="5">E24/E36*100</f>
        <v>22.293416274862636</v>
      </c>
      <c r="F83" s="108">
        <f t="shared" si="5"/>
        <v>20.958149070057132</v>
      </c>
      <c r="G83" s="108">
        <f t="shared" si="5"/>
        <v>20.70582867739731</v>
      </c>
      <c r="H83" s="108">
        <f t="shared" si="5"/>
        <v>23.651039133969199</v>
      </c>
      <c r="I83" s="108">
        <f t="shared" si="5"/>
        <v>23.94906903514342</v>
      </c>
      <c r="J83" s="108">
        <f t="shared" si="5"/>
        <v>23.936619522788181</v>
      </c>
      <c r="K83" s="108">
        <f t="shared" si="5"/>
        <v>22.76629342783048</v>
      </c>
      <c r="L83" s="108">
        <f t="shared" si="5"/>
        <v>23.918862305773548</v>
      </c>
      <c r="M83" s="103"/>
      <c r="N83" s="103"/>
      <c r="O83" s="103"/>
      <c r="P83" s="103"/>
      <c r="Q83" s="103"/>
      <c r="R83" s="103"/>
      <c r="S83" s="103"/>
      <c r="T83" s="103"/>
    </row>
    <row r="84" spans="1:20" ht="15" customHeight="1" x14ac:dyDescent="0.2">
      <c r="A84" s="82">
        <v>72</v>
      </c>
      <c r="B84" s="103"/>
      <c r="C84" s="300" t="s">
        <v>757</v>
      </c>
      <c r="D84" s="106" t="s">
        <v>190</v>
      </c>
      <c r="E84" s="108">
        <f t="shared" si="5"/>
        <v>17.773411017645653</v>
      </c>
      <c r="F84" s="108">
        <f t="shared" si="5"/>
        <v>16.269860894115485</v>
      </c>
      <c r="G84" s="108">
        <f t="shared" si="5"/>
        <v>15.953623578786317</v>
      </c>
      <c r="H84" s="108">
        <f t="shared" si="5"/>
        <v>19.283454619609547</v>
      </c>
      <c r="I84" s="108">
        <f t="shared" si="5"/>
        <v>18.712997733886098</v>
      </c>
      <c r="J84" s="108">
        <f t="shared" si="5"/>
        <v>18.644481921173018</v>
      </c>
      <c r="K84" s="108">
        <f t="shared" si="5"/>
        <v>17.696934585875564</v>
      </c>
      <c r="L84" s="108">
        <f t="shared" si="5"/>
        <v>18.759470447881927</v>
      </c>
      <c r="M84" s="103"/>
      <c r="N84" s="103"/>
      <c r="O84" s="103"/>
      <c r="P84" s="103"/>
      <c r="Q84" s="103"/>
      <c r="R84" s="103"/>
      <c r="S84" s="103"/>
      <c r="T84" s="103"/>
    </row>
    <row r="85" spans="1:20" ht="15" customHeight="1" x14ac:dyDescent="0.2">
      <c r="A85" s="82">
        <v>73</v>
      </c>
      <c r="B85" s="103"/>
      <c r="C85" s="300" t="s">
        <v>758</v>
      </c>
      <c r="D85" s="106" t="s">
        <v>190</v>
      </c>
      <c r="E85" s="108">
        <f t="shared" si="5"/>
        <v>23.673087325195848</v>
      </c>
      <c r="F85" s="108">
        <f t="shared" si="5"/>
        <v>22.160339324111323</v>
      </c>
      <c r="G85" s="108">
        <f t="shared" si="5"/>
        <v>21.917466936642629</v>
      </c>
      <c r="H85" s="108">
        <f t="shared" si="5"/>
        <v>24.768339876079168</v>
      </c>
      <c r="I85" s="108">
        <f t="shared" si="5"/>
        <v>25.544674748564226</v>
      </c>
      <c r="J85" s="108">
        <f t="shared" si="5"/>
        <v>25.544619507646001</v>
      </c>
      <c r="K85" s="108">
        <f t="shared" si="5"/>
        <v>24.32163390826134</v>
      </c>
      <c r="L85" s="108">
        <f t="shared" si="5"/>
        <v>25.494406295564033</v>
      </c>
      <c r="M85" s="103"/>
      <c r="N85" s="103"/>
      <c r="O85" s="103"/>
      <c r="P85" s="103"/>
      <c r="Q85" s="103"/>
      <c r="R85" s="103"/>
      <c r="S85" s="103"/>
      <c r="T85" s="103"/>
    </row>
    <row r="86" spans="1:20" ht="15" customHeight="1" x14ac:dyDescent="0.2">
      <c r="A86" s="82">
        <v>74</v>
      </c>
      <c r="B86" s="103"/>
      <c r="C86" s="105" t="s">
        <v>759</v>
      </c>
      <c r="D86" s="106" t="s">
        <v>190</v>
      </c>
      <c r="E86" s="108">
        <f t="shared" si="5"/>
        <v>7.2352043436139741</v>
      </c>
      <c r="F86" s="108">
        <f t="shared" si="5"/>
        <v>6.5071262659019204</v>
      </c>
      <c r="G86" s="108">
        <f t="shared" si="5"/>
        <v>6.6774976723491104</v>
      </c>
      <c r="H86" s="108">
        <f t="shared" si="5"/>
        <v>7.5118734965870555</v>
      </c>
      <c r="I86" s="108">
        <f t="shared" si="5"/>
        <v>7.3076478374388039</v>
      </c>
      <c r="J86" s="108">
        <f t="shared" si="5"/>
        <v>7.4134999864360296</v>
      </c>
      <c r="K86" s="108">
        <f t="shared" si="5"/>
        <v>7.111725371913086</v>
      </c>
      <c r="L86" s="108">
        <f t="shared" si="5"/>
        <v>7.5271189950464041</v>
      </c>
      <c r="M86" s="103"/>
      <c r="N86" s="103"/>
      <c r="O86" s="103"/>
      <c r="P86" s="103"/>
      <c r="Q86" s="103"/>
      <c r="R86" s="103"/>
      <c r="S86" s="103"/>
      <c r="T86" s="103"/>
    </row>
    <row r="87" spans="1:20" ht="15" customHeight="1" x14ac:dyDescent="0.2">
      <c r="A87" s="82">
        <v>75</v>
      </c>
      <c r="B87" s="103"/>
      <c r="C87" s="105" t="s">
        <v>760</v>
      </c>
      <c r="D87" s="106" t="s">
        <v>190</v>
      </c>
      <c r="E87" s="108">
        <f t="shared" si="5"/>
        <v>4.3400139500418433</v>
      </c>
      <c r="F87" s="108">
        <f t="shared" si="5"/>
        <v>3.9175626661218601</v>
      </c>
      <c r="G87" s="108">
        <f t="shared" si="5"/>
        <v>4.0312135098161912</v>
      </c>
      <c r="H87" s="108">
        <f t="shared" si="5"/>
        <v>4.5771272110414465</v>
      </c>
      <c r="I87" s="108">
        <f t="shared" si="5"/>
        <v>4.3798393651341296</v>
      </c>
      <c r="J87" s="108">
        <f t="shared" si="5"/>
        <v>4.4657387992177657</v>
      </c>
      <c r="K87" s="108">
        <f t="shared" si="5"/>
        <v>4.2854999298904266</v>
      </c>
      <c r="L87" s="108">
        <f t="shared" si="5"/>
        <v>4.5214443281628283</v>
      </c>
      <c r="M87" s="103"/>
      <c r="N87" s="103"/>
      <c r="O87" s="103"/>
      <c r="P87" s="103"/>
      <c r="Q87" s="103"/>
      <c r="R87" s="103"/>
      <c r="S87" s="103"/>
      <c r="T87" s="103"/>
    </row>
    <row r="88" spans="1:20" ht="15" customHeight="1" x14ac:dyDescent="0.2">
      <c r="A88" s="82">
        <v>76</v>
      </c>
      <c r="B88" s="103"/>
      <c r="C88" s="147" t="s">
        <v>112</v>
      </c>
      <c r="D88" s="107" t="s">
        <v>190</v>
      </c>
      <c r="E88" s="120">
        <f t="shared" si="5"/>
        <v>7.6410518454020373</v>
      </c>
      <c r="F88" s="120">
        <f t="shared" si="5"/>
        <v>7.3679797594813605</v>
      </c>
      <c r="G88" s="120">
        <f t="shared" si="5"/>
        <v>7.5031416594317291</v>
      </c>
      <c r="H88" s="120">
        <f t="shared" si="5"/>
        <v>8.4325748041937185</v>
      </c>
      <c r="I88" s="120">
        <f t="shared" si="5"/>
        <v>8.5954727645669866</v>
      </c>
      <c r="J88" s="120">
        <f t="shared" si="5"/>
        <v>8.7358381014415798</v>
      </c>
      <c r="K88" s="120">
        <f t="shared" si="5"/>
        <v>8.3985826256631757</v>
      </c>
      <c r="L88" s="120">
        <f t="shared" si="5"/>
        <v>8.7180475530715054</v>
      </c>
      <c r="M88" s="103"/>
      <c r="N88" s="103"/>
      <c r="O88" s="103"/>
      <c r="P88" s="103"/>
      <c r="Q88" s="103"/>
      <c r="R88" s="103"/>
      <c r="S88" s="103"/>
      <c r="T88" s="103"/>
    </row>
    <row r="89" spans="1:20" x14ac:dyDescent="0.2">
      <c r="A89" s="50"/>
      <c r="B89" s="103"/>
      <c r="C89" s="103"/>
      <c r="D89" s="103"/>
      <c r="E89" s="103"/>
      <c r="F89" s="103"/>
      <c r="G89" s="103"/>
      <c r="H89" s="103"/>
      <c r="I89" s="103"/>
      <c r="J89" s="103"/>
      <c r="K89" s="104"/>
      <c r="L89" s="104"/>
      <c r="M89" s="103"/>
      <c r="N89" s="103"/>
      <c r="O89" s="103"/>
      <c r="P89" s="103"/>
      <c r="Q89" s="103"/>
      <c r="R89" s="103"/>
      <c r="S89" s="103"/>
      <c r="T89" s="103"/>
    </row>
    <row r="90" spans="1:20" x14ac:dyDescent="0.2">
      <c r="A90" s="50"/>
      <c r="B90" s="103"/>
      <c r="C90" s="103"/>
      <c r="D90" s="103"/>
      <c r="E90" s="103"/>
      <c r="F90" s="103"/>
      <c r="G90" s="103"/>
      <c r="H90" s="103"/>
      <c r="I90" s="103"/>
      <c r="J90" s="103"/>
      <c r="K90" s="104"/>
      <c r="L90" s="104"/>
      <c r="M90" s="103"/>
      <c r="N90" s="103"/>
      <c r="O90" s="103"/>
      <c r="P90" s="103"/>
      <c r="Q90" s="103"/>
      <c r="R90" s="103"/>
      <c r="S90" s="103"/>
      <c r="T90" s="103"/>
    </row>
    <row r="91" spans="1:20" x14ac:dyDescent="0.2">
      <c r="A91" s="50"/>
      <c r="B91" s="103"/>
      <c r="C91" s="103"/>
      <c r="D91" s="103"/>
      <c r="E91" s="103"/>
      <c r="F91" s="103"/>
      <c r="G91" s="103"/>
      <c r="H91" s="103"/>
      <c r="I91" s="103"/>
      <c r="J91" s="103"/>
      <c r="K91" s="104"/>
      <c r="L91" s="104"/>
      <c r="M91" s="103"/>
      <c r="N91" s="103"/>
      <c r="O91" s="103"/>
      <c r="P91" s="103"/>
      <c r="Q91" s="103"/>
      <c r="R91" s="103"/>
      <c r="S91" s="103"/>
      <c r="T91" s="103"/>
    </row>
    <row r="92" spans="1:20" x14ac:dyDescent="0.2">
      <c r="A92" s="50"/>
      <c r="B92" s="103"/>
      <c r="C92" s="103"/>
      <c r="D92" s="103"/>
      <c r="E92" s="103"/>
      <c r="F92" s="103"/>
      <c r="G92" s="103"/>
      <c r="H92" s="103"/>
      <c r="I92" s="103"/>
      <c r="J92" s="103"/>
      <c r="K92" s="104"/>
      <c r="L92" s="104"/>
      <c r="M92" s="103"/>
      <c r="N92" s="103"/>
      <c r="O92" s="103"/>
      <c r="P92" s="103"/>
      <c r="Q92" s="103"/>
      <c r="R92" s="103"/>
      <c r="S92" s="103"/>
      <c r="T92" s="103"/>
    </row>
    <row r="93" spans="1:20" x14ac:dyDescent="0.2">
      <c r="A93" s="50"/>
      <c r="B93" s="103"/>
      <c r="C93" s="103"/>
      <c r="D93" s="103"/>
      <c r="E93" s="103"/>
      <c r="F93" s="103"/>
      <c r="G93" s="103"/>
      <c r="H93" s="103"/>
      <c r="I93" s="103"/>
      <c r="J93" s="103"/>
      <c r="K93" s="104"/>
      <c r="L93" s="104"/>
      <c r="M93" s="103"/>
      <c r="N93" s="103"/>
      <c r="O93" s="103"/>
      <c r="P93" s="103"/>
      <c r="Q93" s="103"/>
      <c r="R93" s="103"/>
      <c r="S93" s="103"/>
      <c r="T93" s="103"/>
    </row>
    <row r="94" spans="1:20" x14ac:dyDescent="0.2">
      <c r="A94" s="50"/>
      <c r="B94" s="103"/>
      <c r="C94" s="103"/>
      <c r="D94" s="103"/>
      <c r="E94" s="103"/>
      <c r="F94" s="103"/>
      <c r="G94" s="103"/>
      <c r="H94" s="103"/>
      <c r="I94" s="103"/>
      <c r="J94" s="103"/>
      <c r="K94" s="104"/>
      <c r="L94" s="104"/>
      <c r="M94" s="103"/>
      <c r="N94" s="103"/>
      <c r="O94" s="103"/>
      <c r="P94" s="103"/>
      <c r="Q94" s="103"/>
      <c r="R94" s="103"/>
      <c r="S94" s="103"/>
      <c r="T94" s="103"/>
    </row>
    <row r="95" spans="1:20" x14ac:dyDescent="0.2">
      <c r="A95" s="50"/>
      <c r="B95" s="103"/>
      <c r="C95" s="103"/>
      <c r="D95" s="103"/>
      <c r="E95" s="103"/>
      <c r="F95" s="103"/>
      <c r="G95" s="103"/>
      <c r="H95" s="103"/>
      <c r="I95" s="103"/>
      <c r="J95" s="103"/>
      <c r="K95" s="104"/>
      <c r="L95" s="104"/>
      <c r="M95" s="103"/>
      <c r="N95" s="103"/>
      <c r="O95" s="103"/>
      <c r="P95" s="103"/>
      <c r="Q95" s="103"/>
      <c r="R95" s="103"/>
      <c r="S95" s="103"/>
      <c r="T95" s="103"/>
    </row>
    <row r="96" spans="1:20" x14ac:dyDescent="0.2">
      <c r="A96" s="50"/>
      <c r="B96" s="103"/>
      <c r="C96" s="103"/>
      <c r="D96" s="103"/>
      <c r="E96" s="103"/>
      <c r="F96" s="103"/>
      <c r="G96" s="103"/>
      <c r="H96" s="103"/>
      <c r="I96" s="103"/>
      <c r="J96" s="103"/>
      <c r="K96" s="104"/>
      <c r="L96" s="104"/>
      <c r="M96" s="103"/>
      <c r="N96" s="103"/>
      <c r="O96" s="103"/>
      <c r="P96" s="103"/>
      <c r="Q96" s="103"/>
      <c r="R96" s="103"/>
      <c r="S96" s="103"/>
      <c r="T96" s="103"/>
    </row>
    <row r="97" spans="1:20" x14ac:dyDescent="0.2">
      <c r="A97" s="50"/>
      <c r="B97" s="103"/>
      <c r="C97" s="103"/>
      <c r="D97" s="103"/>
      <c r="E97" s="103"/>
      <c r="F97" s="103"/>
      <c r="G97" s="103"/>
      <c r="H97" s="103"/>
      <c r="I97" s="103"/>
      <c r="J97" s="103"/>
      <c r="K97" s="104"/>
      <c r="L97" s="104"/>
      <c r="M97" s="103"/>
      <c r="N97" s="103"/>
      <c r="O97" s="103"/>
      <c r="P97" s="103"/>
      <c r="Q97" s="103"/>
      <c r="R97" s="103"/>
      <c r="S97" s="103"/>
      <c r="T97" s="103"/>
    </row>
    <row r="98" spans="1:20" x14ac:dyDescent="0.2">
      <c r="A98" s="50"/>
      <c r="B98" s="103"/>
      <c r="C98" s="103"/>
      <c r="D98" s="103"/>
      <c r="E98" s="103"/>
      <c r="F98" s="103"/>
      <c r="G98" s="103"/>
      <c r="H98" s="103"/>
      <c r="I98" s="103"/>
      <c r="J98" s="103"/>
      <c r="K98" s="104"/>
      <c r="L98" s="104"/>
      <c r="M98" s="103"/>
      <c r="N98" s="103"/>
      <c r="O98" s="103"/>
      <c r="P98" s="103"/>
      <c r="Q98" s="103"/>
      <c r="R98" s="103"/>
      <c r="S98" s="103"/>
      <c r="T98" s="103"/>
    </row>
    <row r="99" spans="1:20" x14ac:dyDescent="0.2">
      <c r="A99" s="50"/>
      <c r="B99" s="103"/>
      <c r="C99" s="103"/>
      <c r="D99" s="103"/>
      <c r="E99" s="103"/>
      <c r="F99" s="103"/>
      <c r="G99" s="103"/>
      <c r="H99" s="103"/>
      <c r="I99" s="103"/>
      <c r="J99" s="103"/>
      <c r="K99" s="104"/>
      <c r="L99" s="104"/>
      <c r="M99" s="103"/>
      <c r="N99" s="103"/>
      <c r="O99" s="103"/>
      <c r="P99" s="103"/>
      <c r="Q99" s="103"/>
      <c r="R99" s="103"/>
      <c r="S99" s="103"/>
      <c r="T99" s="103"/>
    </row>
    <row r="100" spans="1:20" x14ac:dyDescent="0.2">
      <c r="A100" s="50"/>
      <c r="B100" s="103"/>
      <c r="C100" s="103"/>
      <c r="D100" s="103"/>
      <c r="E100" s="103"/>
      <c r="F100" s="103"/>
      <c r="G100" s="103"/>
      <c r="H100" s="103"/>
      <c r="I100" s="103"/>
      <c r="J100" s="103"/>
      <c r="K100" s="104"/>
      <c r="L100" s="104"/>
      <c r="M100" s="103"/>
      <c r="N100" s="103"/>
      <c r="O100" s="103"/>
      <c r="P100" s="103"/>
      <c r="Q100" s="103"/>
      <c r="R100" s="103"/>
      <c r="S100" s="103"/>
      <c r="T100" s="103"/>
    </row>
    <row r="101" spans="1:20" x14ac:dyDescent="0.2">
      <c r="A101" s="50"/>
      <c r="B101" s="103"/>
      <c r="C101" s="103"/>
      <c r="D101" s="103"/>
      <c r="E101" s="103"/>
      <c r="F101" s="103"/>
      <c r="G101" s="103"/>
      <c r="H101" s="103"/>
      <c r="I101" s="103"/>
      <c r="J101" s="103"/>
      <c r="K101" s="104"/>
      <c r="L101" s="104"/>
      <c r="M101" s="103"/>
      <c r="N101" s="103"/>
      <c r="O101" s="103"/>
      <c r="P101" s="103"/>
      <c r="Q101" s="103"/>
      <c r="R101" s="103"/>
      <c r="S101" s="103"/>
      <c r="T101" s="103"/>
    </row>
    <row r="102" spans="1:20" x14ac:dyDescent="0.2">
      <c r="A102" s="50"/>
      <c r="B102" s="103"/>
      <c r="C102" s="103"/>
      <c r="D102" s="103"/>
      <c r="E102" s="103"/>
      <c r="F102" s="103"/>
      <c r="G102" s="103"/>
      <c r="H102" s="103"/>
      <c r="I102" s="103"/>
      <c r="J102" s="103"/>
      <c r="K102" s="104"/>
      <c r="L102" s="104"/>
      <c r="M102" s="103"/>
      <c r="N102" s="103"/>
      <c r="O102" s="103"/>
      <c r="P102" s="103"/>
      <c r="Q102" s="103"/>
      <c r="R102" s="103"/>
      <c r="S102" s="103"/>
      <c r="T102" s="103"/>
    </row>
    <row r="103" spans="1:20" x14ac:dyDescent="0.2">
      <c r="A103" s="50"/>
      <c r="B103" s="103"/>
      <c r="C103" s="103"/>
      <c r="D103" s="103"/>
      <c r="E103" s="103"/>
      <c r="F103" s="103"/>
      <c r="G103" s="103"/>
      <c r="H103" s="103"/>
      <c r="I103" s="103"/>
      <c r="J103" s="103"/>
      <c r="K103" s="104"/>
      <c r="L103" s="104"/>
      <c r="M103" s="103"/>
      <c r="N103" s="103"/>
      <c r="O103" s="103"/>
      <c r="P103" s="103"/>
      <c r="Q103" s="103"/>
      <c r="R103" s="103"/>
      <c r="S103" s="103"/>
      <c r="T103" s="103"/>
    </row>
    <row r="104" spans="1:20" x14ac:dyDescent="0.2">
      <c r="A104" s="50"/>
      <c r="B104" s="103"/>
      <c r="C104" s="103"/>
      <c r="D104" s="103"/>
      <c r="E104" s="103"/>
      <c r="F104" s="103"/>
      <c r="G104" s="103"/>
      <c r="H104" s="103"/>
      <c r="I104" s="103"/>
      <c r="J104" s="103"/>
      <c r="K104" s="104"/>
      <c r="L104" s="104"/>
      <c r="M104" s="103"/>
      <c r="N104" s="103"/>
      <c r="O104" s="103"/>
      <c r="P104" s="103"/>
      <c r="Q104" s="103"/>
      <c r="R104" s="103"/>
      <c r="S104" s="103"/>
      <c r="T104" s="103"/>
    </row>
    <row r="105" spans="1:20" x14ac:dyDescent="0.2">
      <c r="A105" s="50"/>
      <c r="B105" s="103"/>
      <c r="C105" s="103"/>
      <c r="D105" s="103"/>
      <c r="E105" s="103"/>
      <c r="F105" s="103"/>
      <c r="G105" s="103"/>
      <c r="H105" s="103"/>
      <c r="I105" s="103"/>
      <c r="J105" s="103"/>
      <c r="K105" s="104"/>
      <c r="L105" s="104"/>
      <c r="M105" s="103"/>
      <c r="N105" s="103"/>
      <c r="O105" s="103"/>
      <c r="P105" s="103"/>
      <c r="Q105" s="103"/>
      <c r="R105" s="103"/>
      <c r="S105" s="103"/>
      <c r="T105" s="103"/>
    </row>
    <row r="106" spans="1:20" x14ac:dyDescent="0.2">
      <c r="A106" s="50"/>
      <c r="B106" s="103"/>
      <c r="C106" s="103"/>
      <c r="D106" s="103"/>
      <c r="E106" s="103"/>
      <c r="F106" s="103"/>
      <c r="G106" s="103"/>
      <c r="H106" s="103"/>
      <c r="I106" s="103"/>
      <c r="J106" s="103"/>
      <c r="K106" s="104"/>
      <c r="L106" s="104"/>
      <c r="M106" s="103"/>
      <c r="N106" s="103"/>
      <c r="O106" s="103"/>
      <c r="P106" s="103"/>
      <c r="Q106" s="103"/>
      <c r="R106" s="103"/>
      <c r="S106" s="103"/>
      <c r="T106" s="103"/>
    </row>
    <row r="107" spans="1:20" x14ac:dyDescent="0.2">
      <c r="A107" s="50"/>
      <c r="B107" s="103"/>
      <c r="C107" s="103"/>
      <c r="D107" s="103"/>
      <c r="E107" s="103"/>
      <c r="F107" s="103"/>
      <c r="G107" s="103"/>
      <c r="H107" s="103"/>
      <c r="I107" s="103"/>
      <c r="J107" s="103"/>
      <c r="K107" s="104"/>
      <c r="L107" s="104"/>
      <c r="M107" s="103"/>
      <c r="N107" s="103"/>
      <c r="O107" s="103"/>
      <c r="P107" s="103"/>
      <c r="Q107" s="103"/>
      <c r="R107" s="103"/>
      <c r="S107" s="103"/>
      <c r="T107" s="103"/>
    </row>
    <row r="108" spans="1:20" x14ac:dyDescent="0.2">
      <c r="A108" s="50"/>
      <c r="B108" s="103"/>
      <c r="C108" s="103"/>
      <c r="D108" s="103"/>
      <c r="E108" s="103"/>
      <c r="F108" s="103"/>
      <c r="G108" s="103"/>
      <c r="H108" s="103"/>
      <c r="I108" s="103"/>
      <c r="J108" s="103"/>
      <c r="K108" s="104"/>
      <c r="L108" s="104"/>
      <c r="M108" s="103"/>
      <c r="N108" s="103"/>
      <c r="O108" s="103"/>
      <c r="P108" s="103"/>
      <c r="Q108" s="103"/>
      <c r="R108" s="103"/>
      <c r="S108" s="103"/>
      <c r="T108" s="103"/>
    </row>
    <row r="109" spans="1:20" x14ac:dyDescent="0.2">
      <c r="A109" s="50"/>
      <c r="B109" s="103"/>
      <c r="C109" s="103"/>
      <c r="D109" s="103"/>
      <c r="E109" s="103"/>
      <c r="F109" s="103"/>
      <c r="G109" s="103"/>
      <c r="H109" s="103"/>
      <c r="I109" s="103"/>
      <c r="J109" s="103"/>
      <c r="K109" s="104"/>
      <c r="L109" s="104"/>
      <c r="M109" s="103"/>
      <c r="N109" s="103"/>
      <c r="O109" s="103"/>
      <c r="P109" s="103"/>
      <c r="Q109" s="103"/>
      <c r="R109" s="103"/>
      <c r="S109" s="103"/>
      <c r="T109" s="103"/>
    </row>
    <row r="110" spans="1:20" x14ac:dyDescent="0.2">
      <c r="A110" s="50"/>
      <c r="B110" s="103"/>
      <c r="C110" s="103"/>
      <c r="D110" s="103"/>
      <c r="E110" s="103"/>
      <c r="F110" s="103"/>
      <c r="G110" s="103"/>
      <c r="H110" s="103"/>
      <c r="I110" s="103"/>
      <c r="J110" s="103"/>
      <c r="K110" s="104"/>
      <c r="L110" s="104"/>
      <c r="M110" s="103"/>
      <c r="N110" s="103"/>
      <c r="O110" s="103"/>
      <c r="P110" s="103"/>
      <c r="Q110" s="103"/>
      <c r="R110" s="103"/>
      <c r="S110" s="103"/>
      <c r="T110" s="103"/>
    </row>
    <row r="111" spans="1:20" x14ac:dyDescent="0.2">
      <c r="A111" s="50"/>
      <c r="B111" s="103"/>
      <c r="C111" s="103"/>
      <c r="D111" s="103"/>
      <c r="E111" s="103"/>
      <c r="F111" s="103"/>
      <c r="G111" s="103"/>
      <c r="H111" s="103"/>
      <c r="I111" s="103"/>
      <c r="J111" s="103"/>
      <c r="K111" s="104"/>
      <c r="L111" s="104"/>
      <c r="M111" s="103"/>
      <c r="N111" s="103"/>
      <c r="O111" s="103"/>
      <c r="P111" s="103"/>
      <c r="Q111" s="103"/>
      <c r="R111" s="103"/>
      <c r="S111" s="103"/>
      <c r="T111" s="103"/>
    </row>
    <row r="112" spans="1:20" x14ac:dyDescent="0.2">
      <c r="A112" s="50"/>
      <c r="B112" s="103"/>
      <c r="C112" s="103"/>
      <c r="D112" s="103"/>
      <c r="E112" s="103"/>
      <c r="F112" s="103"/>
      <c r="G112" s="103"/>
      <c r="H112" s="103"/>
      <c r="I112" s="103"/>
      <c r="J112" s="103"/>
      <c r="K112" s="104"/>
      <c r="L112" s="104"/>
      <c r="M112" s="103"/>
      <c r="N112" s="103"/>
      <c r="O112" s="103"/>
      <c r="P112" s="103"/>
      <c r="Q112" s="103"/>
      <c r="R112" s="103"/>
      <c r="S112" s="103"/>
      <c r="T112" s="103"/>
    </row>
    <row r="113" spans="1:20" x14ac:dyDescent="0.2">
      <c r="A113" s="50"/>
      <c r="B113" s="103"/>
      <c r="C113" s="103"/>
      <c r="D113" s="103"/>
      <c r="E113" s="103"/>
      <c r="F113" s="103"/>
      <c r="G113" s="103"/>
      <c r="H113" s="103"/>
      <c r="I113" s="103"/>
      <c r="J113" s="103"/>
      <c r="K113" s="104"/>
      <c r="L113" s="104"/>
      <c r="M113" s="103"/>
      <c r="N113" s="103"/>
      <c r="O113" s="103"/>
      <c r="P113" s="103"/>
      <c r="Q113" s="103"/>
      <c r="R113" s="103"/>
      <c r="S113" s="103"/>
      <c r="T113" s="103"/>
    </row>
    <row r="114" spans="1:20" x14ac:dyDescent="0.2">
      <c r="A114" s="50"/>
      <c r="B114" s="103"/>
      <c r="C114" s="103"/>
      <c r="D114" s="103"/>
      <c r="E114" s="103"/>
      <c r="F114" s="103"/>
      <c r="G114" s="103"/>
      <c r="H114" s="103"/>
      <c r="I114" s="103"/>
      <c r="J114" s="103"/>
      <c r="K114" s="104"/>
      <c r="L114" s="104"/>
      <c r="M114" s="103"/>
      <c r="N114" s="103"/>
      <c r="O114" s="103"/>
      <c r="P114" s="103"/>
      <c r="Q114" s="103"/>
      <c r="R114" s="103"/>
      <c r="S114" s="103"/>
      <c r="T114" s="103"/>
    </row>
    <row r="115" spans="1:20" x14ac:dyDescent="0.2">
      <c r="A115" s="50"/>
      <c r="B115" s="103"/>
      <c r="C115" s="103"/>
      <c r="D115" s="103"/>
      <c r="E115" s="103"/>
      <c r="F115" s="103"/>
      <c r="G115" s="103"/>
      <c r="H115" s="103"/>
      <c r="I115" s="103"/>
      <c r="J115" s="103"/>
      <c r="K115" s="104"/>
      <c r="L115" s="104"/>
      <c r="M115" s="103"/>
      <c r="N115" s="103"/>
      <c r="O115" s="103"/>
      <c r="P115" s="103"/>
      <c r="Q115" s="103"/>
      <c r="R115" s="103"/>
      <c r="S115" s="103"/>
      <c r="T115" s="103"/>
    </row>
    <row r="116" spans="1:20" x14ac:dyDescent="0.2">
      <c r="A116" s="50"/>
      <c r="B116" s="103"/>
      <c r="C116" s="103"/>
      <c r="D116" s="103"/>
      <c r="E116" s="103"/>
      <c r="F116" s="103"/>
      <c r="G116" s="103"/>
      <c r="H116" s="103"/>
      <c r="I116" s="103"/>
      <c r="J116" s="103"/>
      <c r="K116" s="104"/>
      <c r="L116" s="104"/>
      <c r="M116" s="103"/>
      <c r="N116" s="103"/>
      <c r="O116" s="103"/>
      <c r="P116" s="103"/>
      <c r="Q116" s="103"/>
      <c r="R116" s="103"/>
      <c r="S116" s="103"/>
      <c r="T116" s="103"/>
    </row>
    <row r="117" spans="1:20" x14ac:dyDescent="0.2">
      <c r="A117" s="50"/>
      <c r="B117" s="103"/>
      <c r="C117" s="103"/>
      <c r="D117" s="103"/>
      <c r="E117" s="103"/>
      <c r="F117" s="103"/>
      <c r="G117" s="103"/>
      <c r="H117" s="103"/>
      <c r="I117" s="103"/>
      <c r="J117" s="103"/>
      <c r="K117" s="104"/>
      <c r="L117" s="104"/>
      <c r="M117" s="103"/>
      <c r="N117" s="103"/>
      <c r="O117" s="103"/>
      <c r="P117" s="103"/>
      <c r="Q117" s="103"/>
      <c r="R117" s="103"/>
      <c r="S117" s="103"/>
      <c r="T117" s="103"/>
    </row>
    <row r="118" spans="1:20" x14ac:dyDescent="0.2">
      <c r="A118" s="50"/>
      <c r="B118" s="103"/>
      <c r="C118" s="103"/>
      <c r="D118" s="103"/>
      <c r="E118" s="103"/>
      <c r="F118" s="103"/>
      <c r="G118" s="103"/>
      <c r="H118" s="103"/>
      <c r="I118" s="103"/>
      <c r="J118" s="103"/>
      <c r="K118" s="104"/>
      <c r="L118" s="104"/>
      <c r="M118" s="103"/>
      <c r="N118" s="103"/>
      <c r="O118" s="103"/>
      <c r="P118" s="103"/>
      <c r="Q118" s="103"/>
      <c r="R118" s="103"/>
      <c r="S118" s="103"/>
      <c r="T118" s="103"/>
    </row>
    <row r="119" spans="1:20" x14ac:dyDescent="0.2">
      <c r="A119" s="50"/>
      <c r="B119" s="103"/>
      <c r="C119" s="103"/>
      <c r="D119" s="103"/>
      <c r="E119" s="103"/>
      <c r="F119" s="103"/>
      <c r="G119" s="103"/>
      <c r="H119" s="103"/>
      <c r="I119" s="103"/>
      <c r="J119" s="103"/>
      <c r="K119" s="104"/>
      <c r="L119" s="104"/>
      <c r="M119" s="103"/>
      <c r="N119" s="103"/>
      <c r="O119" s="103"/>
      <c r="P119" s="103"/>
      <c r="Q119" s="103"/>
      <c r="R119" s="103"/>
      <c r="S119" s="103"/>
      <c r="T119" s="103"/>
    </row>
    <row r="120" spans="1:20" x14ac:dyDescent="0.2">
      <c r="A120" s="50"/>
      <c r="B120" s="103"/>
      <c r="C120" s="103"/>
      <c r="D120" s="103"/>
      <c r="E120" s="103"/>
      <c r="F120" s="103"/>
      <c r="G120" s="103"/>
      <c r="H120" s="103"/>
      <c r="I120" s="103"/>
      <c r="J120" s="103"/>
      <c r="K120" s="104"/>
      <c r="L120" s="104"/>
      <c r="M120" s="103"/>
      <c r="N120" s="103"/>
      <c r="O120" s="103"/>
      <c r="P120" s="103"/>
      <c r="Q120" s="103"/>
      <c r="R120" s="103"/>
      <c r="S120" s="103"/>
      <c r="T120" s="103"/>
    </row>
    <row r="121" spans="1:20" x14ac:dyDescent="0.2">
      <c r="A121" s="50"/>
      <c r="B121" s="103"/>
      <c r="C121" s="103"/>
      <c r="D121" s="103"/>
      <c r="E121" s="103"/>
      <c r="F121" s="103"/>
      <c r="G121" s="103"/>
      <c r="H121" s="103"/>
      <c r="I121" s="103"/>
      <c r="J121" s="103"/>
      <c r="K121" s="104"/>
      <c r="L121" s="104"/>
      <c r="M121" s="103"/>
      <c r="N121" s="103"/>
      <c r="O121" s="103"/>
      <c r="P121" s="103"/>
      <c r="Q121" s="103"/>
      <c r="R121" s="103"/>
      <c r="S121" s="103"/>
      <c r="T121" s="103"/>
    </row>
    <row r="122" spans="1:20" x14ac:dyDescent="0.2">
      <c r="A122" s="50"/>
      <c r="B122" s="103"/>
      <c r="C122" s="103"/>
      <c r="D122" s="103"/>
      <c r="E122" s="103"/>
      <c r="F122" s="103"/>
      <c r="G122" s="103"/>
      <c r="H122" s="103"/>
      <c r="I122" s="103"/>
      <c r="J122" s="103"/>
      <c r="K122" s="104"/>
      <c r="L122" s="104"/>
      <c r="M122" s="103"/>
      <c r="N122" s="103"/>
      <c r="O122" s="103"/>
      <c r="P122" s="103"/>
      <c r="Q122" s="103"/>
      <c r="R122" s="103"/>
      <c r="S122" s="103"/>
      <c r="T122" s="103"/>
    </row>
    <row r="123" spans="1:20" x14ac:dyDescent="0.2">
      <c r="A123" s="50"/>
      <c r="B123" s="103"/>
      <c r="C123" s="103"/>
      <c r="D123" s="103"/>
      <c r="E123" s="103"/>
      <c r="F123" s="103"/>
      <c r="G123" s="103"/>
      <c r="H123" s="103"/>
      <c r="I123" s="103"/>
      <c r="J123" s="103"/>
      <c r="K123" s="104"/>
      <c r="L123" s="104"/>
      <c r="M123" s="103"/>
      <c r="N123" s="103"/>
      <c r="O123" s="103"/>
      <c r="P123" s="103"/>
      <c r="Q123" s="103"/>
      <c r="R123" s="103"/>
      <c r="S123" s="103"/>
      <c r="T123" s="103"/>
    </row>
    <row r="124" spans="1:20" x14ac:dyDescent="0.2">
      <c r="A124" s="50"/>
      <c r="B124" s="103"/>
      <c r="C124" s="103"/>
      <c r="D124" s="103"/>
      <c r="E124" s="103"/>
      <c r="F124" s="103"/>
      <c r="G124" s="103"/>
      <c r="H124" s="103"/>
      <c r="I124" s="103"/>
      <c r="J124" s="103"/>
      <c r="K124" s="104"/>
      <c r="L124" s="104"/>
      <c r="M124" s="103"/>
      <c r="N124" s="103"/>
      <c r="O124" s="103"/>
      <c r="P124" s="103"/>
      <c r="Q124" s="103"/>
      <c r="R124" s="103"/>
      <c r="S124" s="103"/>
      <c r="T124" s="103"/>
    </row>
    <row r="125" spans="1:20" x14ac:dyDescent="0.2">
      <c r="A125" s="50"/>
      <c r="B125" s="103"/>
      <c r="C125" s="103"/>
      <c r="D125" s="103"/>
      <c r="E125" s="103"/>
      <c r="F125" s="103"/>
      <c r="G125" s="103"/>
      <c r="H125" s="103"/>
      <c r="I125" s="103"/>
      <c r="J125" s="103"/>
      <c r="K125" s="104"/>
      <c r="L125" s="104"/>
      <c r="M125" s="103"/>
      <c r="N125" s="103"/>
      <c r="O125" s="103"/>
      <c r="P125" s="103"/>
      <c r="Q125" s="103"/>
      <c r="R125" s="103"/>
      <c r="S125" s="103"/>
      <c r="T125" s="103"/>
    </row>
    <row r="126" spans="1:20" x14ac:dyDescent="0.2">
      <c r="A126" s="50"/>
      <c r="B126" s="103"/>
      <c r="C126" s="103"/>
      <c r="D126" s="103"/>
      <c r="E126" s="103"/>
      <c r="F126" s="103"/>
      <c r="G126" s="103"/>
      <c r="H126" s="103"/>
      <c r="I126" s="103"/>
      <c r="J126" s="103"/>
      <c r="K126" s="104"/>
      <c r="L126" s="104"/>
      <c r="M126" s="103"/>
      <c r="N126" s="103"/>
      <c r="O126" s="103"/>
      <c r="P126" s="103"/>
      <c r="Q126" s="103"/>
      <c r="R126" s="103"/>
      <c r="S126" s="103"/>
      <c r="T126" s="103"/>
    </row>
    <row r="127" spans="1:20" x14ac:dyDescent="0.2">
      <c r="A127" s="50"/>
      <c r="B127" s="103"/>
      <c r="C127" s="103"/>
      <c r="D127" s="103"/>
      <c r="E127" s="103"/>
      <c r="F127" s="103"/>
      <c r="G127" s="103"/>
      <c r="H127" s="103"/>
      <c r="I127" s="103"/>
      <c r="J127" s="103"/>
      <c r="K127" s="104"/>
      <c r="L127" s="104"/>
      <c r="M127" s="103"/>
      <c r="N127" s="103"/>
      <c r="O127" s="103"/>
      <c r="P127" s="103"/>
      <c r="Q127" s="103"/>
      <c r="R127" s="103"/>
      <c r="S127" s="103"/>
      <c r="T127" s="103"/>
    </row>
    <row r="128" spans="1:20" x14ac:dyDescent="0.2">
      <c r="A128" s="50"/>
      <c r="B128" s="103"/>
      <c r="C128" s="103"/>
      <c r="D128" s="103"/>
      <c r="E128" s="103"/>
      <c r="F128" s="103"/>
      <c r="G128" s="103"/>
      <c r="H128" s="103"/>
      <c r="I128" s="103"/>
      <c r="J128" s="103"/>
      <c r="K128" s="104"/>
      <c r="L128" s="104"/>
      <c r="M128" s="103"/>
      <c r="N128" s="103"/>
      <c r="O128" s="103"/>
      <c r="P128" s="103"/>
      <c r="Q128" s="103"/>
      <c r="R128" s="103"/>
      <c r="S128" s="103"/>
      <c r="T128" s="103"/>
    </row>
    <row r="129" spans="1:20" x14ac:dyDescent="0.2">
      <c r="A129" s="50"/>
      <c r="B129" s="103"/>
      <c r="C129" s="103"/>
      <c r="D129" s="103"/>
      <c r="E129" s="103"/>
      <c r="F129" s="103"/>
      <c r="G129" s="103"/>
      <c r="H129" s="103"/>
      <c r="I129" s="103"/>
      <c r="J129" s="103"/>
      <c r="K129" s="104"/>
      <c r="L129" s="104"/>
      <c r="M129" s="103"/>
      <c r="N129" s="103"/>
      <c r="O129" s="103"/>
      <c r="P129" s="103"/>
      <c r="Q129" s="103"/>
      <c r="R129" s="103"/>
      <c r="S129" s="103"/>
      <c r="T129" s="103"/>
    </row>
    <row r="130" spans="1:20" x14ac:dyDescent="0.2">
      <c r="A130" s="50"/>
      <c r="B130" s="103"/>
      <c r="C130" s="103"/>
      <c r="D130" s="103"/>
      <c r="E130" s="103"/>
      <c r="F130" s="103"/>
      <c r="G130" s="103"/>
      <c r="H130" s="103"/>
      <c r="I130" s="103"/>
      <c r="J130" s="103"/>
      <c r="K130" s="104"/>
      <c r="L130" s="104"/>
      <c r="M130" s="103"/>
      <c r="N130" s="103"/>
      <c r="O130" s="103"/>
      <c r="P130" s="103"/>
      <c r="Q130" s="103"/>
      <c r="R130" s="103"/>
      <c r="S130" s="103"/>
      <c r="T130" s="103"/>
    </row>
    <row r="131" spans="1:20" x14ac:dyDescent="0.2">
      <c r="A131" s="50"/>
      <c r="B131" s="103"/>
      <c r="C131" s="103"/>
      <c r="D131" s="103"/>
      <c r="E131" s="103"/>
      <c r="F131" s="103"/>
      <c r="G131" s="103"/>
      <c r="H131" s="103"/>
      <c r="I131" s="103"/>
      <c r="J131" s="103"/>
      <c r="K131" s="104"/>
      <c r="L131" s="104"/>
      <c r="M131" s="103"/>
      <c r="N131" s="103"/>
      <c r="O131" s="103"/>
      <c r="P131" s="103"/>
      <c r="Q131" s="103"/>
      <c r="R131" s="103"/>
      <c r="S131" s="103"/>
      <c r="T131" s="103"/>
    </row>
    <row r="132" spans="1:20" x14ac:dyDescent="0.2">
      <c r="A132" s="50"/>
      <c r="B132" s="103"/>
      <c r="C132" s="103"/>
      <c r="D132" s="103"/>
      <c r="E132" s="103"/>
      <c r="F132" s="103"/>
      <c r="G132" s="103"/>
      <c r="H132" s="103"/>
      <c r="I132" s="103"/>
      <c r="J132" s="103"/>
      <c r="K132" s="104"/>
      <c r="L132" s="104"/>
      <c r="M132" s="103"/>
      <c r="N132" s="103"/>
      <c r="O132" s="103"/>
      <c r="P132" s="103"/>
      <c r="Q132" s="103"/>
      <c r="R132" s="103"/>
      <c r="S132" s="103"/>
      <c r="T132" s="103"/>
    </row>
    <row r="133" spans="1:20" x14ac:dyDescent="0.2">
      <c r="A133" s="50"/>
      <c r="B133" s="103"/>
      <c r="C133" s="103"/>
      <c r="D133" s="103"/>
      <c r="E133" s="103"/>
      <c r="F133" s="103"/>
      <c r="G133" s="103"/>
      <c r="H133" s="103"/>
      <c r="I133" s="103"/>
      <c r="J133" s="103"/>
      <c r="K133" s="104"/>
      <c r="L133" s="104"/>
      <c r="M133" s="103"/>
      <c r="N133" s="103"/>
      <c r="O133" s="103"/>
      <c r="P133" s="103"/>
      <c r="Q133" s="103"/>
      <c r="R133" s="103"/>
      <c r="S133" s="103"/>
      <c r="T133" s="103"/>
    </row>
    <row r="134" spans="1:20" x14ac:dyDescent="0.2">
      <c r="A134" s="50"/>
      <c r="B134" s="103"/>
      <c r="C134" s="103"/>
      <c r="D134" s="103"/>
      <c r="E134" s="103"/>
      <c r="F134" s="103"/>
      <c r="G134" s="103"/>
      <c r="H134" s="103"/>
      <c r="I134" s="103"/>
      <c r="J134" s="103"/>
      <c r="K134" s="104"/>
      <c r="L134" s="104"/>
      <c r="M134" s="103"/>
      <c r="N134" s="103"/>
      <c r="O134" s="103"/>
      <c r="P134" s="103"/>
      <c r="Q134" s="103"/>
      <c r="R134" s="103"/>
      <c r="S134" s="103"/>
      <c r="T134" s="103"/>
    </row>
    <row r="135" spans="1:20" x14ac:dyDescent="0.2">
      <c r="A135" s="50"/>
      <c r="B135" s="103"/>
      <c r="C135" s="103"/>
      <c r="D135" s="103"/>
      <c r="E135" s="103"/>
      <c r="F135" s="103"/>
      <c r="G135" s="103"/>
      <c r="H135" s="103"/>
      <c r="I135" s="103"/>
      <c r="J135" s="103"/>
      <c r="K135" s="104"/>
      <c r="L135" s="104"/>
      <c r="M135" s="103"/>
      <c r="N135" s="103"/>
      <c r="O135" s="103"/>
      <c r="P135" s="103"/>
      <c r="Q135" s="103"/>
      <c r="R135" s="103"/>
      <c r="S135" s="103"/>
      <c r="T135" s="103"/>
    </row>
    <row r="136" spans="1:20" x14ac:dyDescent="0.2">
      <c r="A136" s="50"/>
      <c r="B136" s="103"/>
      <c r="C136" s="103"/>
      <c r="D136" s="103"/>
      <c r="E136" s="103"/>
      <c r="F136" s="103"/>
      <c r="G136" s="103"/>
      <c r="H136" s="103"/>
      <c r="I136" s="103"/>
      <c r="J136" s="103"/>
      <c r="K136" s="104"/>
      <c r="L136" s="104"/>
      <c r="M136" s="103"/>
      <c r="N136" s="103"/>
      <c r="O136" s="103"/>
      <c r="P136" s="103"/>
      <c r="Q136" s="103"/>
      <c r="R136" s="103"/>
      <c r="S136" s="103"/>
      <c r="T136" s="103"/>
    </row>
    <row r="137" spans="1:20" x14ac:dyDescent="0.2">
      <c r="A137" s="50"/>
      <c r="B137" s="103"/>
      <c r="C137" s="103"/>
      <c r="D137" s="103"/>
      <c r="E137" s="103"/>
      <c r="F137" s="103"/>
      <c r="G137" s="103"/>
      <c r="H137" s="103"/>
      <c r="I137" s="103"/>
      <c r="J137" s="103"/>
      <c r="K137" s="104"/>
      <c r="L137" s="104"/>
      <c r="M137" s="103"/>
      <c r="N137" s="103"/>
      <c r="O137" s="103"/>
      <c r="P137" s="103"/>
      <c r="Q137" s="103"/>
      <c r="R137" s="103"/>
      <c r="S137" s="103"/>
      <c r="T137" s="103"/>
    </row>
    <row r="138" spans="1:20" x14ac:dyDescent="0.2">
      <c r="A138" s="50"/>
      <c r="B138" s="103"/>
      <c r="C138" s="103"/>
      <c r="D138" s="103"/>
      <c r="E138" s="103"/>
      <c r="F138" s="103"/>
      <c r="G138" s="103"/>
      <c r="H138" s="103"/>
      <c r="I138" s="103"/>
      <c r="J138" s="103"/>
      <c r="K138" s="104"/>
      <c r="L138" s="104"/>
      <c r="M138" s="103"/>
      <c r="N138" s="103"/>
      <c r="O138" s="103"/>
      <c r="P138" s="103"/>
      <c r="Q138" s="103"/>
      <c r="R138" s="103"/>
      <c r="S138" s="103"/>
      <c r="T138" s="103"/>
    </row>
    <row r="139" spans="1:20" x14ac:dyDescent="0.2">
      <c r="A139" s="50"/>
      <c r="B139" s="103"/>
      <c r="C139" s="103"/>
      <c r="D139" s="103"/>
      <c r="E139" s="103"/>
      <c r="F139" s="103"/>
      <c r="G139" s="103"/>
      <c r="H139" s="103"/>
      <c r="I139" s="103"/>
      <c r="J139" s="103"/>
      <c r="K139" s="104"/>
      <c r="L139" s="104"/>
      <c r="M139" s="103"/>
      <c r="N139" s="103"/>
      <c r="O139" s="103"/>
      <c r="P139" s="103"/>
      <c r="Q139" s="103"/>
      <c r="R139" s="103"/>
      <c r="S139" s="103"/>
      <c r="T139" s="103"/>
    </row>
    <row r="140" spans="1:20" x14ac:dyDescent="0.2">
      <c r="A140" s="50"/>
      <c r="B140" s="103"/>
      <c r="C140" s="103"/>
      <c r="D140" s="103"/>
      <c r="E140" s="103"/>
      <c r="F140" s="103"/>
      <c r="G140" s="103"/>
      <c r="H140" s="103"/>
      <c r="I140" s="103"/>
      <c r="J140" s="103"/>
      <c r="K140" s="104"/>
      <c r="L140" s="104"/>
      <c r="M140" s="103"/>
      <c r="N140" s="103"/>
      <c r="O140" s="103"/>
      <c r="P140" s="103"/>
      <c r="Q140" s="103"/>
      <c r="R140" s="103"/>
      <c r="S140" s="103"/>
      <c r="T140" s="103"/>
    </row>
    <row r="141" spans="1:20" x14ac:dyDescent="0.2">
      <c r="A141" s="50"/>
      <c r="B141" s="103"/>
      <c r="C141" s="103"/>
      <c r="D141" s="103"/>
      <c r="E141" s="103"/>
      <c r="F141" s="103"/>
      <c r="G141" s="103"/>
      <c r="H141" s="103"/>
      <c r="I141" s="103"/>
      <c r="J141" s="103"/>
      <c r="K141" s="104"/>
      <c r="L141" s="104"/>
      <c r="M141" s="103"/>
      <c r="N141" s="103"/>
      <c r="O141" s="103"/>
      <c r="P141" s="103"/>
      <c r="Q141" s="103"/>
      <c r="R141" s="103"/>
      <c r="S141" s="103"/>
      <c r="T141" s="103"/>
    </row>
    <row r="142" spans="1:20" x14ac:dyDescent="0.2">
      <c r="A142" s="50"/>
      <c r="B142" s="103"/>
      <c r="C142" s="103"/>
      <c r="D142" s="103"/>
      <c r="E142" s="103"/>
      <c r="F142" s="103"/>
      <c r="G142" s="103"/>
      <c r="H142" s="103"/>
      <c r="I142" s="103"/>
      <c r="J142" s="103"/>
      <c r="K142" s="104"/>
      <c r="L142" s="104"/>
      <c r="M142" s="103"/>
      <c r="N142" s="103"/>
      <c r="O142" s="103"/>
      <c r="P142" s="103"/>
      <c r="Q142" s="103"/>
      <c r="R142" s="103"/>
      <c r="S142" s="103"/>
      <c r="T142" s="103"/>
    </row>
    <row r="143" spans="1:20" x14ac:dyDescent="0.2">
      <c r="A143" s="50"/>
      <c r="B143" s="103"/>
      <c r="C143" s="103"/>
      <c r="D143" s="103"/>
      <c r="E143" s="103"/>
      <c r="F143" s="103"/>
      <c r="G143" s="103"/>
      <c r="H143" s="103"/>
      <c r="I143" s="103"/>
      <c r="J143" s="103"/>
      <c r="K143" s="104"/>
      <c r="L143" s="104"/>
      <c r="M143" s="103"/>
      <c r="N143" s="103"/>
      <c r="O143" s="103"/>
      <c r="P143" s="103"/>
      <c r="Q143" s="103"/>
      <c r="R143" s="103"/>
      <c r="S143" s="103"/>
      <c r="T143" s="103"/>
    </row>
    <row r="144" spans="1:20" x14ac:dyDescent="0.2">
      <c r="A144" s="50"/>
      <c r="B144" s="103"/>
      <c r="C144" s="103"/>
      <c r="D144" s="103"/>
      <c r="E144" s="103"/>
      <c r="F144" s="103"/>
      <c r="G144" s="103"/>
      <c r="H144" s="103"/>
      <c r="I144" s="103"/>
      <c r="J144" s="103"/>
      <c r="K144" s="104"/>
      <c r="L144" s="104"/>
      <c r="M144" s="103"/>
      <c r="N144" s="103"/>
      <c r="O144" s="103"/>
      <c r="P144" s="103"/>
      <c r="Q144" s="103"/>
      <c r="R144" s="103"/>
      <c r="S144" s="103"/>
      <c r="T144" s="103"/>
    </row>
    <row r="145" spans="1:20" x14ac:dyDescent="0.2">
      <c r="A145" s="50"/>
      <c r="B145" s="103"/>
      <c r="C145" s="103"/>
      <c r="D145" s="103"/>
      <c r="E145" s="103"/>
      <c r="F145" s="103"/>
      <c r="G145" s="103"/>
      <c r="H145" s="103"/>
      <c r="I145" s="103"/>
      <c r="J145" s="103"/>
      <c r="K145" s="104"/>
      <c r="L145" s="104"/>
      <c r="M145" s="103"/>
      <c r="N145" s="103"/>
      <c r="O145" s="103"/>
      <c r="P145" s="103"/>
      <c r="Q145" s="103"/>
      <c r="R145" s="103"/>
      <c r="S145" s="103"/>
      <c r="T145" s="103"/>
    </row>
    <row r="146" spans="1:20" x14ac:dyDescent="0.2">
      <c r="A146" s="50"/>
      <c r="B146" s="103"/>
      <c r="C146" s="103"/>
      <c r="D146" s="103"/>
      <c r="E146" s="103"/>
      <c r="F146" s="103"/>
      <c r="G146" s="103"/>
      <c r="H146" s="103"/>
      <c r="I146" s="103"/>
      <c r="J146" s="103"/>
      <c r="K146" s="104"/>
      <c r="L146" s="104"/>
      <c r="M146" s="103"/>
      <c r="N146" s="103"/>
      <c r="O146" s="103"/>
      <c r="P146" s="103"/>
      <c r="Q146" s="103"/>
      <c r="R146" s="103"/>
      <c r="S146" s="103"/>
      <c r="T146" s="103"/>
    </row>
    <row r="147" spans="1:20" x14ac:dyDescent="0.2">
      <c r="A147" s="50"/>
      <c r="B147" s="103"/>
      <c r="C147" s="103"/>
      <c r="D147" s="103"/>
      <c r="E147" s="103"/>
      <c r="F147" s="103"/>
      <c r="G147" s="103"/>
      <c r="H147" s="103"/>
      <c r="I147" s="103"/>
      <c r="J147" s="103"/>
      <c r="K147" s="104"/>
      <c r="L147" s="104"/>
      <c r="M147" s="103"/>
      <c r="N147" s="103"/>
      <c r="O147" s="103"/>
      <c r="P147" s="103"/>
      <c r="Q147" s="103"/>
      <c r="R147" s="103"/>
      <c r="S147" s="103"/>
      <c r="T147" s="103"/>
    </row>
    <row r="148" spans="1:20" x14ac:dyDescent="0.2">
      <c r="A148" s="50"/>
      <c r="B148" s="103"/>
      <c r="C148" s="103"/>
      <c r="D148" s="103"/>
      <c r="E148" s="103"/>
      <c r="F148" s="103"/>
      <c r="G148" s="103"/>
      <c r="H148" s="103"/>
      <c r="I148" s="103"/>
      <c r="J148" s="103"/>
      <c r="K148" s="104"/>
      <c r="L148" s="104"/>
      <c r="M148" s="103"/>
      <c r="N148" s="103"/>
      <c r="O148" s="103"/>
      <c r="P148" s="103"/>
      <c r="Q148" s="103"/>
      <c r="R148" s="103"/>
      <c r="S148" s="103"/>
      <c r="T148" s="103"/>
    </row>
    <row r="149" spans="1:20" x14ac:dyDescent="0.2">
      <c r="A149" s="50"/>
      <c r="B149" s="103"/>
      <c r="C149" s="103"/>
      <c r="D149" s="103"/>
      <c r="E149" s="103"/>
      <c r="F149" s="103"/>
      <c r="G149" s="103"/>
      <c r="H149" s="103"/>
      <c r="I149" s="103"/>
      <c r="J149" s="103"/>
      <c r="K149" s="104"/>
      <c r="L149" s="104"/>
      <c r="M149" s="103"/>
      <c r="N149" s="103"/>
      <c r="O149" s="103"/>
      <c r="P149" s="103"/>
      <c r="Q149" s="103"/>
      <c r="R149" s="103"/>
      <c r="S149" s="103"/>
      <c r="T149" s="103"/>
    </row>
    <row r="150" spans="1:20" x14ac:dyDescent="0.2">
      <c r="A150" s="50"/>
      <c r="B150" s="103"/>
      <c r="C150" s="103"/>
      <c r="D150" s="103"/>
      <c r="E150" s="103"/>
      <c r="F150" s="103"/>
      <c r="G150" s="103"/>
      <c r="H150" s="103"/>
      <c r="I150" s="103"/>
      <c r="J150" s="103"/>
      <c r="K150" s="104"/>
      <c r="L150" s="104"/>
      <c r="M150" s="103"/>
      <c r="N150" s="103"/>
      <c r="O150" s="103"/>
      <c r="P150" s="103"/>
      <c r="Q150" s="103"/>
      <c r="R150" s="103"/>
      <c r="S150" s="103"/>
      <c r="T150" s="103"/>
    </row>
    <row r="151" spans="1:20" x14ac:dyDescent="0.2">
      <c r="A151" s="50"/>
      <c r="B151" s="103"/>
      <c r="C151" s="103"/>
      <c r="D151" s="103"/>
      <c r="E151" s="103"/>
      <c r="F151" s="103"/>
      <c r="G151" s="103"/>
      <c r="H151" s="103"/>
      <c r="I151" s="103"/>
      <c r="J151" s="103"/>
      <c r="K151" s="104"/>
      <c r="L151" s="104"/>
      <c r="M151" s="103"/>
      <c r="N151" s="103"/>
      <c r="O151" s="103"/>
      <c r="P151" s="103"/>
      <c r="Q151" s="103"/>
      <c r="R151" s="103"/>
      <c r="S151" s="103"/>
      <c r="T151" s="103"/>
    </row>
    <row r="152" spans="1:20" x14ac:dyDescent="0.2">
      <c r="A152" s="50"/>
      <c r="B152" s="103"/>
      <c r="C152" s="103"/>
      <c r="D152" s="103"/>
      <c r="E152" s="103"/>
      <c r="F152" s="103"/>
      <c r="G152" s="103"/>
      <c r="H152" s="103"/>
      <c r="I152" s="103"/>
      <c r="J152" s="103"/>
      <c r="K152" s="104"/>
      <c r="L152" s="104"/>
      <c r="M152" s="103"/>
      <c r="N152" s="103"/>
      <c r="O152" s="103"/>
      <c r="P152" s="103"/>
      <c r="Q152" s="103"/>
      <c r="R152" s="103"/>
      <c r="S152" s="103"/>
      <c r="T152" s="103"/>
    </row>
    <row r="153" spans="1:20" x14ac:dyDescent="0.2">
      <c r="A153" s="50"/>
      <c r="B153" s="103"/>
      <c r="C153" s="103"/>
      <c r="D153" s="103"/>
      <c r="E153" s="103"/>
      <c r="F153" s="103"/>
      <c r="G153" s="103"/>
      <c r="H153" s="103"/>
      <c r="I153" s="103"/>
      <c r="J153" s="103"/>
      <c r="K153" s="104"/>
      <c r="L153" s="104"/>
      <c r="M153" s="103"/>
      <c r="N153" s="103"/>
      <c r="O153" s="103"/>
      <c r="P153" s="103"/>
      <c r="Q153" s="103"/>
      <c r="R153" s="103"/>
      <c r="S153" s="103"/>
      <c r="T153" s="103"/>
    </row>
    <row r="154" spans="1:20" x14ac:dyDescent="0.2">
      <c r="A154" s="50"/>
      <c r="B154" s="103"/>
      <c r="C154" s="103"/>
      <c r="D154" s="103"/>
      <c r="E154" s="103"/>
      <c r="F154" s="103"/>
      <c r="G154" s="103"/>
      <c r="H154" s="103"/>
      <c r="I154" s="103"/>
      <c r="J154" s="103"/>
      <c r="K154" s="104"/>
      <c r="L154" s="104"/>
      <c r="M154" s="103"/>
      <c r="N154" s="103"/>
      <c r="O154" s="103"/>
      <c r="P154" s="103"/>
      <c r="Q154" s="103"/>
      <c r="R154" s="103"/>
      <c r="S154" s="103"/>
      <c r="T154" s="103"/>
    </row>
    <row r="155" spans="1:20" x14ac:dyDescent="0.2">
      <c r="A155" s="50"/>
      <c r="B155" s="103"/>
      <c r="C155" s="103"/>
      <c r="D155" s="103"/>
      <c r="E155" s="103"/>
      <c r="F155" s="103"/>
      <c r="G155" s="103"/>
      <c r="H155" s="103"/>
      <c r="I155" s="103"/>
      <c r="J155" s="103"/>
      <c r="K155" s="104"/>
      <c r="L155" s="104"/>
      <c r="M155" s="103"/>
      <c r="N155" s="103"/>
      <c r="O155" s="103"/>
      <c r="P155" s="103"/>
      <c r="Q155" s="103"/>
      <c r="R155" s="103"/>
      <c r="S155" s="103"/>
      <c r="T155" s="103"/>
    </row>
    <row r="156" spans="1:20" x14ac:dyDescent="0.2">
      <c r="A156" s="50"/>
      <c r="B156" s="103"/>
      <c r="C156" s="103"/>
      <c r="D156" s="103"/>
      <c r="E156" s="103"/>
      <c r="F156" s="103"/>
      <c r="G156" s="103"/>
      <c r="H156" s="103"/>
      <c r="I156" s="103"/>
      <c r="J156" s="103"/>
      <c r="K156" s="104"/>
      <c r="L156" s="104"/>
      <c r="M156" s="103"/>
      <c r="N156" s="103"/>
      <c r="O156" s="103"/>
      <c r="P156" s="103"/>
      <c r="Q156" s="103"/>
      <c r="R156" s="103"/>
      <c r="S156" s="103"/>
      <c r="T156" s="103"/>
    </row>
    <row r="157" spans="1:20" x14ac:dyDescent="0.2">
      <c r="A157" s="50"/>
      <c r="B157" s="103"/>
      <c r="C157" s="103"/>
      <c r="D157" s="103"/>
      <c r="E157" s="103"/>
      <c r="F157" s="103"/>
      <c r="G157" s="103"/>
      <c r="H157" s="103"/>
      <c r="I157" s="103"/>
      <c r="J157" s="103"/>
      <c r="K157" s="104"/>
      <c r="L157" s="104"/>
      <c r="M157" s="103"/>
      <c r="N157" s="103"/>
      <c r="O157" s="103"/>
      <c r="P157" s="103"/>
      <c r="Q157" s="103"/>
      <c r="R157" s="103"/>
      <c r="S157" s="103"/>
      <c r="T157" s="103"/>
    </row>
    <row r="158" spans="1:20" x14ac:dyDescent="0.2">
      <c r="A158" s="50"/>
      <c r="B158" s="103"/>
      <c r="C158" s="103"/>
      <c r="D158" s="103"/>
      <c r="E158" s="103"/>
      <c r="F158" s="103"/>
      <c r="G158" s="103"/>
      <c r="H158" s="103"/>
      <c r="I158" s="103"/>
      <c r="J158" s="103"/>
      <c r="K158" s="104"/>
      <c r="L158" s="104"/>
      <c r="M158" s="103"/>
      <c r="N158" s="103"/>
      <c r="O158" s="103"/>
      <c r="P158" s="103"/>
      <c r="Q158" s="103"/>
      <c r="R158" s="103"/>
      <c r="S158" s="103"/>
      <c r="T158" s="103"/>
    </row>
    <row r="159" spans="1:20" x14ac:dyDescent="0.2">
      <c r="A159" s="50"/>
      <c r="B159" s="103"/>
      <c r="C159" s="103"/>
      <c r="D159" s="103"/>
      <c r="E159" s="103"/>
      <c r="F159" s="103"/>
      <c r="G159" s="103"/>
      <c r="H159" s="103"/>
      <c r="I159" s="103"/>
      <c r="J159" s="103"/>
      <c r="K159" s="104"/>
      <c r="L159" s="104"/>
      <c r="M159" s="103"/>
      <c r="N159" s="103"/>
      <c r="O159" s="103"/>
      <c r="P159" s="103"/>
      <c r="Q159" s="103"/>
      <c r="R159" s="103"/>
      <c r="S159" s="103"/>
      <c r="T159" s="103"/>
    </row>
    <row r="160" spans="1:20" x14ac:dyDescent="0.2">
      <c r="A160" s="50"/>
      <c r="B160" s="103"/>
      <c r="C160" s="103"/>
      <c r="D160" s="103"/>
      <c r="E160" s="103"/>
      <c r="F160" s="103"/>
      <c r="G160" s="103"/>
      <c r="H160" s="103"/>
      <c r="I160" s="103"/>
      <c r="J160" s="103"/>
      <c r="K160" s="104"/>
      <c r="L160" s="104"/>
      <c r="M160" s="103"/>
      <c r="N160" s="103"/>
      <c r="O160" s="103"/>
      <c r="P160" s="103"/>
      <c r="Q160" s="103"/>
      <c r="R160" s="103"/>
      <c r="S160" s="103"/>
      <c r="T160" s="103"/>
    </row>
    <row r="161" spans="1:20" x14ac:dyDescent="0.2">
      <c r="A161" s="50"/>
      <c r="B161" s="103"/>
      <c r="C161" s="103"/>
      <c r="D161" s="103"/>
      <c r="E161" s="103"/>
      <c r="F161" s="103"/>
      <c r="G161" s="103"/>
      <c r="H161" s="103"/>
      <c r="I161" s="103"/>
      <c r="J161" s="103"/>
      <c r="K161" s="104"/>
      <c r="L161" s="104"/>
      <c r="M161" s="103"/>
      <c r="N161" s="103"/>
      <c r="O161" s="103"/>
      <c r="P161" s="103"/>
      <c r="Q161" s="103"/>
      <c r="R161" s="103"/>
      <c r="S161" s="103"/>
      <c r="T161" s="103"/>
    </row>
    <row r="162" spans="1:20" x14ac:dyDescent="0.2">
      <c r="A162" s="50"/>
      <c r="B162" s="103"/>
      <c r="C162" s="103"/>
      <c r="D162" s="103"/>
      <c r="E162" s="103"/>
      <c r="F162" s="103"/>
      <c r="G162" s="103"/>
      <c r="H162" s="103"/>
      <c r="I162" s="103"/>
      <c r="J162" s="103"/>
      <c r="K162" s="104"/>
      <c r="L162" s="104"/>
      <c r="M162" s="103"/>
      <c r="N162" s="103"/>
      <c r="O162" s="103"/>
      <c r="P162" s="103"/>
      <c r="Q162" s="103"/>
      <c r="R162" s="103"/>
      <c r="S162" s="103"/>
      <c r="T162" s="103"/>
    </row>
    <row r="163" spans="1:20" x14ac:dyDescent="0.2">
      <c r="A163" s="50"/>
      <c r="B163" s="103"/>
      <c r="C163" s="103"/>
      <c r="D163" s="103"/>
      <c r="E163" s="103"/>
      <c r="F163" s="103"/>
      <c r="G163" s="103"/>
      <c r="H163" s="103"/>
      <c r="I163" s="103"/>
      <c r="J163" s="103"/>
      <c r="K163" s="104"/>
      <c r="L163" s="104"/>
      <c r="M163" s="103"/>
      <c r="N163" s="103"/>
      <c r="O163" s="103"/>
      <c r="P163" s="103"/>
      <c r="Q163" s="103"/>
      <c r="R163" s="103"/>
      <c r="S163" s="103"/>
      <c r="T163" s="103"/>
    </row>
    <row r="164" spans="1:20" x14ac:dyDescent="0.2">
      <c r="A164" s="50"/>
      <c r="B164" s="103"/>
      <c r="C164" s="103"/>
      <c r="D164" s="103"/>
      <c r="E164" s="103"/>
      <c r="F164" s="103"/>
      <c r="G164" s="103"/>
      <c r="H164" s="103"/>
      <c r="I164" s="103"/>
      <c r="J164" s="103"/>
      <c r="K164" s="104"/>
      <c r="L164" s="104"/>
      <c r="M164" s="103"/>
      <c r="N164" s="103"/>
      <c r="O164" s="103"/>
      <c r="P164" s="103"/>
      <c r="Q164" s="103"/>
      <c r="R164" s="103"/>
      <c r="S164" s="103"/>
      <c r="T164" s="103"/>
    </row>
    <row r="165" spans="1:20" x14ac:dyDescent="0.2">
      <c r="A165" s="50"/>
      <c r="B165" s="103"/>
      <c r="C165" s="103"/>
      <c r="D165" s="103"/>
      <c r="E165" s="103"/>
      <c r="F165" s="103"/>
      <c r="G165" s="103"/>
      <c r="H165" s="103"/>
      <c r="I165" s="103"/>
      <c r="J165" s="103"/>
      <c r="K165" s="104"/>
      <c r="L165" s="104"/>
      <c r="M165" s="103"/>
      <c r="N165" s="103"/>
      <c r="O165" s="103"/>
      <c r="P165" s="103"/>
      <c r="Q165" s="103"/>
      <c r="R165" s="103"/>
      <c r="S165" s="103"/>
      <c r="T165" s="103"/>
    </row>
    <row r="166" spans="1:20" x14ac:dyDescent="0.2">
      <c r="A166" s="50"/>
      <c r="B166" s="103"/>
      <c r="C166" s="103"/>
      <c r="D166" s="103"/>
      <c r="E166" s="103"/>
      <c r="F166" s="103"/>
      <c r="G166" s="103"/>
      <c r="H166" s="103"/>
      <c r="I166" s="103"/>
      <c r="J166" s="103"/>
      <c r="K166" s="104"/>
      <c r="L166" s="104"/>
      <c r="M166" s="103"/>
      <c r="N166" s="103"/>
      <c r="O166" s="103"/>
      <c r="P166" s="103"/>
      <c r="Q166" s="103"/>
      <c r="R166" s="103"/>
      <c r="S166" s="103"/>
      <c r="T166" s="103"/>
    </row>
    <row r="167" spans="1:20" x14ac:dyDescent="0.2">
      <c r="A167" s="50"/>
      <c r="B167" s="103"/>
      <c r="C167" s="103"/>
      <c r="D167" s="103"/>
      <c r="E167" s="103"/>
      <c r="F167" s="103"/>
      <c r="G167" s="103"/>
      <c r="H167" s="103"/>
      <c r="I167" s="103"/>
      <c r="J167" s="103"/>
      <c r="K167" s="104"/>
      <c r="L167" s="104"/>
      <c r="M167" s="103"/>
      <c r="N167" s="103"/>
      <c r="O167" s="103"/>
      <c r="P167" s="103"/>
      <c r="Q167" s="103"/>
      <c r="R167" s="103"/>
      <c r="S167" s="103"/>
      <c r="T167" s="103"/>
    </row>
    <row r="168" spans="1:20" x14ac:dyDescent="0.2">
      <c r="A168" s="50"/>
      <c r="B168" s="103"/>
      <c r="C168" s="103"/>
      <c r="D168" s="103"/>
      <c r="E168" s="103"/>
      <c r="F168" s="103"/>
      <c r="G168" s="103"/>
      <c r="H168" s="103"/>
      <c r="I168" s="103"/>
      <c r="J168" s="103"/>
      <c r="K168" s="104"/>
      <c r="L168" s="104"/>
      <c r="M168" s="103"/>
      <c r="N168" s="103"/>
      <c r="O168" s="103"/>
      <c r="P168" s="103"/>
      <c r="Q168" s="103"/>
      <c r="R168" s="103"/>
      <c r="S168" s="103"/>
      <c r="T168" s="103"/>
    </row>
    <row r="169" spans="1:20" x14ac:dyDescent="0.2">
      <c r="A169" s="50"/>
      <c r="B169" s="103"/>
      <c r="C169" s="103"/>
      <c r="D169" s="103"/>
      <c r="E169" s="103"/>
      <c r="F169" s="103"/>
      <c r="G169" s="103"/>
      <c r="H169" s="103"/>
      <c r="I169" s="103"/>
      <c r="J169" s="103"/>
      <c r="K169" s="104"/>
      <c r="L169" s="104"/>
      <c r="M169" s="103"/>
      <c r="N169" s="103"/>
      <c r="O169" s="103"/>
      <c r="P169" s="103"/>
      <c r="Q169" s="103"/>
      <c r="R169" s="103"/>
      <c r="S169" s="103"/>
      <c r="T169" s="103"/>
    </row>
    <row r="170" spans="1:20" x14ac:dyDescent="0.2">
      <c r="A170" s="50"/>
      <c r="B170" s="103"/>
      <c r="C170" s="103"/>
      <c r="D170" s="103"/>
      <c r="E170" s="103"/>
      <c r="F170" s="103"/>
      <c r="G170" s="103"/>
      <c r="H170" s="103"/>
      <c r="I170" s="103"/>
      <c r="J170" s="103"/>
      <c r="K170" s="104"/>
      <c r="L170" s="104"/>
      <c r="M170" s="103"/>
      <c r="N170" s="103"/>
      <c r="O170" s="103"/>
      <c r="P170" s="103"/>
      <c r="Q170" s="103"/>
      <c r="R170" s="103"/>
      <c r="S170" s="103"/>
      <c r="T170" s="103"/>
    </row>
    <row r="171" spans="1:20" x14ac:dyDescent="0.2">
      <c r="A171" s="50"/>
      <c r="B171" s="103"/>
      <c r="C171" s="103"/>
      <c r="D171" s="103"/>
      <c r="E171" s="103"/>
      <c r="F171" s="103"/>
      <c r="G171" s="103"/>
      <c r="H171" s="103"/>
      <c r="I171" s="103"/>
      <c r="J171" s="103"/>
      <c r="K171" s="104"/>
      <c r="L171" s="104"/>
      <c r="M171" s="103"/>
      <c r="N171" s="103"/>
      <c r="O171" s="103"/>
      <c r="P171" s="103"/>
      <c r="Q171" s="103"/>
      <c r="R171" s="103"/>
      <c r="S171" s="103"/>
      <c r="T171" s="103"/>
    </row>
    <row r="172" spans="1:20" x14ac:dyDescent="0.2">
      <c r="A172" s="50"/>
      <c r="B172" s="103"/>
      <c r="C172" s="103"/>
      <c r="D172" s="103"/>
      <c r="E172" s="103"/>
      <c r="F172" s="103"/>
      <c r="G172" s="103"/>
      <c r="H172" s="103"/>
      <c r="I172" s="103"/>
      <c r="J172" s="103"/>
      <c r="K172" s="104"/>
      <c r="L172" s="104"/>
      <c r="M172" s="103"/>
      <c r="N172" s="103"/>
      <c r="O172" s="103"/>
      <c r="P172" s="103"/>
      <c r="Q172" s="103"/>
      <c r="R172" s="103"/>
      <c r="S172" s="103"/>
      <c r="T172" s="103"/>
    </row>
    <row r="173" spans="1:20" x14ac:dyDescent="0.2">
      <c r="A173" s="50"/>
      <c r="B173" s="103"/>
      <c r="C173" s="103"/>
      <c r="D173" s="103"/>
      <c r="E173" s="103"/>
      <c r="F173" s="103"/>
      <c r="G173" s="103"/>
      <c r="H173" s="103"/>
      <c r="I173" s="103"/>
      <c r="J173" s="103"/>
      <c r="K173" s="104"/>
      <c r="L173" s="104"/>
      <c r="M173" s="103"/>
      <c r="N173" s="103"/>
      <c r="O173" s="103"/>
      <c r="P173" s="103"/>
      <c r="Q173" s="103"/>
      <c r="R173" s="103"/>
      <c r="S173" s="103"/>
      <c r="T173" s="103"/>
    </row>
    <row r="174" spans="1:20" x14ac:dyDescent="0.2">
      <c r="A174" s="50"/>
      <c r="B174" s="103"/>
      <c r="C174" s="103"/>
      <c r="D174" s="103"/>
      <c r="E174" s="103"/>
      <c r="F174" s="103"/>
      <c r="G174" s="103"/>
      <c r="H174" s="103"/>
      <c r="I174" s="103"/>
      <c r="J174" s="103"/>
      <c r="K174" s="104"/>
      <c r="L174" s="104"/>
      <c r="M174" s="103"/>
      <c r="N174" s="103"/>
      <c r="O174" s="103"/>
      <c r="P174" s="103"/>
      <c r="Q174" s="103"/>
      <c r="R174" s="103"/>
      <c r="S174" s="103"/>
      <c r="T174" s="103"/>
    </row>
    <row r="175" spans="1:20" x14ac:dyDescent="0.2">
      <c r="A175" s="50"/>
      <c r="B175" s="103"/>
      <c r="C175" s="103"/>
      <c r="D175" s="103"/>
      <c r="E175" s="103"/>
      <c r="F175" s="103"/>
      <c r="G175" s="103"/>
      <c r="H175" s="103"/>
      <c r="I175" s="103"/>
      <c r="J175" s="103"/>
      <c r="K175" s="104"/>
      <c r="L175" s="104"/>
      <c r="M175" s="103"/>
      <c r="N175" s="103"/>
      <c r="O175" s="103"/>
      <c r="P175" s="103"/>
      <c r="Q175" s="103"/>
      <c r="R175" s="103"/>
      <c r="S175" s="103"/>
      <c r="T175" s="103"/>
    </row>
    <row r="176" spans="1:20" x14ac:dyDescent="0.2">
      <c r="A176" s="50"/>
      <c r="B176" s="103"/>
      <c r="C176" s="103"/>
      <c r="D176" s="103"/>
      <c r="E176" s="103"/>
      <c r="F176" s="103"/>
      <c r="G176" s="103"/>
      <c r="H176" s="103"/>
      <c r="I176" s="103"/>
      <c r="J176" s="103"/>
      <c r="K176" s="104"/>
      <c r="L176" s="104"/>
      <c r="M176" s="103"/>
      <c r="N176" s="103"/>
      <c r="O176" s="103"/>
      <c r="P176" s="103"/>
      <c r="Q176" s="103"/>
      <c r="R176" s="103"/>
      <c r="S176" s="103"/>
      <c r="T176" s="103"/>
    </row>
    <row r="177" spans="1:20" x14ac:dyDescent="0.2">
      <c r="A177" s="50"/>
      <c r="B177" s="103"/>
      <c r="C177" s="103"/>
      <c r="D177" s="103"/>
      <c r="E177" s="103"/>
      <c r="F177" s="103"/>
      <c r="G177" s="103"/>
      <c r="H177" s="103"/>
      <c r="I177" s="103"/>
      <c r="J177" s="103"/>
      <c r="K177" s="104"/>
      <c r="L177" s="104"/>
      <c r="M177" s="103"/>
      <c r="N177" s="103"/>
      <c r="O177" s="103"/>
      <c r="P177" s="103"/>
      <c r="Q177" s="103"/>
      <c r="R177" s="103"/>
      <c r="S177" s="103"/>
      <c r="T177" s="103"/>
    </row>
    <row r="178" spans="1:20" x14ac:dyDescent="0.2">
      <c r="A178" s="50"/>
      <c r="B178" s="103"/>
      <c r="C178" s="103"/>
      <c r="D178" s="103"/>
      <c r="E178" s="103"/>
      <c r="F178" s="103"/>
      <c r="G178" s="103"/>
      <c r="H178" s="103"/>
      <c r="I178" s="103"/>
      <c r="J178" s="103"/>
      <c r="K178" s="104"/>
      <c r="L178" s="104"/>
      <c r="M178" s="103"/>
      <c r="N178" s="103"/>
      <c r="O178" s="103"/>
      <c r="P178" s="103"/>
      <c r="Q178" s="103"/>
      <c r="R178" s="103"/>
      <c r="S178" s="103"/>
      <c r="T178" s="103"/>
    </row>
    <row r="179" spans="1:20" x14ac:dyDescent="0.2">
      <c r="A179" s="50"/>
      <c r="B179" s="103"/>
      <c r="C179" s="103"/>
      <c r="D179" s="103"/>
      <c r="E179" s="103"/>
      <c r="F179" s="103"/>
      <c r="G179" s="103"/>
      <c r="H179" s="103"/>
      <c r="I179" s="103"/>
      <c r="J179" s="103"/>
      <c r="K179" s="104"/>
      <c r="L179" s="104"/>
      <c r="M179" s="103"/>
      <c r="N179" s="103"/>
      <c r="O179" s="103"/>
      <c r="P179" s="103"/>
      <c r="Q179" s="103"/>
      <c r="R179" s="103"/>
      <c r="S179" s="103"/>
      <c r="T179" s="103"/>
    </row>
    <row r="180" spans="1:20" x14ac:dyDescent="0.2">
      <c r="A180" s="50"/>
      <c r="B180" s="103"/>
      <c r="C180" s="103"/>
      <c r="D180" s="103"/>
      <c r="E180" s="103"/>
      <c r="F180" s="103"/>
      <c r="G180" s="103"/>
      <c r="H180" s="103"/>
      <c r="I180" s="103"/>
      <c r="J180" s="103"/>
      <c r="K180" s="104"/>
      <c r="L180" s="104"/>
      <c r="M180" s="103"/>
      <c r="N180" s="103"/>
      <c r="O180" s="103"/>
      <c r="P180" s="103"/>
      <c r="Q180" s="103"/>
      <c r="R180" s="103"/>
      <c r="S180" s="103"/>
      <c r="T180" s="103"/>
    </row>
    <row r="181" spans="1:20" x14ac:dyDescent="0.2">
      <c r="A181" s="50"/>
      <c r="B181" s="103"/>
      <c r="C181" s="103"/>
      <c r="D181" s="103"/>
      <c r="E181" s="103"/>
      <c r="F181" s="103"/>
      <c r="G181" s="103"/>
      <c r="H181" s="103"/>
      <c r="I181" s="103"/>
      <c r="J181" s="103"/>
      <c r="K181" s="104"/>
      <c r="L181" s="104"/>
      <c r="M181" s="103"/>
      <c r="N181" s="103"/>
      <c r="O181" s="103"/>
      <c r="P181" s="103"/>
      <c r="Q181" s="103"/>
      <c r="R181" s="103"/>
      <c r="S181" s="103"/>
      <c r="T181" s="103"/>
    </row>
    <row r="182" spans="1:20" x14ac:dyDescent="0.2">
      <c r="A182" s="50"/>
      <c r="B182" s="103"/>
      <c r="C182" s="103"/>
      <c r="D182" s="103"/>
      <c r="E182" s="103"/>
      <c r="F182" s="103"/>
      <c r="G182" s="103"/>
      <c r="H182" s="103"/>
      <c r="I182" s="103"/>
      <c r="J182" s="103"/>
      <c r="K182" s="104"/>
      <c r="L182" s="104"/>
      <c r="M182" s="103"/>
      <c r="N182" s="103"/>
      <c r="O182" s="103"/>
      <c r="P182" s="103"/>
      <c r="Q182" s="103"/>
      <c r="R182" s="103"/>
      <c r="S182" s="103"/>
      <c r="T182" s="103"/>
    </row>
    <row r="183" spans="1:20" x14ac:dyDescent="0.2">
      <c r="A183" s="50"/>
      <c r="B183" s="103"/>
      <c r="C183" s="103"/>
      <c r="D183" s="103"/>
      <c r="E183" s="103"/>
      <c r="F183" s="103"/>
      <c r="G183" s="103"/>
      <c r="H183" s="103"/>
      <c r="I183" s="103"/>
      <c r="J183" s="103"/>
      <c r="K183" s="104"/>
      <c r="L183" s="104"/>
      <c r="M183" s="103"/>
      <c r="N183" s="103"/>
      <c r="O183" s="103"/>
      <c r="P183" s="103"/>
      <c r="Q183" s="103"/>
      <c r="R183" s="103"/>
      <c r="S183" s="103"/>
      <c r="T183" s="103"/>
    </row>
    <row r="184" spans="1:20" x14ac:dyDescent="0.2">
      <c r="A184" s="50"/>
      <c r="B184" s="103"/>
      <c r="C184" s="103"/>
      <c r="D184" s="103"/>
      <c r="E184" s="103"/>
      <c r="F184" s="103"/>
      <c r="G184" s="103"/>
      <c r="H184" s="103"/>
      <c r="I184" s="103"/>
      <c r="J184" s="103"/>
      <c r="K184" s="104"/>
      <c r="L184" s="104"/>
      <c r="M184" s="103"/>
      <c r="N184" s="103"/>
      <c r="O184" s="103"/>
      <c r="P184" s="103"/>
      <c r="Q184" s="103"/>
      <c r="R184" s="103"/>
      <c r="S184" s="103"/>
      <c r="T184" s="103"/>
    </row>
    <row r="185" spans="1:20" x14ac:dyDescent="0.2">
      <c r="A185" s="50"/>
      <c r="B185" s="103"/>
      <c r="C185" s="103"/>
      <c r="D185" s="103"/>
      <c r="E185" s="103"/>
      <c r="F185" s="103"/>
      <c r="G185" s="103"/>
      <c r="H185" s="103"/>
      <c r="I185" s="103"/>
      <c r="J185" s="103"/>
      <c r="K185" s="104"/>
      <c r="L185" s="104"/>
      <c r="M185" s="103"/>
      <c r="N185" s="103"/>
      <c r="O185" s="103"/>
      <c r="P185" s="103"/>
      <c r="Q185" s="103"/>
      <c r="R185" s="103"/>
      <c r="S185" s="103"/>
      <c r="T185" s="103"/>
    </row>
    <row r="186" spans="1:20" x14ac:dyDescent="0.2">
      <c r="A186" s="50"/>
      <c r="B186" s="103"/>
      <c r="C186" s="103"/>
      <c r="D186" s="103"/>
      <c r="E186" s="103"/>
      <c r="F186" s="103"/>
      <c r="G186" s="103"/>
      <c r="H186" s="103"/>
      <c r="I186" s="103"/>
      <c r="J186" s="103"/>
      <c r="K186" s="104"/>
      <c r="L186" s="104"/>
      <c r="M186" s="103"/>
      <c r="N186" s="103"/>
      <c r="O186" s="103"/>
      <c r="P186" s="103"/>
      <c r="Q186" s="103"/>
      <c r="R186" s="103"/>
      <c r="S186" s="103"/>
      <c r="T186" s="103"/>
    </row>
    <row r="187" spans="1:20" x14ac:dyDescent="0.2">
      <c r="A187" s="50"/>
      <c r="B187" s="103"/>
      <c r="C187" s="103"/>
      <c r="D187" s="103"/>
      <c r="E187" s="103"/>
      <c r="F187" s="103"/>
      <c r="G187" s="103"/>
      <c r="H187" s="103"/>
      <c r="I187" s="103"/>
      <c r="J187" s="103"/>
      <c r="K187" s="104"/>
      <c r="L187" s="104"/>
      <c r="M187" s="103"/>
      <c r="N187" s="103"/>
      <c r="O187" s="103"/>
      <c r="P187" s="103"/>
      <c r="Q187" s="103"/>
      <c r="R187" s="103"/>
      <c r="S187" s="103"/>
      <c r="T187" s="103"/>
    </row>
    <row r="188" spans="1:20" x14ac:dyDescent="0.2">
      <c r="A188" s="50"/>
      <c r="B188" s="103"/>
      <c r="C188" s="103"/>
      <c r="D188" s="103"/>
      <c r="E188" s="103"/>
      <c r="F188" s="103"/>
      <c r="G188" s="103"/>
      <c r="H188" s="103"/>
      <c r="I188" s="103"/>
      <c r="J188" s="103"/>
      <c r="K188" s="104"/>
      <c r="L188" s="104"/>
      <c r="M188" s="103"/>
      <c r="N188" s="103"/>
      <c r="O188" s="103"/>
      <c r="P188" s="103"/>
      <c r="Q188" s="103"/>
      <c r="R188" s="103"/>
      <c r="S188" s="103"/>
      <c r="T188" s="103"/>
    </row>
    <row r="189" spans="1:20" x14ac:dyDescent="0.2">
      <c r="A189" s="50"/>
      <c r="B189" s="103"/>
      <c r="C189" s="103"/>
      <c r="D189" s="103"/>
      <c r="E189" s="103"/>
      <c r="F189" s="103"/>
      <c r="G189" s="103"/>
      <c r="H189" s="103"/>
      <c r="I189" s="103"/>
      <c r="J189" s="103"/>
      <c r="K189" s="104"/>
      <c r="L189" s="104"/>
      <c r="M189" s="103"/>
      <c r="N189" s="103"/>
      <c r="O189" s="103"/>
      <c r="P189" s="103"/>
      <c r="Q189" s="103"/>
      <c r="R189" s="103"/>
      <c r="S189" s="103"/>
      <c r="T189" s="103"/>
    </row>
    <row r="190" spans="1:20" x14ac:dyDescent="0.2">
      <c r="A190" s="50"/>
      <c r="B190" s="103"/>
      <c r="C190" s="103"/>
      <c r="D190" s="103"/>
      <c r="E190" s="103"/>
      <c r="F190" s="103"/>
      <c r="G190" s="103"/>
      <c r="H190" s="103"/>
      <c r="I190" s="103"/>
      <c r="J190" s="103"/>
      <c r="K190" s="104"/>
      <c r="L190" s="104"/>
      <c r="M190" s="103"/>
      <c r="N190" s="103"/>
      <c r="O190" s="103"/>
      <c r="P190" s="103"/>
      <c r="Q190" s="103"/>
      <c r="R190" s="103"/>
      <c r="S190" s="103"/>
      <c r="T190" s="103"/>
    </row>
    <row r="191" spans="1:20" x14ac:dyDescent="0.2">
      <c r="A191" s="50"/>
      <c r="B191" s="103"/>
      <c r="C191" s="103"/>
      <c r="D191" s="103"/>
      <c r="E191" s="103"/>
      <c r="F191" s="103"/>
      <c r="G191" s="103"/>
      <c r="H191" s="103"/>
      <c r="I191" s="103"/>
      <c r="J191" s="103"/>
      <c r="K191" s="104"/>
      <c r="L191" s="104"/>
      <c r="M191" s="103"/>
      <c r="N191" s="103"/>
      <c r="O191" s="103"/>
      <c r="P191" s="103"/>
      <c r="Q191" s="103"/>
      <c r="R191" s="103"/>
      <c r="S191" s="103"/>
      <c r="T191" s="103"/>
    </row>
    <row r="192" spans="1:20" x14ac:dyDescent="0.2">
      <c r="A192" s="50"/>
      <c r="B192" s="103"/>
      <c r="C192" s="103"/>
      <c r="D192" s="103"/>
      <c r="E192" s="103"/>
      <c r="F192" s="103"/>
      <c r="G192" s="103"/>
      <c r="H192" s="103"/>
      <c r="I192" s="103"/>
      <c r="J192" s="103"/>
      <c r="K192" s="104"/>
      <c r="L192" s="104"/>
      <c r="M192" s="103"/>
      <c r="N192" s="103"/>
      <c r="O192" s="103"/>
      <c r="P192" s="103"/>
      <c r="Q192" s="103"/>
      <c r="R192" s="103"/>
      <c r="S192" s="103"/>
      <c r="T192" s="103"/>
    </row>
    <row r="193" spans="1:20" x14ac:dyDescent="0.2">
      <c r="A193" s="50"/>
      <c r="B193" s="103"/>
      <c r="C193" s="103"/>
      <c r="D193" s="103"/>
      <c r="E193" s="103"/>
      <c r="F193" s="103"/>
      <c r="G193" s="103"/>
      <c r="H193" s="103"/>
      <c r="I193" s="103"/>
      <c r="J193" s="103"/>
      <c r="K193" s="104"/>
      <c r="L193" s="104"/>
      <c r="M193" s="103"/>
      <c r="N193" s="103"/>
      <c r="O193" s="103"/>
      <c r="P193" s="103"/>
      <c r="Q193" s="103"/>
      <c r="R193" s="103"/>
      <c r="S193" s="103"/>
      <c r="T193" s="103"/>
    </row>
    <row r="194" spans="1:20" x14ac:dyDescent="0.2">
      <c r="A194" s="50"/>
      <c r="B194" s="103"/>
      <c r="C194" s="103"/>
      <c r="D194" s="103"/>
      <c r="E194" s="103"/>
      <c r="F194" s="103"/>
      <c r="G194" s="103"/>
      <c r="H194" s="103"/>
      <c r="I194" s="103"/>
      <c r="J194" s="103"/>
      <c r="K194" s="104"/>
      <c r="L194" s="104"/>
      <c r="M194" s="103"/>
      <c r="N194" s="103"/>
      <c r="O194" s="103"/>
      <c r="P194" s="103"/>
      <c r="Q194" s="103"/>
      <c r="R194" s="103"/>
      <c r="S194" s="103"/>
      <c r="T194" s="103"/>
    </row>
    <row r="195" spans="1:20" x14ac:dyDescent="0.2">
      <c r="A195" s="50"/>
      <c r="B195" s="103"/>
      <c r="C195" s="103"/>
      <c r="D195" s="103"/>
      <c r="E195" s="103"/>
      <c r="F195" s="103"/>
      <c r="G195" s="103"/>
      <c r="H195" s="103"/>
      <c r="I195" s="103"/>
      <c r="J195" s="103"/>
      <c r="K195" s="104"/>
      <c r="L195" s="104"/>
      <c r="M195" s="103"/>
      <c r="N195" s="103"/>
      <c r="O195" s="103"/>
      <c r="P195" s="103"/>
      <c r="Q195" s="103"/>
      <c r="R195" s="103"/>
      <c r="S195" s="103"/>
      <c r="T195" s="103"/>
    </row>
    <row r="196" spans="1:20" x14ac:dyDescent="0.2">
      <c r="A196" s="50"/>
      <c r="B196" s="103"/>
      <c r="C196" s="103"/>
      <c r="D196" s="103"/>
      <c r="E196" s="103"/>
      <c r="F196" s="103"/>
      <c r="G196" s="103"/>
      <c r="H196" s="103"/>
      <c r="I196" s="103"/>
      <c r="J196" s="103"/>
      <c r="K196" s="104"/>
      <c r="L196" s="104"/>
      <c r="M196" s="103"/>
      <c r="N196" s="103"/>
      <c r="O196" s="103"/>
      <c r="P196" s="103"/>
      <c r="Q196" s="103"/>
      <c r="R196" s="103"/>
      <c r="S196" s="103"/>
      <c r="T196" s="103"/>
    </row>
    <row r="197" spans="1:20" x14ac:dyDescent="0.2">
      <c r="A197" s="50"/>
      <c r="B197" s="103"/>
      <c r="C197" s="103"/>
      <c r="D197" s="103"/>
      <c r="E197" s="103"/>
      <c r="F197" s="103"/>
      <c r="G197" s="103"/>
      <c r="H197" s="103"/>
      <c r="I197" s="103"/>
      <c r="J197" s="103"/>
      <c r="K197" s="104"/>
      <c r="L197" s="104"/>
      <c r="M197" s="103"/>
      <c r="N197" s="103"/>
      <c r="O197" s="103"/>
      <c r="P197" s="103"/>
      <c r="Q197" s="103"/>
      <c r="R197" s="103"/>
      <c r="S197" s="103"/>
      <c r="T197" s="103"/>
    </row>
    <row r="198" spans="1:20" x14ac:dyDescent="0.2">
      <c r="A198" s="50"/>
      <c r="B198" s="103"/>
      <c r="C198" s="103"/>
      <c r="D198" s="103"/>
      <c r="E198" s="103"/>
      <c r="F198" s="103"/>
      <c r="G198" s="103"/>
      <c r="H198" s="103"/>
      <c r="I198" s="103"/>
      <c r="J198" s="103"/>
      <c r="K198" s="104"/>
      <c r="L198" s="104"/>
      <c r="M198" s="103"/>
      <c r="N198" s="103"/>
      <c r="O198" s="103"/>
      <c r="P198" s="103"/>
      <c r="Q198" s="103"/>
      <c r="R198" s="103"/>
      <c r="S198" s="103"/>
      <c r="T198" s="103"/>
    </row>
    <row r="199" spans="1:20" x14ac:dyDescent="0.2">
      <c r="A199" s="50"/>
      <c r="B199" s="103"/>
      <c r="C199" s="103"/>
      <c r="D199" s="103"/>
      <c r="E199" s="103"/>
      <c r="F199" s="103"/>
      <c r="G199" s="103"/>
      <c r="H199" s="103"/>
      <c r="I199" s="103"/>
      <c r="J199" s="103"/>
      <c r="K199" s="104"/>
      <c r="L199" s="104"/>
      <c r="M199" s="103"/>
      <c r="N199" s="103"/>
      <c r="O199" s="103"/>
      <c r="P199" s="103"/>
      <c r="Q199" s="103"/>
      <c r="R199" s="103"/>
      <c r="S199" s="103"/>
      <c r="T199" s="103"/>
    </row>
    <row r="200" spans="1:20" x14ac:dyDescent="0.2">
      <c r="A200" s="50"/>
      <c r="B200" s="103"/>
      <c r="C200" s="103"/>
      <c r="D200" s="103"/>
      <c r="E200" s="103"/>
      <c r="F200" s="103"/>
      <c r="G200" s="103"/>
      <c r="H200" s="103"/>
      <c r="I200" s="103"/>
      <c r="J200" s="103"/>
      <c r="K200" s="104"/>
      <c r="L200" s="104"/>
      <c r="M200" s="103"/>
      <c r="N200" s="103"/>
      <c r="O200" s="103"/>
      <c r="P200" s="103"/>
      <c r="Q200" s="103"/>
      <c r="R200" s="103"/>
      <c r="S200" s="103"/>
      <c r="T200" s="103"/>
    </row>
    <row r="201" spans="1:20" x14ac:dyDescent="0.2">
      <c r="A201" s="50"/>
      <c r="B201" s="103"/>
      <c r="C201" s="103"/>
      <c r="D201" s="103"/>
      <c r="E201" s="103"/>
      <c r="F201" s="103"/>
      <c r="G201" s="103"/>
      <c r="H201" s="103"/>
      <c r="I201" s="103"/>
      <c r="J201" s="103"/>
      <c r="K201" s="104"/>
      <c r="L201" s="104"/>
      <c r="M201" s="103"/>
      <c r="N201" s="103"/>
      <c r="O201" s="103"/>
      <c r="P201" s="103"/>
      <c r="Q201" s="103"/>
      <c r="R201" s="103"/>
      <c r="S201" s="103"/>
      <c r="T201" s="103"/>
    </row>
    <row r="202" spans="1:20" x14ac:dyDescent="0.2">
      <c r="A202" s="50"/>
      <c r="B202" s="103"/>
      <c r="C202" s="103"/>
      <c r="D202" s="103"/>
      <c r="E202" s="103"/>
      <c r="F202" s="103"/>
      <c r="G202" s="103"/>
      <c r="H202" s="103"/>
      <c r="I202" s="103"/>
      <c r="J202" s="103"/>
      <c r="K202" s="104"/>
      <c r="L202" s="104"/>
      <c r="M202" s="103"/>
      <c r="N202" s="103"/>
      <c r="O202" s="103"/>
      <c r="P202" s="103"/>
      <c r="Q202" s="103"/>
      <c r="R202" s="103"/>
      <c r="S202" s="103"/>
      <c r="T202" s="103"/>
    </row>
    <row r="203" spans="1:20" x14ac:dyDescent="0.2">
      <c r="A203" s="50"/>
      <c r="B203" s="103"/>
      <c r="C203" s="103"/>
      <c r="D203" s="103"/>
      <c r="E203" s="103"/>
      <c r="F203" s="103"/>
      <c r="G203" s="103"/>
      <c r="H203" s="103"/>
      <c r="I203" s="103"/>
      <c r="J203" s="103"/>
      <c r="K203" s="104"/>
      <c r="L203" s="104"/>
      <c r="M203" s="103"/>
      <c r="N203" s="103"/>
      <c r="O203" s="103"/>
      <c r="P203" s="103"/>
      <c r="Q203" s="103"/>
      <c r="R203" s="103"/>
      <c r="S203" s="103"/>
      <c r="T203" s="103"/>
    </row>
    <row r="204" spans="1:20" x14ac:dyDescent="0.2">
      <c r="A204" s="50"/>
      <c r="B204" s="103"/>
      <c r="C204" s="103"/>
      <c r="D204" s="103"/>
      <c r="E204" s="103"/>
      <c r="F204" s="103"/>
      <c r="G204" s="103"/>
      <c r="H204" s="103"/>
      <c r="I204" s="103"/>
      <c r="J204" s="103"/>
      <c r="K204" s="104"/>
      <c r="L204" s="104"/>
      <c r="M204" s="103"/>
      <c r="N204" s="103"/>
      <c r="O204" s="103"/>
      <c r="P204" s="103"/>
      <c r="Q204" s="103"/>
      <c r="R204" s="103"/>
      <c r="S204" s="103"/>
      <c r="T204" s="103"/>
    </row>
    <row r="205" spans="1:20" x14ac:dyDescent="0.2">
      <c r="A205" s="50"/>
      <c r="B205" s="103"/>
      <c r="C205" s="103"/>
      <c r="D205" s="103"/>
      <c r="E205" s="103"/>
      <c r="F205" s="103"/>
      <c r="G205" s="103"/>
      <c r="H205" s="103"/>
      <c r="I205" s="103"/>
      <c r="J205" s="103"/>
      <c r="K205" s="104"/>
      <c r="L205" s="104"/>
      <c r="M205" s="103"/>
      <c r="N205" s="103"/>
      <c r="O205" s="103"/>
      <c r="P205" s="103"/>
      <c r="Q205" s="103"/>
      <c r="R205" s="103"/>
      <c r="S205" s="103"/>
      <c r="T205" s="103"/>
    </row>
    <row r="206" spans="1:20" x14ac:dyDescent="0.2">
      <c r="A206" s="50"/>
      <c r="B206" s="103"/>
      <c r="C206" s="103"/>
      <c r="D206" s="103"/>
      <c r="E206" s="103"/>
      <c r="F206" s="103"/>
      <c r="G206" s="103"/>
      <c r="H206" s="103"/>
      <c r="I206" s="103"/>
      <c r="J206" s="103"/>
      <c r="K206" s="104"/>
      <c r="L206" s="104"/>
      <c r="M206" s="103"/>
      <c r="N206" s="103"/>
      <c r="O206" s="103"/>
      <c r="P206" s="103"/>
      <c r="Q206" s="103"/>
      <c r="R206" s="103"/>
      <c r="S206" s="103"/>
      <c r="T206" s="103"/>
    </row>
    <row r="207" spans="1:20" x14ac:dyDescent="0.2">
      <c r="A207" s="50"/>
      <c r="B207" s="103"/>
      <c r="C207" s="103"/>
      <c r="D207" s="103"/>
      <c r="E207" s="103"/>
      <c r="F207" s="103"/>
      <c r="G207" s="103"/>
      <c r="H207" s="103"/>
      <c r="I207" s="103"/>
      <c r="J207" s="103"/>
      <c r="K207" s="104"/>
      <c r="L207" s="104"/>
      <c r="M207" s="103"/>
      <c r="N207" s="103"/>
      <c r="O207" s="103"/>
      <c r="P207" s="103"/>
      <c r="Q207" s="103"/>
      <c r="R207" s="103"/>
      <c r="S207" s="103"/>
      <c r="T207" s="103"/>
    </row>
    <row r="208" spans="1:20" x14ac:dyDescent="0.2">
      <c r="A208" s="50"/>
      <c r="B208" s="103"/>
      <c r="C208" s="103"/>
      <c r="D208" s="103"/>
      <c r="E208" s="103"/>
      <c r="F208" s="103"/>
      <c r="G208" s="103"/>
      <c r="H208" s="103"/>
      <c r="I208" s="103"/>
      <c r="J208" s="103"/>
      <c r="K208" s="104"/>
      <c r="L208" s="104"/>
      <c r="M208" s="103"/>
      <c r="N208" s="103"/>
      <c r="O208" s="103"/>
      <c r="P208" s="103"/>
      <c r="Q208" s="103"/>
      <c r="R208" s="103"/>
      <c r="S208" s="103"/>
      <c r="T208" s="103"/>
    </row>
    <row r="209" spans="1:20" x14ac:dyDescent="0.2">
      <c r="A209" s="50"/>
      <c r="B209" s="103"/>
      <c r="C209" s="103"/>
      <c r="D209" s="103"/>
      <c r="E209" s="103"/>
      <c r="F209" s="103"/>
      <c r="G209" s="103"/>
      <c r="H209" s="103"/>
      <c r="I209" s="103"/>
      <c r="J209" s="103"/>
      <c r="K209" s="104"/>
      <c r="L209" s="104"/>
      <c r="M209" s="103"/>
      <c r="N209" s="103"/>
      <c r="O209" s="103"/>
      <c r="P209" s="103"/>
      <c r="Q209" s="103"/>
      <c r="R209" s="103"/>
      <c r="S209" s="103"/>
      <c r="T209" s="103"/>
    </row>
    <row r="210" spans="1:20" x14ac:dyDescent="0.2">
      <c r="A210" s="50"/>
      <c r="B210" s="103"/>
      <c r="C210" s="103"/>
      <c r="D210" s="103"/>
      <c r="E210" s="103"/>
      <c r="F210" s="103"/>
      <c r="G210" s="103"/>
      <c r="H210" s="103"/>
      <c r="I210" s="103"/>
      <c r="J210" s="103"/>
      <c r="K210" s="104"/>
      <c r="L210" s="104"/>
      <c r="M210" s="103"/>
      <c r="N210" s="103"/>
      <c r="O210" s="103"/>
      <c r="P210" s="103"/>
      <c r="Q210" s="103"/>
      <c r="R210" s="103"/>
      <c r="S210" s="103"/>
      <c r="T210" s="103"/>
    </row>
    <row r="211" spans="1:20" x14ac:dyDescent="0.2">
      <c r="A211" s="50"/>
      <c r="B211" s="103"/>
      <c r="C211" s="103"/>
      <c r="D211" s="103"/>
      <c r="E211" s="103"/>
      <c r="F211" s="103"/>
      <c r="G211" s="103"/>
      <c r="H211" s="103"/>
      <c r="I211" s="103"/>
      <c r="J211" s="103"/>
      <c r="K211" s="104"/>
      <c r="L211" s="104"/>
      <c r="M211" s="103"/>
      <c r="N211" s="103"/>
      <c r="O211" s="103"/>
      <c r="P211" s="103"/>
      <c r="Q211" s="103"/>
      <c r="R211" s="103"/>
      <c r="S211" s="103"/>
      <c r="T211" s="103"/>
    </row>
    <row r="212" spans="1:20" x14ac:dyDescent="0.2">
      <c r="A212" s="50"/>
      <c r="B212" s="103"/>
      <c r="C212" s="103"/>
      <c r="D212" s="103"/>
      <c r="E212" s="103"/>
      <c r="F212" s="103"/>
      <c r="G212" s="103"/>
      <c r="H212" s="103"/>
      <c r="I212" s="103"/>
      <c r="J212" s="103"/>
      <c r="K212" s="104"/>
      <c r="L212" s="104"/>
      <c r="M212" s="103"/>
      <c r="N212" s="103"/>
      <c r="O212" s="103"/>
      <c r="P212" s="103"/>
      <c r="Q212" s="103"/>
      <c r="R212" s="103"/>
      <c r="S212" s="103"/>
      <c r="T212" s="103"/>
    </row>
    <row r="213" spans="1:20" x14ac:dyDescent="0.2">
      <c r="A213" s="50"/>
      <c r="B213" s="103"/>
      <c r="C213" s="103"/>
      <c r="D213" s="103"/>
      <c r="E213" s="103"/>
      <c r="F213" s="103"/>
      <c r="G213" s="103"/>
      <c r="H213" s="103"/>
      <c r="I213" s="103"/>
      <c r="J213" s="103"/>
      <c r="K213" s="104"/>
      <c r="L213" s="104"/>
      <c r="M213" s="103"/>
      <c r="N213" s="103"/>
      <c r="O213" s="103"/>
      <c r="P213" s="103"/>
      <c r="Q213" s="103"/>
      <c r="R213" s="103"/>
      <c r="S213" s="103"/>
      <c r="T213" s="103"/>
    </row>
    <row r="214" spans="1:20" x14ac:dyDescent="0.2">
      <c r="A214" s="50"/>
      <c r="B214" s="103"/>
      <c r="C214" s="103"/>
      <c r="D214" s="103"/>
      <c r="E214" s="103"/>
      <c r="F214" s="103"/>
      <c r="G214" s="103"/>
      <c r="H214" s="103"/>
      <c r="I214" s="103"/>
      <c r="J214" s="103"/>
      <c r="K214" s="104"/>
      <c r="L214" s="104"/>
      <c r="M214" s="103"/>
      <c r="N214" s="103"/>
      <c r="O214" s="103"/>
      <c r="P214" s="103"/>
      <c r="Q214" s="103"/>
      <c r="R214" s="103"/>
      <c r="S214" s="103"/>
      <c r="T214" s="103"/>
    </row>
    <row r="215" spans="1:20" x14ac:dyDescent="0.2">
      <c r="A215" s="50"/>
      <c r="B215" s="103"/>
      <c r="C215" s="103"/>
      <c r="D215" s="103"/>
      <c r="E215" s="103"/>
      <c r="F215" s="103"/>
      <c r="G215" s="103"/>
      <c r="H215" s="103"/>
      <c r="I215" s="103"/>
      <c r="J215" s="103"/>
      <c r="K215" s="104"/>
      <c r="L215" s="104"/>
      <c r="M215" s="103"/>
      <c r="N215" s="103"/>
      <c r="O215" s="103"/>
      <c r="P215" s="103"/>
      <c r="Q215" s="103"/>
      <c r="R215" s="103"/>
      <c r="S215" s="103"/>
      <c r="T215" s="103"/>
    </row>
    <row r="216" spans="1:20" x14ac:dyDescent="0.2">
      <c r="A216" s="50"/>
      <c r="B216" s="103"/>
      <c r="C216" s="103"/>
      <c r="D216" s="103"/>
      <c r="E216" s="103"/>
      <c r="F216" s="103"/>
      <c r="G216" s="103"/>
      <c r="H216" s="103"/>
      <c r="I216" s="103"/>
      <c r="J216" s="103"/>
      <c r="K216" s="104"/>
      <c r="L216" s="104"/>
      <c r="M216" s="103"/>
      <c r="N216" s="103"/>
      <c r="O216" s="103"/>
      <c r="P216" s="103"/>
      <c r="Q216" s="103"/>
      <c r="R216" s="103"/>
      <c r="S216" s="103"/>
      <c r="T216" s="103"/>
    </row>
    <row r="217" spans="1:20" x14ac:dyDescent="0.2">
      <c r="A217" s="50"/>
      <c r="B217" s="103"/>
      <c r="C217" s="103"/>
      <c r="D217" s="103"/>
      <c r="E217" s="103"/>
      <c r="F217" s="103"/>
      <c r="G217" s="103"/>
      <c r="H217" s="103"/>
      <c r="I217" s="103"/>
      <c r="J217" s="103"/>
      <c r="K217" s="104"/>
      <c r="L217" s="104"/>
      <c r="M217" s="103"/>
      <c r="N217" s="103"/>
      <c r="O217" s="103"/>
      <c r="P217" s="103"/>
      <c r="Q217" s="103"/>
      <c r="R217" s="103"/>
      <c r="S217" s="103"/>
      <c r="T217" s="103"/>
    </row>
    <row r="218" spans="1:20" x14ac:dyDescent="0.2">
      <c r="A218" s="50"/>
      <c r="B218" s="103"/>
      <c r="C218" s="103"/>
      <c r="D218" s="103"/>
      <c r="E218" s="103"/>
      <c r="F218" s="103"/>
      <c r="G218" s="103"/>
      <c r="H218" s="103"/>
      <c r="I218" s="103"/>
      <c r="J218" s="103"/>
      <c r="K218" s="104"/>
      <c r="L218" s="104"/>
      <c r="M218" s="103"/>
      <c r="N218" s="103"/>
      <c r="O218" s="103"/>
      <c r="P218" s="103"/>
      <c r="Q218" s="103"/>
      <c r="R218" s="103"/>
      <c r="S218" s="103"/>
      <c r="T218" s="103"/>
    </row>
    <row r="219" spans="1:20" x14ac:dyDescent="0.2">
      <c r="A219" s="50"/>
      <c r="B219" s="103"/>
      <c r="C219" s="103"/>
      <c r="D219" s="103"/>
      <c r="E219" s="103"/>
      <c r="F219" s="103"/>
      <c r="G219" s="103"/>
      <c r="H219" s="103"/>
      <c r="I219" s="103"/>
      <c r="J219" s="103"/>
      <c r="K219" s="104"/>
      <c r="L219" s="104"/>
      <c r="M219" s="103"/>
      <c r="N219" s="103"/>
      <c r="O219" s="103"/>
      <c r="P219" s="103"/>
      <c r="Q219" s="103"/>
      <c r="R219" s="103"/>
      <c r="S219" s="103"/>
      <c r="T219" s="103"/>
    </row>
    <row r="220" spans="1:20" x14ac:dyDescent="0.2">
      <c r="A220" s="50"/>
      <c r="B220" s="103"/>
      <c r="C220" s="103"/>
      <c r="D220" s="103"/>
      <c r="E220" s="103"/>
      <c r="F220" s="103"/>
      <c r="G220" s="103"/>
      <c r="H220" s="103"/>
      <c r="I220" s="103"/>
      <c r="J220" s="103"/>
      <c r="K220" s="104"/>
      <c r="L220" s="104"/>
      <c r="M220" s="103"/>
      <c r="N220" s="103"/>
      <c r="O220" s="103"/>
      <c r="P220" s="103"/>
      <c r="Q220" s="103"/>
      <c r="R220" s="103"/>
      <c r="S220" s="103"/>
      <c r="T220" s="103"/>
    </row>
    <row r="221" spans="1:20" x14ac:dyDescent="0.2">
      <c r="A221" s="50"/>
      <c r="B221" s="103"/>
      <c r="C221" s="103"/>
      <c r="D221" s="103"/>
      <c r="E221" s="103"/>
      <c r="F221" s="103"/>
      <c r="G221" s="103"/>
      <c r="H221" s="103"/>
      <c r="I221" s="103"/>
      <c r="J221" s="103"/>
      <c r="K221" s="104"/>
      <c r="L221" s="104"/>
      <c r="M221" s="103"/>
      <c r="N221" s="103"/>
      <c r="O221" s="103"/>
      <c r="P221" s="103"/>
      <c r="Q221" s="103"/>
      <c r="R221" s="103"/>
      <c r="S221" s="103"/>
      <c r="T221" s="103"/>
    </row>
    <row r="222" spans="1:20" x14ac:dyDescent="0.2">
      <c r="A222" s="50"/>
      <c r="B222" s="103"/>
      <c r="C222" s="103"/>
      <c r="D222" s="103"/>
      <c r="E222" s="103"/>
      <c r="F222" s="103"/>
      <c r="G222" s="103"/>
      <c r="H222" s="103"/>
      <c r="I222" s="103"/>
      <c r="J222" s="103"/>
      <c r="K222" s="104"/>
      <c r="L222" s="104"/>
      <c r="M222" s="103"/>
      <c r="N222" s="103"/>
      <c r="O222" s="103"/>
      <c r="P222" s="103"/>
      <c r="Q222" s="103"/>
      <c r="R222" s="103"/>
      <c r="S222" s="103"/>
      <c r="T222" s="103"/>
    </row>
    <row r="223" spans="1:20" x14ac:dyDescent="0.2">
      <c r="A223" s="50"/>
      <c r="B223" s="103"/>
      <c r="C223" s="103"/>
      <c r="D223" s="103"/>
      <c r="E223" s="103"/>
      <c r="F223" s="103"/>
      <c r="G223" s="103"/>
      <c r="H223" s="103"/>
      <c r="I223" s="103"/>
      <c r="J223" s="103"/>
      <c r="K223" s="104"/>
      <c r="L223" s="104"/>
      <c r="M223" s="103"/>
      <c r="N223" s="103"/>
      <c r="O223" s="103"/>
      <c r="P223" s="103"/>
      <c r="Q223" s="103"/>
      <c r="R223" s="103"/>
      <c r="S223" s="103"/>
      <c r="T223" s="103"/>
    </row>
    <row r="224" spans="1:20" x14ac:dyDescent="0.2">
      <c r="A224" s="50"/>
      <c r="B224" s="103"/>
      <c r="C224" s="103"/>
      <c r="D224" s="103"/>
      <c r="E224" s="103"/>
      <c r="F224" s="103"/>
      <c r="G224" s="103"/>
      <c r="H224" s="103"/>
      <c r="I224" s="103"/>
      <c r="J224" s="103"/>
      <c r="K224" s="104"/>
      <c r="L224" s="104"/>
      <c r="M224" s="103"/>
      <c r="N224" s="103"/>
      <c r="O224" s="103"/>
      <c r="P224" s="103"/>
      <c r="Q224" s="103"/>
      <c r="R224" s="103"/>
      <c r="S224" s="103"/>
      <c r="T224" s="103"/>
    </row>
    <row r="225" spans="1:20" x14ac:dyDescent="0.2">
      <c r="A225" s="50"/>
      <c r="B225" s="103"/>
      <c r="C225" s="103"/>
      <c r="D225" s="103"/>
      <c r="E225" s="103"/>
      <c r="F225" s="103"/>
      <c r="G225" s="103"/>
      <c r="H225" s="103"/>
      <c r="I225" s="103"/>
      <c r="J225" s="103"/>
      <c r="K225" s="104"/>
      <c r="L225" s="104"/>
      <c r="M225" s="103"/>
      <c r="N225" s="103"/>
      <c r="O225" s="103"/>
      <c r="P225" s="103"/>
      <c r="Q225" s="103"/>
      <c r="R225" s="103"/>
      <c r="S225" s="103"/>
      <c r="T225" s="103"/>
    </row>
    <row r="226" spans="1:20" x14ac:dyDescent="0.2">
      <c r="A226" s="50"/>
      <c r="B226" s="103"/>
      <c r="C226" s="103"/>
      <c r="D226" s="103"/>
      <c r="E226" s="103"/>
      <c r="F226" s="103"/>
      <c r="G226" s="103"/>
      <c r="H226" s="103"/>
      <c r="I226" s="103"/>
      <c r="J226" s="103"/>
      <c r="K226" s="104"/>
      <c r="L226" s="104"/>
      <c r="M226" s="103"/>
      <c r="N226" s="103"/>
      <c r="O226" s="103"/>
      <c r="P226" s="103"/>
      <c r="Q226" s="103"/>
      <c r="R226" s="103"/>
      <c r="S226" s="103"/>
      <c r="T226" s="103"/>
    </row>
    <row r="227" spans="1:20" x14ac:dyDescent="0.2">
      <c r="A227" s="50"/>
      <c r="B227" s="103"/>
      <c r="C227" s="103"/>
      <c r="D227" s="103"/>
      <c r="E227" s="103"/>
      <c r="F227" s="103"/>
      <c r="G227" s="103"/>
      <c r="H227" s="103"/>
      <c r="I227" s="103"/>
      <c r="J227" s="103"/>
      <c r="K227" s="104"/>
      <c r="L227" s="104"/>
      <c r="M227" s="103"/>
      <c r="N227" s="103"/>
      <c r="O227" s="103"/>
      <c r="P227" s="103"/>
      <c r="Q227" s="103"/>
      <c r="R227" s="103"/>
      <c r="S227" s="103"/>
      <c r="T227" s="103"/>
    </row>
    <row r="228" spans="1:20" x14ac:dyDescent="0.2">
      <c r="A228" s="50"/>
      <c r="B228" s="103"/>
      <c r="C228" s="103"/>
      <c r="D228" s="103"/>
      <c r="E228" s="103"/>
      <c r="F228" s="103"/>
      <c r="G228" s="103"/>
      <c r="H228" s="103"/>
      <c r="I228" s="103"/>
      <c r="J228" s="103"/>
      <c r="K228" s="104"/>
      <c r="L228" s="104"/>
      <c r="M228" s="103"/>
      <c r="N228" s="103"/>
      <c r="O228" s="103"/>
      <c r="P228" s="103"/>
      <c r="Q228" s="103"/>
      <c r="R228" s="103"/>
      <c r="S228" s="103"/>
      <c r="T228" s="103"/>
    </row>
    <row r="229" spans="1:20" x14ac:dyDescent="0.2">
      <c r="A229" s="50"/>
      <c r="B229" s="103"/>
      <c r="C229" s="103"/>
      <c r="D229" s="103"/>
      <c r="E229" s="103"/>
      <c r="F229" s="103"/>
      <c r="G229" s="103"/>
      <c r="H229" s="103"/>
      <c r="I229" s="103"/>
      <c r="J229" s="103"/>
      <c r="K229" s="104"/>
      <c r="L229" s="104"/>
      <c r="M229" s="103"/>
      <c r="N229" s="103"/>
      <c r="O229" s="103"/>
      <c r="P229" s="103"/>
      <c r="Q229" s="103"/>
      <c r="R229" s="103"/>
      <c r="S229" s="103"/>
      <c r="T229" s="103"/>
    </row>
    <row r="230" spans="1:20" x14ac:dyDescent="0.2">
      <c r="A230" s="50"/>
      <c r="B230" s="103"/>
      <c r="C230" s="103"/>
      <c r="D230" s="103"/>
      <c r="E230" s="103"/>
      <c r="F230" s="103"/>
      <c r="G230" s="103"/>
      <c r="H230" s="103"/>
      <c r="I230" s="103"/>
      <c r="J230" s="103"/>
      <c r="K230" s="104"/>
      <c r="L230" s="104"/>
      <c r="M230" s="103"/>
      <c r="N230" s="103"/>
      <c r="O230" s="103"/>
      <c r="P230" s="103"/>
      <c r="Q230" s="103"/>
      <c r="R230" s="103"/>
      <c r="S230" s="103"/>
      <c r="T230" s="103"/>
    </row>
    <row r="231" spans="1:20" x14ac:dyDescent="0.2">
      <c r="A231" s="50"/>
      <c r="B231" s="103"/>
      <c r="C231" s="103"/>
      <c r="D231" s="103"/>
      <c r="E231" s="103"/>
      <c r="F231" s="103"/>
      <c r="G231" s="103"/>
      <c r="H231" s="103"/>
      <c r="I231" s="103"/>
      <c r="J231" s="103"/>
      <c r="K231" s="104"/>
      <c r="L231" s="104"/>
      <c r="M231" s="103"/>
      <c r="N231" s="103"/>
      <c r="O231" s="103"/>
      <c r="P231" s="103"/>
      <c r="Q231" s="103"/>
      <c r="R231" s="103"/>
      <c r="S231" s="103"/>
      <c r="T231" s="103"/>
    </row>
    <row r="232" spans="1:20" x14ac:dyDescent="0.2">
      <c r="A232" s="50"/>
      <c r="B232" s="103"/>
      <c r="C232" s="103"/>
      <c r="D232" s="103"/>
      <c r="E232" s="103"/>
      <c r="F232" s="103"/>
      <c r="G232" s="103"/>
      <c r="H232" s="103"/>
      <c r="I232" s="103"/>
      <c r="J232" s="103"/>
      <c r="K232" s="104"/>
      <c r="L232" s="104"/>
      <c r="M232" s="103"/>
      <c r="N232" s="103"/>
      <c r="O232" s="103"/>
      <c r="P232" s="103"/>
      <c r="Q232" s="103"/>
      <c r="R232" s="103"/>
      <c r="S232" s="103"/>
      <c r="T232" s="103"/>
    </row>
    <row r="233" spans="1:20" x14ac:dyDescent="0.2">
      <c r="A233" s="50"/>
      <c r="B233" s="103"/>
      <c r="C233" s="103"/>
      <c r="D233" s="103"/>
      <c r="E233" s="103"/>
      <c r="F233" s="103"/>
      <c r="G233" s="103"/>
      <c r="H233" s="103"/>
      <c r="I233" s="103"/>
      <c r="J233" s="103"/>
      <c r="K233" s="104"/>
      <c r="L233" s="104"/>
      <c r="M233" s="103"/>
      <c r="N233" s="103"/>
      <c r="O233" s="103"/>
      <c r="P233" s="103"/>
      <c r="Q233" s="103"/>
      <c r="R233" s="103"/>
      <c r="S233" s="103"/>
      <c r="T233" s="103"/>
    </row>
    <row r="234" spans="1:20" x14ac:dyDescent="0.2">
      <c r="A234" s="50"/>
      <c r="B234" s="103"/>
      <c r="C234" s="103"/>
      <c r="D234" s="103"/>
      <c r="E234" s="103"/>
      <c r="F234" s="103"/>
      <c r="G234" s="103"/>
      <c r="H234" s="103"/>
      <c r="I234" s="103"/>
      <c r="J234" s="103"/>
      <c r="K234" s="104"/>
      <c r="L234" s="104"/>
      <c r="M234" s="103"/>
      <c r="N234" s="103"/>
      <c r="O234" s="103"/>
      <c r="P234" s="103"/>
      <c r="Q234" s="103"/>
      <c r="R234" s="103"/>
      <c r="S234" s="103"/>
      <c r="T234" s="103"/>
    </row>
    <row r="235" spans="1:20" x14ac:dyDescent="0.2">
      <c r="A235" s="50"/>
      <c r="B235" s="103"/>
      <c r="C235" s="103"/>
      <c r="D235" s="103"/>
      <c r="E235" s="103"/>
      <c r="F235" s="103"/>
      <c r="G235" s="103"/>
      <c r="H235" s="103"/>
      <c r="I235" s="103"/>
      <c r="J235" s="103"/>
      <c r="K235" s="104"/>
      <c r="L235" s="104"/>
      <c r="M235" s="103"/>
      <c r="N235" s="103"/>
      <c r="O235" s="103"/>
      <c r="P235" s="103"/>
      <c r="Q235" s="103"/>
      <c r="R235" s="103"/>
      <c r="S235" s="103"/>
      <c r="T235" s="103"/>
    </row>
    <row r="236" spans="1:20" x14ac:dyDescent="0.2">
      <c r="A236" s="50"/>
      <c r="B236" s="103"/>
      <c r="C236" s="103"/>
      <c r="D236" s="103"/>
      <c r="E236" s="103"/>
      <c r="F236" s="103"/>
      <c r="G236" s="103"/>
      <c r="H236" s="103"/>
      <c r="I236" s="103"/>
      <c r="J236" s="103"/>
      <c r="K236" s="104"/>
      <c r="L236" s="104"/>
      <c r="M236" s="103"/>
      <c r="N236" s="103"/>
      <c r="O236" s="103"/>
      <c r="P236" s="103"/>
      <c r="Q236" s="103"/>
      <c r="R236" s="103"/>
      <c r="S236" s="103"/>
      <c r="T236" s="103"/>
    </row>
    <row r="237" spans="1:20" x14ac:dyDescent="0.2">
      <c r="A237" s="50"/>
      <c r="B237" s="103"/>
      <c r="C237" s="103"/>
      <c r="D237" s="103"/>
      <c r="E237" s="103"/>
      <c r="F237" s="103"/>
      <c r="G237" s="103"/>
      <c r="H237" s="103"/>
      <c r="I237" s="103"/>
      <c r="J237" s="103"/>
      <c r="K237" s="104"/>
      <c r="L237" s="104"/>
      <c r="M237" s="103"/>
      <c r="N237" s="103"/>
      <c r="O237" s="103"/>
      <c r="P237" s="103"/>
      <c r="Q237" s="103"/>
      <c r="R237" s="103"/>
      <c r="S237" s="103"/>
      <c r="T237" s="103"/>
    </row>
    <row r="238" spans="1:20" x14ac:dyDescent="0.2">
      <c r="A238" s="50"/>
      <c r="B238" s="103"/>
      <c r="C238" s="103"/>
      <c r="D238" s="103"/>
      <c r="E238" s="103"/>
      <c r="F238" s="103"/>
      <c r="G238" s="103"/>
      <c r="H238" s="103"/>
      <c r="I238" s="103"/>
      <c r="J238" s="103"/>
      <c r="K238" s="104"/>
      <c r="L238" s="104"/>
      <c r="M238" s="103"/>
      <c r="N238" s="103"/>
      <c r="O238" s="103"/>
      <c r="P238" s="103"/>
      <c r="Q238" s="103"/>
      <c r="R238" s="103"/>
      <c r="S238" s="103"/>
      <c r="T238" s="103"/>
    </row>
    <row r="239" spans="1:20" x14ac:dyDescent="0.2">
      <c r="A239" s="50"/>
      <c r="B239" s="103"/>
      <c r="C239" s="103"/>
      <c r="D239" s="103"/>
      <c r="E239" s="103"/>
      <c r="F239" s="103"/>
      <c r="G239" s="103"/>
      <c r="H239" s="103"/>
      <c r="I239" s="103"/>
      <c r="J239" s="103"/>
      <c r="K239" s="104"/>
      <c r="L239" s="104"/>
      <c r="M239" s="103"/>
      <c r="N239" s="103"/>
      <c r="O239" s="103"/>
      <c r="P239" s="103"/>
      <c r="Q239" s="103"/>
      <c r="R239" s="103"/>
      <c r="S239" s="103"/>
      <c r="T239" s="103"/>
    </row>
    <row r="240" spans="1:20" x14ac:dyDescent="0.2">
      <c r="A240" s="50"/>
      <c r="B240" s="103"/>
      <c r="C240" s="103"/>
      <c r="D240" s="103"/>
      <c r="E240" s="103"/>
      <c r="F240" s="103"/>
      <c r="G240" s="103"/>
      <c r="H240" s="103"/>
      <c r="I240" s="103"/>
      <c r="J240" s="103"/>
      <c r="K240" s="104"/>
      <c r="L240" s="104"/>
      <c r="M240" s="103"/>
      <c r="N240" s="103"/>
      <c r="O240" s="103"/>
      <c r="P240" s="103"/>
      <c r="Q240" s="103"/>
      <c r="R240" s="103"/>
      <c r="S240" s="103"/>
      <c r="T240" s="103"/>
    </row>
    <row r="241" spans="1:20" x14ac:dyDescent="0.2">
      <c r="A241" s="50"/>
      <c r="B241" s="103"/>
      <c r="C241" s="103"/>
      <c r="D241" s="103"/>
      <c r="E241" s="103"/>
      <c r="F241" s="103"/>
      <c r="G241" s="103"/>
      <c r="H241" s="103"/>
      <c r="I241" s="103"/>
      <c r="J241" s="103"/>
      <c r="K241" s="104"/>
      <c r="L241" s="104"/>
      <c r="M241" s="103"/>
      <c r="N241" s="103"/>
      <c r="O241" s="103"/>
      <c r="P241" s="103"/>
      <c r="Q241" s="103"/>
      <c r="R241" s="103"/>
      <c r="S241" s="103"/>
      <c r="T241" s="103"/>
    </row>
    <row r="242" spans="1:20" x14ac:dyDescent="0.2">
      <c r="A242" s="50"/>
      <c r="B242" s="103"/>
      <c r="C242" s="103"/>
      <c r="D242" s="103"/>
      <c r="E242" s="103"/>
      <c r="F242" s="103"/>
      <c r="G242" s="103"/>
      <c r="H242" s="103"/>
      <c r="I242" s="103"/>
      <c r="J242" s="103"/>
      <c r="K242" s="104"/>
      <c r="L242" s="104"/>
      <c r="M242" s="103"/>
      <c r="N242" s="103"/>
      <c r="O242" s="103"/>
      <c r="P242" s="103"/>
      <c r="Q242" s="103"/>
      <c r="R242" s="103"/>
      <c r="S242" s="103"/>
      <c r="T242" s="103"/>
    </row>
    <row r="243" spans="1:20" x14ac:dyDescent="0.2">
      <c r="A243" s="50"/>
      <c r="B243" s="103"/>
      <c r="C243" s="103"/>
      <c r="D243" s="103"/>
      <c r="E243" s="103"/>
      <c r="F243" s="103"/>
      <c r="G243" s="103"/>
      <c r="H243" s="103"/>
      <c r="I243" s="103"/>
      <c r="J243" s="103"/>
      <c r="K243" s="104"/>
      <c r="L243" s="104"/>
      <c r="M243" s="103"/>
      <c r="N243" s="103"/>
      <c r="O243" s="103"/>
      <c r="P243" s="103"/>
      <c r="Q243" s="103"/>
      <c r="R243" s="103"/>
      <c r="S243" s="103"/>
      <c r="T243" s="103"/>
    </row>
    <row r="244" spans="1:20" x14ac:dyDescent="0.2">
      <c r="A244" s="50"/>
      <c r="B244" s="103"/>
      <c r="C244" s="103"/>
      <c r="D244" s="103"/>
      <c r="E244" s="103"/>
      <c r="F244" s="103"/>
      <c r="G244" s="103"/>
      <c r="H244" s="103"/>
      <c r="I244" s="103"/>
      <c r="J244" s="103"/>
      <c r="K244" s="104"/>
      <c r="L244" s="104"/>
      <c r="M244" s="103"/>
      <c r="N244" s="103"/>
      <c r="O244" s="103"/>
      <c r="P244" s="103"/>
      <c r="Q244" s="103"/>
      <c r="R244" s="103"/>
      <c r="S244" s="103"/>
      <c r="T244" s="103"/>
    </row>
    <row r="245" spans="1:20" x14ac:dyDescent="0.2">
      <c r="A245" s="50"/>
      <c r="B245" s="103"/>
      <c r="C245" s="103"/>
      <c r="D245" s="103"/>
      <c r="E245" s="103"/>
      <c r="F245" s="103"/>
      <c r="G245" s="103"/>
      <c r="H245" s="103"/>
      <c r="I245" s="103"/>
      <c r="J245" s="103"/>
      <c r="K245" s="104"/>
      <c r="L245" s="104"/>
      <c r="M245" s="103"/>
      <c r="N245" s="103"/>
      <c r="O245" s="103"/>
      <c r="P245" s="103"/>
      <c r="Q245" s="103"/>
      <c r="R245" s="103"/>
      <c r="S245" s="103"/>
      <c r="T245" s="103"/>
    </row>
    <row r="246" spans="1:20" x14ac:dyDescent="0.2">
      <c r="A246" s="50"/>
      <c r="B246" s="103"/>
      <c r="C246" s="103"/>
      <c r="D246" s="103"/>
      <c r="E246" s="103"/>
      <c r="F246" s="103"/>
      <c r="G246" s="103"/>
      <c r="H246" s="103"/>
      <c r="I246" s="103"/>
      <c r="J246" s="103"/>
      <c r="K246" s="104"/>
      <c r="L246" s="104"/>
      <c r="M246" s="103"/>
      <c r="N246" s="103"/>
      <c r="O246" s="103"/>
      <c r="P246" s="103"/>
      <c r="Q246" s="103"/>
      <c r="R246" s="103"/>
      <c r="S246" s="103"/>
      <c r="T246" s="103"/>
    </row>
    <row r="247" spans="1:20" x14ac:dyDescent="0.2">
      <c r="A247" s="50"/>
      <c r="B247" s="103"/>
      <c r="C247" s="103"/>
      <c r="D247" s="103"/>
      <c r="E247" s="103"/>
      <c r="F247" s="103"/>
      <c r="G247" s="103"/>
      <c r="H247" s="103"/>
      <c r="I247" s="103"/>
      <c r="J247" s="103"/>
      <c r="K247" s="104"/>
      <c r="L247" s="104"/>
      <c r="M247" s="103"/>
      <c r="N247" s="103"/>
      <c r="O247" s="103"/>
      <c r="P247" s="103"/>
      <c r="Q247" s="103"/>
      <c r="R247" s="103"/>
      <c r="S247" s="103"/>
      <c r="T247" s="103"/>
    </row>
    <row r="248" spans="1:20" x14ac:dyDescent="0.2">
      <c r="A248" s="50"/>
      <c r="B248" s="103"/>
      <c r="C248" s="103"/>
      <c r="D248" s="103"/>
      <c r="E248" s="103"/>
      <c r="F248" s="103"/>
      <c r="G248" s="103"/>
      <c r="H248" s="103"/>
      <c r="I248" s="103"/>
      <c r="J248" s="103"/>
      <c r="K248" s="104"/>
      <c r="L248" s="104"/>
      <c r="M248" s="103"/>
      <c r="N248" s="103"/>
      <c r="O248" s="103"/>
      <c r="P248" s="103"/>
      <c r="Q248" s="103"/>
      <c r="R248" s="103"/>
      <c r="S248" s="103"/>
      <c r="T248" s="103"/>
    </row>
    <row r="249" spans="1:20" x14ac:dyDescent="0.2">
      <c r="A249" s="50"/>
      <c r="B249" s="103"/>
      <c r="C249" s="103"/>
      <c r="D249" s="103"/>
      <c r="E249" s="103"/>
      <c r="F249" s="103"/>
      <c r="G249" s="103"/>
      <c r="H249" s="103"/>
      <c r="I249" s="103"/>
      <c r="J249" s="103"/>
      <c r="K249" s="104"/>
      <c r="L249" s="104"/>
      <c r="M249" s="103"/>
      <c r="N249" s="103"/>
      <c r="O249" s="103"/>
      <c r="P249" s="103"/>
      <c r="Q249" s="103"/>
      <c r="R249" s="103"/>
      <c r="S249" s="103"/>
      <c r="T249" s="103"/>
    </row>
    <row r="250" spans="1:20" x14ac:dyDescent="0.2">
      <c r="A250" s="50"/>
      <c r="B250" s="103"/>
      <c r="C250" s="103"/>
      <c r="D250" s="103"/>
      <c r="E250" s="103"/>
      <c r="F250" s="103"/>
      <c r="G250" s="103"/>
      <c r="H250" s="103"/>
      <c r="I250" s="103"/>
      <c r="J250" s="103"/>
      <c r="K250" s="104"/>
      <c r="L250" s="104"/>
      <c r="M250" s="103"/>
      <c r="N250" s="103"/>
      <c r="O250" s="103"/>
      <c r="P250" s="103"/>
      <c r="Q250" s="103"/>
      <c r="R250" s="103"/>
      <c r="S250" s="103"/>
      <c r="T250" s="103"/>
    </row>
    <row r="251" spans="1:20" x14ac:dyDescent="0.2">
      <c r="A251" s="50"/>
      <c r="B251" s="103"/>
      <c r="C251" s="103"/>
      <c r="D251" s="103"/>
      <c r="E251" s="103"/>
      <c r="F251" s="103"/>
      <c r="G251" s="103"/>
      <c r="H251" s="103"/>
      <c r="I251" s="103"/>
      <c r="J251" s="103"/>
      <c r="K251" s="104"/>
      <c r="L251" s="104"/>
      <c r="M251" s="103"/>
      <c r="N251" s="103"/>
      <c r="O251" s="103"/>
      <c r="P251" s="103"/>
      <c r="Q251" s="103"/>
      <c r="R251" s="103"/>
      <c r="S251" s="103"/>
      <c r="T251" s="103"/>
    </row>
    <row r="252" spans="1:20" x14ac:dyDescent="0.2">
      <c r="A252" s="50"/>
      <c r="B252" s="103"/>
      <c r="C252" s="103"/>
      <c r="D252" s="103"/>
      <c r="E252" s="103"/>
      <c r="F252" s="103"/>
      <c r="G252" s="103"/>
      <c r="H252" s="103"/>
      <c r="I252" s="103"/>
      <c r="J252" s="103"/>
      <c r="K252" s="104"/>
      <c r="L252" s="104"/>
      <c r="M252" s="103"/>
      <c r="N252" s="103"/>
      <c r="O252" s="103"/>
      <c r="P252" s="103"/>
      <c r="Q252" s="103"/>
      <c r="R252" s="103"/>
      <c r="S252" s="103"/>
      <c r="T252" s="103"/>
    </row>
    <row r="253" spans="1:20" x14ac:dyDescent="0.2">
      <c r="A253" s="50"/>
      <c r="B253" s="103"/>
      <c r="C253" s="103"/>
      <c r="D253" s="103"/>
      <c r="E253" s="103"/>
      <c r="F253" s="103"/>
      <c r="G253" s="103"/>
      <c r="H253" s="103"/>
      <c r="I253" s="103"/>
      <c r="J253" s="103"/>
      <c r="K253" s="104"/>
      <c r="L253" s="104"/>
      <c r="M253" s="103"/>
      <c r="N253" s="103"/>
      <c r="O253" s="103"/>
      <c r="P253" s="103"/>
      <c r="Q253" s="103"/>
      <c r="R253" s="103"/>
      <c r="S253" s="103"/>
      <c r="T253" s="103"/>
    </row>
    <row r="254" spans="1:20" x14ac:dyDescent="0.2">
      <c r="A254" s="50"/>
      <c r="B254" s="103"/>
      <c r="C254" s="103"/>
      <c r="D254" s="103"/>
      <c r="E254" s="103"/>
      <c r="F254" s="103"/>
      <c r="G254" s="103"/>
      <c r="H254" s="103"/>
      <c r="I254" s="103"/>
      <c r="J254" s="103"/>
      <c r="K254" s="104"/>
      <c r="L254" s="104"/>
      <c r="M254" s="103"/>
      <c r="N254" s="103"/>
      <c r="O254" s="103"/>
      <c r="P254" s="103"/>
      <c r="Q254" s="103"/>
      <c r="R254" s="103"/>
      <c r="S254" s="103"/>
      <c r="T254" s="103"/>
    </row>
    <row r="255" spans="1:20" x14ac:dyDescent="0.2">
      <c r="A255" s="50"/>
      <c r="B255" s="103"/>
      <c r="C255" s="103"/>
      <c r="D255" s="103"/>
      <c r="E255" s="103"/>
      <c r="F255" s="103"/>
      <c r="G255" s="103"/>
      <c r="H255" s="103"/>
      <c r="I255" s="103"/>
      <c r="J255" s="103"/>
      <c r="K255" s="104"/>
      <c r="L255" s="104"/>
      <c r="M255" s="103"/>
      <c r="N255" s="103"/>
      <c r="O255" s="103"/>
      <c r="P255" s="103"/>
      <c r="Q255" s="103"/>
      <c r="R255" s="103"/>
      <c r="S255" s="103"/>
      <c r="T255" s="103"/>
    </row>
    <row r="256" spans="1:20" x14ac:dyDescent="0.2">
      <c r="A256" s="50"/>
      <c r="B256" s="103"/>
      <c r="C256" s="103"/>
      <c r="D256" s="103"/>
      <c r="E256" s="103"/>
      <c r="F256" s="103"/>
      <c r="G256" s="103"/>
      <c r="H256" s="103"/>
      <c r="I256" s="103"/>
      <c r="J256" s="103"/>
      <c r="K256" s="104"/>
      <c r="L256" s="104"/>
      <c r="M256" s="103"/>
      <c r="N256" s="103"/>
      <c r="O256" s="103"/>
      <c r="P256" s="103"/>
      <c r="Q256" s="103"/>
      <c r="R256" s="103"/>
      <c r="S256" s="103"/>
      <c r="T256" s="103"/>
    </row>
    <row r="257" spans="1:20" x14ac:dyDescent="0.2">
      <c r="A257" s="50"/>
      <c r="B257" s="103"/>
      <c r="C257" s="103"/>
      <c r="D257" s="103"/>
      <c r="E257" s="103"/>
      <c r="F257" s="103"/>
      <c r="G257" s="103"/>
      <c r="H257" s="103"/>
      <c r="I257" s="103"/>
      <c r="J257" s="103"/>
      <c r="K257" s="104"/>
      <c r="L257" s="104"/>
      <c r="M257" s="103"/>
      <c r="N257" s="103"/>
      <c r="O257" s="103"/>
      <c r="P257" s="103"/>
      <c r="Q257" s="103"/>
      <c r="R257" s="103"/>
      <c r="S257" s="103"/>
      <c r="T257" s="103"/>
    </row>
    <row r="258" spans="1:20" x14ac:dyDescent="0.2">
      <c r="A258" s="50"/>
      <c r="B258" s="103"/>
      <c r="C258" s="103"/>
      <c r="D258" s="103"/>
      <c r="E258" s="103"/>
      <c r="F258" s="103"/>
      <c r="G258" s="103"/>
      <c r="H258" s="103"/>
      <c r="I258" s="103"/>
      <c r="J258" s="103"/>
      <c r="K258" s="104"/>
      <c r="L258" s="104"/>
      <c r="M258" s="103"/>
      <c r="N258" s="103"/>
      <c r="O258" s="103"/>
      <c r="P258" s="103"/>
      <c r="Q258" s="103"/>
      <c r="R258" s="103"/>
      <c r="S258" s="103"/>
      <c r="T258" s="103"/>
    </row>
    <row r="259" spans="1:20" x14ac:dyDescent="0.2">
      <c r="A259" s="50"/>
      <c r="B259" s="103"/>
      <c r="C259" s="103"/>
      <c r="D259" s="103"/>
      <c r="E259" s="103"/>
      <c r="F259" s="103"/>
      <c r="G259" s="103"/>
      <c r="H259" s="103"/>
      <c r="I259" s="103"/>
      <c r="J259" s="103"/>
      <c r="K259" s="104"/>
      <c r="L259" s="104"/>
      <c r="M259" s="103"/>
      <c r="N259" s="103"/>
      <c r="O259" s="103"/>
      <c r="P259" s="103"/>
      <c r="Q259" s="103"/>
      <c r="R259" s="103"/>
      <c r="S259" s="103"/>
      <c r="T259" s="103"/>
    </row>
    <row r="260" spans="1:20" x14ac:dyDescent="0.2">
      <c r="A260" s="50"/>
      <c r="B260" s="103"/>
      <c r="C260" s="103"/>
      <c r="D260" s="103"/>
      <c r="E260" s="103"/>
      <c r="F260" s="103"/>
      <c r="G260" s="103"/>
      <c r="H260" s="103"/>
      <c r="I260" s="103"/>
      <c r="J260" s="103"/>
      <c r="K260" s="104"/>
      <c r="L260" s="104"/>
      <c r="M260" s="103"/>
      <c r="N260" s="103"/>
      <c r="O260" s="103"/>
      <c r="P260" s="103"/>
      <c r="Q260" s="103"/>
      <c r="R260" s="103"/>
      <c r="S260" s="103"/>
      <c r="T260" s="103"/>
    </row>
    <row r="261" spans="1:20" x14ac:dyDescent="0.2">
      <c r="A261" s="50"/>
      <c r="B261" s="103"/>
      <c r="C261" s="103"/>
      <c r="D261" s="103"/>
      <c r="E261" s="103"/>
      <c r="F261" s="103"/>
      <c r="G261" s="103"/>
      <c r="H261" s="103"/>
      <c r="I261" s="103"/>
      <c r="J261" s="103"/>
      <c r="K261" s="104"/>
      <c r="L261" s="104"/>
      <c r="M261" s="103"/>
      <c r="N261" s="103"/>
      <c r="O261" s="103"/>
      <c r="P261" s="103"/>
      <c r="Q261" s="103"/>
      <c r="R261" s="103"/>
      <c r="S261" s="103"/>
      <c r="T261" s="103"/>
    </row>
    <row r="262" spans="1:20" x14ac:dyDescent="0.2">
      <c r="A262" s="50"/>
      <c r="B262" s="103"/>
      <c r="C262" s="103"/>
      <c r="D262" s="103"/>
      <c r="E262" s="103"/>
      <c r="F262" s="103"/>
      <c r="G262" s="103"/>
      <c r="H262" s="103"/>
      <c r="I262" s="103"/>
      <c r="J262" s="103"/>
      <c r="K262" s="104"/>
      <c r="L262" s="104"/>
      <c r="M262" s="103"/>
      <c r="N262" s="103"/>
      <c r="O262" s="103"/>
      <c r="P262" s="103"/>
      <c r="Q262" s="103"/>
      <c r="R262" s="103"/>
      <c r="S262" s="103"/>
      <c r="T262" s="103"/>
    </row>
    <row r="263" spans="1:20" x14ac:dyDescent="0.2">
      <c r="A263" s="50"/>
      <c r="B263" s="103"/>
      <c r="C263" s="103"/>
      <c r="D263" s="103"/>
      <c r="E263" s="103"/>
      <c r="F263" s="103"/>
      <c r="G263" s="103"/>
      <c r="H263" s="103"/>
      <c r="I263" s="103"/>
      <c r="J263" s="103"/>
      <c r="K263" s="104"/>
      <c r="L263" s="104"/>
      <c r="M263" s="103"/>
      <c r="N263" s="103"/>
      <c r="O263" s="103"/>
      <c r="P263" s="103"/>
      <c r="Q263" s="103"/>
      <c r="R263" s="103"/>
      <c r="S263" s="103"/>
      <c r="T263" s="103"/>
    </row>
    <row r="264" spans="1:20" x14ac:dyDescent="0.2">
      <c r="A264" s="50"/>
      <c r="B264" s="103"/>
      <c r="C264" s="103"/>
      <c r="D264" s="103"/>
      <c r="E264" s="103"/>
      <c r="F264" s="103"/>
      <c r="G264" s="103"/>
      <c r="H264" s="103"/>
      <c r="I264" s="103"/>
      <c r="J264" s="103"/>
      <c r="K264" s="104"/>
      <c r="L264" s="104"/>
      <c r="M264" s="103"/>
      <c r="N264" s="103"/>
      <c r="O264" s="103"/>
      <c r="P264" s="103"/>
      <c r="Q264" s="103"/>
      <c r="R264" s="103"/>
      <c r="S264" s="103"/>
      <c r="T264" s="103"/>
    </row>
    <row r="265" spans="1:20" x14ac:dyDescent="0.2">
      <c r="A265" s="50"/>
      <c r="B265" s="103"/>
      <c r="C265" s="103"/>
      <c r="D265" s="103"/>
      <c r="E265" s="103"/>
      <c r="F265" s="103"/>
      <c r="G265" s="103"/>
      <c r="H265" s="103"/>
      <c r="I265" s="103"/>
      <c r="J265" s="103"/>
      <c r="K265" s="104"/>
      <c r="L265" s="104"/>
      <c r="M265" s="103"/>
      <c r="N265" s="103"/>
      <c r="O265" s="103"/>
      <c r="P265" s="103"/>
      <c r="Q265" s="103"/>
      <c r="R265" s="103"/>
      <c r="S265" s="103"/>
      <c r="T265" s="103"/>
    </row>
    <row r="266" spans="1:20" x14ac:dyDescent="0.2">
      <c r="A266" s="50"/>
      <c r="B266" s="103"/>
      <c r="C266" s="103"/>
      <c r="D266" s="103"/>
      <c r="E266" s="103"/>
      <c r="F266" s="103"/>
      <c r="G266" s="103"/>
      <c r="H266" s="103"/>
      <c r="I266" s="103"/>
      <c r="J266" s="103"/>
      <c r="K266" s="104"/>
      <c r="L266" s="104"/>
      <c r="M266" s="103"/>
      <c r="N266" s="103"/>
      <c r="O266" s="103"/>
      <c r="P266" s="103"/>
      <c r="Q266" s="103"/>
      <c r="R266" s="103"/>
      <c r="S266" s="103"/>
      <c r="T266" s="103"/>
    </row>
    <row r="267" spans="1:20" x14ac:dyDescent="0.2">
      <c r="A267" s="50"/>
      <c r="B267" s="103"/>
      <c r="C267" s="103"/>
      <c r="D267" s="103"/>
      <c r="E267" s="103"/>
      <c r="F267" s="103"/>
      <c r="G267" s="103"/>
      <c r="H267" s="103"/>
      <c r="I267" s="103"/>
      <c r="J267" s="103"/>
      <c r="K267" s="104"/>
      <c r="L267" s="104"/>
      <c r="M267" s="103"/>
      <c r="N267" s="103"/>
      <c r="O267" s="103"/>
      <c r="P267" s="103"/>
      <c r="Q267" s="103"/>
      <c r="R267" s="103"/>
      <c r="S267" s="103"/>
      <c r="T267" s="103"/>
    </row>
    <row r="268" spans="1:20" x14ac:dyDescent="0.2">
      <c r="A268" s="50"/>
      <c r="B268" s="103"/>
      <c r="C268" s="103"/>
      <c r="D268" s="103"/>
      <c r="E268" s="103"/>
      <c r="F268" s="103"/>
      <c r="G268" s="103"/>
      <c r="H268" s="103"/>
      <c r="I268" s="103"/>
      <c r="J268" s="103"/>
      <c r="K268" s="104"/>
      <c r="L268" s="104"/>
      <c r="M268" s="103"/>
      <c r="N268" s="103"/>
      <c r="O268" s="103"/>
      <c r="P268" s="103"/>
      <c r="Q268" s="103"/>
      <c r="R268" s="103"/>
      <c r="S268" s="103"/>
      <c r="T268" s="103"/>
    </row>
    <row r="269" spans="1:20" x14ac:dyDescent="0.2">
      <c r="A269" s="50"/>
      <c r="B269" s="103"/>
      <c r="C269" s="103"/>
      <c r="D269" s="103"/>
      <c r="E269" s="103"/>
      <c r="F269" s="103"/>
      <c r="G269" s="103"/>
      <c r="H269" s="103"/>
      <c r="I269" s="103"/>
      <c r="J269" s="103"/>
      <c r="K269" s="104"/>
      <c r="L269" s="104"/>
      <c r="M269" s="103"/>
      <c r="N269" s="103"/>
      <c r="O269" s="103"/>
      <c r="P269" s="103"/>
      <c r="Q269" s="103"/>
      <c r="R269" s="103"/>
      <c r="S269" s="103"/>
      <c r="T269" s="103"/>
    </row>
    <row r="270" spans="1:20" x14ac:dyDescent="0.2">
      <c r="A270" s="50"/>
      <c r="B270" s="103"/>
      <c r="C270" s="103"/>
      <c r="D270" s="103"/>
      <c r="E270" s="103"/>
      <c r="F270" s="103"/>
      <c r="G270" s="103"/>
      <c r="H270" s="103"/>
      <c r="I270" s="103"/>
      <c r="J270" s="103"/>
      <c r="K270" s="104"/>
      <c r="L270" s="104"/>
      <c r="M270" s="103"/>
      <c r="N270" s="103"/>
      <c r="O270" s="103"/>
      <c r="P270" s="103"/>
      <c r="Q270" s="103"/>
      <c r="R270" s="103"/>
      <c r="S270" s="103"/>
      <c r="T270" s="103"/>
    </row>
    <row r="271" spans="1:20" x14ac:dyDescent="0.2">
      <c r="A271" s="50"/>
      <c r="B271" s="103"/>
      <c r="C271" s="103"/>
      <c r="D271" s="103"/>
      <c r="E271" s="103"/>
      <c r="F271" s="103"/>
      <c r="G271" s="103"/>
      <c r="H271" s="103"/>
      <c r="I271" s="103"/>
      <c r="J271" s="103"/>
      <c r="K271" s="104"/>
      <c r="L271" s="104"/>
      <c r="M271" s="103"/>
      <c r="N271" s="103"/>
      <c r="O271" s="103"/>
      <c r="P271" s="103"/>
      <c r="Q271" s="103"/>
      <c r="R271" s="103"/>
      <c r="S271" s="103"/>
      <c r="T271" s="103"/>
    </row>
    <row r="272" spans="1:20" x14ac:dyDescent="0.2">
      <c r="A272" s="50"/>
      <c r="B272" s="103"/>
      <c r="C272" s="103"/>
      <c r="D272" s="103"/>
      <c r="E272" s="103"/>
      <c r="F272" s="103"/>
      <c r="G272" s="103"/>
      <c r="H272" s="103"/>
      <c r="I272" s="103"/>
      <c r="J272" s="103"/>
      <c r="K272" s="104"/>
      <c r="L272" s="104"/>
      <c r="M272" s="103"/>
      <c r="N272" s="103"/>
      <c r="O272" s="103"/>
      <c r="P272" s="103"/>
      <c r="Q272" s="103"/>
      <c r="R272" s="103"/>
      <c r="S272" s="103"/>
      <c r="T272" s="103"/>
    </row>
    <row r="273" spans="1:20" x14ac:dyDescent="0.2">
      <c r="A273" s="50"/>
      <c r="B273" s="103"/>
      <c r="C273" s="103"/>
      <c r="D273" s="103"/>
      <c r="E273" s="103"/>
      <c r="F273" s="103"/>
      <c r="G273" s="103"/>
      <c r="H273" s="103"/>
      <c r="I273" s="103"/>
      <c r="J273" s="103"/>
      <c r="K273" s="104"/>
      <c r="L273" s="104"/>
      <c r="M273" s="103"/>
      <c r="N273" s="103"/>
      <c r="O273" s="103"/>
      <c r="P273" s="103"/>
      <c r="Q273" s="103"/>
      <c r="R273" s="103"/>
      <c r="S273" s="103"/>
      <c r="T273" s="103"/>
    </row>
    <row r="274" spans="1:20" x14ac:dyDescent="0.2">
      <c r="A274" s="50"/>
      <c r="B274" s="103"/>
      <c r="C274" s="103"/>
      <c r="D274" s="103"/>
      <c r="E274" s="103"/>
      <c r="F274" s="103"/>
      <c r="G274" s="103"/>
      <c r="H274" s="103"/>
      <c r="I274" s="103"/>
      <c r="J274" s="103"/>
      <c r="K274" s="104"/>
      <c r="L274" s="104"/>
      <c r="M274" s="103"/>
      <c r="N274" s="103"/>
      <c r="O274" s="103"/>
      <c r="P274" s="103"/>
      <c r="Q274" s="103"/>
      <c r="R274" s="103"/>
      <c r="S274" s="103"/>
      <c r="T274" s="103"/>
    </row>
    <row r="275" spans="1:20" x14ac:dyDescent="0.2">
      <c r="A275" s="50"/>
      <c r="B275" s="103"/>
      <c r="C275" s="103"/>
      <c r="D275" s="103"/>
      <c r="E275" s="103"/>
      <c r="F275" s="103"/>
      <c r="G275" s="103"/>
      <c r="H275" s="103"/>
      <c r="I275" s="103"/>
      <c r="J275" s="103"/>
      <c r="K275" s="104"/>
      <c r="L275" s="104"/>
      <c r="M275" s="103"/>
      <c r="N275" s="103"/>
      <c r="O275" s="103"/>
      <c r="P275" s="103"/>
      <c r="Q275" s="103"/>
      <c r="R275" s="103"/>
      <c r="S275" s="103"/>
      <c r="T275" s="103"/>
    </row>
    <row r="276" spans="1:20" x14ac:dyDescent="0.2">
      <c r="A276" s="50"/>
      <c r="B276" s="103"/>
      <c r="C276" s="103"/>
      <c r="D276" s="103"/>
      <c r="E276" s="103"/>
      <c r="F276" s="103"/>
      <c r="G276" s="103"/>
      <c r="H276" s="103"/>
      <c r="I276" s="103"/>
      <c r="J276" s="103"/>
      <c r="K276" s="104"/>
      <c r="L276" s="104"/>
      <c r="M276" s="103"/>
      <c r="N276" s="103"/>
      <c r="O276" s="103"/>
      <c r="P276" s="103"/>
      <c r="Q276" s="103"/>
      <c r="R276" s="103"/>
      <c r="S276" s="103"/>
      <c r="T276" s="103"/>
    </row>
    <row r="277" spans="1:20" x14ac:dyDescent="0.2">
      <c r="A277" s="50"/>
      <c r="B277" s="103"/>
      <c r="C277" s="103"/>
      <c r="D277" s="103"/>
      <c r="E277" s="103"/>
      <c r="F277" s="103"/>
      <c r="G277" s="103"/>
      <c r="H277" s="103"/>
      <c r="I277" s="103"/>
      <c r="J277" s="103"/>
      <c r="K277" s="104"/>
      <c r="L277" s="104"/>
      <c r="M277" s="103"/>
      <c r="N277" s="103"/>
      <c r="O277" s="103"/>
      <c r="P277" s="103"/>
      <c r="Q277" s="103"/>
      <c r="R277" s="103"/>
      <c r="S277" s="103"/>
      <c r="T277" s="103"/>
    </row>
    <row r="278" spans="1:20" x14ac:dyDescent="0.2">
      <c r="A278" s="50"/>
      <c r="B278" s="103"/>
      <c r="C278" s="103"/>
      <c r="D278" s="103"/>
      <c r="E278" s="103"/>
      <c r="F278" s="103"/>
      <c r="G278" s="103"/>
      <c r="H278" s="103"/>
      <c r="I278" s="103"/>
      <c r="J278" s="103"/>
      <c r="K278" s="104"/>
      <c r="L278" s="104"/>
      <c r="M278" s="103"/>
      <c r="N278" s="103"/>
      <c r="O278" s="103"/>
      <c r="P278" s="103"/>
      <c r="Q278" s="103"/>
      <c r="R278" s="103"/>
      <c r="S278" s="103"/>
      <c r="T278" s="103"/>
    </row>
    <row r="279" spans="1:20" x14ac:dyDescent="0.2">
      <c r="A279" s="50"/>
      <c r="B279" s="103"/>
      <c r="C279" s="103"/>
      <c r="D279" s="103"/>
      <c r="E279" s="103"/>
      <c r="F279" s="103"/>
      <c r="G279" s="103"/>
      <c r="H279" s="103"/>
      <c r="I279" s="103"/>
      <c r="J279" s="103"/>
      <c r="K279" s="104"/>
      <c r="L279" s="104"/>
      <c r="M279" s="103"/>
      <c r="N279" s="103"/>
      <c r="O279" s="103"/>
      <c r="P279" s="103"/>
      <c r="Q279" s="103"/>
      <c r="R279" s="103"/>
      <c r="S279" s="103"/>
      <c r="T279" s="103"/>
    </row>
    <row r="280" spans="1:20" x14ac:dyDescent="0.2">
      <c r="A280" s="50"/>
      <c r="B280" s="103"/>
      <c r="C280" s="103"/>
      <c r="D280" s="103"/>
      <c r="E280" s="103"/>
      <c r="F280" s="103"/>
      <c r="G280" s="103"/>
      <c r="H280" s="103"/>
      <c r="I280" s="103"/>
      <c r="J280" s="103"/>
      <c r="K280" s="104"/>
      <c r="L280" s="104"/>
      <c r="M280" s="103"/>
      <c r="N280" s="103"/>
      <c r="O280" s="103"/>
      <c r="P280" s="103"/>
      <c r="Q280" s="103"/>
      <c r="R280" s="103"/>
      <c r="S280" s="103"/>
      <c r="T280" s="103"/>
    </row>
    <row r="281" spans="1:20" x14ac:dyDescent="0.2">
      <c r="A281" s="50"/>
      <c r="B281" s="103"/>
      <c r="C281" s="103"/>
      <c r="D281" s="103"/>
      <c r="E281" s="103"/>
      <c r="F281" s="103"/>
      <c r="G281" s="103"/>
      <c r="H281" s="103"/>
      <c r="I281" s="103"/>
      <c r="J281" s="103"/>
      <c r="K281" s="104"/>
      <c r="L281" s="104"/>
      <c r="M281" s="103"/>
      <c r="N281" s="103"/>
      <c r="O281" s="103"/>
      <c r="P281" s="103"/>
      <c r="Q281" s="103"/>
      <c r="R281" s="103"/>
      <c r="S281" s="103"/>
      <c r="T281" s="103"/>
    </row>
    <row r="282" spans="1:20" x14ac:dyDescent="0.2">
      <c r="A282" s="50"/>
      <c r="B282" s="103"/>
      <c r="C282" s="103"/>
      <c r="D282" s="103"/>
      <c r="E282" s="103"/>
      <c r="F282" s="103"/>
      <c r="G282" s="103"/>
      <c r="H282" s="103"/>
      <c r="I282" s="103"/>
      <c r="J282" s="103"/>
      <c r="K282" s="104"/>
      <c r="L282" s="104"/>
      <c r="M282" s="103"/>
      <c r="N282" s="103"/>
      <c r="O282" s="103"/>
      <c r="P282" s="103"/>
      <c r="Q282" s="103"/>
      <c r="R282" s="103"/>
      <c r="S282" s="103"/>
      <c r="T282" s="103"/>
    </row>
    <row r="283" spans="1:20" x14ac:dyDescent="0.2">
      <c r="A283" s="50"/>
      <c r="B283" s="103"/>
      <c r="C283" s="103"/>
      <c r="D283" s="103"/>
      <c r="E283" s="103"/>
      <c r="F283" s="103"/>
      <c r="G283" s="103"/>
      <c r="H283" s="103"/>
      <c r="I283" s="103"/>
      <c r="J283" s="103"/>
      <c r="K283" s="104"/>
      <c r="L283" s="104"/>
      <c r="M283" s="103"/>
      <c r="N283" s="103"/>
      <c r="O283" s="103"/>
      <c r="P283" s="103"/>
      <c r="Q283" s="103"/>
      <c r="R283" s="103"/>
      <c r="S283" s="103"/>
      <c r="T283" s="103"/>
    </row>
    <row r="284" spans="1:20" x14ac:dyDescent="0.2">
      <c r="A284" s="50"/>
      <c r="B284" s="103"/>
      <c r="C284" s="103"/>
      <c r="D284" s="103"/>
      <c r="E284" s="103"/>
      <c r="F284" s="103"/>
      <c r="G284" s="103"/>
      <c r="H284" s="103"/>
      <c r="I284" s="103"/>
      <c r="J284" s="103"/>
      <c r="K284" s="104"/>
      <c r="L284" s="104"/>
      <c r="M284" s="103"/>
      <c r="N284" s="103"/>
      <c r="O284" s="103"/>
      <c r="P284" s="103"/>
      <c r="Q284" s="103"/>
      <c r="R284" s="103"/>
      <c r="S284" s="103"/>
      <c r="T284" s="103"/>
    </row>
    <row r="285" spans="1:20" x14ac:dyDescent="0.2">
      <c r="A285" s="50"/>
      <c r="B285" s="103"/>
      <c r="C285" s="103"/>
      <c r="D285" s="103"/>
      <c r="E285" s="103"/>
      <c r="F285" s="103"/>
      <c r="G285" s="103"/>
      <c r="H285" s="103"/>
      <c r="I285" s="103"/>
      <c r="J285" s="103"/>
      <c r="K285" s="104"/>
      <c r="L285" s="104"/>
      <c r="M285" s="103"/>
      <c r="N285" s="103"/>
      <c r="O285" s="103"/>
      <c r="P285" s="103"/>
      <c r="Q285" s="103"/>
      <c r="R285" s="103"/>
      <c r="S285" s="103"/>
      <c r="T285" s="103"/>
    </row>
    <row r="286" spans="1:20" x14ac:dyDescent="0.2">
      <c r="A286" s="50"/>
      <c r="B286" s="103"/>
      <c r="C286" s="103"/>
      <c r="D286" s="103"/>
      <c r="E286" s="103"/>
      <c r="F286" s="103"/>
      <c r="G286" s="103"/>
      <c r="H286" s="103"/>
      <c r="I286" s="103"/>
      <c r="J286" s="103"/>
      <c r="K286" s="104"/>
      <c r="L286" s="104"/>
      <c r="M286" s="103"/>
      <c r="N286" s="103"/>
      <c r="O286" s="103"/>
      <c r="P286" s="103"/>
      <c r="Q286" s="103"/>
      <c r="R286" s="103"/>
      <c r="S286" s="103"/>
      <c r="T286" s="103"/>
    </row>
    <row r="287" spans="1:20" x14ac:dyDescent="0.2">
      <c r="A287" s="50"/>
      <c r="B287" s="103"/>
      <c r="C287" s="103"/>
      <c r="D287" s="103"/>
      <c r="E287" s="103"/>
      <c r="F287" s="103"/>
      <c r="G287" s="103"/>
      <c r="H287" s="103"/>
      <c r="I287" s="103"/>
      <c r="J287" s="103"/>
      <c r="K287" s="104"/>
      <c r="L287" s="104"/>
      <c r="M287" s="103"/>
      <c r="N287" s="103"/>
      <c r="O287" s="103"/>
      <c r="P287" s="103"/>
      <c r="Q287" s="103"/>
      <c r="R287" s="103"/>
      <c r="S287" s="103"/>
      <c r="T287" s="103"/>
    </row>
    <row r="288" spans="1:20" x14ac:dyDescent="0.2">
      <c r="A288" s="50"/>
      <c r="B288" s="103"/>
      <c r="C288" s="103"/>
      <c r="D288" s="103"/>
      <c r="E288" s="103"/>
      <c r="F288" s="103"/>
      <c r="G288" s="103"/>
      <c r="H288" s="103"/>
      <c r="I288" s="103"/>
      <c r="J288" s="103"/>
      <c r="K288" s="104"/>
      <c r="L288" s="104"/>
      <c r="M288" s="103"/>
      <c r="N288" s="103"/>
      <c r="O288" s="103"/>
      <c r="P288" s="103"/>
      <c r="Q288" s="103"/>
      <c r="R288" s="103"/>
      <c r="S288" s="103"/>
      <c r="T288" s="103"/>
    </row>
    <row r="289" spans="1:20" x14ac:dyDescent="0.2">
      <c r="A289" s="50"/>
      <c r="B289" s="103"/>
      <c r="C289" s="103"/>
      <c r="D289" s="103"/>
      <c r="E289" s="103"/>
      <c r="F289" s="103"/>
      <c r="G289" s="103"/>
      <c r="H289" s="103"/>
      <c r="I289" s="103"/>
      <c r="J289" s="103"/>
      <c r="K289" s="104"/>
      <c r="L289" s="104"/>
      <c r="M289" s="103"/>
      <c r="N289" s="103"/>
      <c r="O289" s="103"/>
      <c r="P289" s="103"/>
      <c r="Q289" s="103"/>
      <c r="R289" s="103"/>
      <c r="S289" s="103"/>
      <c r="T289" s="103"/>
    </row>
    <row r="290" spans="1:20" x14ac:dyDescent="0.2">
      <c r="A290" s="50"/>
      <c r="B290" s="103"/>
      <c r="C290" s="103"/>
      <c r="D290" s="103"/>
      <c r="E290" s="103"/>
      <c r="F290" s="103"/>
      <c r="G290" s="103"/>
      <c r="H290" s="103"/>
      <c r="I290" s="103"/>
      <c r="J290" s="103"/>
      <c r="K290" s="104"/>
      <c r="L290" s="104"/>
      <c r="M290" s="103"/>
      <c r="N290" s="103"/>
      <c r="O290" s="103"/>
      <c r="P290" s="103"/>
      <c r="Q290" s="103"/>
      <c r="R290" s="103"/>
      <c r="S290" s="103"/>
      <c r="T290" s="103"/>
    </row>
    <row r="291" spans="1:20" x14ac:dyDescent="0.2">
      <c r="A291" s="50"/>
      <c r="B291" s="103"/>
      <c r="C291" s="103"/>
      <c r="D291" s="103"/>
      <c r="E291" s="103"/>
      <c r="F291" s="103"/>
      <c r="G291" s="103"/>
      <c r="H291" s="103"/>
      <c r="I291" s="103"/>
      <c r="J291" s="103"/>
      <c r="K291" s="104"/>
      <c r="L291" s="104"/>
      <c r="M291" s="103"/>
      <c r="N291" s="103"/>
      <c r="O291" s="103"/>
      <c r="P291" s="103"/>
      <c r="Q291" s="103"/>
      <c r="R291" s="103"/>
      <c r="S291" s="103"/>
      <c r="T291" s="103"/>
    </row>
    <row r="292" spans="1:20" x14ac:dyDescent="0.2">
      <c r="A292" s="50"/>
      <c r="B292" s="103"/>
      <c r="C292" s="103"/>
      <c r="D292" s="103"/>
      <c r="E292" s="103"/>
      <c r="F292" s="103"/>
      <c r="G292" s="103"/>
      <c r="H292" s="103"/>
      <c r="I292" s="103"/>
      <c r="J292" s="103"/>
      <c r="K292" s="104"/>
      <c r="L292" s="104"/>
      <c r="M292" s="103"/>
      <c r="N292" s="103"/>
      <c r="O292" s="103"/>
      <c r="P292" s="103"/>
      <c r="Q292" s="103"/>
      <c r="R292" s="103"/>
      <c r="S292" s="103"/>
      <c r="T292" s="103"/>
    </row>
    <row r="293" spans="1:20" x14ac:dyDescent="0.2">
      <c r="A293" s="50"/>
      <c r="B293" s="103"/>
      <c r="C293" s="103"/>
      <c r="D293" s="103"/>
      <c r="E293" s="103"/>
      <c r="F293" s="103"/>
      <c r="G293" s="103"/>
      <c r="H293" s="103"/>
      <c r="I293" s="103"/>
      <c r="J293" s="103"/>
      <c r="K293" s="104"/>
      <c r="L293" s="104"/>
      <c r="M293" s="103"/>
      <c r="N293" s="103"/>
      <c r="O293" s="103"/>
      <c r="P293" s="103"/>
      <c r="Q293" s="103"/>
      <c r="R293" s="103"/>
      <c r="S293" s="103"/>
      <c r="T293" s="103"/>
    </row>
    <row r="294" spans="1:20" x14ac:dyDescent="0.2">
      <c r="A294" s="50"/>
      <c r="B294" s="103"/>
      <c r="C294" s="103"/>
      <c r="D294" s="103"/>
      <c r="E294" s="103"/>
      <c r="F294" s="103"/>
      <c r="G294" s="103"/>
      <c r="H294" s="103"/>
      <c r="I294" s="103"/>
      <c r="J294" s="103"/>
      <c r="K294" s="104"/>
      <c r="L294" s="104"/>
      <c r="M294" s="103"/>
      <c r="N294" s="103"/>
      <c r="O294" s="103"/>
      <c r="P294" s="103"/>
      <c r="Q294" s="103"/>
      <c r="R294" s="103"/>
      <c r="S294" s="103"/>
      <c r="T294" s="103"/>
    </row>
    <row r="295" spans="1:20" x14ac:dyDescent="0.2">
      <c r="A295" s="50"/>
      <c r="B295" s="103"/>
      <c r="C295" s="103"/>
      <c r="D295" s="103"/>
      <c r="E295" s="103"/>
      <c r="F295" s="103"/>
      <c r="G295" s="103"/>
      <c r="H295" s="103"/>
      <c r="I295" s="103"/>
      <c r="J295" s="103"/>
      <c r="K295" s="104"/>
      <c r="L295" s="104"/>
      <c r="M295" s="103"/>
      <c r="N295" s="103"/>
      <c r="O295" s="103"/>
      <c r="P295" s="103"/>
      <c r="Q295" s="103"/>
      <c r="R295" s="103"/>
      <c r="S295" s="103"/>
      <c r="T295" s="103"/>
    </row>
    <row r="296" spans="1:20" x14ac:dyDescent="0.2">
      <c r="A296" s="50"/>
      <c r="B296" s="103"/>
      <c r="C296" s="103"/>
      <c r="D296" s="103"/>
      <c r="E296" s="103"/>
      <c r="F296" s="103"/>
      <c r="G296" s="103"/>
      <c r="H296" s="103"/>
      <c r="I296" s="103"/>
      <c r="J296" s="103"/>
      <c r="K296" s="104"/>
      <c r="L296" s="104"/>
      <c r="M296" s="103"/>
      <c r="N296" s="103"/>
      <c r="O296" s="103"/>
      <c r="P296" s="103"/>
      <c r="Q296" s="103"/>
      <c r="R296" s="103"/>
      <c r="S296" s="103"/>
      <c r="T296" s="103"/>
    </row>
    <row r="297" spans="1:20" x14ac:dyDescent="0.2">
      <c r="A297" s="50"/>
      <c r="B297" s="103"/>
      <c r="C297" s="103"/>
      <c r="D297" s="103"/>
      <c r="E297" s="103"/>
      <c r="F297" s="103"/>
      <c r="G297" s="103"/>
      <c r="H297" s="103"/>
      <c r="I297" s="103"/>
      <c r="J297" s="103"/>
      <c r="K297" s="104"/>
      <c r="L297" s="104"/>
      <c r="M297" s="103"/>
      <c r="N297" s="103"/>
      <c r="O297" s="103"/>
      <c r="P297" s="103"/>
      <c r="Q297" s="103"/>
      <c r="R297" s="103"/>
      <c r="S297" s="103"/>
      <c r="T297" s="103"/>
    </row>
    <row r="298" spans="1:20" x14ac:dyDescent="0.2">
      <c r="A298" s="50"/>
      <c r="B298" s="103"/>
      <c r="C298" s="103"/>
      <c r="D298" s="103"/>
      <c r="E298" s="103"/>
      <c r="F298" s="103"/>
      <c r="G298" s="103"/>
      <c r="H298" s="103"/>
      <c r="I298" s="103"/>
      <c r="J298" s="103"/>
      <c r="K298" s="104"/>
      <c r="L298" s="104"/>
      <c r="M298" s="103"/>
      <c r="N298" s="103"/>
      <c r="O298" s="103"/>
      <c r="P298" s="103"/>
      <c r="Q298" s="103"/>
      <c r="R298" s="103"/>
      <c r="S298" s="103"/>
      <c r="T298" s="103"/>
    </row>
    <row r="299" spans="1:20" x14ac:dyDescent="0.2">
      <c r="A299" s="50"/>
      <c r="B299" s="103"/>
      <c r="C299" s="103"/>
      <c r="D299" s="103"/>
      <c r="E299" s="103"/>
      <c r="F299" s="103"/>
      <c r="G299" s="103"/>
      <c r="H299" s="103"/>
      <c r="I299" s="103"/>
      <c r="J299" s="103"/>
      <c r="K299" s="104"/>
      <c r="L299" s="104"/>
      <c r="M299" s="103"/>
      <c r="N299" s="103"/>
      <c r="O299" s="103"/>
      <c r="P299" s="103"/>
      <c r="Q299" s="103"/>
      <c r="R299" s="103"/>
      <c r="S299" s="103"/>
      <c r="T299" s="103"/>
    </row>
    <row r="300" spans="1:20" x14ac:dyDescent="0.2">
      <c r="A300" s="50"/>
      <c r="B300" s="103"/>
      <c r="C300" s="103"/>
      <c r="D300" s="103"/>
      <c r="E300" s="103"/>
      <c r="F300" s="103"/>
      <c r="G300" s="103"/>
      <c r="H300" s="103"/>
      <c r="I300" s="103"/>
      <c r="J300" s="103"/>
      <c r="K300" s="104"/>
      <c r="L300" s="104"/>
      <c r="M300" s="103"/>
      <c r="N300" s="103"/>
      <c r="O300" s="103"/>
      <c r="P300" s="103"/>
      <c r="Q300" s="103"/>
      <c r="R300" s="103"/>
      <c r="S300" s="103"/>
      <c r="T300" s="103"/>
    </row>
    <row r="301" spans="1:20" x14ac:dyDescent="0.2">
      <c r="A301" s="50"/>
      <c r="B301" s="103"/>
      <c r="C301" s="103"/>
      <c r="D301" s="103"/>
      <c r="E301" s="103"/>
      <c r="F301" s="103"/>
      <c r="G301" s="103"/>
      <c r="H301" s="103"/>
      <c r="I301" s="103"/>
      <c r="J301" s="103"/>
      <c r="K301" s="104"/>
      <c r="L301" s="104"/>
      <c r="M301" s="103"/>
      <c r="N301" s="103"/>
      <c r="O301" s="103"/>
      <c r="P301" s="103"/>
      <c r="Q301" s="103"/>
      <c r="R301" s="103"/>
      <c r="S301" s="103"/>
      <c r="T301" s="103"/>
    </row>
    <row r="302" spans="1:20" x14ac:dyDescent="0.2">
      <c r="A302" s="50"/>
      <c r="B302" s="103"/>
      <c r="C302" s="103"/>
      <c r="D302" s="103"/>
      <c r="E302" s="103"/>
      <c r="F302" s="103"/>
      <c r="G302" s="103"/>
      <c r="H302" s="103"/>
      <c r="I302" s="103"/>
      <c r="J302" s="103"/>
      <c r="K302" s="104"/>
      <c r="L302" s="104"/>
      <c r="M302" s="103"/>
      <c r="N302" s="103"/>
      <c r="O302" s="103"/>
      <c r="P302" s="103"/>
      <c r="Q302" s="103"/>
      <c r="R302" s="103"/>
      <c r="S302" s="103"/>
      <c r="T302" s="103"/>
    </row>
    <row r="303" spans="1:20" x14ac:dyDescent="0.2">
      <c r="A303" s="50"/>
      <c r="B303" s="103"/>
      <c r="C303" s="103"/>
      <c r="D303" s="103"/>
      <c r="E303" s="103"/>
      <c r="F303" s="103"/>
      <c r="G303" s="103"/>
      <c r="H303" s="103"/>
      <c r="I303" s="103"/>
      <c r="J303" s="103"/>
      <c r="K303" s="104"/>
      <c r="L303" s="104"/>
      <c r="M303" s="103"/>
      <c r="N303" s="103"/>
      <c r="O303" s="103"/>
      <c r="P303" s="103"/>
      <c r="Q303" s="103"/>
      <c r="R303" s="103"/>
      <c r="S303" s="103"/>
      <c r="T303" s="103"/>
    </row>
    <row r="304" spans="1:20" x14ac:dyDescent="0.2">
      <c r="A304" s="50"/>
      <c r="B304" s="103"/>
      <c r="C304" s="103"/>
      <c r="D304" s="103"/>
      <c r="E304" s="103"/>
      <c r="F304" s="103"/>
      <c r="G304" s="103"/>
      <c r="H304" s="103"/>
      <c r="I304" s="103"/>
      <c r="J304" s="103"/>
      <c r="K304" s="104"/>
      <c r="L304" s="104"/>
      <c r="M304" s="103"/>
      <c r="N304" s="103"/>
      <c r="O304" s="103"/>
      <c r="P304" s="103"/>
      <c r="Q304" s="103"/>
      <c r="R304" s="103"/>
      <c r="S304" s="103"/>
      <c r="T304" s="103"/>
    </row>
    <row r="305" spans="1:20" x14ac:dyDescent="0.2">
      <c r="A305" s="50"/>
      <c r="B305" s="103"/>
      <c r="C305" s="103"/>
      <c r="D305" s="103"/>
      <c r="E305" s="103"/>
      <c r="F305" s="103"/>
      <c r="G305" s="103"/>
      <c r="H305" s="103"/>
      <c r="I305" s="103"/>
      <c r="J305" s="103"/>
      <c r="K305" s="104"/>
      <c r="L305" s="104"/>
      <c r="M305" s="103"/>
      <c r="N305" s="103"/>
      <c r="O305" s="103"/>
      <c r="P305" s="103"/>
      <c r="Q305" s="103"/>
      <c r="R305" s="103"/>
      <c r="S305" s="103"/>
      <c r="T305" s="103"/>
    </row>
    <row r="306" spans="1:20" x14ac:dyDescent="0.2">
      <c r="A306" s="50"/>
      <c r="B306" s="103"/>
      <c r="C306" s="103"/>
      <c r="D306" s="103"/>
      <c r="E306" s="103"/>
      <c r="F306" s="103"/>
      <c r="G306" s="103"/>
      <c r="H306" s="103"/>
      <c r="I306" s="103"/>
      <c r="J306" s="103"/>
      <c r="K306" s="104"/>
      <c r="L306" s="104"/>
      <c r="M306" s="103"/>
      <c r="N306" s="103"/>
      <c r="O306" s="103"/>
      <c r="P306" s="103"/>
      <c r="Q306" s="103"/>
      <c r="R306" s="103"/>
      <c r="S306" s="103"/>
      <c r="T306" s="103"/>
    </row>
    <row r="307" spans="1:20" x14ac:dyDescent="0.2">
      <c r="A307" s="50"/>
      <c r="B307" s="103"/>
      <c r="C307" s="103"/>
      <c r="D307" s="103"/>
      <c r="E307" s="103"/>
      <c r="F307" s="103"/>
      <c r="G307" s="103"/>
      <c r="H307" s="103"/>
      <c r="I307" s="103"/>
      <c r="J307" s="103"/>
      <c r="K307" s="104"/>
      <c r="L307" s="104"/>
      <c r="M307" s="103"/>
      <c r="N307" s="103"/>
      <c r="O307" s="103"/>
      <c r="P307" s="103"/>
      <c r="Q307" s="103"/>
      <c r="R307" s="103"/>
      <c r="S307" s="103"/>
      <c r="T307" s="103"/>
    </row>
    <row r="308" spans="1:20" x14ac:dyDescent="0.2">
      <c r="A308" s="50"/>
      <c r="B308" s="103"/>
      <c r="C308" s="103"/>
      <c r="D308" s="103"/>
      <c r="E308" s="103"/>
      <c r="F308" s="103"/>
      <c r="G308" s="103"/>
      <c r="H308" s="103"/>
      <c r="I308" s="103"/>
      <c r="J308" s="103"/>
      <c r="K308" s="104"/>
      <c r="L308" s="104"/>
      <c r="M308" s="103"/>
      <c r="N308" s="103"/>
      <c r="O308" s="103"/>
      <c r="P308" s="103"/>
      <c r="Q308" s="103"/>
      <c r="R308" s="103"/>
      <c r="S308" s="103"/>
      <c r="T308" s="103"/>
    </row>
    <row r="309" spans="1:20" x14ac:dyDescent="0.2">
      <c r="A309" s="50"/>
      <c r="B309" s="103"/>
      <c r="C309" s="103"/>
      <c r="D309" s="103"/>
      <c r="E309" s="103"/>
      <c r="F309" s="103"/>
      <c r="G309" s="103"/>
      <c r="H309" s="103"/>
      <c r="I309" s="103"/>
      <c r="J309" s="103"/>
      <c r="K309" s="104"/>
      <c r="L309" s="104"/>
      <c r="M309" s="103"/>
      <c r="N309" s="103"/>
      <c r="O309" s="103"/>
      <c r="P309" s="103"/>
      <c r="Q309" s="103"/>
      <c r="R309" s="103"/>
      <c r="S309" s="103"/>
      <c r="T309" s="103"/>
    </row>
    <row r="310" spans="1:20" x14ac:dyDescent="0.2">
      <c r="A310" s="50"/>
      <c r="B310" s="103"/>
      <c r="C310" s="103"/>
      <c r="D310" s="103"/>
      <c r="E310" s="103"/>
      <c r="F310" s="103"/>
      <c r="G310" s="103"/>
      <c r="H310" s="103"/>
      <c r="I310" s="103"/>
      <c r="J310" s="103"/>
      <c r="K310" s="104"/>
      <c r="L310" s="104"/>
      <c r="M310" s="103"/>
      <c r="N310" s="103"/>
      <c r="O310" s="103"/>
      <c r="P310" s="103"/>
      <c r="Q310" s="103"/>
      <c r="R310" s="103"/>
      <c r="S310" s="103"/>
      <c r="T310" s="103"/>
    </row>
    <row r="311" spans="1:20" x14ac:dyDescent="0.2">
      <c r="A311" s="50"/>
      <c r="B311" s="103"/>
      <c r="C311" s="103"/>
      <c r="D311" s="103"/>
      <c r="E311" s="103"/>
      <c r="F311" s="103"/>
      <c r="G311" s="103"/>
      <c r="H311" s="103"/>
      <c r="I311" s="103"/>
      <c r="J311" s="103"/>
      <c r="K311" s="104"/>
      <c r="L311" s="104"/>
      <c r="M311" s="103"/>
      <c r="N311" s="103"/>
      <c r="O311" s="103"/>
      <c r="P311" s="103"/>
      <c r="Q311" s="103"/>
      <c r="R311" s="103"/>
      <c r="S311" s="103"/>
      <c r="T311" s="103"/>
    </row>
    <row r="312" spans="1:20" x14ac:dyDescent="0.2">
      <c r="A312" s="50"/>
      <c r="B312" s="103"/>
      <c r="C312" s="103"/>
      <c r="D312" s="103"/>
      <c r="E312" s="103"/>
      <c r="F312" s="103"/>
      <c r="G312" s="103"/>
      <c r="H312" s="103"/>
      <c r="I312" s="103"/>
      <c r="J312" s="103"/>
      <c r="K312" s="104"/>
      <c r="L312" s="104"/>
      <c r="M312" s="103"/>
      <c r="N312" s="103"/>
      <c r="O312" s="103"/>
      <c r="P312" s="103"/>
      <c r="Q312" s="103"/>
      <c r="R312" s="103"/>
      <c r="S312" s="103"/>
      <c r="T312" s="103"/>
    </row>
    <row r="313" spans="1:20" x14ac:dyDescent="0.2">
      <c r="A313" s="50"/>
      <c r="B313" s="103"/>
      <c r="C313" s="103"/>
      <c r="D313" s="103"/>
      <c r="E313" s="103"/>
      <c r="F313" s="103"/>
      <c r="G313" s="103"/>
      <c r="H313" s="103"/>
      <c r="I313" s="103"/>
      <c r="J313" s="103"/>
      <c r="K313" s="104"/>
      <c r="L313" s="104"/>
      <c r="M313" s="103"/>
      <c r="N313" s="103"/>
      <c r="O313" s="103"/>
      <c r="P313" s="103"/>
      <c r="Q313" s="103"/>
      <c r="R313" s="103"/>
      <c r="S313" s="103"/>
      <c r="T313" s="103"/>
    </row>
    <row r="314" spans="1:20" x14ac:dyDescent="0.2">
      <c r="A314" s="50"/>
      <c r="B314" s="103"/>
      <c r="C314" s="103"/>
      <c r="D314" s="103"/>
      <c r="E314" s="103"/>
      <c r="F314" s="103"/>
      <c r="G314" s="103"/>
      <c r="H314" s="103"/>
      <c r="I314" s="103"/>
      <c r="J314" s="103"/>
      <c r="K314" s="104"/>
      <c r="L314" s="104"/>
      <c r="M314" s="103"/>
      <c r="N314" s="103"/>
      <c r="O314" s="103"/>
      <c r="P314" s="103"/>
      <c r="Q314" s="103"/>
      <c r="R314" s="103"/>
      <c r="S314" s="103"/>
      <c r="T314" s="103"/>
    </row>
    <row r="315" spans="1:20" x14ac:dyDescent="0.2">
      <c r="A315" s="50"/>
      <c r="B315" s="103"/>
      <c r="C315" s="103"/>
      <c r="D315" s="103"/>
      <c r="E315" s="103"/>
      <c r="F315" s="103"/>
      <c r="G315" s="103"/>
      <c r="H315" s="103"/>
      <c r="I315" s="103"/>
      <c r="J315" s="103"/>
      <c r="K315" s="104"/>
      <c r="L315" s="104"/>
      <c r="M315" s="103"/>
      <c r="N315" s="103"/>
      <c r="O315" s="103"/>
      <c r="P315" s="103"/>
      <c r="Q315" s="103"/>
      <c r="R315" s="103"/>
      <c r="S315" s="103"/>
      <c r="T315" s="103"/>
    </row>
    <row r="316" spans="1:20" x14ac:dyDescent="0.2">
      <c r="A316" s="50"/>
      <c r="B316" s="103"/>
      <c r="C316" s="103"/>
      <c r="D316" s="103"/>
      <c r="E316" s="103"/>
      <c r="F316" s="103"/>
      <c r="G316" s="103"/>
      <c r="H316" s="103"/>
      <c r="I316" s="103"/>
      <c r="J316" s="103"/>
      <c r="K316" s="104"/>
      <c r="L316" s="104"/>
      <c r="M316" s="103"/>
      <c r="N316" s="103"/>
      <c r="O316" s="103"/>
      <c r="P316" s="103"/>
      <c r="Q316" s="103"/>
      <c r="R316" s="103"/>
      <c r="S316" s="103"/>
      <c r="T316" s="103"/>
    </row>
    <row r="317" spans="1:20" x14ac:dyDescent="0.2">
      <c r="A317" s="50"/>
      <c r="B317" s="103"/>
      <c r="C317" s="103"/>
      <c r="D317" s="103"/>
      <c r="E317" s="103"/>
      <c r="F317" s="103"/>
      <c r="G317" s="103"/>
      <c r="H317" s="103"/>
      <c r="I317" s="103"/>
      <c r="J317" s="103"/>
      <c r="K317" s="104"/>
      <c r="L317" s="104"/>
      <c r="M317" s="103"/>
      <c r="N317" s="103"/>
      <c r="O317" s="103"/>
      <c r="P317" s="103"/>
      <c r="Q317" s="103"/>
      <c r="R317" s="103"/>
      <c r="S317" s="103"/>
      <c r="T317" s="103"/>
    </row>
    <row r="318" spans="1:20" x14ac:dyDescent="0.2">
      <c r="A318" s="50"/>
      <c r="B318" s="103"/>
      <c r="C318" s="103"/>
      <c r="D318" s="103"/>
      <c r="E318" s="103"/>
      <c r="F318" s="103"/>
      <c r="G318" s="103"/>
      <c r="H318" s="103"/>
      <c r="I318" s="103"/>
      <c r="J318" s="103"/>
      <c r="K318" s="104"/>
      <c r="L318" s="104"/>
      <c r="M318" s="103"/>
      <c r="N318" s="103"/>
      <c r="O318" s="103"/>
      <c r="P318" s="103"/>
      <c r="Q318" s="103"/>
      <c r="R318" s="103"/>
      <c r="S318" s="103"/>
      <c r="T318" s="103"/>
    </row>
    <row r="319" spans="1:20" x14ac:dyDescent="0.2">
      <c r="A319" s="50"/>
      <c r="B319" s="103"/>
      <c r="C319" s="103"/>
      <c r="D319" s="103"/>
      <c r="E319" s="103"/>
      <c r="F319" s="103"/>
      <c r="G319" s="103"/>
      <c r="H319" s="103"/>
      <c r="I319" s="103"/>
      <c r="J319" s="103"/>
      <c r="K319" s="104"/>
      <c r="L319" s="104"/>
      <c r="M319" s="103"/>
      <c r="N319" s="103"/>
      <c r="O319" s="103"/>
      <c r="P319" s="103"/>
      <c r="Q319" s="103"/>
      <c r="R319" s="103"/>
      <c r="S319" s="103"/>
      <c r="T319" s="103"/>
    </row>
    <row r="320" spans="1:20" x14ac:dyDescent="0.2">
      <c r="A320" s="50"/>
      <c r="B320" s="103"/>
      <c r="C320" s="103"/>
      <c r="D320" s="103"/>
      <c r="E320" s="103"/>
      <c r="F320" s="103"/>
      <c r="G320" s="103"/>
      <c r="H320" s="103"/>
      <c r="I320" s="103"/>
      <c r="J320" s="103"/>
      <c r="K320" s="104"/>
      <c r="L320" s="104"/>
      <c r="M320" s="103"/>
      <c r="N320" s="103"/>
      <c r="O320" s="103"/>
      <c r="P320" s="103"/>
      <c r="Q320" s="103"/>
      <c r="R320" s="103"/>
      <c r="S320" s="103"/>
      <c r="T320" s="103"/>
    </row>
    <row r="321" spans="1:20" x14ac:dyDescent="0.2">
      <c r="A321" s="50"/>
      <c r="B321" s="103"/>
      <c r="C321" s="103"/>
      <c r="D321" s="103"/>
      <c r="E321" s="103"/>
      <c r="F321" s="103"/>
      <c r="G321" s="103"/>
      <c r="H321" s="103"/>
      <c r="I321" s="103"/>
      <c r="J321" s="103"/>
      <c r="K321" s="104"/>
      <c r="L321" s="104"/>
      <c r="M321" s="103"/>
      <c r="N321" s="103"/>
      <c r="O321" s="103"/>
      <c r="P321" s="103"/>
      <c r="Q321" s="103"/>
      <c r="R321" s="103"/>
      <c r="S321" s="103"/>
      <c r="T321" s="103"/>
    </row>
    <row r="322" spans="1:20" x14ac:dyDescent="0.2">
      <c r="A322" s="50"/>
      <c r="B322" s="103"/>
      <c r="C322" s="103"/>
      <c r="D322" s="103"/>
      <c r="E322" s="103"/>
      <c r="F322" s="103"/>
      <c r="G322" s="103"/>
      <c r="H322" s="103"/>
      <c r="I322" s="103"/>
      <c r="J322" s="103"/>
      <c r="K322" s="104"/>
      <c r="L322" s="104"/>
      <c r="M322" s="103"/>
      <c r="N322" s="103"/>
      <c r="O322" s="103"/>
      <c r="P322" s="103"/>
      <c r="Q322" s="103"/>
      <c r="R322" s="103"/>
      <c r="S322" s="103"/>
      <c r="T322" s="103"/>
    </row>
    <row r="323" spans="1:20" x14ac:dyDescent="0.2">
      <c r="A323" s="50"/>
      <c r="B323" s="103"/>
      <c r="C323" s="103"/>
      <c r="D323" s="103"/>
      <c r="E323" s="103"/>
      <c r="F323" s="103"/>
      <c r="G323" s="103"/>
      <c r="H323" s="103"/>
      <c r="I323" s="103"/>
      <c r="J323" s="103"/>
      <c r="K323" s="104"/>
      <c r="L323" s="104"/>
      <c r="M323" s="103"/>
      <c r="N323" s="103"/>
      <c r="O323" s="103"/>
      <c r="P323" s="103"/>
      <c r="Q323" s="103"/>
      <c r="R323" s="103"/>
      <c r="S323" s="103"/>
      <c r="T323" s="103"/>
    </row>
    <row r="324" spans="1:20" x14ac:dyDescent="0.2">
      <c r="A324" s="50"/>
      <c r="B324" s="103"/>
      <c r="C324" s="103"/>
      <c r="D324" s="103"/>
      <c r="E324" s="103"/>
      <c r="F324" s="103"/>
      <c r="G324" s="103"/>
      <c r="H324" s="103"/>
      <c r="I324" s="103"/>
      <c r="J324" s="103"/>
      <c r="K324" s="104"/>
      <c r="L324" s="104"/>
      <c r="M324" s="103"/>
      <c r="N324" s="103"/>
      <c r="O324" s="103"/>
      <c r="P324" s="103"/>
      <c r="Q324" s="103"/>
      <c r="R324" s="103"/>
      <c r="S324" s="103"/>
      <c r="T324" s="103"/>
    </row>
    <row r="325" spans="1:20" x14ac:dyDescent="0.2">
      <c r="A325" s="50"/>
      <c r="B325" s="103"/>
      <c r="C325" s="103"/>
      <c r="D325" s="103"/>
      <c r="E325" s="103"/>
      <c r="F325" s="103"/>
      <c r="G325" s="103"/>
      <c r="H325" s="103"/>
      <c r="I325" s="103"/>
      <c r="J325" s="103"/>
      <c r="K325" s="104"/>
      <c r="L325" s="104"/>
      <c r="M325" s="103"/>
      <c r="N325" s="103"/>
      <c r="O325" s="103"/>
      <c r="P325" s="103"/>
      <c r="Q325" s="103"/>
      <c r="R325" s="103"/>
      <c r="S325" s="103"/>
      <c r="T325" s="103"/>
    </row>
    <row r="326" spans="1:20" x14ac:dyDescent="0.2">
      <c r="A326" s="50"/>
      <c r="B326" s="103"/>
      <c r="C326" s="103"/>
      <c r="D326" s="103"/>
      <c r="E326" s="103"/>
      <c r="F326" s="103"/>
      <c r="G326" s="103"/>
      <c r="H326" s="103"/>
      <c r="I326" s="103"/>
      <c r="J326" s="103"/>
      <c r="K326" s="104"/>
      <c r="L326" s="104"/>
      <c r="M326" s="103"/>
      <c r="N326" s="103"/>
      <c r="O326" s="103"/>
      <c r="P326" s="103"/>
      <c r="Q326" s="103"/>
      <c r="R326" s="103"/>
      <c r="S326" s="103"/>
      <c r="T326" s="103"/>
    </row>
    <row r="327" spans="1:20" x14ac:dyDescent="0.2">
      <c r="A327" s="50"/>
      <c r="B327" s="103"/>
      <c r="C327" s="103"/>
      <c r="D327" s="103"/>
      <c r="E327" s="103"/>
      <c r="F327" s="103"/>
      <c r="G327" s="103"/>
      <c r="H327" s="103"/>
      <c r="I327" s="103"/>
      <c r="J327" s="103"/>
      <c r="K327" s="104"/>
      <c r="L327" s="104"/>
      <c r="M327" s="103"/>
      <c r="N327" s="103"/>
      <c r="O327" s="103"/>
      <c r="P327" s="103"/>
      <c r="Q327" s="103"/>
      <c r="R327" s="103"/>
      <c r="S327" s="103"/>
      <c r="T327" s="103"/>
    </row>
    <row r="328" spans="1:20" x14ac:dyDescent="0.2">
      <c r="A328" s="50"/>
      <c r="B328" s="103"/>
      <c r="C328" s="103"/>
      <c r="D328" s="103"/>
      <c r="E328" s="103"/>
      <c r="F328" s="103"/>
      <c r="G328" s="103"/>
      <c r="H328" s="103"/>
      <c r="I328" s="103"/>
      <c r="J328" s="103"/>
      <c r="K328" s="104"/>
      <c r="L328" s="104"/>
      <c r="M328" s="103"/>
      <c r="N328" s="103"/>
      <c r="O328" s="103"/>
      <c r="P328" s="103"/>
      <c r="Q328" s="103"/>
      <c r="R328" s="103"/>
      <c r="S328" s="103"/>
      <c r="T328" s="103"/>
    </row>
    <row r="329" spans="1:20" x14ac:dyDescent="0.2">
      <c r="A329" s="50"/>
      <c r="B329" s="103"/>
      <c r="C329" s="103"/>
      <c r="D329" s="103"/>
      <c r="E329" s="103"/>
      <c r="F329" s="103"/>
      <c r="G329" s="103"/>
      <c r="H329" s="103"/>
      <c r="I329" s="103"/>
      <c r="J329" s="103"/>
      <c r="K329" s="104"/>
      <c r="L329" s="104"/>
      <c r="M329" s="103"/>
      <c r="N329" s="103"/>
      <c r="O329" s="103"/>
      <c r="P329" s="103"/>
      <c r="Q329" s="103"/>
      <c r="R329" s="103"/>
      <c r="S329" s="103"/>
      <c r="T329" s="103"/>
    </row>
    <row r="330" spans="1:20" x14ac:dyDescent="0.2">
      <c r="A330" s="50"/>
      <c r="B330" s="103"/>
      <c r="C330" s="103"/>
      <c r="D330" s="103"/>
      <c r="E330" s="103"/>
      <c r="F330" s="103"/>
      <c r="G330" s="103"/>
      <c r="H330" s="103"/>
      <c r="I330" s="103"/>
      <c r="J330" s="103"/>
      <c r="K330" s="104"/>
      <c r="L330" s="104"/>
      <c r="M330" s="103"/>
      <c r="N330" s="103"/>
      <c r="O330" s="103"/>
      <c r="P330" s="103"/>
      <c r="Q330" s="103"/>
      <c r="R330" s="103"/>
      <c r="S330" s="103"/>
      <c r="T330" s="103"/>
    </row>
    <row r="331" spans="1:20" x14ac:dyDescent="0.2">
      <c r="A331" s="50"/>
      <c r="B331" s="103"/>
      <c r="C331" s="103"/>
      <c r="D331" s="103"/>
      <c r="E331" s="103"/>
      <c r="F331" s="103"/>
      <c r="G331" s="103"/>
      <c r="H331" s="103"/>
      <c r="I331" s="103"/>
      <c r="J331" s="103"/>
      <c r="K331" s="104"/>
      <c r="L331" s="104"/>
      <c r="M331" s="103"/>
      <c r="N331" s="103"/>
      <c r="O331" s="103"/>
      <c r="P331" s="103"/>
      <c r="Q331" s="103"/>
      <c r="R331" s="103"/>
      <c r="S331" s="103"/>
      <c r="T331" s="103"/>
    </row>
    <row r="332" spans="1:20" x14ac:dyDescent="0.2">
      <c r="A332" s="50"/>
      <c r="B332" s="103"/>
      <c r="C332" s="103"/>
      <c r="D332" s="103"/>
      <c r="E332" s="103"/>
      <c r="F332" s="103"/>
      <c r="G332" s="103"/>
      <c r="H332" s="103"/>
      <c r="I332" s="103"/>
      <c r="J332" s="103"/>
      <c r="K332" s="104"/>
      <c r="L332" s="104"/>
      <c r="M332" s="103"/>
      <c r="N332" s="103"/>
      <c r="O332" s="103"/>
      <c r="P332" s="103"/>
      <c r="Q332" s="103"/>
      <c r="R332" s="103"/>
      <c r="S332" s="103"/>
      <c r="T332" s="103"/>
    </row>
    <row r="333" spans="1:20" x14ac:dyDescent="0.2">
      <c r="A333" s="50"/>
      <c r="B333" s="103"/>
      <c r="C333" s="103"/>
      <c r="D333" s="103"/>
      <c r="E333" s="103"/>
      <c r="F333" s="103"/>
      <c r="G333" s="103"/>
      <c r="H333" s="103"/>
      <c r="I333" s="103"/>
      <c r="J333" s="103"/>
      <c r="K333" s="104"/>
      <c r="L333" s="104"/>
      <c r="M333" s="103"/>
      <c r="N333" s="103"/>
      <c r="O333" s="103"/>
      <c r="P333" s="103"/>
      <c r="Q333" s="103"/>
      <c r="R333" s="103"/>
      <c r="S333" s="103"/>
      <c r="T333" s="103"/>
    </row>
    <row r="334" spans="1:20" x14ac:dyDescent="0.2">
      <c r="A334" s="50"/>
      <c r="B334" s="103"/>
      <c r="C334" s="103"/>
      <c r="D334" s="103"/>
      <c r="E334" s="103"/>
      <c r="F334" s="103"/>
      <c r="G334" s="103"/>
      <c r="H334" s="103"/>
      <c r="I334" s="103"/>
      <c r="J334" s="103"/>
      <c r="K334" s="104"/>
      <c r="L334" s="104"/>
      <c r="M334" s="103"/>
      <c r="N334" s="103"/>
      <c r="O334" s="103"/>
      <c r="P334" s="103"/>
      <c r="Q334" s="103"/>
      <c r="R334" s="103"/>
      <c r="S334" s="103"/>
      <c r="T334" s="103"/>
    </row>
    <row r="335" spans="1:20" x14ac:dyDescent="0.2">
      <c r="A335" s="50"/>
      <c r="B335" s="103"/>
      <c r="C335" s="103"/>
      <c r="D335" s="103"/>
      <c r="E335" s="103"/>
      <c r="F335" s="103"/>
      <c r="G335" s="103"/>
      <c r="H335" s="103"/>
      <c r="I335" s="103"/>
      <c r="J335" s="103"/>
      <c r="K335" s="104"/>
      <c r="L335" s="104"/>
      <c r="M335" s="103"/>
      <c r="N335" s="103"/>
      <c r="O335" s="103"/>
      <c r="P335" s="103"/>
      <c r="Q335" s="103"/>
      <c r="R335" s="103"/>
      <c r="S335" s="103"/>
      <c r="T335" s="103"/>
    </row>
    <row r="336" spans="1:20" x14ac:dyDescent="0.2">
      <c r="A336" s="50"/>
      <c r="B336" s="103"/>
      <c r="C336" s="103"/>
      <c r="D336" s="103"/>
      <c r="E336" s="103"/>
      <c r="F336" s="103"/>
      <c r="G336" s="103"/>
      <c r="H336" s="103"/>
      <c r="I336" s="103"/>
      <c r="J336" s="103"/>
      <c r="K336" s="104"/>
      <c r="L336" s="104"/>
      <c r="M336" s="103"/>
      <c r="N336" s="103"/>
      <c r="O336" s="103"/>
      <c r="P336" s="103"/>
      <c r="Q336" s="103"/>
      <c r="R336" s="103"/>
      <c r="S336" s="103"/>
      <c r="T336" s="103"/>
    </row>
    <row r="337" spans="1:20" x14ac:dyDescent="0.2">
      <c r="A337" s="50"/>
      <c r="B337" s="103"/>
      <c r="C337" s="103"/>
      <c r="D337" s="103"/>
      <c r="E337" s="103"/>
      <c r="F337" s="103"/>
      <c r="G337" s="103"/>
      <c r="H337" s="103"/>
      <c r="I337" s="103"/>
      <c r="J337" s="103"/>
      <c r="K337" s="104"/>
      <c r="L337" s="104"/>
      <c r="M337" s="103"/>
      <c r="N337" s="103"/>
      <c r="O337" s="103"/>
      <c r="P337" s="103"/>
      <c r="Q337" s="103"/>
      <c r="R337" s="103"/>
      <c r="S337" s="103"/>
      <c r="T337" s="103"/>
    </row>
    <row r="338" spans="1:20" x14ac:dyDescent="0.2">
      <c r="A338" s="50"/>
      <c r="B338" s="103"/>
      <c r="C338" s="103"/>
      <c r="D338" s="103"/>
      <c r="E338" s="103"/>
      <c r="F338" s="103"/>
      <c r="G338" s="103"/>
      <c r="H338" s="103"/>
      <c r="I338" s="103"/>
      <c r="J338" s="103"/>
      <c r="K338" s="104"/>
      <c r="L338" s="104"/>
      <c r="M338" s="103"/>
      <c r="N338" s="103"/>
      <c r="O338" s="103"/>
      <c r="P338" s="103"/>
      <c r="Q338" s="103"/>
      <c r="R338" s="103"/>
      <c r="S338" s="103"/>
      <c r="T338" s="103"/>
    </row>
    <row r="339" spans="1:20" x14ac:dyDescent="0.2">
      <c r="A339" s="50"/>
      <c r="B339" s="103"/>
      <c r="C339" s="103"/>
      <c r="D339" s="103"/>
      <c r="E339" s="103"/>
      <c r="F339" s="103"/>
      <c r="G339" s="103"/>
      <c r="H339" s="103"/>
      <c r="I339" s="103"/>
      <c r="J339" s="103"/>
      <c r="K339" s="104"/>
      <c r="L339" s="104"/>
      <c r="M339" s="103"/>
      <c r="N339" s="103"/>
      <c r="O339" s="103"/>
      <c r="P339" s="103"/>
      <c r="Q339" s="103"/>
      <c r="R339" s="103"/>
      <c r="S339" s="103"/>
      <c r="T339" s="103"/>
    </row>
    <row r="340" spans="1:20" x14ac:dyDescent="0.2">
      <c r="A340" s="50"/>
      <c r="B340" s="103"/>
      <c r="C340" s="103"/>
      <c r="D340" s="103"/>
      <c r="E340" s="103"/>
      <c r="F340" s="103"/>
      <c r="G340" s="103"/>
      <c r="H340" s="103"/>
      <c r="I340" s="103"/>
      <c r="J340" s="103"/>
      <c r="K340" s="104"/>
      <c r="L340" s="104"/>
      <c r="M340" s="103"/>
      <c r="N340" s="103"/>
      <c r="O340" s="103"/>
      <c r="P340" s="103"/>
      <c r="Q340" s="103"/>
      <c r="R340" s="103"/>
      <c r="S340" s="103"/>
      <c r="T340" s="103"/>
    </row>
    <row r="341" spans="1:20" x14ac:dyDescent="0.2">
      <c r="A341" s="50"/>
      <c r="B341" s="103"/>
      <c r="C341" s="103"/>
      <c r="D341" s="103"/>
      <c r="E341" s="103"/>
      <c r="F341" s="103"/>
      <c r="G341" s="103"/>
      <c r="H341" s="103"/>
      <c r="I341" s="103"/>
      <c r="J341" s="103"/>
      <c r="K341" s="104"/>
      <c r="L341" s="104"/>
      <c r="M341" s="103"/>
      <c r="N341" s="103"/>
      <c r="O341" s="103"/>
      <c r="P341" s="103"/>
      <c r="Q341" s="103"/>
      <c r="R341" s="103"/>
      <c r="S341" s="103"/>
      <c r="T341" s="103"/>
    </row>
    <row r="342" spans="1:20" x14ac:dyDescent="0.2">
      <c r="A342" s="50"/>
      <c r="B342" s="103"/>
      <c r="C342" s="103"/>
      <c r="D342" s="103"/>
      <c r="E342" s="103"/>
      <c r="F342" s="103"/>
      <c r="G342" s="103"/>
      <c r="H342" s="103"/>
      <c r="I342" s="103"/>
      <c r="J342" s="103"/>
      <c r="K342" s="104"/>
      <c r="L342" s="104"/>
      <c r="M342" s="103"/>
      <c r="N342" s="103"/>
      <c r="O342" s="103"/>
      <c r="P342" s="103"/>
      <c r="Q342" s="103"/>
      <c r="R342" s="103"/>
      <c r="S342" s="103"/>
      <c r="T342" s="103"/>
    </row>
    <row r="343" spans="1:20" x14ac:dyDescent="0.2">
      <c r="A343" s="50"/>
      <c r="B343" s="103"/>
      <c r="C343" s="103"/>
      <c r="D343" s="103"/>
      <c r="E343" s="103"/>
      <c r="F343" s="103"/>
      <c r="G343" s="103"/>
      <c r="H343" s="103"/>
      <c r="I343" s="103"/>
      <c r="J343" s="103"/>
      <c r="K343" s="104"/>
      <c r="L343" s="104"/>
      <c r="M343" s="103"/>
      <c r="N343" s="103"/>
      <c r="O343" s="103"/>
      <c r="P343" s="103"/>
      <c r="Q343" s="103"/>
      <c r="R343" s="103"/>
      <c r="S343" s="103"/>
      <c r="T343" s="103"/>
    </row>
    <row r="344" spans="1:20" x14ac:dyDescent="0.2">
      <c r="A344" s="50"/>
      <c r="B344" s="103"/>
      <c r="C344" s="103"/>
      <c r="D344" s="103"/>
      <c r="E344" s="103"/>
      <c r="F344" s="103"/>
      <c r="G344" s="103"/>
      <c r="H344" s="103"/>
      <c r="I344" s="103"/>
      <c r="J344" s="103"/>
      <c r="K344" s="104"/>
      <c r="L344" s="104"/>
      <c r="M344" s="103"/>
      <c r="N344" s="103"/>
      <c r="O344" s="103"/>
      <c r="P344" s="103"/>
      <c r="Q344" s="103"/>
      <c r="R344" s="103"/>
      <c r="S344" s="103"/>
      <c r="T344" s="103"/>
    </row>
    <row r="345" spans="1:20" x14ac:dyDescent="0.2">
      <c r="A345" s="50"/>
      <c r="B345" s="103"/>
      <c r="C345" s="103"/>
      <c r="D345" s="103"/>
      <c r="E345" s="103"/>
      <c r="F345" s="103"/>
      <c r="G345" s="103"/>
      <c r="H345" s="103"/>
      <c r="I345" s="103"/>
      <c r="J345" s="103"/>
      <c r="K345" s="104"/>
      <c r="L345" s="104"/>
      <c r="M345" s="103"/>
      <c r="N345" s="103"/>
      <c r="O345" s="103"/>
      <c r="P345" s="103"/>
      <c r="Q345" s="103"/>
      <c r="R345" s="103"/>
      <c r="S345" s="103"/>
      <c r="T345" s="103"/>
    </row>
    <row r="346" spans="1:20" x14ac:dyDescent="0.2">
      <c r="A346" s="50"/>
      <c r="B346" s="103"/>
      <c r="C346" s="103"/>
      <c r="D346" s="103"/>
      <c r="E346" s="103"/>
      <c r="F346" s="103"/>
      <c r="G346" s="103"/>
      <c r="H346" s="103"/>
      <c r="I346" s="103"/>
      <c r="J346" s="103"/>
      <c r="K346" s="104"/>
      <c r="L346" s="104"/>
      <c r="M346" s="103"/>
      <c r="N346" s="103"/>
      <c r="O346" s="103"/>
      <c r="P346" s="103"/>
      <c r="Q346" s="103"/>
      <c r="R346" s="103"/>
      <c r="S346" s="103"/>
      <c r="T346" s="103"/>
    </row>
    <row r="347" spans="1:20" x14ac:dyDescent="0.2">
      <c r="A347" s="50"/>
      <c r="B347" s="103"/>
      <c r="C347" s="103"/>
      <c r="D347" s="103"/>
      <c r="E347" s="103"/>
      <c r="F347" s="103"/>
      <c r="G347" s="103"/>
      <c r="H347" s="103"/>
      <c r="I347" s="103"/>
      <c r="J347" s="103"/>
      <c r="K347" s="104"/>
      <c r="L347" s="104"/>
      <c r="M347" s="103"/>
      <c r="N347" s="103"/>
      <c r="O347" s="103"/>
      <c r="P347" s="103"/>
      <c r="Q347" s="103"/>
      <c r="R347" s="103"/>
      <c r="S347" s="103"/>
      <c r="T347" s="103"/>
    </row>
    <row r="348" spans="1:20" x14ac:dyDescent="0.2">
      <c r="A348" s="50"/>
      <c r="B348" s="103"/>
      <c r="C348" s="103"/>
      <c r="D348" s="103"/>
      <c r="E348" s="103"/>
      <c r="F348" s="103"/>
      <c r="G348" s="103"/>
      <c r="H348" s="103"/>
      <c r="I348" s="103"/>
      <c r="J348" s="103"/>
      <c r="K348" s="104"/>
      <c r="L348" s="104"/>
      <c r="M348" s="103"/>
      <c r="N348" s="103"/>
      <c r="O348" s="103"/>
      <c r="P348" s="103"/>
      <c r="Q348" s="103"/>
      <c r="R348" s="103"/>
      <c r="S348" s="103"/>
      <c r="T348" s="103"/>
    </row>
    <row r="349" spans="1:20" x14ac:dyDescent="0.2">
      <c r="A349" s="50"/>
      <c r="B349" s="103"/>
      <c r="C349" s="103"/>
      <c r="D349" s="103"/>
      <c r="E349" s="103"/>
      <c r="F349" s="103"/>
      <c r="G349" s="103"/>
      <c r="H349" s="103"/>
      <c r="I349" s="103"/>
      <c r="J349" s="103"/>
      <c r="K349" s="104"/>
      <c r="L349" s="104"/>
      <c r="M349" s="103"/>
      <c r="N349" s="103"/>
      <c r="O349" s="103"/>
      <c r="P349" s="103"/>
      <c r="Q349" s="103"/>
      <c r="R349" s="103"/>
      <c r="S349" s="103"/>
      <c r="T349" s="103"/>
    </row>
    <row r="350" spans="1:20" x14ac:dyDescent="0.2">
      <c r="A350" s="50"/>
      <c r="B350" s="103"/>
      <c r="C350" s="103"/>
      <c r="D350" s="103"/>
      <c r="E350" s="103"/>
      <c r="F350" s="103"/>
      <c r="G350" s="103"/>
      <c r="H350" s="103"/>
      <c r="I350" s="103"/>
      <c r="J350" s="103"/>
      <c r="K350" s="104"/>
      <c r="L350" s="104"/>
      <c r="M350" s="103"/>
      <c r="N350" s="103"/>
      <c r="O350" s="103"/>
      <c r="P350" s="103"/>
      <c r="Q350" s="103"/>
      <c r="R350" s="103"/>
      <c r="S350" s="103"/>
      <c r="T350" s="103"/>
    </row>
    <row r="351" spans="1:20" x14ac:dyDescent="0.2">
      <c r="A351" s="50"/>
      <c r="B351" s="103"/>
      <c r="C351" s="103"/>
      <c r="D351" s="103"/>
      <c r="E351" s="103"/>
      <c r="F351" s="103"/>
      <c r="G351" s="103"/>
      <c r="H351" s="103"/>
      <c r="I351" s="103"/>
      <c r="J351" s="103"/>
      <c r="K351" s="104"/>
      <c r="L351" s="104"/>
      <c r="M351" s="103"/>
      <c r="N351" s="103"/>
      <c r="O351" s="103"/>
      <c r="P351" s="103"/>
      <c r="Q351" s="103"/>
      <c r="R351" s="103"/>
      <c r="S351" s="103"/>
      <c r="T351" s="103"/>
    </row>
    <row r="352" spans="1:20" x14ac:dyDescent="0.2">
      <c r="A352" s="50"/>
      <c r="B352" s="103"/>
      <c r="C352" s="103"/>
      <c r="D352" s="103"/>
      <c r="E352" s="103"/>
      <c r="F352" s="103"/>
      <c r="G352" s="103"/>
      <c r="H352" s="103"/>
      <c r="I352" s="103"/>
      <c r="J352" s="103"/>
      <c r="K352" s="104"/>
      <c r="L352" s="104"/>
      <c r="M352" s="103"/>
      <c r="N352" s="103"/>
      <c r="O352" s="103"/>
      <c r="P352" s="103"/>
      <c r="Q352" s="103"/>
      <c r="R352" s="103"/>
      <c r="S352" s="103"/>
      <c r="T352" s="103"/>
    </row>
    <row r="353" spans="1:20" x14ac:dyDescent="0.2">
      <c r="A353" s="50"/>
      <c r="B353" s="103"/>
      <c r="C353" s="103"/>
      <c r="D353" s="103"/>
      <c r="E353" s="103"/>
      <c r="F353" s="103"/>
      <c r="G353" s="103"/>
      <c r="H353" s="103"/>
      <c r="I353" s="103"/>
      <c r="J353" s="103"/>
      <c r="K353" s="104"/>
      <c r="L353" s="104"/>
      <c r="M353" s="103"/>
      <c r="N353" s="103"/>
      <c r="O353" s="103"/>
      <c r="P353" s="103"/>
      <c r="Q353" s="103"/>
      <c r="R353" s="103"/>
      <c r="S353" s="103"/>
      <c r="T353" s="103"/>
    </row>
    <row r="354" spans="1:20" x14ac:dyDescent="0.2">
      <c r="A354" s="50"/>
      <c r="B354" s="103"/>
      <c r="C354" s="103"/>
      <c r="D354" s="103"/>
      <c r="E354" s="103"/>
      <c r="F354" s="103"/>
      <c r="G354" s="103"/>
      <c r="H354" s="103"/>
      <c r="I354" s="103"/>
      <c r="J354" s="103"/>
      <c r="K354" s="104"/>
      <c r="L354" s="104"/>
      <c r="M354" s="103"/>
      <c r="N354" s="103"/>
      <c r="O354" s="103"/>
      <c r="P354" s="103"/>
      <c r="Q354" s="103"/>
      <c r="R354" s="103"/>
      <c r="S354" s="103"/>
      <c r="T354" s="103"/>
    </row>
    <row r="355" spans="1:20" x14ac:dyDescent="0.2">
      <c r="A355" s="50"/>
      <c r="B355" s="103"/>
      <c r="C355" s="103"/>
      <c r="D355" s="103"/>
      <c r="E355" s="103"/>
      <c r="F355" s="103"/>
      <c r="G355" s="103"/>
      <c r="H355" s="103"/>
      <c r="I355" s="103"/>
      <c r="J355" s="103"/>
      <c r="K355" s="104"/>
      <c r="L355" s="104"/>
      <c r="M355" s="103"/>
      <c r="N355" s="103"/>
      <c r="O355" s="103"/>
      <c r="P355" s="103"/>
      <c r="Q355" s="103"/>
      <c r="R355" s="103"/>
      <c r="S355" s="103"/>
      <c r="T355" s="103"/>
    </row>
    <row r="356" spans="1:20" x14ac:dyDescent="0.2">
      <c r="A356" s="50"/>
      <c r="B356" s="103"/>
      <c r="C356" s="103"/>
      <c r="D356" s="103"/>
      <c r="E356" s="103"/>
      <c r="F356" s="103"/>
      <c r="G356" s="103"/>
      <c r="H356" s="103"/>
      <c r="I356" s="103"/>
      <c r="J356" s="103"/>
      <c r="K356" s="104"/>
      <c r="L356" s="104"/>
      <c r="M356" s="103"/>
      <c r="N356" s="103"/>
      <c r="O356" s="103"/>
      <c r="P356" s="103"/>
      <c r="Q356" s="103"/>
      <c r="R356" s="103"/>
      <c r="S356" s="103"/>
      <c r="T356" s="103"/>
    </row>
    <row r="357" spans="1:20" x14ac:dyDescent="0.2">
      <c r="A357" s="50"/>
      <c r="B357" s="103"/>
      <c r="C357" s="103"/>
      <c r="D357" s="103"/>
      <c r="E357" s="103"/>
      <c r="F357" s="103"/>
      <c r="G357" s="103"/>
      <c r="H357" s="103"/>
      <c r="I357" s="103"/>
      <c r="J357" s="103"/>
      <c r="K357" s="104"/>
      <c r="L357" s="104"/>
      <c r="M357" s="103"/>
      <c r="N357" s="103"/>
      <c r="O357" s="103"/>
      <c r="P357" s="103"/>
      <c r="Q357" s="103"/>
      <c r="R357" s="103"/>
      <c r="S357" s="103"/>
      <c r="T357" s="103"/>
    </row>
    <row r="358" spans="1:20" x14ac:dyDescent="0.2">
      <c r="A358" s="50"/>
      <c r="B358" s="103"/>
      <c r="C358" s="103"/>
      <c r="D358" s="103"/>
      <c r="E358" s="103"/>
      <c r="F358" s="103"/>
      <c r="G358" s="103"/>
      <c r="H358" s="103"/>
      <c r="I358" s="103"/>
      <c r="J358" s="103"/>
      <c r="K358" s="104"/>
      <c r="L358" s="104"/>
      <c r="M358" s="103"/>
      <c r="N358" s="103"/>
      <c r="O358" s="103"/>
      <c r="P358" s="103"/>
      <c r="Q358" s="103"/>
      <c r="R358" s="103"/>
      <c r="S358" s="103"/>
      <c r="T358" s="103"/>
    </row>
    <row r="359" spans="1:20" x14ac:dyDescent="0.2">
      <c r="A359" s="50"/>
      <c r="B359" s="103"/>
      <c r="C359" s="103"/>
      <c r="D359" s="103"/>
      <c r="E359" s="103"/>
      <c r="F359" s="103"/>
      <c r="G359" s="103"/>
      <c r="H359" s="103"/>
      <c r="I359" s="103"/>
      <c r="J359" s="103"/>
      <c r="K359" s="104"/>
      <c r="L359" s="104"/>
      <c r="M359" s="103"/>
      <c r="N359" s="103"/>
      <c r="O359" s="103"/>
      <c r="P359" s="103"/>
      <c r="Q359" s="103"/>
      <c r="R359" s="103"/>
      <c r="S359" s="103"/>
      <c r="T359" s="103"/>
    </row>
    <row r="360" spans="1:20" x14ac:dyDescent="0.2">
      <c r="A360" s="50"/>
      <c r="B360" s="103"/>
      <c r="C360" s="103"/>
      <c r="D360" s="103"/>
      <c r="E360" s="103"/>
      <c r="F360" s="103"/>
      <c r="G360" s="103"/>
      <c r="H360" s="103"/>
      <c r="I360" s="103"/>
      <c r="J360" s="103"/>
      <c r="K360" s="104"/>
      <c r="L360" s="104"/>
      <c r="M360" s="103"/>
      <c r="N360" s="103"/>
      <c r="O360" s="103"/>
      <c r="P360" s="103"/>
      <c r="Q360" s="103"/>
      <c r="R360" s="103"/>
      <c r="S360" s="103"/>
      <c r="T360" s="103"/>
    </row>
    <row r="361" spans="1:20" x14ac:dyDescent="0.2">
      <c r="A361" s="50"/>
      <c r="B361" s="103"/>
      <c r="C361" s="103"/>
      <c r="D361" s="103"/>
      <c r="E361" s="103"/>
      <c r="F361" s="103"/>
      <c r="G361" s="103"/>
      <c r="H361" s="103"/>
      <c r="I361" s="103"/>
      <c r="J361" s="103"/>
      <c r="K361" s="104"/>
      <c r="L361" s="104"/>
      <c r="M361" s="103"/>
      <c r="N361" s="103"/>
      <c r="O361" s="103"/>
      <c r="P361" s="103"/>
      <c r="Q361" s="103"/>
      <c r="R361" s="103"/>
      <c r="S361" s="103"/>
      <c r="T361" s="103"/>
    </row>
    <row r="362" spans="1:20" x14ac:dyDescent="0.2">
      <c r="A362" s="50"/>
      <c r="B362" s="103"/>
      <c r="C362" s="103"/>
      <c r="D362" s="103"/>
      <c r="E362" s="103"/>
      <c r="F362" s="103"/>
      <c r="G362" s="103"/>
      <c r="H362" s="103"/>
      <c r="I362" s="103"/>
      <c r="J362" s="103"/>
      <c r="K362" s="104"/>
      <c r="L362" s="104"/>
      <c r="M362" s="103"/>
      <c r="N362" s="103"/>
      <c r="O362" s="103"/>
      <c r="P362" s="103"/>
      <c r="Q362" s="103"/>
      <c r="R362" s="103"/>
      <c r="S362" s="103"/>
      <c r="T362" s="103"/>
    </row>
    <row r="363" spans="1:20" x14ac:dyDescent="0.2">
      <c r="A363" s="50"/>
      <c r="B363" s="103"/>
      <c r="C363" s="103"/>
      <c r="D363" s="103"/>
      <c r="E363" s="103"/>
      <c r="F363" s="103"/>
      <c r="G363" s="103"/>
      <c r="H363" s="103"/>
      <c r="I363" s="103"/>
      <c r="J363" s="103"/>
      <c r="K363" s="104"/>
      <c r="L363" s="104"/>
      <c r="M363" s="103"/>
      <c r="N363" s="103"/>
      <c r="O363" s="103"/>
      <c r="P363" s="103"/>
      <c r="Q363" s="103"/>
      <c r="R363" s="103"/>
      <c r="S363" s="103"/>
      <c r="T363" s="103"/>
    </row>
    <row r="364" spans="1:20" x14ac:dyDescent="0.2">
      <c r="A364" s="50"/>
      <c r="B364" s="103"/>
      <c r="C364" s="103"/>
      <c r="D364" s="103"/>
      <c r="E364" s="103"/>
      <c r="F364" s="103"/>
      <c r="G364" s="103"/>
      <c r="H364" s="103"/>
      <c r="I364" s="103"/>
      <c r="J364" s="103"/>
      <c r="K364" s="104"/>
      <c r="L364" s="104"/>
      <c r="M364" s="103"/>
      <c r="N364" s="103"/>
      <c r="O364" s="103"/>
      <c r="P364" s="103"/>
      <c r="Q364" s="103"/>
      <c r="R364" s="103"/>
      <c r="S364" s="103"/>
      <c r="T364" s="103"/>
    </row>
    <row r="365" spans="1:20" x14ac:dyDescent="0.2">
      <c r="A365" s="50"/>
      <c r="B365" s="103"/>
      <c r="C365" s="103"/>
      <c r="D365" s="103"/>
      <c r="E365" s="103"/>
      <c r="F365" s="103"/>
      <c r="G365" s="103"/>
      <c r="H365" s="103"/>
      <c r="I365" s="103"/>
      <c r="J365" s="103"/>
      <c r="K365" s="104"/>
      <c r="L365" s="104"/>
      <c r="M365" s="103"/>
      <c r="N365" s="103"/>
      <c r="O365" s="103"/>
      <c r="P365" s="103"/>
      <c r="Q365" s="103"/>
      <c r="R365" s="103"/>
      <c r="S365" s="103"/>
      <c r="T365" s="103"/>
    </row>
    <row r="366" spans="1:20" x14ac:dyDescent="0.2">
      <c r="A366" s="50"/>
      <c r="B366" s="103"/>
      <c r="C366" s="103"/>
      <c r="D366" s="103"/>
      <c r="E366" s="103"/>
      <c r="F366" s="103"/>
      <c r="G366" s="103"/>
      <c r="H366" s="103"/>
      <c r="I366" s="103"/>
      <c r="J366" s="103"/>
      <c r="K366" s="104"/>
      <c r="L366" s="104"/>
      <c r="M366" s="103"/>
      <c r="N366" s="103"/>
      <c r="O366" s="103"/>
      <c r="P366" s="103"/>
      <c r="Q366" s="103"/>
      <c r="R366" s="103"/>
      <c r="S366" s="103"/>
      <c r="T366" s="103"/>
    </row>
    <row r="367" spans="1:20" x14ac:dyDescent="0.2">
      <c r="A367" s="50"/>
      <c r="B367" s="103"/>
      <c r="C367" s="103"/>
      <c r="D367" s="103"/>
      <c r="E367" s="103"/>
      <c r="F367" s="103"/>
      <c r="G367" s="103"/>
      <c r="H367" s="103"/>
      <c r="I367" s="103"/>
      <c r="J367" s="103"/>
      <c r="K367" s="104"/>
      <c r="L367" s="104"/>
      <c r="M367" s="103"/>
      <c r="N367" s="103"/>
      <c r="O367" s="103"/>
      <c r="P367" s="103"/>
      <c r="Q367" s="103"/>
      <c r="R367" s="103"/>
      <c r="S367" s="103"/>
      <c r="T367" s="103"/>
    </row>
    <row r="368" spans="1:20" x14ac:dyDescent="0.2">
      <c r="A368" s="50"/>
      <c r="B368" s="103"/>
      <c r="C368" s="103"/>
      <c r="D368" s="103"/>
      <c r="E368" s="103"/>
      <c r="F368" s="103"/>
      <c r="G368" s="103"/>
      <c r="H368" s="103"/>
      <c r="I368" s="103"/>
      <c r="J368" s="103"/>
      <c r="K368" s="104"/>
      <c r="L368" s="104"/>
      <c r="M368" s="103"/>
      <c r="N368" s="103"/>
      <c r="O368" s="103"/>
      <c r="P368" s="103"/>
      <c r="Q368" s="103"/>
      <c r="R368" s="103"/>
      <c r="S368" s="103"/>
      <c r="T368" s="103"/>
    </row>
    <row r="369" spans="1:20" x14ac:dyDescent="0.2">
      <c r="A369" s="50"/>
      <c r="B369" s="103"/>
      <c r="C369" s="103"/>
      <c r="D369" s="103"/>
      <c r="E369" s="103"/>
      <c r="F369" s="103"/>
      <c r="G369" s="103"/>
      <c r="H369" s="103"/>
      <c r="I369" s="103"/>
      <c r="J369" s="103"/>
      <c r="K369" s="104"/>
      <c r="L369" s="104"/>
      <c r="M369" s="103"/>
      <c r="N369" s="103"/>
      <c r="O369" s="103"/>
      <c r="P369" s="103"/>
      <c r="Q369" s="103"/>
      <c r="R369" s="103"/>
      <c r="S369" s="103"/>
      <c r="T369" s="103"/>
    </row>
    <row r="370" spans="1:20" x14ac:dyDescent="0.2">
      <c r="A370" s="50"/>
      <c r="B370" s="103"/>
      <c r="C370" s="103"/>
      <c r="D370" s="103"/>
      <c r="E370" s="103"/>
      <c r="F370" s="103"/>
      <c r="G370" s="103"/>
      <c r="H370" s="103"/>
      <c r="I370" s="103"/>
      <c r="J370" s="103"/>
      <c r="K370" s="104"/>
      <c r="L370" s="104"/>
      <c r="M370" s="103"/>
      <c r="N370" s="103"/>
      <c r="O370" s="103"/>
      <c r="P370" s="103"/>
      <c r="Q370" s="103"/>
      <c r="R370" s="103"/>
      <c r="S370" s="103"/>
      <c r="T370" s="103"/>
    </row>
    <row r="371" spans="1:20" x14ac:dyDescent="0.2">
      <c r="A371" s="50"/>
      <c r="B371" s="103"/>
      <c r="C371" s="103"/>
      <c r="D371" s="103"/>
      <c r="E371" s="103"/>
      <c r="F371" s="103"/>
      <c r="G371" s="103"/>
      <c r="H371" s="103"/>
      <c r="I371" s="103"/>
      <c r="J371" s="103"/>
      <c r="K371" s="104"/>
      <c r="L371" s="104"/>
      <c r="M371" s="103"/>
      <c r="N371" s="103"/>
      <c r="O371" s="103"/>
      <c r="P371" s="103"/>
      <c r="Q371" s="103"/>
      <c r="R371" s="103"/>
      <c r="S371" s="103"/>
      <c r="T371" s="103"/>
    </row>
    <row r="372" spans="1:20" x14ac:dyDescent="0.2">
      <c r="A372" s="50"/>
      <c r="B372" s="103"/>
      <c r="C372" s="103"/>
      <c r="D372" s="103"/>
      <c r="E372" s="103"/>
      <c r="F372" s="103"/>
      <c r="G372" s="103"/>
      <c r="H372" s="103"/>
      <c r="I372" s="103"/>
      <c r="J372" s="103"/>
      <c r="K372" s="104"/>
      <c r="L372" s="104"/>
      <c r="M372" s="103"/>
      <c r="N372" s="103"/>
      <c r="O372" s="103"/>
      <c r="P372" s="103"/>
      <c r="Q372" s="103"/>
      <c r="R372" s="103"/>
      <c r="S372" s="103"/>
      <c r="T372" s="103"/>
    </row>
    <row r="373" spans="1:20" x14ac:dyDescent="0.2">
      <c r="A373" s="50"/>
      <c r="B373" s="103"/>
      <c r="C373" s="103"/>
      <c r="D373" s="103"/>
      <c r="E373" s="103"/>
      <c r="F373" s="103"/>
      <c r="G373" s="103"/>
      <c r="H373" s="103"/>
      <c r="I373" s="103"/>
      <c r="J373" s="103"/>
      <c r="K373" s="104"/>
      <c r="L373" s="104"/>
      <c r="M373" s="103"/>
      <c r="N373" s="103"/>
      <c r="O373" s="103"/>
      <c r="P373" s="103"/>
      <c r="Q373" s="103"/>
      <c r="R373" s="103"/>
      <c r="S373" s="103"/>
      <c r="T373" s="103"/>
    </row>
    <row r="374" spans="1:20" x14ac:dyDescent="0.2">
      <c r="A374" s="50"/>
      <c r="B374" s="103"/>
      <c r="C374" s="103"/>
      <c r="D374" s="103"/>
      <c r="E374" s="103"/>
      <c r="F374" s="103"/>
      <c r="G374" s="103"/>
      <c r="H374" s="103"/>
      <c r="I374" s="103"/>
      <c r="J374" s="103"/>
      <c r="K374" s="104"/>
      <c r="L374" s="104"/>
      <c r="M374" s="103"/>
      <c r="N374" s="103"/>
      <c r="O374" s="103"/>
      <c r="P374" s="103"/>
      <c r="Q374" s="103"/>
      <c r="R374" s="103"/>
      <c r="S374" s="103"/>
      <c r="T374" s="103"/>
    </row>
    <row r="375" spans="1:20" x14ac:dyDescent="0.2">
      <c r="A375" s="50"/>
      <c r="B375" s="103"/>
      <c r="C375" s="103"/>
      <c r="D375" s="103"/>
      <c r="E375" s="103"/>
      <c r="F375" s="103"/>
      <c r="G375" s="103"/>
      <c r="H375" s="103"/>
      <c r="I375" s="103"/>
      <c r="J375" s="103"/>
      <c r="K375" s="104"/>
      <c r="L375" s="104"/>
      <c r="M375" s="103"/>
      <c r="N375" s="103"/>
      <c r="O375" s="103"/>
      <c r="P375" s="103"/>
      <c r="Q375" s="103"/>
      <c r="R375" s="103"/>
      <c r="S375" s="103"/>
      <c r="T375" s="103"/>
    </row>
    <row r="376" spans="1:20" x14ac:dyDescent="0.2">
      <c r="A376" s="50"/>
      <c r="B376" s="103"/>
      <c r="C376" s="103"/>
      <c r="D376" s="103"/>
      <c r="E376" s="103"/>
      <c r="F376" s="103"/>
      <c r="G376" s="103"/>
      <c r="H376" s="103"/>
      <c r="I376" s="103"/>
      <c r="J376" s="103"/>
      <c r="K376" s="104"/>
      <c r="L376" s="104"/>
      <c r="M376" s="103"/>
      <c r="N376" s="103"/>
      <c r="O376" s="103"/>
      <c r="P376" s="103"/>
      <c r="Q376" s="103"/>
      <c r="R376" s="103"/>
      <c r="S376" s="103"/>
      <c r="T376" s="103"/>
    </row>
    <row r="377" spans="1:20" x14ac:dyDescent="0.2">
      <c r="A377" s="50"/>
      <c r="B377" s="103"/>
      <c r="C377" s="103"/>
      <c r="D377" s="103"/>
      <c r="E377" s="103"/>
      <c r="F377" s="103"/>
      <c r="G377" s="103"/>
      <c r="H377" s="103"/>
      <c r="I377" s="103"/>
      <c r="J377" s="103"/>
      <c r="K377" s="104"/>
      <c r="L377" s="104"/>
      <c r="M377" s="103"/>
      <c r="N377" s="103"/>
      <c r="O377" s="103"/>
      <c r="P377" s="103"/>
      <c r="Q377" s="103"/>
      <c r="R377" s="103"/>
      <c r="S377" s="103"/>
      <c r="T377" s="103"/>
    </row>
    <row r="378" spans="1:20" x14ac:dyDescent="0.2">
      <c r="A378" s="50"/>
      <c r="B378" s="103"/>
      <c r="C378" s="103"/>
      <c r="D378" s="103"/>
      <c r="E378" s="103"/>
      <c r="F378" s="103"/>
      <c r="G378" s="103"/>
      <c r="H378" s="103"/>
      <c r="I378" s="103"/>
      <c r="J378" s="103"/>
      <c r="K378" s="104"/>
      <c r="L378" s="104"/>
      <c r="M378" s="103"/>
      <c r="N378" s="103"/>
      <c r="O378" s="103"/>
      <c r="P378" s="103"/>
      <c r="Q378" s="103"/>
      <c r="R378" s="103"/>
      <c r="S378" s="103"/>
      <c r="T378" s="103"/>
    </row>
    <row r="379" spans="1:20" x14ac:dyDescent="0.2">
      <c r="A379" s="50"/>
      <c r="B379" s="103"/>
      <c r="C379" s="103"/>
      <c r="D379" s="103"/>
      <c r="E379" s="103"/>
      <c r="F379" s="103"/>
      <c r="G379" s="103"/>
      <c r="H379" s="103"/>
      <c r="I379" s="103"/>
      <c r="J379" s="103"/>
      <c r="K379" s="104"/>
      <c r="L379" s="104"/>
      <c r="M379" s="103"/>
      <c r="N379" s="103"/>
      <c r="O379" s="103"/>
      <c r="P379" s="103"/>
      <c r="Q379" s="103"/>
      <c r="R379" s="103"/>
      <c r="S379" s="103"/>
      <c r="T379" s="103"/>
    </row>
    <row r="380" spans="1:20" x14ac:dyDescent="0.2">
      <c r="A380" s="50"/>
      <c r="B380" s="103"/>
      <c r="C380" s="103"/>
      <c r="D380" s="103"/>
      <c r="E380" s="103"/>
      <c r="F380" s="103"/>
      <c r="G380" s="103"/>
      <c r="H380" s="103"/>
      <c r="I380" s="103"/>
      <c r="J380" s="103"/>
      <c r="K380" s="104"/>
      <c r="L380" s="104"/>
      <c r="M380" s="103"/>
      <c r="N380" s="103"/>
      <c r="O380" s="103"/>
      <c r="P380" s="103"/>
      <c r="Q380" s="103"/>
      <c r="R380" s="103"/>
      <c r="S380" s="103"/>
      <c r="T380" s="103"/>
    </row>
    <row r="381" spans="1:20" x14ac:dyDescent="0.2">
      <c r="A381" s="50"/>
      <c r="B381" s="103"/>
      <c r="C381" s="103"/>
      <c r="D381" s="103"/>
      <c r="E381" s="103"/>
      <c r="F381" s="103"/>
      <c r="G381" s="103"/>
      <c r="H381" s="103"/>
      <c r="I381" s="103"/>
      <c r="J381" s="103"/>
      <c r="K381" s="104"/>
      <c r="L381" s="104"/>
      <c r="M381" s="103"/>
      <c r="N381" s="103"/>
      <c r="O381" s="103"/>
      <c r="P381" s="103"/>
      <c r="Q381" s="103"/>
      <c r="R381" s="103"/>
      <c r="S381" s="103"/>
      <c r="T381" s="103"/>
    </row>
    <row r="382" spans="1:20" x14ac:dyDescent="0.2">
      <c r="A382" s="50"/>
      <c r="B382" s="103"/>
      <c r="C382" s="103"/>
      <c r="D382" s="103"/>
      <c r="E382" s="103"/>
      <c r="F382" s="103"/>
      <c r="G382" s="103"/>
      <c r="H382" s="103"/>
      <c r="I382" s="103"/>
      <c r="J382" s="103"/>
      <c r="K382" s="104"/>
      <c r="L382" s="104"/>
      <c r="M382" s="103"/>
      <c r="N382" s="103"/>
      <c r="O382" s="103"/>
      <c r="P382" s="103"/>
      <c r="Q382" s="103"/>
      <c r="R382" s="103"/>
      <c r="S382" s="103"/>
      <c r="T382" s="103"/>
    </row>
    <row r="383" spans="1:20" x14ac:dyDescent="0.2">
      <c r="A383" s="50"/>
      <c r="B383" s="103"/>
      <c r="C383" s="103"/>
      <c r="D383" s="103"/>
      <c r="E383" s="103"/>
      <c r="F383" s="103"/>
      <c r="G383" s="103"/>
      <c r="H383" s="103"/>
      <c r="I383" s="103"/>
      <c r="J383" s="103"/>
      <c r="K383" s="104"/>
      <c r="L383" s="104"/>
      <c r="M383" s="103"/>
      <c r="N383" s="103"/>
      <c r="O383" s="103"/>
      <c r="P383" s="103"/>
      <c r="Q383" s="103"/>
      <c r="R383" s="103"/>
      <c r="S383" s="103"/>
      <c r="T383" s="103"/>
    </row>
    <row r="384" spans="1:20" x14ac:dyDescent="0.2">
      <c r="A384" s="50"/>
      <c r="B384" s="103"/>
      <c r="C384" s="103"/>
      <c r="D384" s="103"/>
      <c r="E384" s="103"/>
      <c r="F384" s="103"/>
      <c r="G384" s="103"/>
      <c r="H384" s="103"/>
      <c r="I384" s="103"/>
      <c r="J384" s="103"/>
      <c r="K384" s="104"/>
      <c r="L384" s="104"/>
      <c r="M384" s="103"/>
      <c r="N384" s="103"/>
      <c r="O384" s="103"/>
      <c r="P384" s="103"/>
      <c r="Q384" s="103"/>
      <c r="R384" s="103"/>
      <c r="S384" s="103"/>
      <c r="T384" s="103"/>
    </row>
    <row r="385" spans="1:20" x14ac:dyDescent="0.2">
      <c r="A385" s="50"/>
      <c r="B385" s="103"/>
      <c r="C385" s="103"/>
      <c r="D385" s="103"/>
      <c r="E385" s="103"/>
      <c r="F385" s="103"/>
      <c r="G385" s="103"/>
      <c r="H385" s="103"/>
      <c r="I385" s="103"/>
      <c r="J385" s="103"/>
      <c r="K385" s="104"/>
      <c r="L385" s="104"/>
      <c r="M385" s="103"/>
      <c r="N385" s="103"/>
      <c r="O385" s="103"/>
      <c r="P385" s="103"/>
      <c r="Q385" s="103"/>
      <c r="R385" s="103"/>
      <c r="S385" s="103"/>
      <c r="T385" s="103"/>
    </row>
    <row r="386" spans="1:20" x14ac:dyDescent="0.2">
      <c r="A386" s="50"/>
      <c r="B386" s="103"/>
      <c r="C386" s="103"/>
      <c r="D386" s="103"/>
      <c r="E386" s="103"/>
      <c r="F386" s="103"/>
      <c r="G386" s="103"/>
      <c r="H386" s="103"/>
      <c r="I386" s="103"/>
      <c r="J386" s="103"/>
      <c r="K386" s="104"/>
      <c r="L386" s="104"/>
      <c r="M386" s="103"/>
      <c r="N386" s="103"/>
      <c r="O386" s="103"/>
      <c r="P386" s="103"/>
      <c r="Q386" s="103"/>
      <c r="R386" s="103"/>
      <c r="S386" s="103"/>
      <c r="T386" s="103"/>
    </row>
    <row r="387" spans="1:20" x14ac:dyDescent="0.2">
      <c r="A387" s="50"/>
      <c r="B387" s="103"/>
      <c r="C387" s="103"/>
      <c r="D387" s="103"/>
      <c r="E387" s="103"/>
      <c r="F387" s="103"/>
      <c r="G387" s="103"/>
      <c r="H387" s="103"/>
      <c r="I387" s="103"/>
      <c r="J387" s="103"/>
      <c r="K387" s="104"/>
      <c r="L387" s="104"/>
      <c r="M387" s="103"/>
      <c r="N387" s="103"/>
      <c r="O387" s="103"/>
      <c r="P387" s="103"/>
      <c r="Q387" s="103"/>
      <c r="R387" s="103"/>
      <c r="S387" s="103"/>
      <c r="T387" s="103"/>
    </row>
    <row r="388" spans="1:20" x14ac:dyDescent="0.2">
      <c r="A388" s="50"/>
      <c r="B388" s="103"/>
      <c r="C388" s="103"/>
      <c r="D388" s="103"/>
      <c r="E388" s="103"/>
      <c r="F388" s="103"/>
      <c r="G388" s="103"/>
      <c r="H388" s="103"/>
      <c r="I388" s="103"/>
      <c r="J388" s="103"/>
      <c r="K388" s="104"/>
      <c r="L388" s="104"/>
      <c r="M388" s="103"/>
      <c r="N388" s="103"/>
      <c r="O388" s="103"/>
      <c r="P388" s="103"/>
      <c r="Q388" s="103"/>
      <c r="R388" s="103"/>
      <c r="S388" s="103"/>
      <c r="T388" s="103"/>
    </row>
    <row r="389" spans="1:20" x14ac:dyDescent="0.2">
      <c r="A389" s="50"/>
      <c r="B389" s="103"/>
      <c r="C389" s="103"/>
      <c r="D389" s="103"/>
      <c r="E389" s="103"/>
      <c r="F389" s="103"/>
      <c r="G389" s="103"/>
      <c r="H389" s="103"/>
      <c r="I389" s="103"/>
      <c r="J389" s="103"/>
      <c r="K389" s="104"/>
      <c r="L389" s="104"/>
      <c r="M389" s="103"/>
      <c r="N389" s="103"/>
      <c r="O389" s="103"/>
      <c r="P389" s="103"/>
      <c r="Q389" s="103"/>
      <c r="R389" s="103"/>
      <c r="S389" s="103"/>
      <c r="T389" s="103"/>
    </row>
    <row r="390" spans="1:20" x14ac:dyDescent="0.2">
      <c r="A390" s="50"/>
      <c r="B390" s="103"/>
      <c r="C390" s="103"/>
      <c r="D390" s="103"/>
      <c r="E390" s="103"/>
      <c r="F390" s="103"/>
      <c r="G390" s="103"/>
      <c r="H390" s="103"/>
      <c r="I390" s="103"/>
      <c r="J390" s="103"/>
      <c r="K390" s="104"/>
      <c r="L390" s="104"/>
      <c r="M390" s="103"/>
      <c r="N390" s="103"/>
      <c r="O390" s="103"/>
      <c r="P390" s="103"/>
      <c r="Q390" s="103"/>
      <c r="R390" s="103"/>
      <c r="S390" s="103"/>
      <c r="T390" s="103"/>
    </row>
    <row r="391" spans="1:20" x14ac:dyDescent="0.2">
      <c r="A391" s="50"/>
      <c r="B391" s="103"/>
      <c r="C391" s="103"/>
      <c r="D391" s="103"/>
      <c r="E391" s="103"/>
      <c r="F391" s="103"/>
      <c r="G391" s="103"/>
      <c r="H391" s="103"/>
      <c r="I391" s="103"/>
      <c r="J391" s="103"/>
      <c r="K391" s="104"/>
      <c r="L391" s="104"/>
      <c r="M391" s="103"/>
      <c r="N391" s="103"/>
      <c r="O391" s="103"/>
      <c r="P391" s="103"/>
      <c r="Q391" s="103"/>
      <c r="R391" s="103"/>
      <c r="S391" s="103"/>
      <c r="T391" s="103"/>
    </row>
    <row r="392" spans="1:20" x14ac:dyDescent="0.2">
      <c r="A392" s="50"/>
      <c r="B392" s="103"/>
      <c r="C392" s="103"/>
      <c r="D392" s="103"/>
      <c r="E392" s="103"/>
      <c r="F392" s="103"/>
      <c r="G392" s="103"/>
      <c r="H392" s="103"/>
      <c r="I392" s="103"/>
      <c r="J392" s="103"/>
      <c r="K392" s="104"/>
      <c r="L392" s="104"/>
      <c r="M392" s="103"/>
      <c r="N392" s="103"/>
      <c r="O392" s="103"/>
      <c r="P392" s="103"/>
      <c r="Q392" s="103"/>
      <c r="R392" s="103"/>
      <c r="S392" s="103"/>
      <c r="T392" s="103"/>
    </row>
    <row r="393" spans="1:20" x14ac:dyDescent="0.2">
      <c r="A393" s="50"/>
      <c r="B393" s="103"/>
      <c r="C393" s="103"/>
      <c r="D393" s="103"/>
      <c r="E393" s="103"/>
      <c r="F393" s="103"/>
      <c r="G393" s="103"/>
      <c r="H393" s="103"/>
      <c r="I393" s="103"/>
      <c r="J393" s="103"/>
      <c r="K393" s="104"/>
      <c r="L393" s="104"/>
      <c r="M393" s="103"/>
      <c r="N393" s="103"/>
      <c r="O393" s="103"/>
      <c r="P393" s="103"/>
      <c r="Q393" s="103"/>
      <c r="R393" s="103"/>
      <c r="S393" s="103"/>
      <c r="T393" s="103"/>
    </row>
    <row r="394" spans="1:20" x14ac:dyDescent="0.2">
      <c r="A394" s="50"/>
      <c r="B394" s="103"/>
      <c r="C394" s="103"/>
      <c r="D394" s="103"/>
      <c r="E394" s="103"/>
      <c r="F394" s="103"/>
      <c r="G394" s="103"/>
      <c r="H394" s="103"/>
      <c r="I394" s="103"/>
      <c r="J394" s="103"/>
      <c r="K394" s="104"/>
      <c r="L394" s="104"/>
      <c r="M394" s="103"/>
      <c r="N394" s="103"/>
      <c r="O394" s="103"/>
      <c r="P394" s="103"/>
      <c r="Q394" s="103"/>
      <c r="R394" s="103"/>
      <c r="S394" s="103"/>
      <c r="T394" s="103"/>
    </row>
    <row r="395" spans="1:20" x14ac:dyDescent="0.2">
      <c r="A395" s="50"/>
      <c r="B395" s="103"/>
      <c r="C395" s="103"/>
      <c r="D395" s="103"/>
      <c r="E395" s="103"/>
      <c r="F395" s="103"/>
      <c r="G395" s="103"/>
      <c r="H395" s="103"/>
      <c r="I395" s="103"/>
      <c r="J395" s="103"/>
      <c r="K395" s="104"/>
      <c r="L395" s="104"/>
      <c r="M395" s="103"/>
      <c r="N395" s="103"/>
      <c r="O395" s="103"/>
      <c r="P395" s="103"/>
      <c r="Q395" s="103"/>
      <c r="R395" s="103"/>
      <c r="S395" s="103"/>
      <c r="T395" s="103"/>
    </row>
    <row r="396" spans="1:20" x14ac:dyDescent="0.2">
      <c r="A396" s="50"/>
      <c r="B396" s="103"/>
      <c r="C396" s="103"/>
      <c r="D396" s="103"/>
      <c r="E396" s="103"/>
      <c r="F396" s="103"/>
      <c r="G396" s="103"/>
      <c r="H396" s="103"/>
      <c r="I396" s="103"/>
      <c r="J396" s="103"/>
      <c r="K396" s="104"/>
      <c r="L396" s="104"/>
      <c r="M396" s="103"/>
      <c r="N396" s="103"/>
      <c r="O396" s="103"/>
      <c r="P396" s="103"/>
      <c r="Q396" s="103"/>
      <c r="R396" s="103"/>
      <c r="S396" s="103"/>
      <c r="T396" s="103"/>
    </row>
    <row r="397" spans="1:20" x14ac:dyDescent="0.2">
      <c r="A397" s="50"/>
      <c r="B397" s="103"/>
      <c r="C397" s="103"/>
      <c r="D397" s="103"/>
      <c r="E397" s="103"/>
      <c r="F397" s="103"/>
      <c r="G397" s="103"/>
      <c r="H397" s="103"/>
      <c r="I397" s="103"/>
      <c r="J397" s="103"/>
      <c r="K397" s="104"/>
      <c r="L397" s="104"/>
      <c r="M397" s="103"/>
      <c r="N397" s="103"/>
      <c r="O397" s="103"/>
      <c r="P397" s="103"/>
      <c r="Q397" s="103"/>
      <c r="R397" s="103"/>
      <c r="S397" s="103"/>
      <c r="T397" s="103"/>
    </row>
    <row r="398" spans="1:20" x14ac:dyDescent="0.2">
      <c r="A398" s="50"/>
      <c r="B398" s="103"/>
      <c r="C398" s="103"/>
      <c r="D398" s="103"/>
      <c r="E398" s="103"/>
      <c r="F398" s="103"/>
      <c r="G398" s="103"/>
      <c r="H398" s="103"/>
      <c r="I398" s="103"/>
      <c r="J398" s="103"/>
      <c r="K398" s="104"/>
      <c r="L398" s="104"/>
      <c r="M398" s="103"/>
      <c r="N398" s="103"/>
      <c r="O398" s="103"/>
      <c r="P398" s="103"/>
      <c r="Q398" s="103"/>
      <c r="R398" s="103"/>
      <c r="S398" s="103"/>
      <c r="T398" s="103"/>
    </row>
    <row r="399" spans="1:20" x14ac:dyDescent="0.2">
      <c r="A399" s="50"/>
      <c r="B399" s="103"/>
      <c r="C399" s="103"/>
      <c r="D399" s="103"/>
      <c r="E399" s="103"/>
      <c r="F399" s="103"/>
      <c r="G399" s="103"/>
      <c r="H399" s="103"/>
      <c r="I399" s="103"/>
      <c r="J399" s="103"/>
      <c r="K399" s="104"/>
      <c r="L399" s="104"/>
      <c r="M399" s="103"/>
      <c r="N399" s="103"/>
      <c r="O399" s="103"/>
      <c r="P399" s="103"/>
      <c r="Q399" s="103"/>
      <c r="R399" s="103"/>
      <c r="S399" s="103"/>
      <c r="T399" s="103"/>
    </row>
    <row r="400" spans="1:20" x14ac:dyDescent="0.2">
      <c r="A400" s="50"/>
      <c r="B400" s="103"/>
      <c r="C400" s="103"/>
      <c r="D400" s="103"/>
      <c r="E400" s="103"/>
      <c r="F400" s="103"/>
      <c r="G400" s="103"/>
      <c r="H400" s="103"/>
      <c r="I400" s="103"/>
      <c r="J400" s="103"/>
      <c r="K400" s="104"/>
      <c r="L400" s="104"/>
      <c r="M400" s="103"/>
      <c r="N400" s="103"/>
      <c r="O400" s="103"/>
      <c r="P400" s="103"/>
      <c r="Q400" s="103"/>
      <c r="R400" s="103"/>
      <c r="S400" s="103"/>
      <c r="T400" s="103"/>
    </row>
    <row r="401" spans="1:20" x14ac:dyDescent="0.2">
      <c r="A401" s="50"/>
      <c r="B401" s="103"/>
      <c r="C401" s="103"/>
      <c r="D401" s="103"/>
      <c r="E401" s="103"/>
      <c r="F401" s="103"/>
      <c r="G401" s="103"/>
      <c r="H401" s="103"/>
      <c r="I401" s="103"/>
      <c r="J401" s="103"/>
      <c r="K401" s="104"/>
      <c r="L401" s="104"/>
      <c r="M401" s="103"/>
      <c r="N401" s="103"/>
      <c r="O401" s="103"/>
      <c r="P401" s="103"/>
      <c r="Q401" s="103"/>
      <c r="R401" s="103"/>
      <c r="S401" s="103"/>
      <c r="T401" s="103"/>
    </row>
    <row r="402" spans="1:20" x14ac:dyDescent="0.2">
      <c r="A402" s="50"/>
      <c r="B402" s="103"/>
      <c r="C402" s="103"/>
      <c r="D402" s="103"/>
      <c r="E402" s="103"/>
      <c r="F402" s="103"/>
      <c r="G402" s="103"/>
      <c r="H402" s="103"/>
      <c r="I402" s="103"/>
      <c r="J402" s="103"/>
      <c r="K402" s="104"/>
      <c r="L402" s="104"/>
      <c r="M402" s="103"/>
      <c r="N402" s="103"/>
      <c r="O402" s="103"/>
      <c r="P402" s="103"/>
      <c r="Q402" s="103"/>
      <c r="R402" s="103"/>
      <c r="S402" s="103"/>
      <c r="T402" s="103"/>
    </row>
    <row r="403" spans="1:20" x14ac:dyDescent="0.2">
      <c r="A403" s="50"/>
      <c r="B403" s="103"/>
      <c r="C403" s="103"/>
      <c r="D403" s="103"/>
      <c r="E403" s="103"/>
      <c r="F403" s="103"/>
      <c r="G403" s="103"/>
      <c r="H403" s="103"/>
      <c r="I403" s="103"/>
      <c r="J403" s="103"/>
      <c r="K403" s="104"/>
      <c r="L403" s="104"/>
      <c r="M403" s="103"/>
      <c r="N403" s="103"/>
      <c r="O403" s="103"/>
      <c r="P403" s="103"/>
      <c r="Q403" s="103"/>
      <c r="R403" s="103"/>
      <c r="S403" s="103"/>
      <c r="T403" s="103"/>
    </row>
    <row r="404" spans="1:20" x14ac:dyDescent="0.2">
      <c r="A404" s="50"/>
      <c r="B404" s="103"/>
      <c r="C404" s="103"/>
      <c r="D404" s="103"/>
      <c r="E404" s="103"/>
      <c r="F404" s="103"/>
      <c r="G404" s="103"/>
      <c r="H404" s="103"/>
      <c r="I404" s="103"/>
      <c r="J404" s="103"/>
      <c r="K404" s="104"/>
      <c r="L404" s="104"/>
      <c r="M404" s="103"/>
      <c r="N404" s="103"/>
      <c r="O404" s="103"/>
      <c r="P404" s="103"/>
      <c r="Q404" s="103"/>
      <c r="R404" s="103"/>
      <c r="S404" s="103"/>
      <c r="T404" s="103"/>
    </row>
    <row r="405" spans="1:20" x14ac:dyDescent="0.2">
      <c r="A405" s="50"/>
      <c r="B405" s="103"/>
      <c r="C405" s="103"/>
      <c r="D405" s="103"/>
      <c r="E405" s="103"/>
      <c r="F405" s="103"/>
      <c r="G405" s="103"/>
      <c r="H405" s="103"/>
      <c r="I405" s="103"/>
      <c r="J405" s="103"/>
      <c r="K405" s="104"/>
      <c r="L405" s="104"/>
      <c r="M405" s="103"/>
      <c r="N405" s="103"/>
      <c r="O405" s="103"/>
      <c r="P405" s="103"/>
      <c r="Q405" s="103"/>
      <c r="R405" s="103"/>
      <c r="S405" s="103"/>
      <c r="T405" s="103"/>
    </row>
    <row r="406" spans="1:20" x14ac:dyDescent="0.2">
      <c r="A406" s="50"/>
      <c r="B406" s="103"/>
      <c r="C406" s="103"/>
      <c r="D406" s="103"/>
      <c r="E406" s="103"/>
      <c r="F406" s="103"/>
      <c r="G406" s="103"/>
      <c r="H406" s="103"/>
      <c r="I406" s="103"/>
      <c r="J406" s="103"/>
      <c r="K406" s="104"/>
      <c r="L406" s="104"/>
      <c r="M406" s="103"/>
      <c r="N406" s="103"/>
      <c r="O406" s="103"/>
      <c r="P406" s="103"/>
      <c r="Q406" s="103"/>
      <c r="R406" s="103"/>
      <c r="S406" s="103"/>
      <c r="T406" s="103"/>
    </row>
    <row r="407" spans="1:20" x14ac:dyDescent="0.2">
      <c r="A407" s="50"/>
      <c r="B407" s="103"/>
      <c r="C407" s="103"/>
      <c r="D407" s="103"/>
      <c r="E407" s="103"/>
      <c r="F407" s="103"/>
      <c r="G407" s="103"/>
      <c r="H407" s="103"/>
      <c r="I407" s="103"/>
      <c r="J407" s="103"/>
      <c r="K407" s="104"/>
      <c r="L407" s="104"/>
      <c r="M407" s="103"/>
      <c r="N407" s="103"/>
      <c r="O407" s="103"/>
      <c r="P407" s="103"/>
      <c r="Q407" s="103"/>
      <c r="R407" s="103"/>
      <c r="S407" s="103"/>
      <c r="T407" s="103"/>
    </row>
    <row r="408" spans="1:20" x14ac:dyDescent="0.2">
      <c r="A408" s="50"/>
      <c r="B408" s="103"/>
      <c r="C408" s="103"/>
      <c r="D408" s="103"/>
      <c r="E408" s="103"/>
      <c r="F408" s="103"/>
      <c r="G408" s="103"/>
      <c r="H408" s="103"/>
      <c r="I408" s="103"/>
      <c r="J408" s="103"/>
      <c r="K408" s="104"/>
      <c r="L408" s="104"/>
      <c r="M408" s="103"/>
      <c r="N408" s="103"/>
      <c r="O408" s="103"/>
      <c r="P408" s="103"/>
      <c r="Q408" s="103"/>
      <c r="R408" s="103"/>
      <c r="S408" s="103"/>
      <c r="T408" s="103"/>
    </row>
    <row r="409" spans="1:20" x14ac:dyDescent="0.2">
      <c r="A409" s="50"/>
      <c r="B409" s="103"/>
      <c r="C409" s="103"/>
      <c r="D409" s="103"/>
      <c r="E409" s="103"/>
      <c r="F409" s="103"/>
      <c r="G409" s="103"/>
      <c r="H409" s="103"/>
      <c r="I409" s="103"/>
      <c r="J409" s="103"/>
      <c r="K409" s="104"/>
      <c r="L409" s="104"/>
      <c r="M409" s="103"/>
      <c r="N409" s="103"/>
      <c r="O409" s="103"/>
      <c r="P409" s="103"/>
      <c r="Q409" s="103"/>
      <c r="R409" s="103"/>
      <c r="S409" s="103"/>
      <c r="T409" s="103"/>
    </row>
    <row r="410" spans="1:20" x14ac:dyDescent="0.2">
      <c r="A410" s="50"/>
      <c r="B410" s="103"/>
      <c r="C410" s="103"/>
      <c r="D410" s="103"/>
      <c r="E410" s="103"/>
      <c r="F410" s="103"/>
      <c r="G410" s="103"/>
      <c r="H410" s="103"/>
      <c r="I410" s="103"/>
      <c r="J410" s="103"/>
      <c r="K410" s="104"/>
      <c r="L410" s="104"/>
      <c r="M410" s="103"/>
      <c r="N410" s="103"/>
      <c r="O410" s="103"/>
      <c r="P410" s="103"/>
      <c r="Q410" s="103"/>
      <c r="R410" s="103"/>
      <c r="S410" s="103"/>
      <c r="T410" s="103"/>
    </row>
    <row r="411" spans="1:20" x14ac:dyDescent="0.2">
      <c r="A411" s="50"/>
      <c r="B411" s="103"/>
      <c r="C411" s="103"/>
      <c r="D411" s="103"/>
      <c r="E411" s="103"/>
      <c r="F411" s="103"/>
      <c r="G411" s="103"/>
      <c r="H411" s="103"/>
      <c r="I411" s="103"/>
      <c r="J411" s="103"/>
      <c r="K411" s="104"/>
      <c r="L411" s="104"/>
      <c r="M411" s="103"/>
      <c r="N411" s="103"/>
      <c r="O411" s="103"/>
      <c r="P411" s="103"/>
      <c r="Q411" s="103"/>
      <c r="R411" s="103"/>
      <c r="S411" s="103"/>
      <c r="T411" s="103"/>
    </row>
    <row r="412" spans="1:20" x14ac:dyDescent="0.2">
      <c r="A412" s="50"/>
      <c r="B412" s="103"/>
      <c r="C412" s="103"/>
      <c r="D412" s="103"/>
      <c r="E412" s="103"/>
      <c r="F412" s="103"/>
      <c r="G412" s="103"/>
      <c r="H412" s="103"/>
      <c r="I412" s="103"/>
      <c r="J412" s="103"/>
      <c r="K412" s="104"/>
      <c r="L412" s="104"/>
      <c r="M412" s="103"/>
      <c r="N412" s="103"/>
      <c r="O412" s="103"/>
      <c r="P412" s="103"/>
      <c r="Q412" s="103"/>
      <c r="R412" s="103"/>
      <c r="S412" s="103"/>
      <c r="T412" s="103"/>
    </row>
    <row r="413" spans="1:20" x14ac:dyDescent="0.2">
      <c r="A413" s="50"/>
      <c r="B413" s="103"/>
      <c r="C413" s="103"/>
      <c r="D413" s="103"/>
      <c r="E413" s="103"/>
      <c r="F413" s="103"/>
      <c r="G413" s="103"/>
      <c r="H413" s="103"/>
      <c r="I413" s="103"/>
      <c r="J413" s="103"/>
      <c r="K413" s="104"/>
      <c r="L413" s="104"/>
      <c r="M413" s="103"/>
      <c r="N413" s="103"/>
      <c r="O413" s="103"/>
      <c r="P413" s="103"/>
      <c r="Q413" s="103"/>
      <c r="R413" s="103"/>
      <c r="S413" s="103"/>
      <c r="T413" s="103"/>
    </row>
    <row r="414" spans="1:20" x14ac:dyDescent="0.2">
      <c r="A414" s="50"/>
      <c r="B414" s="103"/>
      <c r="C414" s="103"/>
      <c r="D414" s="103"/>
      <c r="E414" s="103"/>
      <c r="F414" s="103"/>
      <c r="G414" s="103"/>
      <c r="H414" s="103"/>
      <c r="I414" s="103"/>
      <c r="J414" s="103"/>
      <c r="K414" s="104"/>
      <c r="L414" s="104"/>
      <c r="M414" s="103"/>
      <c r="N414" s="103"/>
      <c r="O414" s="103"/>
      <c r="P414" s="103"/>
      <c r="Q414" s="103"/>
      <c r="R414" s="103"/>
      <c r="S414" s="103"/>
      <c r="T414" s="103"/>
    </row>
    <row r="415" spans="1:20" x14ac:dyDescent="0.2">
      <c r="A415" s="50"/>
      <c r="B415" s="103"/>
      <c r="C415" s="103"/>
      <c r="D415" s="103"/>
      <c r="E415" s="103"/>
      <c r="F415" s="103"/>
      <c r="G415" s="103"/>
      <c r="H415" s="103"/>
      <c r="I415" s="103"/>
      <c r="J415" s="103"/>
      <c r="K415" s="104"/>
      <c r="L415" s="104"/>
      <c r="M415" s="103"/>
      <c r="N415" s="103"/>
      <c r="O415" s="103"/>
      <c r="P415" s="103"/>
      <c r="Q415" s="103"/>
      <c r="R415" s="103"/>
      <c r="S415" s="103"/>
      <c r="T415" s="103"/>
    </row>
    <row r="416" spans="1:20" x14ac:dyDescent="0.2">
      <c r="A416" s="50"/>
      <c r="B416" s="103"/>
      <c r="C416" s="103"/>
      <c r="D416" s="103"/>
      <c r="E416" s="103"/>
      <c r="F416" s="103"/>
      <c r="G416" s="103"/>
      <c r="H416" s="103"/>
      <c r="I416" s="103"/>
      <c r="J416" s="103"/>
      <c r="K416" s="104"/>
      <c r="L416" s="104"/>
      <c r="M416" s="103"/>
      <c r="N416" s="103"/>
      <c r="O416" s="103"/>
      <c r="P416" s="103"/>
      <c r="Q416" s="103"/>
      <c r="R416" s="103"/>
      <c r="S416" s="103"/>
      <c r="T416" s="103"/>
    </row>
    <row r="417" spans="1:20" x14ac:dyDescent="0.2">
      <c r="A417" s="50"/>
      <c r="B417" s="103"/>
      <c r="C417" s="103"/>
      <c r="D417" s="103"/>
      <c r="E417" s="103"/>
      <c r="F417" s="103"/>
      <c r="G417" s="103"/>
      <c r="H417" s="103"/>
      <c r="I417" s="103"/>
      <c r="J417" s="103"/>
      <c r="K417" s="104"/>
      <c r="L417" s="104"/>
      <c r="M417" s="103"/>
      <c r="N417" s="103"/>
      <c r="O417" s="103"/>
      <c r="P417" s="103"/>
      <c r="Q417" s="103"/>
      <c r="R417" s="103"/>
      <c r="S417" s="103"/>
      <c r="T417" s="103"/>
    </row>
    <row r="418" spans="1:20" x14ac:dyDescent="0.2">
      <c r="A418" s="50"/>
      <c r="B418" s="103"/>
      <c r="C418" s="103"/>
      <c r="D418" s="103"/>
      <c r="E418" s="103"/>
      <c r="F418" s="103"/>
      <c r="G418" s="103"/>
      <c r="H418" s="103"/>
      <c r="I418" s="103"/>
      <c r="J418" s="103"/>
      <c r="K418" s="104"/>
      <c r="L418" s="104"/>
      <c r="M418" s="103"/>
      <c r="N418" s="103"/>
      <c r="O418" s="103"/>
      <c r="P418" s="103"/>
      <c r="Q418" s="103"/>
      <c r="R418" s="103"/>
      <c r="S418" s="103"/>
      <c r="T418" s="103"/>
    </row>
    <row r="419" spans="1:20" x14ac:dyDescent="0.2">
      <c r="A419" s="50"/>
      <c r="B419" s="103"/>
      <c r="C419" s="103"/>
      <c r="D419" s="103"/>
      <c r="E419" s="103"/>
      <c r="F419" s="103"/>
      <c r="G419" s="103"/>
      <c r="H419" s="103"/>
      <c r="I419" s="103"/>
      <c r="J419" s="103"/>
      <c r="K419" s="104"/>
      <c r="L419" s="104"/>
      <c r="M419" s="103"/>
      <c r="N419" s="103"/>
      <c r="O419" s="103"/>
      <c r="P419" s="103"/>
      <c r="Q419" s="103"/>
      <c r="R419" s="103"/>
      <c r="S419" s="103"/>
      <c r="T419" s="103"/>
    </row>
    <row r="420" spans="1:20" x14ac:dyDescent="0.2">
      <c r="A420" s="50"/>
      <c r="B420" s="103"/>
      <c r="C420" s="103"/>
      <c r="D420" s="103"/>
      <c r="E420" s="103"/>
      <c r="F420" s="103"/>
      <c r="G420" s="103"/>
      <c r="H420" s="103"/>
      <c r="I420" s="103"/>
      <c r="J420" s="103"/>
      <c r="K420" s="104"/>
      <c r="L420" s="104"/>
      <c r="M420" s="103"/>
      <c r="N420" s="103"/>
      <c r="O420" s="103"/>
      <c r="P420" s="103"/>
      <c r="Q420" s="103"/>
      <c r="R420" s="103"/>
      <c r="S420" s="103"/>
      <c r="T420" s="103"/>
    </row>
    <row r="421" spans="1:20" x14ac:dyDescent="0.2">
      <c r="A421" s="50"/>
      <c r="B421" s="103"/>
      <c r="C421" s="103"/>
      <c r="D421" s="103"/>
      <c r="E421" s="103"/>
      <c r="F421" s="103"/>
      <c r="G421" s="103"/>
      <c r="H421" s="103"/>
      <c r="I421" s="103"/>
      <c r="J421" s="103"/>
      <c r="K421" s="104"/>
      <c r="L421" s="104"/>
      <c r="M421" s="103"/>
      <c r="N421" s="103"/>
      <c r="O421" s="103"/>
      <c r="P421" s="103"/>
      <c r="Q421" s="103"/>
      <c r="R421" s="103"/>
      <c r="S421" s="103"/>
      <c r="T421" s="103"/>
    </row>
    <row r="422" spans="1:20" x14ac:dyDescent="0.2">
      <c r="A422" s="50"/>
      <c r="B422" s="103"/>
      <c r="C422" s="103"/>
      <c r="D422" s="103"/>
      <c r="E422" s="103"/>
      <c r="F422" s="103"/>
      <c r="G422" s="103"/>
      <c r="H422" s="103"/>
      <c r="I422" s="103"/>
      <c r="J422" s="103"/>
      <c r="K422" s="104"/>
      <c r="L422" s="104"/>
      <c r="M422" s="103"/>
      <c r="N422" s="103"/>
      <c r="O422" s="103"/>
      <c r="P422" s="103"/>
      <c r="Q422" s="103"/>
      <c r="R422" s="103"/>
      <c r="S422" s="103"/>
      <c r="T422" s="103"/>
    </row>
    <row r="423" spans="1:20" x14ac:dyDescent="0.2">
      <c r="A423" s="50"/>
      <c r="B423" s="103"/>
      <c r="C423" s="103"/>
      <c r="D423" s="103"/>
      <c r="E423" s="103"/>
      <c r="F423" s="103"/>
      <c r="G423" s="103"/>
      <c r="H423" s="103"/>
      <c r="I423" s="103"/>
      <c r="J423" s="103"/>
      <c r="K423" s="104"/>
      <c r="L423" s="104"/>
      <c r="M423" s="103"/>
      <c r="N423" s="103"/>
      <c r="O423" s="103"/>
      <c r="P423" s="103"/>
      <c r="Q423" s="103"/>
      <c r="R423" s="103"/>
      <c r="S423" s="103"/>
      <c r="T423" s="103"/>
    </row>
    <row r="424" spans="1:20" x14ac:dyDescent="0.2">
      <c r="A424" s="50"/>
      <c r="B424" s="103"/>
      <c r="C424" s="103"/>
      <c r="D424" s="103"/>
      <c r="E424" s="103"/>
      <c r="F424" s="103"/>
      <c r="G424" s="103"/>
      <c r="H424" s="103"/>
      <c r="I424" s="103"/>
      <c r="J424" s="103"/>
      <c r="K424" s="104"/>
      <c r="L424" s="104"/>
      <c r="M424" s="103"/>
      <c r="N424" s="103"/>
      <c r="O424" s="103"/>
      <c r="P424" s="103"/>
      <c r="Q424" s="103"/>
      <c r="R424" s="103"/>
      <c r="S424" s="103"/>
      <c r="T424" s="103"/>
    </row>
    <row r="425" spans="1:20" x14ac:dyDescent="0.2">
      <c r="A425" s="50"/>
      <c r="B425" s="103"/>
      <c r="C425" s="103"/>
      <c r="D425" s="103"/>
      <c r="E425" s="103"/>
      <c r="F425" s="103"/>
      <c r="G425" s="103"/>
      <c r="H425" s="103"/>
      <c r="I425" s="103"/>
      <c r="J425" s="103"/>
      <c r="K425" s="104"/>
      <c r="L425" s="104"/>
      <c r="M425" s="103"/>
      <c r="N425" s="103"/>
      <c r="O425" s="103"/>
      <c r="P425" s="103"/>
      <c r="Q425" s="103"/>
      <c r="R425" s="103"/>
      <c r="S425" s="103"/>
      <c r="T425" s="103"/>
    </row>
    <row r="426" spans="1:20" x14ac:dyDescent="0.2">
      <c r="A426" s="50"/>
      <c r="B426" s="103"/>
      <c r="C426" s="103"/>
      <c r="D426" s="103"/>
      <c r="E426" s="103"/>
      <c r="F426" s="103"/>
      <c r="G426" s="103"/>
      <c r="H426" s="103"/>
      <c r="I426" s="103"/>
      <c r="J426" s="103"/>
      <c r="K426" s="104"/>
      <c r="L426" s="104"/>
      <c r="M426" s="103"/>
      <c r="N426" s="103"/>
      <c r="O426" s="103"/>
      <c r="P426" s="103"/>
      <c r="Q426" s="103"/>
      <c r="R426" s="103"/>
      <c r="S426" s="103"/>
      <c r="T426" s="103"/>
    </row>
    <row r="427" spans="1:20" x14ac:dyDescent="0.2">
      <c r="A427" s="50"/>
      <c r="B427" s="103"/>
      <c r="C427" s="103"/>
      <c r="D427" s="103"/>
      <c r="E427" s="103"/>
      <c r="F427" s="103"/>
      <c r="G427" s="103"/>
      <c r="H427" s="103"/>
      <c r="I427" s="103"/>
      <c r="J427" s="103"/>
      <c r="K427" s="104"/>
      <c r="L427" s="104"/>
      <c r="M427" s="103"/>
      <c r="N427" s="103"/>
      <c r="O427" s="103"/>
      <c r="P427" s="103"/>
      <c r="Q427" s="103"/>
      <c r="R427" s="103"/>
      <c r="S427" s="103"/>
      <c r="T427" s="103"/>
    </row>
    <row r="428" spans="1:20" x14ac:dyDescent="0.2">
      <c r="A428" s="50"/>
      <c r="B428" s="103"/>
      <c r="C428" s="103"/>
      <c r="D428" s="103"/>
      <c r="E428" s="103"/>
      <c r="F428" s="103"/>
      <c r="G428" s="103"/>
      <c r="H428" s="103"/>
      <c r="I428" s="103"/>
      <c r="J428" s="103"/>
      <c r="K428" s="104"/>
      <c r="L428" s="104"/>
      <c r="M428" s="103"/>
      <c r="N428" s="103"/>
      <c r="O428" s="103"/>
      <c r="P428" s="103"/>
      <c r="Q428" s="103"/>
      <c r="R428" s="103"/>
      <c r="S428" s="103"/>
      <c r="T428" s="103"/>
    </row>
    <row r="429" spans="1:20" x14ac:dyDescent="0.2">
      <c r="A429" s="50"/>
      <c r="B429" s="103"/>
      <c r="C429" s="103"/>
      <c r="D429" s="103"/>
      <c r="E429" s="103"/>
      <c r="F429" s="103"/>
      <c r="G429" s="103"/>
      <c r="H429" s="103"/>
      <c r="I429" s="103"/>
      <c r="J429" s="103"/>
      <c r="K429" s="104"/>
      <c r="L429" s="104"/>
      <c r="M429" s="103"/>
      <c r="N429" s="103"/>
      <c r="O429" s="103"/>
      <c r="P429" s="103"/>
      <c r="Q429" s="103"/>
      <c r="R429" s="103"/>
      <c r="S429" s="103"/>
      <c r="T429" s="103"/>
    </row>
    <row r="430" spans="1:20" x14ac:dyDescent="0.2">
      <c r="A430" s="50"/>
      <c r="B430" s="103"/>
      <c r="C430" s="103"/>
      <c r="D430" s="103"/>
      <c r="E430" s="103"/>
      <c r="F430" s="103"/>
      <c r="G430" s="103"/>
      <c r="H430" s="103"/>
      <c r="I430" s="103"/>
      <c r="J430" s="103"/>
      <c r="K430" s="104"/>
      <c r="L430" s="104"/>
      <c r="M430" s="103"/>
      <c r="N430" s="103"/>
      <c r="O430" s="103"/>
      <c r="P430" s="103"/>
      <c r="Q430" s="103"/>
      <c r="R430" s="103"/>
      <c r="S430" s="103"/>
      <c r="T430" s="103"/>
    </row>
    <row r="431" spans="1:20" x14ac:dyDescent="0.2">
      <c r="A431" s="50"/>
      <c r="B431" s="103"/>
      <c r="C431" s="103"/>
      <c r="D431" s="103"/>
      <c r="E431" s="103"/>
      <c r="F431" s="103"/>
      <c r="G431" s="103"/>
      <c r="H431" s="103"/>
      <c r="I431" s="103"/>
      <c r="J431" s="103"/>
      <c r="K431" s="104"/>
      <c r="L431" s="104"/>
      <c r="M431" s="103"/>
      <c r="N431" s="103"/>
      <c r="O431" s="103"/>
      <c r="P431" s="103"/>
      <c r="Q431" s="103"/>
      <c r="R431" s="103"/>
      <c r="S431" s="103"/>
      <c r="T431" s="103"/>
    </row>
    <row r="432" spans="1:20" x14ac:dyDescent="0.2">
      <c r="A432" s="50"/>
      <c r="B432" s="103"/>
      <c r="C432" s="103"/>
      <c r="D432" s="103"/>
      <c r="E432" s="103"/>
      <c r="F432" s="103"/>
      <c r="G432" s="103"/>
      <c r="H432" s="103"/>
      <c r="I432" s="103"/>
      <c r="J432" s="103"/>
      <c r="K432" s="104"/>
      <c r="L432" s="104"/>
      <c r="M432" s="103"/>
      <c r="N432" s="103"/>
      <c r="O432" s="103"/>
      <c r="P432" s="103"/>
      <c r="Q432" s="103"/>
      <c r="R432" s="103"/>
      <c r="S432" s="103"/>
      <c r="T432" s="103"/>
    </row>
    <row r="433" spans="1:20" x14ac:dyDescent="0.2">
      <c r="A433" s="50"/>
      <c r="B433" s="103"/>
      <c r="C433" s="103"/>
      <c r="D433" s="103"/>
      <c r="E433" s="103"/>
      <c r="F433" s="103"/>
      <c r="G433" s="103"/>
      <c r="H433" s="103"/>
      <c r="I433" s="103"/>
      <c r="J433" s="103"/>
      <c r="K433" s="104"/>
      <c r="L433" s="104"/>
      <c r="M433" s="103"/>
      <c r="N433" s="103"/>
      <c r="O433" s="103"/>
      <c r="P433" s="103"/>
      <c r="Q433" s="103"/>
      <c r="R433" s="103"/>
      <c r="S433" s="103"/>
      <c r="T433" s="103"/>
    </row>
    <row r="434" spans="1:20" x14ac:dyDescent="0.2">
      <c r="A434" s="50"/>
      <c r="B434" s="103"/>
      <c r="C434" s="103"/>
      <c r="D434" s="103"/>
      <c r="E434" s="103"/>
      <c r="F434" s="103"/>
      <c r="G434" s="103"/>
      <c r="H434" s="103"/>
      <c r="I434" s="103"/>
      <c r="J434" s="103"/>
      <c r="K434" s="104"/>
      <c r="L434" s="104"/>
      <c r="M434" s="103"/>
      <c r="N434" s="103"/>
      <c r="O434" s="103"/>
      <c r="P434" s="103"/>
      <c r="Q434" s="103"/>
      <c r="R434" s="103"/>
      <c r="S434" s="103"/>
      <c r="T434" s="103"/>
    </row>
    <row r="435" spans="1:20" x14ac:dyDescent="0.2">
      <c r="A435" s="50"/>
      <c r="B435" s="103"/>
      <c r="C435" s="103"/>
      <c r="D435" s="103"/>
      <c r="E435" s="103"/>
      <c r="F435" s="103"/>
      <c r="G435" s="103"/>
      <c r="H435" s="103"/>
      <c r="I435" s="103"/>
      <c r="J435" s="103"/>
      <c r="K435" s="104"/>
      <c r="L435" s="104"/>
      <c r="M435" s="103"/>
      <c r="N435" s="103"/>
      <c r="O435" s="103"/>
      <c r="P435" s="103"/>
      <c r="Q435" s="103"/>
      <c r="R435" s="103"/>
      <c r="S435" s="103"/>
      <c r="T435" s="103"/>
    </row>
    <row r="436" spans="1:20" x14ac:dyDescent="0.2">
      <c r="A436" s="50"/>
      <c r="B436" s="103"/>
      <c r="C436" s="103"/>
      <c r="D436" s="103"/>
      <c r="E436" s="103"/>
      <c r="F436" s="103"/>
      <c r="G436" s="103"/>
      <c r="H436" s="103"/>
      <c r="I436" s="103"/>
      <c r="J436" s="103"/>
      <c r="K436" s="104"/>
      <c r="L436" s="104"/>
      <c r="M436" s="103"/>
      <c r="N436" s="103"/>
      <c r="O436" s="103"/>
      <c r="P436" s="103"/>
      <c r="Q436" s="103"/>
      <c r="R436" s="103"/>
      <c r="S436" s="103"/>
      <c r="T436" s="103"/>
    </row>
    <row r="437" spans="1:20" x14ac:dyDescent="0.2">
      <c r="A437" s="50"/>
      <c r="B437" s="103"/>
      <c r="C437" s="103"/>
      <c r="D437" s="103"/>
      <c r="E437" s="103"/>
      <c r="F437" s="103"/>
      <c r="G437" s="103"/>
      <c r="H437" s="103"/>
      <c r="I437" s="103"/>
      <c r="J437" s="103"/>
      <c r="K437" s="104"/>
      <c r="L437" s="104"/>
      <c r="M437" s="103"/>
      <c r="N437" s="103"/>
      <c r="O437" s="103"/>
      <c r="P437" s="103"/>
      <c r="Q437" s="103"/>
      <c r="R437" s="103"/>
      <c r="S437" s="103"/>
      <c r="T437" s="103"/>
    </row>
    <row r="438" spans="1:20" x14ac:dyDescent="0.2">
      <c r="A438" s="50"/>
      <c r="B438" s="103"/>
      <c r="C438" s="103"/>
      <c r="D438" s="103"/>
      <c r="E438" s="103"/>
      <c r="F438" s="103"/>
      <c r="G438" s="103"/>
      <c r="H438" s="103"/>
      <c r="I438" s="103"/>
      <c r="J438" s="103"/>
      <c r="K438" s="104"/>
      <c r="L438" s="104"/>
      <c r="M438" s="103"/>
      <c r="N438" s="103"/>
      <c r="O438" s="103"/>
      <c r="P438" s="103"/>
      <c r="Q438" s="103"/>
      <c r="R438" s="103"/>
      <c r="S438" s="103"/>
      <c r="T438" s="103"/>
    </row>
    <row r="439" spans="1:20" x14ac:dyDescent="0.2">
      <c r="A439" s="50"/>
      <c r="B439" s="103"/>
      <c r="C439" s="103"/>
      <c r="D439" s="103"/>
      <c r="E439" s="103"/>
      <c r="F439" s="103"/>
      <c r="G439" s="103"/>
      <c r="H439" s="103"/>
      <c r="I439" s="103"/>
      <c r="J439" s="103"/>
      <c r="K439" s="104"/>
      <c r="L439" s="104"/>
      <c r="M439" s="103"/>
      <c r="N439" s="103"/>
      <c r="O439" s="103"/>
      <c r="P439" s="103"/>
      <c r="Q439" s="103"/>
      <c r="R439" s="103"/>
      <c r="S439" s="103"/>
      <c r="T439" s="103"/>
    </row>
    <row r="440" spans="1:20" x14ac:dyDescent="0.2">
      <c r="A440" s="50"/>
      <c r="B440" s="103"/>
      <c r="C440" s="103"/>
      <c r="D440" s="103"/>
      <c r="E440" s="103"/>
      <c r="F440" s="103"/>
      <c r="G440" s="103"/>
      <c r="H440" s="103"/>
      <c r="I440" s="103"/>
      <c r="J440" s="103"/>
      <c r="K440" s="104"/>
      <c r="L440" s="104"/>
      <c r="M440" s="103"/>
      <c r="N440" s="103"/>
      <c r="O440" s="103"/>
      <c r="P440" s="103"/>
      <c r="Q440" s="103"/>
      <c r="R440" s="103"/>
      <c r="S440" s="103"/>
      <c r="T440" s="103"/>
    </row>
    <row r="441" spans="1:20" x14ac:dyDescent="0.2">
      <c r="A441" s="50"/>
      <c r="B441" s="103"/>
      <c r="C441" s="103"/>
      <c r="D441" s="103"/>
      <c r="E441" s="103"/>
      <c r="F441" s="103"/>
      <c r="G441" s="103"/>
      <c r="H441" s="103"/>
      <c r="I441" s="103"/>
      <c r="J441" s="103"/>
      <c r="K441" s="104"/>
      <c r="L441" s="104"/>
      <c r="M441" s="103"/>
      <c r="N441" s="103"/>
      <c r="O441" s="103"/>
      <c r="P441" s="103"/>
      <c r="Q441" s="103"/>
      <c r="R441" s="103"/>
      <c r="S441" s="103"/>
      <c r="T441" s="103"/>
    </row>
    <row r="442" spans="1:20" x14ac:dyDescent="0.2">
      <c r="A442" s="50"/>
      <c r="B442" s="103"/>
      <c r="C442" s="103"/>
      <c r="D442" s="103"/>
      <c r="E442" s="103"/>
      <c r="F442" s="103"/>
      <c r="G442" s="103"/>
      <c r="H442" s="103"/>
      <c r="I442" s="103"/>
      <c r="J442" s="103"/>
      <c r="K442" s="104"/>
      <c r="L442" s="104"/>
      <c r="M442" s="103"/>
      <c r="N442" s="103"/>
      <c r="O442" s="103"/>
      <c r="P442" s="103"/>
      <c r="Q442" s="103"/>
      <c r="R442" s="103"/>
      <c r="S442" s="103"/>
      <c r="T442" s="103"/>
    </row>
    <row r="443" spans="1:20" x14ac:dyDescent="0.2">
      <c r="A443" s="50"/>
      <c r="B443" s="103"/>
      <c r="C443" s="103"/>
      <c r="D443" s="103"/>
      <c r="E443" s="103"/>
      <c r="F443" s="103"/>
      <c r="G443" s="103"/>
      <c r="H443" s="103"/>
      <c r="I443" s="103"/>
      <c r="J443" s="103"/>
      <c r="K443" s="104"/>
      <c r="L443" s="104"/>
      <c r="M443" s="103"/>
      <c r="N443" s="103"/>
      <c r="O443" s="103"/>
      <c r="P443" s="103"/>
      <c r="Q443" s="103"/>
      <c r="R443" s="103"/>
      <c r="S443" s="103"/>
      <c r="T443" s="103"/>
    </row>
    <row r="444" spans="1:20" x14ac:dyDescent="0.2">
      <c r="A444" s="50"/>
      <c r="B444" s="103"/>
      <c r="C444" s="103"/>
      <c r="D444" s="103"/>
      <c r="E444" s="103"/>
      <c r="F444" s="103"/>
      <c r="G444" s="103"/>
      <c r="H444" s="103"/>
      <c r="I444" s="103"/>
      <c r="J444" s="103"/>
      <c r="K444" s="104"/>
      <c r="L444" s="104"/>
      <c r="M444" s="103"/>
      <c r="N444" s="103"/>
      <c r="O444" s="103"/>
      <c r="P444" s="103"/>
      <c r="Q444" s="103"/>
      <c r="R444" s="103"/>
      <c r="S444" s="103"/>
      <c r="T444" s="103"/>
    </row>
    <row r="445" spans="1:20" x14ac:dyDescent="0.2">
      <c r="A445" s="50"/>
      <c r="B445" s="103"/>
      <c r="C445" s="103"/>
      <c r="D445" s="103"/>
      <c r="E445" s="103"/>
      <c r="F445" s="103"/>
      <c r="G445" s="103"/>
      <c r="H445" s="103"/>
      <c r="I445" s="103"/>
      <c r="J445" s="103"/>
      <c r="K445" s="104"/>
      <c r="L445" s="104"/>
      <c r="M445" s="103"/>
      <c r="N445" s="103"/>
      <c r="O445" s="103"/>
      <c r="P445" s="103"/>
      <c r="Q445" s="103"/>
      <c r="R445" s="103"/>
      <c r="S445" s="103"/>
      <c r="T445" s="103"/>
    </row>
    <row r="446" spans="1:20" x14ac:dyDescent="0.2">
      <c r="A446" s="50"/>
      <c r="B446" s="103"/>
      <c r="C446" s="103"/>
      <c r="D446" s="103"/>
      <c r="E446" s="103"/>
      <c r="F446" s="103"/>
      <c r="G446" s="103"/>
      <c r="H446" s="103"/>
      <c r="I446" s="103"/>
      <c r="J446" s="103"/>
      <c r="K446" s="104"/>
      <c r="L446" s="104"/>
      <c r="M446" s="103"/>
      <c r="N446" s="103"/>
      <c r="O446" s="103"/>
      <c r="P446" s="103"/>
      <c r="Q446" s="103"/>
      <c r="R446" s="103"/>
      <c r="S446" s="103"/>
      <c r="T446" s="103"/>
    </row>
    <row r="447" spans="1:20" x14ac:dyDescent="0.2">
      <c r="A447" s="50"/>
      <c r="B447" s="103"/>
      <c r="C447" s="103"/>
      <c r="D447" s="103"/>
      <c r="E447" s="103"/>
      <c r="F447" s="103"/>
      <c r="G447" s="103"/>
      <c r="H447" s="103"/>
      <c r="I447" s="103"/>
      <c r="J447" s="103"/>
      <c r="K447" s="104"/>
      <c r="L447" s="104"/>
      <c r="M447" s="103"/>
      <c r="N447" s="103"/>
      <c r="O447" s="103"/>
      <c r="P447" s="103"/>
      <c r="Q447" s="103"/>
      <c r="R447" s="103"/>
      <c r="S447" s="103"/>
      <c r="T447" s="103"/>
    </row>
    <row r="448" spans="1:20" x14ac:dyDescent="0.2">
      <c r="A448" s="50"/>
      <c r="B448" s="103"/>
      <c r="C448" s="103"/>
      <c r="D448" s="103"/>
      <c r="E448" s="103"/>
      <c r="F448" s="103"/>
      <c r="G448" s="103"/>
      <c r="H448" s="103"/>
      <c r="I448" s="103"/>
      <c r="J448" s="103"/>
      <c r="K448" s="104"/>
      <c r="L448" s="104"/>
      <c r="M448" s="103"/>
      <c r="N448" s="103"/>
      <c r="O448" s="103"/>
      <c r="P448" s="103"/>
      <c r="Q448" s="103"/>
      <c r="R448" s="103"/>
      <c r="S448" s="103"/>
      <c r="T448" s="103"/>
    </row>
    <row r="449" spans="1:20" x14ac:dyDescent="0.2">
      <c r="A449" s="50"/>
      <c r="B449" s="103"/>
      <c r="C449" s="103"/>
      <c r="D449" s="103"/>
      <c r="E449" s="103"/>
      <c r="F449" s="103"/>
      <c r="G449" s="103"/>
      <c r="H449" s="103"/>
      <c r="I449" s="103"/>
      <c r="J449" s="103"/>
      <c r="K449" s="104"/>
      <c r="L449" s="104"/>
      <c r="M449" s="103"/>
      <c r="N449" s="103"/>
      <c r="O449" s="103"/>
      <c r="P449" s="103"/>
      <c r="Q449" s="103"/>
      <c r="R449" s="103"/>
      <c r="S449" s="103"/>
      <c r="T449" s="103"/>
    </row>
    <row r="450" spans="1:20" x14ac:dyDescent="0.2">
      <c r="A450" s="50"/>
      <c r="B450" s="103"/>
      <c r="C450" s="103"/>
      <c r="D450" s="103"/>
      <c r="E450" s="103"/>
      <c r="F450" s="103"/>
      <c r="G450" s="103"/>
      <c r="H450" s="103"/>
      <c r="I450" s="103"/>
      <c r="J450" s="103"/>
      <c r="K450" s="104"/>
      <c r="L450" s="104"/>
      <c r="M450" s="103"/>
      <c r="N450" s="103"/>
      <c r="O450" s="103"/>
      <c r="P450" s="103"/>
      <c r="Q450" s="103"/>
      <c r="R450" s="103"/>
      <c r="S450" s="103"/>
      <c r="T450" s="103"/>
    </row>
    <row r="451" spans="1:20" x14ac:dyDescent="0.2">
      <c r="A451" s="50"/>
      <c r="B451" s="103"/>
      <c r="C451" s="103"/>
      <c r="D451" s="103"/>
      <c r="E451" s="103"/>
      <c r="F451" s="103"/>
      <c r="G451" s="103"/>
      <c r="H451" s="103"/>
      <c r="I451" s="103"/>
      <c r="J451" s="103"/>
      <c r="K451" s="104"/>
      <c r="L451" s="104"/>
      <c r="M451" s="103"/>
      <c r="N451" s="103"/>
      <c r="O451" s="103"/>
      <c r="P451" s="103"/>
      <c r="Q451" s="103"/>
      <c r="R451" s="103"/>
      <c r="S451" s="103"/>
      <c r="T451" s="103"/>
    </row>
    <row r="452" spans="1:20" x14ac:dyDescent="0.2">
      <c r="A452" s="50"/>
      <c r="B452" s="103"/>
      <c r="C452" s="103"/>
      <c r="D452" s="103"/>
      <c r="E452" s="103"/>
      <c r="F452" s="103"/>
      <c r="G452" s="103"/>
      <c r="H452" s="103"/>
      <c r="I452" s="103"/>
      <c r="J452" s="103"/>
      <c r="K452" s="104"/>
      <c r="L452" s="104"/>
      <c r="M452" s="103"/>
      <c r="N452" s="103"/>
      <c r="O452" s="103"/>
      <c r="P452" s="103"/>
      <c r="Q452" s="103"/>
      <c r="R452" s="103"/>
      <c r="S452" s="103"/>
      <c r="T452" s="103"/>
    </row>
    <row r="453" spans="1:20" x14ac:dyDescent="0.2">
      <c r="A453" s="50"/>
      <c r="B453" s="103"/>
      <c r="C453" s="103"/>
      <c r="D453" s="103"/>
      <c r="E453" s="103"/>
      <c r="F453" s="103"/>
      <c r="G453" s="103"/>
      <c r="H453" s="103"/>
      <c r="I453" s="103"/>
      <c r="J453" s="103"/>
      <c r="K453" s="104"/>
      <c r="L453" s="104"/>
      <c r="M453" s="103"/>
      <c r="N453" s="103"/>
      <c r="O453" s="103"/>
      <c r="P453" s="103"/>
      <c r="Q453" s="103"/>
      <c r="R453" s="103"/>
      <c r="S453" s="103"/>
      <c r="T453" s="103"/>
    </row>
    <row r="454" spans="1:20" x14ac:dyDescent="0.2">
      <c r="A454" s="50"/>
      <c r="B454" s="103"/>
      <c r="C454" s="103"/>
      <c r="D454" s="103"/>
      <c r="E454" s="103"/>
      <c r="F454" s="103"/>
      <c r="G454" s="103"/>
      <c r="H454" s="103"/>
      <c r="I454" s="103"/>
      <c r="J454" s="103"/>
      <c r="K454" s="104"/>
      <c r="L454" s="104"/>
      <c r="M454" s="103"/>
      <c r="N454" s="103"/>
      <c r="O454" s="103"/>
      <c r="P454" s="103"/>
      <c r="Q454" s="103"/>
      <c r="R454" s="103"/>
      <c r="S454" s="103"/>
      <c r="T454" s="103"/>
    </row>
    <row r="455" spans="1:20" x14ac:dyDescent="0.2">
      <c r="A455" s="50"/>
      <c r="B455" s="103"/>
      <c r="C455" s="103"/>
      <c r="D455" s="103"/>
      <c r="E455" s="103"/>
      <c r="F455" s="103"/>
      <c r="G455" s="103"/>
      <c r="H455" s="103"/>
      <c r="I455" s="103"/>
      <c r="J455" s="103"/>
      <c r="K455" s="104"/>
      <c r="L455" s="104"/>
      <c r="M455" s="103"/>
      <c r="N455" s="103"/>
      <c r="O455" s="103"/>
      <c r="P455" s="103"/>
      <c r="Q455" s="103"/>
      <c r="R455" s="103"/>
      <c r="S455" s="103"/>
      <c r="T455" s="103"/>
    </row>
    <row r="456" spans="1:20" x14ac:dyDescent="0.2">
      <c r="A456" s="50"/>
      <c r="B456" s="103"/>
      <c r="C456" s="103"/>
      <c r="D456" s="103"/>
      <c r="E456" s="103"/>
      <c r="F456" s="103"/>
      <c r="G456" s="103"/>
      <c r="H456" s="103"/>
      <c r="I456" s="103"/>
      <c r="J456" s="103"/>
      <c r="K456" s="104"/>
      <c r="L456" s="104"/>
      <c r="M456" s="103"/>
      <c r="N456" s="103"/>
      <c r="O456" s="103"/>
      <c r="P456" s="103"/>
      <c r="Q456" s="103"/>
      <c r="R456" s="103"/>
      <c r="S456" s="103"/>
      <c r="T456" s="103"/>
    </row>
    <row r="457" spans="1:20" x14ac:dyDescent="0.2">
      <c r="A457" s="50"/>
      <c r="B457" s="103"/>
      <c r="C457" s="103"/>
      <c r="D457" s="103"/>
      <c r="E457" s="103"/>
      <c r="F457" s="103"/>
      <c r="G457" s="103"/>
      <c r="H457" s="103"/>
      <c r="I457" s="103"/>
      <c r="J457" s="103"/>
      <c r="K457" s="104"/>
      <c r="L457" s="104"/>
      <c r="M457" s="103"/>
      <c r="N457" s="103"/>
      <c r="O457" s="103"/>
      <c r="P457" s="103"/>
      <c r="Q457" s="103"/>
      <c r="R457" s="103"/>
      <c r="S457" s="103"/>
      <c r="T457" s="103"/>
    </row>
    <row r="458" spans="1:20" x14ac:dyDescent="0.2">
      <c r="A458" s="50"/>
      <c r="B458" s="103"/>
      <c r="C458" s="103"/>
      <c r="D458" s="103"/>
      <c r="E458" s="103"/>
      <c r="F458" s="103"/>
      <c r="G458" s="103"/>
      <c r="H458" s="103"/>
      <c r="I458" s="103"/>
      <c r="J458" s="103"/>
      <c r="K458" s="104"/>
      <c r="L458" s="104"/>
      <c r="M458" s="103"/>
      <c r="N458" s="103"/>
      <c r="O458" s="103"/>
      <c r="P458" s="103"/>
      <c r="Q458" s="103"/>
      <c r="R458" s="103"/>
      <c r="S458" s="103"/>
      <c r="T458" s="103"/>
    </row>
    <row r="459" spans="1:20" x14ac:dyDescent="0.2">
      <c r="A459" s="50"/>
      <c r="B459" s="103"/>
      <c r="C459" s="103"/>
      <c r="D459" s="103"/>
      <c r="E459" s="103"/>
      <c r="F459" s="103"/>
      <c r="G459" s="103"/>
      <c r="H459" s="103"/>
      <c r="I459" s="103"/>
      <c r="J459" s="103"/>
      <c r="K459" s="104"/>
      <c r="L459" s="104"/>
      <c r="M459" s="103"/>
      <c r="N459" s="103"/>
      <c r="O459" s="103"/>
      <c r="P459" s="103"/>
      <c r="Q459" s="103"/>
      <c r="R459" s="103"/>
      <c r="S459" s="103"/>
      <c r="T459" s="103"/>
    </row>
    <row r="460" spans="1:20" x14ac:dyDescent="0.2">
      <c r="A460" s="50"/>
      <c r="B460" s="103"/>
      <c r="C460" s="103"/>
      <c r="D460" s="103"/>
      <c r="E460" s="103"/>
      <c r="F460" s="103"/>
      <c r="G460" s="103"/>
      <c r="H460" s="103"/>
      <c r="I460" s="103"/>
      <c r="J460" s="103"/>
      <c r="K460" s="104"/>
      <c r="L460" s="104"/>
      <c r="M460" s="103"/>
      <c r="N460" s="103"/>
      <c r="O460" s="103"/>
      <c r="P460" s="103"/>
      <c r="Q460" s="103"/>
      <c r="R460" s="103"/>
      <c r="S460" s="103"/>
      <c r="T460" s="103"/>
    </row>
    <row r="461" spans="1:20" x14ac:dyDescent="0.2">
      <c r="A461" s="50"/>
      <c r="B461" s="103"/>
      <c r="C461" s="103"/>
      <c r="D461" s="103"/>
      <c r="E461" s="103"/>
      <c r="F461" s="103"/>
      <c r="G461" s="103"/>
      <c r="H461" s="103"/>
      <c r="I461" s="103"/>
      <c r="J461" s="103"/>
      <c r="K461" s="104"/>
      <c r="L461" s="104"/>
      <c r="M461" s="103"/>
      <c r="N461" s="103"/>
      <c r="O461" s="103"/>
      <c r="P461" s="103"/>
      <c r="Q461" s="103"/>
      <c r="R461" s="103"/>
      <c r="S461" s="103"/>
      <c r="T461" s="103"/>
    </row>
    <row r="462" spans="1:20" x14ac:dyDescent="0.2">
      <c r="A462" s="50"/>
      <c r="B462" s="103"/>
      <c r="C462" s="103"/>
      <c r="D462" s="103"/>
      <c r="E462" s="103"/>
      <c r="F462" s="103"/>
      <c r="G462" s="103"/>
      <c r="H462" s="103"/>
      <c r="I462" s="103"/>
      <c r="J462" s="103"/>
      <c r="K462" s="104"/>
      <c r="L462" s="104"/>
      <c r="M462" s="103"/>
      <c r="N462" s="103"/>
      <c r="O462" s="103"/>
      <c r="P462" s="103"/>
      <c r="Q462" s="103"/>
      <c r="R462" s="103"/>
      <c r="S462" s="103"/>
      <c r="T462" s="103"/>
    </row>
    <row r="463" spans="1:20" x14ac:dyDescent="0.2">
      <c r="A463" s="50"/>
      <c r="B463" s="103"/>
      <c r="C463" s="103"/>
      <c r="D463" s="103"/>
      <c r="E463" s="103"/>
      <c r="F463" s="103"/>
      <c r="G463" s="103"/>
      <c r="H463" s="103"/>
      <c r="I463" s="103"/>
      <c r="J463" s="103"/>
      <c r="K463" s="104"/>
      <c r="L463" s="104"/>
      <c r="M463" s="103"/>
      <c r="N463" s="103"/>
      <c r="O463" s="103"/>
      <c r="P463" s="103"/>
      <c r="Q463" s="103"/>
      <c r="R463" s="103"/>
      <c r="S463" s="103"/>
      <c r="T463" s="103"/>
    </row>
    <row r="464" spans="1:20" x14ac:dyDescent="0.2">
      <c r="A464" s="50"/>
      <c r="B464" s="103"/>
      <c r="C464" s="103"/>
      <c r="D464" s="103"/>
      <c r="E464" s="103"/>
      <c r="F464" s="103"/>
      <c r="G464" s="103"/>
      <c r="H464" s="103"/>
      <c r="I464" s="103"/>
      <c r="J464" s="103"/>
      <c r="K464" s="104"/>
      <c r="L464" s="104"/>
      <c r="M464" s="103"/>
      <c r="N464" s="103"/>
      <c r="O464" s="103"/>
      <c r="P464" s="103"/>
      <c r="Q464" s="103"/>
      <c r="R464" s="103"/>
      <c r="S464" s="103"/>
      <c r="T464" s="103"/>
    </row>
    <row r="465" spans="1:20" x14ac:dyDescent="0.2">
      <c r="A465" s="50"/>
      <c r="B465" s="103"/>
      <c r="C465" s="103"/>
      <c r="D465" s="103"/>
      <c r="E465" s="103"/>
      <c r="F465" s="103"/>
      <c r="G465" s="103"/>
      <c r="H465" s="103"/>
      <c r="I465" s="103"/>
      <c r="J465" s="103"/>
      <c r="K465" s="104"/>
      <c r="L465" s="104"/>
      <c r="M465" s="103"/>
      <c r="N465" s="103"/>
      <c r="O465" s="103"/>
      <c r="P465" s="103"/>
      <c r="Q465" s="103"/>
      <c r="R465" s="103"/>
      <c r="S465" s="103"/>
      <c r="T465" s="103"/>
    </row>
    <row r="466" spans="1:20" x14ac:dyDescent="0.2">
      <c r="A466" s="50"/>
      <c r="B466" s="103"/>
      <c r="C466" s="103"/>
      <c r="D466" s="103"/>
      <c r="E466" s="103"/>
      <c r="F466" s="103"/>
      <c r="G466" s="103"/>
      <c r="H466" s="103"/>
      <c r="I466" s="103"/>
      <c r="J466" s="103"/>
      <c r="K466" s="104"/>
      <c r="L466" s="104"/>
      <c r="M466" s="103"/>
      <c r="N466" s="103"/>
      <c r="O466" s="103"/>
      <c r="P466" s="103"/>
      <c r="Q466" s="103"/>
      <c r="R466" s="103"/>
      <c r="S466" s="103"/>
      <c r="T466" s="103"/>
    </row>
    <row r="467" spans="1:20" x14ac:dyDescent="0.2">
      <c r="A467" s="50"/>
      <c r="B467" s="103"/>
      <c r="C467" s="103"/>
      <c r="D467" s="103"/>
      <c r="E467" s="103"/>
      <c r="F467" s="103"/>
      <c r="G467" s="103"/>
      <c r="H467" s="103"/>
      <c r="I467" s="103"/>
      <c r="J467" s="103"/>
      <c r="K467" s="104"/>
      <c r="L467" s="104"/>
      <c r="M467" s="103"/>
      <c r="N467" s="103"/>
      <c r="O467" s="103"/>
      <c r="P467" s="103"/>
      <c r="Q467" s="103"/>
      <c r="R467" s="103"/>
      <c r="S467" s="103"/>
      <c r="T467" s="103"/>
    </row>
    <row r="468" spans="1:20" x14ac:dyDescent="0.2">
      <c r="A468" s="50"/>
      <c r="B468" s="103"/>
      <c r="C468" s="103"/>
      <c r="D468" s="103"/>
      <c r="E468" s="103"/>
      <c r="F468" s="103"/>
      <c r="G468" s="103"/>
      <c r="H468" s="103"/>
      <c r="I468" s="103"/>
      <c r="J468" s="103"/>
      <c r="K468" s="104"/>
      <c r="L468" s="104"/>
      <c r="M468" s="103"/>
      <c r="N468" s="103"/>
      <c r="O468" s="103"/>
      <c r="P468" s="103"/>
      <c r="Q468" s="103"/>
      <c r="R468" s="103"/>
      <c r="S468" s="103"/>
      <c r="T468" s="103"/>
    </row>
    <row r="469" spans="1:20" x14ac:dyDescent="0.2">
      <c r="A469" s="50"/>
      <c r="B469" s="103"/>
      <c r="C469" s="103"/>
      <c r="D469" s="103"/>
      <c r="E469" s="103"/>
      <c r="F469" s="103"/>
      <c r="G469" s="103"/>
      <c r="H469" s="103"/>
      <c r="I469" s="103"/>
      <c r="J469" s="103"/>
      <c r="K469" s="104"/>
      <c r="L469" s="104"/>
      <c r="M469" s="103"/>
      <c r="N469" s="103"/>
      <c r="O469" s="103"/>
      <c r="P469" s="103"/>
      <c r="Q469" s="103"/>
      <c r="R469" s="103"/>
      <c r="S469" s="103"/>
      <c r="T469" s="103"/>
    </row>
    <row r="470" spans="1:20" x14ac:dyDescent="0.2">
      <c r="A470" s="50"/>
      <c r="B470" s="103"/>
      <c r="C470" s="103"/>
      <c r="D470" s="103"/>
      <c r="E470" s="103"/>
      <c r="F470" s="103"/>
      <c r="G470" s="103"/>
      <c r="H470" s="103"/>
      <c r="I470" s="103"/>
      <c r="J470" s="103"/>
      <c r="K470" s="104"/>
      <c r="L470" s="104"/>
      <c r="M470" s="103"/>
      <c r="N470" s="103"/>
      <c r="O470" s="103"/>
      <c r="P470" s="103"/>
      <c r="Q470" s="103"/>
      <c r="R470" s="103"/>
      <c r="S470" s="103"/>
      <c r="T470" s="103"/>
    </row>
    <row r="471" spans="1:20" x14ac:dyDescent="0.2">
      <c r="A471" s="50"/>
      <c r="B471" s="103"/>
      <c r="C471" s="103"/>
      <c r="D471" s="103"/>
      <c r="E471" s="103"/>
      <c r="F471" s="103"/>
      <c r="G471" s="103"/>
      <c r="H471" s="103"/>
      <c r="I471" s="103"/>
      <c r="J471" s="103"/>
      <c r="K471" s="104"/>
      <c r="L471" s="104"/>
      <c r="M471" s="103"/>
      <c r="N471" s="103"/>
      <c r="O471" s="103"/>
      <c r="P471" s="103"/>
      <c r="Q471" s="103"/>
      <c r="R471" s="103"/>
      <c r="S471" s="103"/>
      <c r="T471" s="103"/>
    </row>
    <row r="472" spans="1:20" x14ac:dyDescent="0.2">
      <c r="A472" s="50"/>
      <c r="B472" s="103"/>
      <c r="C472" s="103"/>
      <c r="D472" s="103"/>
      <c r="E472" s="103"/>
      <c r="F472" s="103"/>
      <c r="G472" s="103"/>
      <c r="H472" s="103"/>
      <c r="I472" s="103"/>
      <c r="J472" s="103"/>
      <c r="K472" s="104"/>
      <c r="L472" s="104"/>
      <c r="M472" s="103"/>
      <c r="N472" s="103"/>
      <c r="O472" s="103"/>
      <c r="P472" s="103"/>
      <c r="Q472" s="103"/>
      <c r="R472" s="103"/>
      <c r="S472" s="103"/>
      <c r="T472" s="103"/>
    </row>
    <row r="473" spans="1:20" x14ac:dyDescent="0.2">
      <c r="A473" s="50"/>
      <c r="B473" s="103"/>
      <c r="C473" s="103"/>
      <c r="D473" s="103"/>
      <c r="E473" s="103"/>
      <c r="F473" s="103"/>
      <c r="G473" s="103"/>
      <c r="H473" s="103"/>
      <c r="I473" s="103"/>
      <c r="J473" s="103"/>
      <c r="K473" s="104"/>
      <c r="L473" s="104"/>
      <c r="M473" s="103"/>
      <c r="N473" s="103"/>
      <c r="O473" s="103"/>
      <c r="P473" s="103"/>
      <c r="Q473" s="103"/>
      <c r="R473" s="103"/>
      <c r="S473" s="103"/>
      <c r="T473" s="103"/>
    </row>
    <row r="474" spans="1:20" x14ac:dyDescent="0.2">
      <c r="A474" s="50"/>
      <c r="B474" s="103"/>
      <c r="C474" s="103"/>
      <c r="D474" s="103"/>
      <c r="E474" s="103"/>
      <c r="F474" s="103"/>
      <c r="G474" s="103"/>
      <c r="H474" s="103"/>
      <c r="I474" s="103"/>
      <c r="J474" s="103"/>
      <c r="K474" s="104"/>
      <c r="L474" s="104"/>
      <c r="M474" s="103"/>
      <c r="N474" s="103"/>
      <c r="O474" s="103"/>
      <c r="P474" s="103"/>
      <c r="Q474" s="103"/>
      <c r="R474" s="103"/>
      <c r="S474" s="103"/>
      <c r="T474" s="103"/>
    </row>
    <row r="475" spans="1:20" x14ac:dyDescent="0.2">
      <c r="A475" s="50"/>
      <c r="B475" s="103"/>
      <c r="C475" s="103"/>
      <c r="D475" s="103"/>
      <c r="E475" s="103"/>
      <c r="F475" s="103"/>
      <c r="G475" s="103"/>
      <c r="H475" s="103"/>
      <c r="I475" s="103"/>
      <c r="J475" s="103"/>
      <c r="K475" s="104"/>
      <c r="L475" s="104"/>
      <c r="M475" s="103"/>
      <c r="N475" s="103"/>
      <c r="O475" s="103"/>
      <c r="P475" s="103"/>
      <c r="Q475" s="103"/>
      <c r="R475" s="103"/>
      <c r="S475" s="103"/>
      <c r="T475" s="103"/>
    </row>
    <row r="476" spans="1:20" x14ac:dyDescent="0.2">
      <c r="A476" s="50"/>
      <c r="B476" s="103"/>
      <c r="C476" s="103"/>
      <c r="D476" s="103"/>
      <c r="E476" s="103"/>
      <c r="F476" s="103"/>
      <c r="G476" s="103"/>
      <c r="H476" s="103"/>
      <c r="I476" s="103"/>
      <c r="J476" s="103"/>
      <c r="K476" s="104"/>
      <c r="L476" s="104"/>
      <c r="M476" s="103"/>
      <c r="N476" s="103"/>
      <c r="O476" s="103"/>
      <c r="P476" s="103"/>
      <c r="Q476" s="103"/>
      <c r="R476" s="103"/>
      <c r="S476" s="103"/>
      <c r="T476" s="103"/>
    </row>
    <row r="477" spans="1:20" x14ac:dyDescent="0.2">
      <c r="A477" s="50"/>
      <c r="B477" s="103"/>
      <c r="C477" s="103"/>
      <c r="D477" s="103"/>
      <c r="E477" s="103"/>
      <c r="F477" s="103"/>
      <c r="G477" s="103"/>
      <c r="H477" s="103"/>
      <c r="I477" s="103"/>
      <c r="J477" s="103"/>
      <c r="K477" s="104"/>
      <c r="L477" s="104"/>
      <c r="M477" s="103"/>
      <c r="N477" s="103"/>
      <c r="O477" s="103"/>
      <c r="P477" s="103"/>
      <c r="Q477" s="103"/>
      <c r="R477" s="103"/>
      <c r="S477" s="103"/>
      <c r="T477" s="103"/>
    </row>
    <row r="478" spans="1:20" x14ac:dyDescent="0.2">
      <c r="A478" s="50"/>
      <c r="B478" s="103"/>
      <c r="C478" s="103"/>
      <c r="D478" s="103"/>
      <c r="E478" s="103"/>
      <c r="F478" s="103"/>
      <c r="G478" s="103"/>
      <c r="H478" s="103"/>
      <c r="I478" s="103"/>
      <c r="J478" s="103"/>
      <c r="K478" s="104"/>
      <c r="L478" s="104"/>
      <c r="M478" s="103"/>
      <c r="N478" s="103"/>
      <c r="O478" s="103"/>
      <c r="P478" s="103"/>
      <c r="Q478" s="103"/>
      <c r="R478" s="103"/>
      <c r="S478" s="103"/>
      <c r="T478" s="103"/>
    </row>
    <row r="479" spans="1:20" x14ac:dyDescent="0.2">
      <c r="A479" s="50"/>
      <c r="B479" s="103"/>
      <c r="C479" s="103"/>
      <c r="D479" s="103"/>
      <c r="E479" s="103"/>
      <c r="F479" s="103"/>
      <c r="G479" s="103"/>
      <c r="H479" s="103"/>
      <c r="I479" s="103"/>
      <c r="J479" s="103"/>
      <c r="K479" s="104"/>
      <c r="L479" s="104"/>
      <c r="M479" s="103"/>
      <c r="N479" s="103"/>
      <c r="O479" s="103"/>
      <c r="P479" s="103"/>
      <c r="Q479" s="103"/>
      <c r="R479" s="103"/>
      <c r="S479" s="103"/>
      <c r="T479" s="103"/>
    </row>
    <row r="480" spans="1:20" x14ac:dyDescent="0.2">
      <c r="A480" s="50"/>
      <c r="B480" s="103"/>
      <c r="C480" s="103"/>
      <c r="D480" s="103"/>
      <c r="E480" s="103"/>
      <c r="F480" s="103"/>
      <c r="G480" s="103"/>
      <c r="H480" s="103"/>
      <c r="I480" s="103"/>
      <c r="J480" s="103"/>
      <c r="K480" s="104"/>
      <c r="L480" s="104"/>
      <c r="M480" s="103"/>
      <c r="N480" s="103"/>
      <c r="O480" s="103"/>
      <c r="P480" s="103"/>
      <c r="Q480" s="103"/>
      <c r="R480" s="103"/>
      <c r="S480" s="103"/>
      <c r="T480" s="103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65"/>
  <sheetViews>
    <sheetView zoomScaleNormal="100" zoomScaleSheetLayoutView="100" workbookViewId="0"/>
  </sheetViews>
  <sheetFormatPr baseColWidth="10" defaultRowHeight="12.75" x14ac:dyDescent="0.2"/>
  <cols>
    <col min="1" max="1" width="4.7109375" style="51" customWidth="1"/>
    <col min="2" max="2" width="2.28515625" style="45" customWidth="1"/>
    <col min="3" max="3" width="24.28515625" style="45" customWidth="1"/>
    <col min="4" max="4" width="9.140625" style="45" bestFit="1" customWidth="1"/>
    <col min="5" max="11" width="9.28515625" style="45" customWidth="1"/>
    <col min="12" max="12" width="9.28515625" style="51" customWidth="1"/>
    <col min="13" max="16384" width="11.42578125" style="45"/>
  </cols>
  <sheetData>
    <row r="1" spans="1:20" ht="15" x14ac:dyDescent="0.2">
      <c r="A1" s="95" t="s">
        <v>747</v>
      </c>
      <c r="B1" s="95" t="s">
        <v>748</v>
      </c>
      <c r="D1" s="95"/>
      <c r="I1" s="37"/>
    </row>
    <row r="2" spans="1:20" ht="15" x14ac:dyDescent="0.2">
      <c r="A2" s="36">
        <v>1</v>
      </c>
      <c r="B2" s="95" t="s">
        <v>730</v>
      </c>
      <c r="D2" s="95"/>
      <c r="I2" s="37"/>
    </row>
    <row r="3" spans="1:20" s="97" customFormat="1" ht="15" x14ac:dyDescent="0.25">
      <c r="A3" s="96" t="s">
        <v>768</v>
      </c>
      <c r="B3" s="122" t="s">
        <v>732</v>
      </c>
      <c r="I3" s="41"/>
      <c r="L3" s="98"/>
    </row>
    <row r="4" spans="1:20" ht="15.75" customHeight="1" x14ac:dyDescent="0.35">
      <c r="B4" s="44"/>
      <c r="I4" s="37"/>
    </row>
    <row r="5" spans="1:20" s="102" customFormat="1" ht="25.5" customHeight="1" x14ac:dyDescent="0.2">
      <c r="A5" s="66" t="s">
        <v>108</v>
      </c>
      <c r="B5" s="431" t="s">
        <v>156</v>
      </c>
      <c r="C5" s="432"/>
      <c r="D5" s="99" t="s">
        <v>121</v>
      </c>
      <c r="E5" s="100">
        <v>2008</v>
      </c>
      <c r="F5" s="100">
        <v>2009</v>
      </c>
      <c r="G5" s="100">
        <v>2010</v>
      </c>
      <c r="H5" s="100">
        <v>2011</v>
      </c>
      <c r="I5" s="100">
        <v>2012</v>
      </c>
      <c r="J5" s="100">
        <v>2013</v>
      </c>
      <c r="K5" s="148">
        <v>2014</v>
      </c>
      <c r="L5" s="148">
        <v>2015</v>
      </c>
      <c r="M5" s="155"/>
      <c r="N5" s="149"/>
      <c r="O5" s="149"/>
      <c r="P5" s="149"/>
      <c r="Q5" s="149"/>
      <c r="R5" s="149"/>
      <c r="S5" s="149"/>
      <c r="T5" s="149"/>
    </row>
    <row r="6" spans="1:20" ht="30" customHeight="1" x14ac:dyDescent="0.2">
      <c r="A6" s="50"/>
      <c r="B6" s="51"/>
      <c r="C6" s="52"/>
      <c r="D6" s="52"/>
      <c r="E6" s="68" t="s">
        <v>750</v>
      </c>
      <c r="F6" s="52"/>
      <c r="G6" s="52"/>
      <c r="H6" s="52"/>
      <c r="I6" s="52"/>
      <c r="J6" s="52"/>
      <c r="K6" s="52"/>
      <c r="L6" s="52"/>
      <c r="M6" s="103"/>
      <c r="N6" s="103"/>
      <c r="O6" s="103"/>
      <c r="P6" s="103"/>
      <c r="Q6" s="103"/>
      <c r="R6" s="103"/>
      <c r="S6" s="103"/>
      <c r="T6" s="103"/>
    </row>
    <row r="7" spans="1:20" ht="15" customHeight="1" x14ac:dyDescent="0.2">
      <c r="A7" s="82">
        <v>1</v>
      </c>
      <c r="B7" s="103"/>
      <c r="C7" s="105" t="s">
        <v>165</v>
      </c>
      <c r="D7" s="106" t="s">
        <v>117</v>
      </c>
      <c r="E7" s="59">
        <v>21449.000000000004</v>
      </c>
      <c r="F7" s="59">
        <v>22290</v>
      </c>
      <c r="G7" s="59">
        <v>21298</v>
      </c>
      <c r="H7" s="59">
        <v>21281.999999999996</v>
      </c>
      <c r="I7" s="59">
        <v>22716.999999999996</v>
      </c>
      <c r="J7" s="59">
        <v>21861.000000000004</v>
      </c>
      <c r="K7" s="59">
        <v>24045.000000000004</v>
      </c>
      <c r="L7" s="59">
        <v>22346.000000000004</v>
      </c>
      <c r="M7" s="103"/>
      <c r="N7" s="103"/>
      <c r="O7" s="103"/>
      <c r="P7" s="103"/>
      <c r="Q7" s="103"/>
      <c r="R7" s="103"/>
      <c r="S7" s="103"/>
      <c r="T7" s="103"/>
    </row>
    <row r="8" spans="1:20" ht="15" customHeight="1" x14ac:dyDescent="0.2">
      <c r="A8" s="82">
        <v>2</v>
      </c>
      <c r="B8" s="103"/>
      <c r="C8" s="300" t="s">
        <v>236</v>
      </c>
      <c r="D8" s="106" t="s">
        <v>117</v>
      </c>
      <c r="E8" s="59">
        <v>165.99999999999997</v>
      </c>
      <c r="F8" s="59">
        <v>128</v>
      </c>
      <c r="G8" s="59">
        <v>142</v>
      </c>
      <c r="H8" s="59">
        <v>75</v>
      </c>
      <c r="I8" s="59">
        <v>66</v>
      </c>
      <c r="J8" s="59">
        <v>139.99999999999997</v>
      </c>
      <c r="K8" s="59">
        <v>122.99999999999999</v>
      </c>
      <c r="L8" s="59">
        <v>218.00000000000006</v>
      </c>
      <c r="M8" s="103"/>
      <c r="N8" s="103"/>
      <c r="O8" s="103"/>
      <c r="P8" s="103"/>
      <c r="Q8" s="103"/>
      <c r="R8" s="103"/>
      <c r="S8" s="103"/>
      <c r="T8" s="103"/>
    </row>
    <row r="9" spans="1:20" ht="15" customHeight="1" x14ac:dyDescent="0.2">
      <c r="A9" s="82">
        <v>3</v>
      </c>
      <c r="B9" s="103"/>
      <c r="C9" s="300" t="s">
        <v>769</v>
      </c>
      <c r="D9" s="106" t="s">
        <v>117</v>
      </c>
      <c r="E9" s="59">
        <v>6238.7678782560006</v>
      </c>
      <c r="F9" s="59">
        <v>5812.4097458160004</v>
      </c>
      <c r="G9" s="59">
        <v>5722.2905923399994</v>
      </c>
      <c r="H9" s="59">
        <v>5512.88440188</v>
      </c>
      <c r="I9" s="59">
        <v>5601.6170917020008</v>
      </c>
      <c r="J9" s="59">
        <v>5635.5310830800017</v>
      </c>
      <c r="K9" s="59">
        <v>5339.5546561419987</v>
      </c>
      <c r="L9" s="59">
        <v>5374.1987747000003</v>
      </c>
      <c r="M9" s="103"/>
      <c r="N9" s="103"/>
      <c r="O9" s="103"/>
      <c r="P9" s="103"/>
      <c r="Q9" s="103"/>
      <c r="R9" s="103"/>
      <c r="S9" s="103"/>
      <c r="T9" s="103"/>
    </row>
    <row r="10" spans="1:20" ht="15" customHeight="1" x14ac:dyDescent="0.2">
      <c r="A10" s="82">
        <v>4</v>
      </c>
      <c r="B10" s="103"/>
      <c r="C10" s="300" t="s">
        <v>770</v>
      </c>
      <c r="D10" s="106" t="s">
        <v>117</v>
      </c>
      <c r="E10" s="59">
        <v>1106.7678782559999</v>
      </c>
      <c r="F10" s="59">
        <v>645.40974581600017</v>
      </c>
      <c r="G10" s="59">
        <v>1089.2905923399994</v>
      </c>
      <c r="H10" s="59">
        <v>992.88440187999959</v>
      </c>
      <c r="I10" s="59">
        <v>875.61709170199981</v>
      </c>
      <c r="J10" s="59">
        <v>1054.5310830800004</v>
      </c>
      <c r="K10" s="59">
        <v>1195.5546561419997</v>
      </c>
      <c r="L10" s="59">
        <v>1218.1987747000001</v>
      </c>
      <c r="M10" s="103"/>
      <c r="N10" s="103"/>
      <c r="O10" s="103"/>
      <c r="P10" s="103"/>
      <c r="Q10" s="103"/>
      <c r="R10" s="103"/>
      <c r="S10" s="103"/>
      <c r="T10" s="103"/>
    </row>
    <row r="11" spans="1:20" ht="15" customHeight="1" x14ac:dyDescent="0.2">
      <c r="A11" s="82">
        <v>5</v>
      </c>
      <c r="B11" s="103"/>
      <c r="C11" s="300" t="s">
        <v>242</v>
      </c>
      <c r="D11" s="106" t="s">
        <v>117</v>
      </c>
      <c r="E11" s="59">
        <v>5132</v>
      </c>
      <c r="F11" s="59">
        <v>5167</v>
      </c>
      <c r="G11" s="59">
        <v>4632.9999999999991</v>
      </c>
      <c r="H11" s="59">
        <v>4520.0000000000009</v>
      </c>
      <c r="I11" s="59">
        <v>4726</v>
      </c>
      <c r="J11" s="59">
        <v>4581</v>
      </c>
      <c r="K11" s="59">
        <v>4143.9999999999991</v>
      </c>
      <c r="L11" s="59">
        <v>4156.0000000000009</v>
      </c>
      <c r="M11" s="103"/>
      <c r="N11" s="103"/>
      <c r="O11" s="103"/>
      <c r="P11" s="103"/>
      <c r="Q11" s="103"/>
      <c r="R11" s="103"/>
      <c r="S11" s="103"/>
      <c r="T11" s="103"/>
    </row>
    <row r="12" spans="1:20" ht="15" customHeight="1" x14ac:dyDescent="0.2">
      <c r="A12" s="82">
        <v>6</v>
      </c>
      <c r="B12" s="103"/>
      <c r="C12" s="305" t="s">
        <v>771</v>
      </c>
      <c r="D12" s="106" t="s">
        <v>117</v>
      </c>
      <c r="E12" s="59">
        <v>1424</v>
      </c>
      <c r="F12" s="59">
        <v>1290</v>
      </c>
      <c r="G12" s="59">
        <v>1482.0000000000002</v>
      </c>
      <c r="H12" s="59">
        <v>1208</v>
      </c>
      <c r="I12" s="59">
        <v>1451.9999999999998</v>
      </c>
      <c r="J12" s="59">
        <v>1185</v>
      </c>
      <c r="K12" s="59">
        <v>1060</v>
      </c>
      <c r="L12" s="59">
        <v>723.00000000000011</v>
      </c>
      <c r="M12" s="103"/>
      <c r="N12" s="103"/>
      <c r="O12" s="103"/>
      <c r="P12" s="103"/>
      <c r="Q12" s="103"/>
      <c r="R12" s="103"/>
      <c r="S12" s="103"/>
      <c r="T12" s="103"/>
    </row>
    <row r="13" spans="1:20" ht="15" customHeight="1" x14ac:dyDescent="0.2">
      <c r="A13" s="82">
        <v>7</v>
      </c>
      <c r="B13" s="103"/>
      <c r="C13" s="305" t="s">
        <v>772</v>
      </c>
      <c r="D13" s="106" t="s">
        <v>117</v>
      </c>
      <c r="E13" s="59">
        <v>91814.999999999985</v>
      </c>
      <c r="F13" s="59">
        <v>91506.999999999985</v>
      </c>
      <c r="G13" s="59">
        <v>84297</v>
      </c>
      <c r="H13" s="59">
        <v>85651</v>
      </c>
      <c r="I13" s="59">
        <v>87755.000000000015</v>
      </c>
      <c r="J13" s="59">
        <v>83535.000000000015</v>
      </c>
      <c r="K13" s="59">
        <v>89517.999999999985</v>
      </c>
      <c r="L13" s="59">
        <v>86175</v>
      </c>
      <c r="M13" s="103"/>
      <c r="N13" s="103"/>
      <c r="O13" s="103"/>
      <c r="P13" s="103"/>
      <c r="Q13" s="103"/>
      <c r="R13" s="103"/>
      <c r="S13" s="103"/>
      <c r="T13" s="103"/>
    </row>
    <row r="14" spans="1:20" ht="15" customHeight="1" x14ac:dyDescent="0.2">
      <c r="A14" s="82">
        <v>8</v>
      </c>
      <c r="B14" s="103"/>
      <c r="C14" s="300" t="s">
        <v>773</v>
      </c>
      <c r="D14" s="106" t="s">
        <v>117</v>
      </c>
      <c r="E14" s="59">
        <v>52100</v>
      </c>
      <c r="F14" s="59">
        <v>51299.999999999993</v>
      </c>
      <c r="G14" s="59">
        <v>49302.999999999993</v>
      </c>
      <c r="H14" s="59">
        <v>49992</v>
      </c>
      <c r="I14" s="59">
        <v>50500</v>
      </c>
      <c r="J14" s="59">
        <v>48500</v>
      </c>
      <c r="K14" s="59">
        <v>50000</v>
      </c>
      <c r="L14" s="59">
        <v>52000</v>
      </c>
      <c r="M14" s="103"/>
      <c r="N14" s="103"/>
      <c r="O14" s="103"/>
      <c r="P14" s="103"/>
      <c r="Q14" s="103"/>
      <c r="R14" s="103"/>
      <c r="S14" s="103"/>
      <c r="T14" s="103"/>
    </row>
    <row r="15" spans="1:20" ht="15" customHeight="1" x14ac:dyDescent="0.2">
      <c r="A15" s="82">
        <v>9</v>
      </c>
      <c r="B15" s="103"/>
      <c r="C15" s="300" t="s">
        <v>242</v>
      </c>
      <c r="D15" s="106" t="s">
        <v>117</v>
      </c>
      <c r="E15" s="59">
        <v>39715</v>
      </c>
      <c r="F15" s="59">
        <v>40207</v>
      </c>
      <c r="G15" s="59">
        <v>34994</v>
      </c>
      <c r="H15" s="59">
        <v>35659</v>
      </c>
      <c r="I15" s="59">
        <v>37255</v>
      </c>
      <c r="J15" s="59">
        <v>35035</v>
      </c>
      <c r="K15" s="59">
        <v>39518</v>
      </c>
      <c r="L15" s="59">
        <v>34174.999999999993</v>
      </c>
      <c r="M15" s="103"/>
      <c r="N15" s="103"/>
      <c r="O15" s="103"/>
      <c r="P15" s="103"/>
      <c r="Q15" s="103"/>
      <c r="R15" s="103"/>
      <c r="S15" s="103"/>
      <c r="T15" s="103"/>
    </row>
    <row r="16" spans="1:20" ht="15" customHeight="1" x14ac:dyDescent="0.2">
      <c r="A16" s="82">
        <v>10</v>
      </c>
      <c r="B16" s="103"/>
      <c r="C16" s="305" t="s">
        <v>774</v>
      </c>
      <c r="D16" s="106" t="s">
        <v>117</v>
      </c>
      <c r="E16" s="59">
        <v>1703.0000000000002</v>
      </c>
      <c r="F16" s="59">
        <v>1692.0000000000002</v>
      </c>
      <c r="G16" s="59">
        <v>1655</v>
      </c>
      <c r="H16" s="59">
        <v>1604</v>
      </c>
      <c r="I16" s="59">
        <v>1595.0000000000002</v>
      </c>
      <c r="J16" s="59">
        <v>1606</v>
      </c>
      <c r="K16" s="59">
        <v>1566</v>
      </c>
      <c r="L16" s="59">
        <v>1561</v>
      </c>
      <c r="M16" s="103"/>
      <c r="N16" s="103"/>
      <c r="O16" s="103"/>
      <c r="P16" s="103"/>
      <c r="Q16" s="103"/>
      <c r="R16" s="103"/>
      <c r="S16" s="103"/>
      <c r="T16" s="103"/>
    </row>
    <row r="17" spans="1:20" ht="15" customHeight="1" x14ac:dyDescent="0.2">
      <c r="A17" s="82">
        <v>11</v>
      </c>
      <c r="B17" s="103"/>
      <c r="C17" s="305" t="s">
        <v>775</v>
      </c>
      <c r="D17" s="106" t="s">
        <v>117</v>
      </c>
      <c r="E17" s="59">
        <v>3617</v>
      </c>
      <c r="F17" s="59">
        <v>3579.9999999999995</v>
      </c>
      <c r="G17" s="59">
        <v>3704.9999999999991</v>
      </c>
      <c r="H17" s="59">
        <v>3840</v>
      </c>
      <c r="I17" s="59">
        <v>3919</v>
      </c>
      <c r="J17" s="59">
        <v>3974</v>
      </c>
      <c r="K17" s="59">
        <v>3823</v>
      </c>
      <c r="L17" s="59">
        <v>3940.9999999999995</v>
      </c>
      <c r="M17" s="103"/>
      <c r="N17" s="103"/>
      <c r="O17" s="103"/>
      <c r="P17" s="103"/>
      <c r="Q17" s="103"/>
      <c r="R17" s="103"/>
      <c r="S17" s="103"/>
      <c r="T17" s="103"/>
    </row>
    <row r="18" spans="1:20" ht="15" customHeight="1" x14ac:dyDescent="0.2">
      <c r="A18" s="82">
        <v>12</v>
      </c>
      <c r="B18" s="103"/>
      <c r="C18" s="300" t="s">
        <v>776</v>
      </c>
      <c r="D18" s="106" t="s">
        <v>117</v>
      </c>
      <c r="E18" s="59">
        <v>2523</v>
      </c>
      <c r="F18" s="59">
        <v>2439</v>
      </c>
      <c r="G18" s="59">
        <v>2655.9999999999995</v>
      </c>
      <c r="H18" s="59">
        <v>2826</v>
      </c>
      <c r="I18" s="59">
        <v>2910</v>
      </c>
      <c r="J18" s="59">
        <v>2988</v>
      </c>
      <c r="K18" s="59">
        <v>2765.9999999999995</v>
      </c>
      <c r="L18" s="59">
        <v>2908</v>
      </c>
      <c r="M18" s="103"/>
      <c r="N18" s="103"/>
      <c r="O18" s="103"/>
      <c r="P18" s="103"/>
      <c r="Q18" s="103"/>
      <c r="R18" s="103"/>
      <c r="S18" s="103"/>
      <c r="T18" s="103"/>
    </row>
    <row r="19" spans="1:20" ht="15" customHeight="1" x14ac:dyDescent="0.2">
      <c r="A19" s="82">
        <v>13</v>
      </c>
      <c r="B19" s="103"/>
      <c r="C19" s="300" t="s">
        <v>777</v>
      </c>
      <c r="D19" s="106" t="s">
        <v>117</v>
      </c>
      <c r="E19" s="59">
        <v>1093.9999999999998</v>
      </c>
      <c r="F19" s="59">
        <v>1141</v>
      </c>
      <c r="G19" s="59">
        <v>1048.9999999999998</v>
      </c>
      <c r="H19" s="59">
        <v>1014.0000000000001</v>
      </c>
      <c r="I19" s="59">
        <v>1009.0000000000001</v>
      </c>
      <c r="J19" s="59">
        <v>985.99999999999977</v>
      </c>
      <c r="K19" s="59">
        <v>1057</v>
      </c>
      <c r="L19" s="59">
        <v>1033</v>
      </c>
      <c r="M19" s="103"/>
      <c r="N19" s="103"/>
      <c r="O19" s="103"/>
      <c r="P19" s="103"/>
      <c r="Q19" s="103"/>
      <c r="R19" s="103"/>
      <c r="S19" s="103"/>
      <c r="T19" s="103"/>
    </row>
    <row r="20" spans="1:20" s="43" customFormat="1" ht="15" customHeight="1" x14ac:dyDescent="0.2">
      <c r="A20" s="82">
        <v>14</v>
      </c>
      <c r="B20" s="159"/>
      <c r="C20" s="147" t="s">
        <v>112</v>
      </c>
      <c r="D20" s="107" t="s">
        <v>117</v>
      </c>
      <c r="E20" s="61">
        <v>126412.76787825598</v>
      </c>
      <c r="F20" s="61">
        <v>126299.40974581598</v>
      </c>
      <c r="G20" s="61">
        <v>118301.29059234</v>
      </c>
      <c r="H20" s="61">
        <v>119172.88440188</v>
      </c>
      <c r="I20" s="61">
        <v>123105.61709170201</v>
      </c>
      <c r="J20" s="61">
        <v>117936.53108308002</v>
      </c>
      <c r="K20" s="61">
        <v>125474.55465614199</v>
      </c>
      <c r="L20" s="61">
        <v>120338.19877469999</v>
      </c>
      <c r="M20" s="159"/>
      <c r="N20" s="159"/>
      <c r="O20" s="159"/>
      <c r="P20" s="159"/>
      <c r="Q20" s="159"/>
      <c r="R20" s="159"/>
      <c r="S20" s="159"/>
      <c r="T20" s="159"/>
    </row>
    <row r="21" spans="1:20" s="51" customFormat="1" ht="30" customHeight="1" x14ac:dyDescent="0.2">
      <c r="A21" s="50"/>
      <c r="C21" s="52"/>
      <c r="D21" s="52"/>
      <c r="E21" s="68" t="s">
        <v>778</v>
      </c>
      <c r="F21" s="52"/>
      <c r="G21" s="52"/>
      <c r="H21" s="52"/>
      <c r="I21" s="52"/>
      <c r="J21" s="52"/>
      <c r="K21" s="52"/>
      <c r="L21" s="52"/>
      <c r="M21" s="104"/>
      <c r="N21" s="104"/>
      <c r="O21" s="104"/>
      <c r="P21" s="104"/>
      <c r="Q21" s="104"/>
      <c r="R21" s="104"/>
      <c r="S21" s="104"/>
      <c r="T21" s="104"/>
    </row>
    <row r="22" spans="1:20" ht="15" customHeight="1" x14ac:dyDescent="0.2">
      <c r="A22" s="82">
        <v>15</v>
      </c>
      <c r="B22" s="103"/>
      <c r="C22" s="305" t="s">
        <v>165</v>
      </c>
      <c r="D22" s="106" t="s">
        <v>117</v>
      </c>
      <c r="E22" s="59">
        <v>1503</v>
      </c>
      <c r="F22" s="59">
        <v>1236.9999999999998</v>
      </c>
      <c r="G22" s="59">
        <v>1041.9999999999998</v>
      </c>
      <c r="H22" s="59">
        <v>1982.0000000000002</v>
      </c>
      <c r="I22" s="59">
        <v>1856</v>
      </c>
      <c r="J22" s="59">
        <v>1673</v>
      </c>
      <c r="K22" s="59">
        <v>1704</v>
      </c>
      <c r="L22" s="59">
        <v>1797</v>
      </c>
      <c r="M22" s="103"/>
      <c r="N22" s="103"/>
      <c r="O22" s="103"/>
      <c r="P22" s="103"/>
      <c r="Q22" s="103"/>
      <c r="R22" s="103"/>
      <c r="S22" s="103"/>
      <c r="T22" s="103"/>
    </row>
    <row r="23" spans="1:20" ht="15" customHeight="1" x14ac:dyDescent="0.2">
      <c r="A23" s="82">
        <v>16</v>
      </c>
      <c r="B23" s="103"/>
      <c r="C23" s="305" t="s">
        <v>236</v>
      </c>
      <c r="D23" s="106" t="s">
        <v>117</v>
      </c>
      <c r="E23" s="59">
        <v>53.885251000000004</v>
      </c>
      <c r="F23" s="59">
        <v>81.324233000000007</v>
      </c>
      <c r="G23" s="59">
        <v>58.598745999999991</v>
      </c>
      <c r="H23" s="59">
        <v>125.489502</v>
      </c>
      <c r="I23" s="59">
        <v>68.166518999999994</v>
      </c>
      <c r="J23" s="59">
        <v>115.54058600000002</v>
      </c>
      <c r="K23" s="59">
        <v>118.77674399999998</v>
      </c>
      <c r="L23" s="59">
        <v>99.21898800000001</v>
      </c>
      <c r="M23" s="103"/>
      <c r="N23" s="103"/>
      <c r="O23" s="103"/>
      <c r="P23" s="103"/>
      <c r="Q23" s="103"/>
      <c r="R23" s="103"/>
      <c r="S23" s="103"/>
      <c r="T23" s="103"/>
    </row>
    <row r="24" spans="1:20" ht="15" customHeight="1" x14ac:dyDescent="0.2">
      <c r="A24" s="82">
        <v>17</v>
      </c>
      <c r="B24" s="103"/>
      <c r="C24" s="305" t="s">
        <v>769</v>
      </c>
      <c r="D24" s="106" t="s">
        <v>117</v>
      </c>
      <c r="E24" s="59">
        <v>8708.8267914312291</v>
      </c>
      <c r="F24" s="59">
        <v>8536.0956804586531</v>
      </c>
      <c r="G24" s="59">
        <v>8293.2671890417641</v>
      </c>
      <c r="H24" s="59">
        <v>8647.1814187581076</v>
      </c>
      <c r="I24" s="59">
        <v>9422.1701579750788</v>
      </c>
      <c r="J24" s="59">
        <v>9300.1520992214082</v>
      </c>
      <c r="K24" s="59">
        <v>9460.4995200362664</v>
      </c>
      <c r="L24" s="59">
        <v>9352.333651034518</v>
      </c>
      <c r="M24" s="103"/>
      <c r="N24" s="103"/>
      <c r="O24" s="103"/>
      <c r="P24" s="103"/>
      <c r="Q24" s="103"/>
      <c r="R24" s="103"/>
      <c r="S24" s="103"/>
      <c r="T24" s="103"/>
    </row>
    <row r="25" spans="1:20" ht="15" customHeight="1" x14ac:dyDescent="0.2">
      <c r="A25" s="82">
        <v>18</v>
      </c>
      <c r="B25" s="103"/>
      <c r="C25" s="300" t="s">
        <v>770</v>
      </c>
      <c r="D25" s="106" t="s">
        <v>117</v>
      </c>
      <c r="E25" s="59">
        <v>6669.1346725312287</v>
      </c>
      <c r="F25" s="59">
        <v>6871.5453696371369</v>
      </c>
      <c r="G25" s="59">
        <v>6682.3865644547132</v>
      </c>
      <c r="H25" s="59">
        <v>6721.3281004264309</v>
      </c>
      <c r="I25" s="59">
        <v>7343.8258001616232</v>
      </c>
      <c r="J25" s="59">
        <v>7243.1251662928635</v>
      </c>
      <c r="K25" s="59">
        <v>7061.6756213410772</v>
      </c>
      <c r="L25" s="59">
        <v>6947.9325232487245</v>
      </c>
      <c r="M25" s="119"/>
      <c r="N25" s="119"/>
      <c r="O25" s="119"/>
      <c r="P25" s="103"/>
      <c r="Q25" s="103"/>
      <c r="R25" s="103"/>
      <c r="S25" s="103"/>
      <c r="T25" s="103"/>
    </row>
    <row r="26" spans="1:20" ht="15" customHeight="1" x14ac:dyDescent="0.2">
      <c r="A26" s="82">
        <v>19</v>
      </c>
      <c r="B26" s="103"/>
      <c r="C26" s="300" t="s">
        <v>242</v>
      </c>
      <c r="D26" s="106" t="s">
        <v>117</v>
      </c>
      <c r="E26" s="59">
        <v>2039.6921188999986</v>
      </c>
      <c r="F26" s="59">
        <v>1664.5503108215162</v>
      </c>
      <c r="G26" s="59">
        <v>1610.8806245870508</v>
      </c>
      <c r="H26" s="59">
        <v>1925.8533183316758</v>
      </c>
      <c r="I26" s="59">
        <v>2078.3443578134556</v>
      </c>
      <c r="J26" s="59">
        <v>2057.0269329285466</v>
      </c>
      <c r="K26" s="59">
        <v>2398.8238986951892</v>
      </c>
      <c r="L26" s="59">
        <v>2404.4011277857935</v>
      </c>
      <c r="M26" s="119"/>
      <c r="N26" s="119"/>
      <c r="O26" s="119"/>
      <c r="P26" s="103"/>
      <c r="Q26" s="103"/>
      <c r="R26" s="103"/>
      <c r="S26" s="103"/>
      <c r="T26" s="103"/>
    </row>
    <row r="27" spans="1:20" ht="15" customHeight="1" x14ac:dyDescent="0.2">
      <c r="A27" s="82">
        <v>20</v>
      </c>
      <c r="B27" s="103"/>
      <c r="C27" s="305" t="s">
        <v>775</v>
      </c>
      <c r="D27" s="106" t="s">
        <v>117</v>
      </c>
      <c r="E27" s="59">
        <v>192.68459999999993</v>
      </c>
      <c r="F27" s="59">
        <v>191.47449999999998</v>
      </c>
      <c r="G27" s="59">
        <v>202.47449999999998</v>
      </c>
      <c r="H27" s="59">
        <v>220.13000000000002</v>
      </c>
      <c r="I27" s="59">
        <v>230.23410000000001</v>
      </c>
      <c r="J27" s="59">
        <v>200.23410000000001</v>
      </c>
      <c r="K27" s="59">
        <v>221.00439999999998</v>
      </c>
      <c r="L27" s="59">
        <v>244.56414085428375</v>
      </c>
      <c r="M27" s="119"/>
      <c r="N27" s="119"/>
      <c r="O27" s="119"/>
      <c r="P27" s="103"/>
      <c r="Q27" s="103"/>
      <c r="R27" s="103"/>
      <c r="S27" s="103"/>
      <c r="T27" s="103"/>
    </row>
    <row r="28" spans="1:20" ht="15" customHeight="1" x14ac:dyDescent="0.2">
      <c r="A28" s="82">
        <v>21</v>
      </c>
      <c r="B28" s="103"/>
      <c r="C28" s="300" t="s">
        <v>776</v>
      </c>
      <c r="D28" s="106" t="s">
        <v>117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59">
        <v>0</v>
      </c>
      <c r="L28" s="59">
        <v>0</v>
      </c>
      <c r="M28" s="119"/>
      <c r="N28" s="119"/>
      <c r="O28" s="119"/>
      <c r="P28" s="103"/>
      <c r="Q28" s="103"/>
      <c r="R28" s="103"/>
      <c r="S28" s="103"/>
      <c r="T28" s="103"/>
    </row>
    <row r="29" spans="1:20" ht="15" customHeight="1" x14ac:dyDescent="0.2">
      <c r="A29" s="82">
        <v>22</v>
      </c>
      <c r="B29" s="103"/>
      <c r="C29" s="300" t="s">
        <v>777</v>
      </c>
      <c r="D29" s="106" t="s">
        <v>117</v>
      </c>
      <c r="E29" s="59">
        <v>192.68459999999993</v>
      </c>
      <c r="F29" s="59">
        <v>191.47449999999998</v>
      </c>
      <c r="G29" s="59">
        <v>202.47449999999998</v>
      </c>
      <c r="H29" s="59">
        <v>220.13000000000002</v>
      </c>
      <c r="I29" s="59">
        <v>230.23410000000001</v>
      </c>
      <c r="J29" s="59">
        <v>200.23410000000001</v>
      </c>
      <c r="K29" s="59">
        <v>221.00439999999998</v>
      </c>
      <c r="L29" s="59">
        <v>244.56414085428375</v>
      </c>
      <c r="M29" s="119"/>
      <c r="N29" s="119"/>
      <c r="O29" s="119"/>
      <c r="P29" s="103"/>
      <c r="Q29" s="103"/>
      <c r="R29" s="103"/>
      <c r="S29" s="103"/>
      <c r="T29" s="103"/>
    </row>
    <row r="30" spans="1:20" s="43" customFormat="1" ht="15" customHeight="1" x14ac:dyDescent="0.2">
      <c r="A30" s="82">
        <v>23</v>
      </c>
      <c r="B30" s="159"/>
      <c r="C30" s="147" t="s">
        <v>112</v>
      </c>
      <c r="D30" s="107" t="s">
        <v>117</v>
      </c>
      <c r="E30" s="61">
        <v>10458.396642431229</v>
      </c>
      <c r="F30" s="61">
        <v>10045.894413458653</v>
      </c>
      <c r="G30" s="61">
        <v>9596.3404350417641</v>
      </c>
      <c r="H30" s="61">
        <v>10974.800920758107</v>
      </c>
      <c r="I30" s="61">
        <v>11576.570776975079</v>
      </c>
      <c r="J30" s="61">
        <v>11288.926785221409</v>
      </c>
      <c r="K30" s="61">
        <v>11504.280664036267</v>
      </c>
      <c r="L30" s="61">
        <v>11493.116779888802</v>
      </c>
      <c r="M30" s="301"/>
      <c r="N30" s="301"/>
      <c r="O30" s="301"/>
      <c r="P30" s="159"/>
      <c r="Q30" s="159"/>
      <c r="R30" s="159"/>
      <c r="S30" s="159"/>
      <c r="T30" s="159"/>
    </row>
    <row r="31" spans="1:20" s="51" customFormat="1" ht="30" customHeight="1" x14ac:dyDescent="0.2">
      <c r="A31" s="50"/>
      <c r="C31" s="52"/>
      <c r="D31" s="52"/>
      <c r="E31" s="68" t="s">
        <v>762</v>
      </c>
      <c r="F31" s="52"/>
      <c r="G31" s="52"/>
      <c r="H31" s="52"/>
      <c r="I31" s="52"/>
      <c r="J31" s="52"/>
      <c r="K31" s="52"/>
      <c r="L31" s="52"/>
      <c r="M31" s="104"/>
      <c r="N31" s="104"/>
      <c r="O31" s="104"/>
      <c r="P31" s="104"/>
      <c r="Q31" s="104"/>
      <c r="R31" s="104"/>
      <c r="S31" s="104"/>
      <c r="T31" s="104"/>
    </row>
    <row r="32" spans="1:20" ht="15" customHeight="1" x14ac:dyDescent="0.2">
      <c r="A32" s="82">
        <v>24</v>
      </c>
      <c r="B32" s="103"/>
      <c r="C32" s="305" t="s">
        <v>165</v>
      </c>
      <c r="D32" s="106" t="s">
        <v>117</v>
      </c>
      <c r="E32" s="59">
        <v>22952.000000000004</v>
      </c>
      <c r="F32" s="59">
        <v>23527</v>
      </c>
      <c r="G32" s="59">
        <v>22340</v>
      </c>
      <c r="H32" s="59">
        <v>23263.999999999996</v>
      </c>
      <c r="I32" s="59">
        <v>24572.999999999996</v>
      </c>
      <c r="J32" s="59">
        <v>23534.000000000004</v>
      </c>
      <c r="K32" s="59">
        <v>25749.000000000004</v>
      </c>
      <c r="L32" s="59">
        <v>24143.000000000004</v>
      </c>
      <c r="M32" s="119"/>
      <c r="N32" s="119"/>
      <c r="O32" s="119"/>
      <c r="P32" s="103"/>
      <c r="Q32" s="103"/>
      <c r="R32" s="103"/>
      <c r="S32" s="103"/>
      <c r="T32" s="103"/>
    </row>
    <row r="33" spans="1:20" ht="15" customHeight="1" x14ac:dyDescent="0.2">
      <c r="A33" s="82">
        <v>25</v>
      </c>
      <c r="B33" s="103"/>
      <c r="C33" s="305" t="s">
        <v>236</v>
      </c>
      <c r="D33" s="106" t="s">
        <v>117</v>
      </c>
      <c r="E33" s="59">
        <v>219.88525099999998</v>
      </c>
      <c r="F33" s="59">
        <v>209.32423299999999</v>
      </c>
      <c r="G33" s="59">
        <v>200.59874600000001</v>
      </c>
      <c r="H33" s="59">
        <v>200.48950200000002</v>
      </c>
      <c r="I33" s="59">
        <v>134.16651899999999</v>
      </c>
      <c r="J33" s="59">
        <v>255.54058599999999</v>
      </c>
      <c r="K33" s="59">
        <v>241.77674399999995</v>
      </c>
      <c r="L33" s="59">
        <v>317.21898800000008</v>
      </c>
      <c r="M33" s="119"/>
      <c r="N33" s="119"/>
      <c r="O33" s="119"/>
      <c r="P33" s="103"/>
      <c r="Q33" s="103"/>
      <c r="R33" s="103"/>
      <c r="S33" s="103"/>
      <c r="T33" s="103"/>
    </row>
    <row r="34" spans="1:20" ht="15" customHeight="1" x14ac:dyDescent="0.2">
      <c r="A34" s="82">
        <v>26</v>
      </c>
      <c r="B34" s="103"/>
      <c r="C34" s="305" t="s">
        <v>769</v>
      </c>
      <c r="D34" s="106" t="s">
        <v>117</v>
      </c>
      <c r="E34" s="59">
        <v>14947.594669687231</v>
      </c>
      <c r="F34" s="59">
        <v>14348.505426274653</v>
      </c>
      <c r="G34" s="59">
        <v>14015.557781381764</v>
      </c>
      <c r="H34" s="59">
        <v>14160.065820638109</v>
      </c>
      <c r="I34" s="59">
        <v>15023.78724967708</v>
      </c>
      <c r="J34" s="59">
        <v>14935.683182301411</v>
      </c>
      <c r="K34" s="59">
        <v>14800.054176178266</v>
      </c>
      <c r="L34" s="59">
        <v>14726.532425734518</v>
      </c>
      <c r="M34" s="119"/>
      <c r="N34" s="119"/>
      <c r="O34" s="119"/>
      <c r="P34" s="103"/>
      <c r="Q34" s="103"/>
      <c r="R34" s="103"/>
      <c r="S34" s="103"/>
      <c r="T34" s="103"/>
    </row>
    <row r="35" spans="1:20" ht="15" customHeight="1" x14ac:dyDescent="0.2">
      <c r="A35" s="82">
        <v>27</v>
      </c>
      <c r="B35" s="103"/>
      <c r="C35" s="300" t="s">
        <v>770</v>
      </c>
      <c r="D35" s="106" t="s">
        <v>117</v>
      </c>
      <c r="E35" s="59">
        <v>7775.9025507872284</v>
      </c>
      <c r="F35" s="59">
        <v>7516.9551154531373</v>
      </c>
      <c r="G35" s="59">
        <v>7771.6771567947126</v>
      </c>
      <c r="H35" s="59">
        <v>7714.2125023064309</v>
      </c>
      <c r="I35" s="59">
        <v>8219.4428918636222</v>
      </c>
      <c r="J35" s="59">
        <v>8297.6562493728634</v>
      </c>
      <c r="K35" s="59">
        <v>8257.2302774830769</v>
      </c>
      <c r="L35" s="59">
        <v>8166.1312979487248</v>
      </c>
      <c r="M35" s="119"/>
      <c r="N35" s="119"/>
      <c r="O35" s="119"/>
      <c r="P35" s="103"/>
      <c r="Q35" s="103"/>
      <c r="R35" s="103"/>
      <c r="S35" s="103"/>
      <c r="T35" s="103"/>
    </row>
    <row r="36" spans="1:20" ht="15" customHeight="1" x14ac:dyDescent="0.2">
      <c r="A36" s="82">
        <v>28</v>
      </c>
      <c r="B36" s="103"/>
      <c r="C36" s="300" t="s">
        <v>242</v>
      </c>
      <c r="D36" s="106" t="s">
        <v>117</v>
      </c>
      <c r="E36" s="59">
        <v>7171.6921188999986</v>
      </c>
      <c r="F36" s="59">
        <v>6831.5503108215162</v>
      </c>
      <c r="G36" s="59">
        <v>6243.8806245870501</v>
      </c>
      <c r="H36" s="59">
        <v>6445.8533183316767</v>
      </c>
      <c r="I36" s="59">
        <v>6804.3443578134556</v>
      </c>
      <c r="J36" s="59">
        <v>6638.0269329285466</v>
      </c>
      <c r="K36" s="59">
        <v>6542.8238986951883</v>
      </c>
      <c r="L36" s="59">
        <v>6560.4011277857944</v>
      </c>
      <c r="M36" s="119"/>
      <c r="N36" s="119"/>
      <c r="O36" s="119"/>
      <c r="P36" s="103"/>
      <c r="Q36" s="103"/>
      <c r="R36" s="103"/>
      <c r="S36" s="103"/>
      <c r="T36" s="103"/>
    </row>
    <row r="37" spans="1:20" ht="15" customHeight="1" x14ac:dyDescent="0.2">
      <c r="A37" s="82">
        <v>29</v>
      </c>
      <c r="B37" s="103"/>
      <c r="C37" s="305" t="s">
        <v>771</v>
      </c>
      <c r="D37" s="106" t="s">
        <v>117</v>
      </c>
      <c r="E37" s="59">
        <v>1424</v>
      </c>
      <c r="F37" s="59">
        <v>1290</v>
      </c>
      <c r="G37" s="59">
        <v>1482.0000000000002</v>
      </c>
      <c r="H37" s="59">
        <v>1208</v>
      </c>
      <c r="I37" s="59">
        <v>1451.9999999999998</v>
      </c>
      <c r="J37" s="59">
        <v>1185</v>
      </c>
      <c r="K37" s="59">
        <v>1060</v>
      </c>
      <c r="L37" s="59">
        <v>723.00000000000011</v>
      </c>
      <c r="M37" s="119"/>
      <c r="N37" s="119"/>
      <c r="O37" s="119"/>
      <c r="P37" s="103"/>
      <c r="Q37" s="103"/>
      <c r="R37" s="103"/>
      <c r="S37" s="103"/>
      <c r="T37" s="103"/>
    </row>
    <row r="38" spans="1:20" ht="15" customHeight="1" x14ac:dyDescent="0.2">
      <c r="A38" s="82">
        <v>30</v>
      </c>
      <c r="B38" s="103"/>
      <c r="C38" s="305" t="s">
        <v>772</v>
      </c>
      <c r="D38" s="106" t="s">
        <v>117</v>
      </c>
      <c r="E38" s="59">
        <v>91814.999999999985</v>
      </c>
      <c r="F38" s="59">
        <v>91506.999999999985</v>
      </c>
      <c r="G38" s="59">
        <v>84297</v>
      </c>
      <c r="H38" s="59">
        <v>85651</v>
      </c>
      <c r="I38" s="59">
        <v>87755.000000000015</v>
      </c>
      <c r="J38" s="59">
        <v>83535.000000000015</v>
      </c>
      <c r="K38" s="59">
        <v>89517.999999999985</v>
      </c>
      <c r="L38" s="59">
        <v>86175</v>
      </c>
      <c r="M38" s="119"/>
      <c r="N38" s="119"/>
      <c r="O38" s="119"/>
      <c r="P38" s="103"/>
      <c r="Q38" s="103"/>
      <c r="R38" s="103"/>
      <c r="S38" s="103"/>
      <c r="T38" s="103"/>
    </row>
    <row r="39" spans="1:20" ht="15" customHeight="1" x14ac:dyDescent="0.2">
      <c r="A39" s="82">
        <v>31</v>
      </c>
      <c r="B39" s="103"/>
      <c r="C39" s="300" t="s">
        <v>773</v>
      </c>
      <c r="D39" s="106" t="s">
        <v>117</v>
      </c>
      <c r="E39" s="59">
        <v>52100</v>
      </c>
      <c r="F39" s="59">
        <v>51299.999999999993</v>
      </c>
      <c r="G39" s="59">
        <v>49302.999999999993</v>
      </c>
      <c r="H39" s="59">
        <v>49992</v>
      </c>
      <c r="I39" s="59">
        <v>50500</v>
      </c>
      <c r="J39" s="59">
        <v>48500</v>
      </c>
      <c r="K39" s="59">
        <v>50000</v>
      </c>
      <c r="L39" s="59">
        <v>52000</v>
      </c>
      <c r="M39" s="119"/>
      <c r="N39" s="119"/>
      <c r="O39" s="119"/>
      <c r="P39" s="103"/>
      <c r="Q39" s="103"/>
      <c r="R39" s="103"/>
      <c r="S39" s="103"/>
      <c r="T39" s="103"/>
    </row>
    <row r="40" spans="1:20" ht="15" customHeight="1" x14ac:dyDescent="0.2">
      <c r="A40" s="82">
        <v>32</v>
      </c>
      <c r="B40" s="103"/>
      <c r="C40" s="300" t="s">
        <v>242</v>
      </c>
      <c r="D40" s="106" t="s">
        <v>117</v>
      </c>
      <c r="E40" s="59">
        <v>39715</v>
      </c>
      <c r="F40" s="59">
        <v>40207</v>
      </c>
      <c r="G40" s="59">
        <v>34994</v>
      </c>
      <c r="H40" s="59">
        <v>35659</v>
      </c>
      <c r="I40" s="59">
        <v>37255</v>
      </c>
      <c r="J40" s="59">
        <v>35035</v>
      </c>
      <c r="K40" s="59">
        <v>39518</v>
      </c>
      <c r="L40" s="59">
        <v>34174.999999999993</v>
      </c>
      <c r="M40" s="119"/>
      <c r="N40" s="119"/>
      <c r="O40" s="119"/>
      <c r="P40" s="103"/>
      <c r="Q40" s="103"/>
      <c r="R40" s="103"/>
      <c r="S40" s="103"/>
      <c r="T40" s="103"/>
    </row>
    <row r="41" spans="1:20" ht="15" customHeight="1" x14ac:dyDescent="0.2">
      <c r="A41" s="82">
        <v>33</v>
      </c>
      <c r="B41" s="103"/>
      <c r="C41" s="305" t="s">
        <v>774</v>
      </c>
      <c r="D41" s="106" t="s">
        <v>117</v>
      </c>
      <c r="E41" s="59">
        <v>1703.0000000000002</v>
      </c>
      <c r="F41" s="59">
        <v>1692.0000000000002</v>
      </c>
      <c r="G41" s="59">
        <v>1655</v>
      </c>
      <c r="H41" s="59">
        <v>1604</v>
      </c>
      <c r="I41" s="59">
        <v>1595.0000000000002</v>
      </c>
      <c r="J41" s="59">
        <v>1606</v>
      </c>
      <c r="K41" s="59">
        <v>1566</v>
      </c>
      <c r="L41" s="59">
        <v>1561</v>
      </c>
      <c r="M41" s="119"/>
      <c r="N41" s="119"/>
      <c r="O41" s="119"/>
      <c r="P41" s="103"/>
      <c r="Q41" s="103"/>
      <c r="R41" s="103"/>
      <c r="S41" s="103"/>
      <c r="T41" s="103"/>
    </row>
    <row r="42" spans="1:20" ht="15" customHeight="1" x14ac:dyDescent="0.2">
      <c r="A42" s="82">
        <v>34</v>
      </c>
      <c r="B42" s="103"/>
      <c r="C42" s="305" t="s">
        <v>775</v>
      </c>
      <c r="D42" s="106" t="s">
        <v>117</v>
      </c>
      <c r="E42" s="59">
        <v>3809.6846</v>
      </c>
      <c r="F42" s="59">
        <v>3771.4744999999994</v>
      </c>
      <c r="G42" s="59">
        <v>3907.4744999999989</v>
      </c>
      <c r="H42" s="59">
        <v>4060.13</v>
      </c>
      <c r="I42" s="59">
        <v>4149.2340999999997</v>
      </c>
      <c r="J42" s="59">
        <v>4174.2340999999997</v>
      </c>
      <c r="K42" s="59">
        <v>4044.0043999999998</v>
      </c>
      <c r="L42" s="59">
        <v>4185.5641408542833</v>
      </c>
      <c r="M42" s="119"/>
      <c r="N42" s="119"/>
      <c r="O42" s="119"/>
      <c r="P42" s="103"/>
      <c r="Q42" s="103"/>
      <c r="R42" s="103"/>
      <c r="S42" s="103"/>
      <c r="T42" s="103"/>
    </row>
    <row r="43" spans="1:20" ht="15" customHeight="1" x14ac:dyDescent="0.2">
      <c r="A43" s="82">
        <v>35</v>
      </c>
      <c r="B43" s="103"/>
      <c r="C43" s="300" t="s">
        <v>776</v>
      </c>
      <c r="D43" s="106" t="s">
        <v>117</v>
      </c>
      <c r="E43" s="59">
        <v>2523</v>
      </c>
      <c r="F43" s="59">
        <v>2439</v>
      </c>
      <c r="G43" s="59">
        <v>2655.9999999999995</v>
      </c>
      <c r="H43" s="59">
        <v>2826</v>
      </c>
      <c r="I43" s="59">
        <v>2910</v>
      </c>
      <c r="J43" s="59">
        <v>2988</v>
      </c>
      <c r="K43" s="59">
        <v>2765.9999999999995</v>
      </c>
      <c r="L43" s="59">
        <v>2908</v>
      </c>
      <c r="M43" s="119"/>
      <c r="N43" s="119"/>
      <c r="O43" s="119"/>
      <c r="P43" s="103"/>
      <c r="Q43" s="103"/>
      <c r="R43" s="103"/>
      <c r="S43" s="103"/>
      <c r="T43" s="103"/>
    </row>
    <row r="44" spans="1:20" ht="15" customHeight="1" x14ac:dyDescent="0.2">
      <c r="A44" s="82">
        <v>36</v>
      </c>
      <c r="B44" s="103"/>
      <c r="C44" s="300" t="s">
        <v>777</v>
      </c>
      <c r="D44" s="106" t="s">
        <v>117</v>
      </c>
      <c r="E44" s="59">
        <v>1286.6845999999996</v>
      </c>
      <c r="F44" s="59">
        <v>1332.4745</v>
      </c>
      <c r="G44" s="59">
        <v>1251.4744999999998</v>
      </c>
      <c r="H44" s="59">
        <v>1234.1300000000001</v>
      </c>
      <c r="I44" s="59">
        <v>1239.2341000000001</v>
      </c>
      <c r="J44" s="59">
        <v>1186.2340999999997</v>
      </c>
      <c r="K44" s="59">
        <v>1278.0044</v>
      </c>
      <c r="L44" s="59">
        <v>1277.5641408542838</v>
      </c>
      <c r="M44" s="119"/>
      <c r="N44" s="119"/>
      <c r="O44" s="119"/>
      <c r="P44" s="103"/>
      <c r="Q44" s="103"/>
      <c r="R44" s="103"/>
      <c r="S44" s="103"/>
      <c r="T44" s="103"/>
    </row>
    <row r="45" spans="1:20" s="43" customFormat="1" ht="15" customHeight="1" x14ac:dyDescent="0.2">
      <c r="A45" s="82">
        <v>37</v>
      </c>
      <c r="B45" s="159"/>
      <c r="C45" s="147" t="s">
        <v>112</v>
      </c>
      <c r="D45" s="107" t="s">
        <v>117</v>
      </c>
      <c r="E45" s="61">
        <v>136871.16452068722</v>
      </c>
      <c r="F45" s="61">
        <v>136345.30415927464</v>
      </c>
      <c r="G45" s="61">
        <v>127897.63102738177</v>
      </c>
      <c r="H45" s="61">
        <v>130147.68532263811</v>
      </c>
      <c r="I45" s="61">
        <v>134682.18786867708</v>
      </c>
      <c r="J45" s="61">
        <v>129225.45786830143</v>
      </c>
      <c r="K45" s="61">
        <v>136978.83532017824</v>
      </c>
      <c r="L45" s="61">
        <v>131831.3155545888</v>
      </c>
      <c r="M45" s="301"/>
      <c r="N45" s="301"/>
      <c r="O45" s="301"/>
      <c r="P45" s="159"/>
      <c r="Q45" s="159"/>
      <c r="R45" s="159"/>
      <c r="S45" s="159"/>
      <c r="T45" s="159"/>
    </row>
    <row r="46" spans="1:20" ht="30" customHeight="1" x14ac:dyDescent="0.2">
      <c r="A46" s="50"/>
      <c r="B46" s="51"/>
      <c r="C46" s="52"/>
      <c r="D46" s="52"/>
      <c r="E46" s="68" t="s">
        <v>750</v>
      </c>
      <c r="F46" s="52"/>
      <c r="G46" s="52"/>
      <c r="H46" s="52"/>
      <c r="I46" s="52"/>
      <c r="J46" s="52"/>
      <c r="K46" s="52"/>
      <c r="L46" s="52"/>
      <c r="M46" s="103"/>
      <c r="N46" s="103"/>
      <c r="O46" s="103"/>
      <c r="P46" s="103"/>
      <c r="Q46" s="103"/>
      <c r="R46" s="103"/>
      <c r="S46" s="103"/>
      <c r="T46" s="103"/>
    </row>
    <row r="47" spans="1:20" ht="15" customHeight="1" x14ac:dyDescent="0.2">
      <c r="A47" s="82">
        <v>38</v>
      </c>
      <c r="B47" s="103"/>
      <c r="C47" s="305" t="s">
        <v>165</v>
      </c>
      <c r="D47" s="106" t="s">
        <v>190</v>
      </c>
      <c r="E47" s="108">
        <f t="shared" ref="E47:L60" si="0">E7/E$20*100</f>
        <v>16.967431660587351</v>
      </c>
      <c r="F47" s="108">
        <f t="shared" si="0"/>
        <v>17.648538536213088</v>
      </c>
      <c r="G47" s="108">
        <f t="shared" si="0"/>
        <v>18.003184828635373</v>
      </c>
      <c r="H47" s="108">
        <f t="shared" si="0"/>
        <v>17.858089201090333</v>
      </c>
      <c r="I47" s="108">
        <f t="shared" si="0"/>
        <v>18.453260327737919</v>
      </c>
      <c r="J47" s="108">
        <f t="shared" si="0"/>
        <v>18.536241314915468</v>
      </c>
      <c r="K47" s="108">
        <f t="shared" si="0"/>
        <v>19.16324793173753</v>
      </c>
      <c r="L47" s="108">
        <f t="shared" si="0"/>
        <v>18.569332288109706</v>
      </c>
      <c r="M47" s="103"/>
      <c r="N47" s="103"/>
      <c r="O47" s="103"/>
      <c r="P47" s="103"/>
      <c r="Q47" s="103"/>
      <c r="R47" s="103"/>
      <c r="S47" s="103"/>
      <c r="T47" s="103"/>
    </row>
    <row r="48" spans="1:20" ht="15" customHeight="1" x14ac:dyDescent="0.2">
      <c r="A48" s="82">
        <v>39</v>
      </c>
      <c r="B48" s="103"/>
      <c r="C48" s="305" t="s">
        <v>236</v>
      </c>
      <c r="D48" s="106" t="s">
        <v>190</v>
      </c>
      <c r="E48" s="108">
        <f t="shared" si="0"/>
        <v>0.13131584948750522</v>
      </c>
      <c r="F48" s="108">
        <f t="shared" si="0"/>
        <v>0.10134647521916891</v>
      </c>
      <c r="G48" s="108">
        <f t="shared" si="0"/>
        <v>0.12003250284844695</v>
      </c>
      <c r="H48" s="108">
        <f t="shared" si="0"/>
        <v>6.2933779253912941E-2</v>
      </c>
      <c r="I48" s="108">
        <f t="shared" si="0"/>
        <v>5.3612500842131566E-2</v>
      </c>
      <c r="J48" s="108">
        <f t="shared" si="0"/>
        <v>0.11870791748264786</v>
      </c>
      <c r="K48" s="108">
        <f t="shared" si="0"/>
        <v>9.802784344369786E-2</v>
      </c>
      <c r="L48" s="108">
        <f t="shared" si="0"/>
        <v>0.18115611021247274</v>
      </c>
      <c r="M48" s="103"/>
      <c r="N48" s="103"/>
      <c r="O48" s="103"/>
      <c r="P48" s="103"/>
      <c r="Q48" s="103"/>
      <c r="R48" s="103"/>
      <c r="S48" s="103"/>
      <c r="T48" s="103"/>
    </row>
    <row r="49" spans="1:20" ht="15" customHeight="1" x14ac:dyDescent="0.2">
      <c r="A49" s="82">
        <v>40</v>
      </c>
      <c r="B49" s="103"/>
      <c r="C49" s="305" t="s">
        <v>769</v>
      </c>
      <c r="D49" s="106" t="s">
        <v>190</v>
      </c>
      <c r="E49" s="108">
        <f t="shared" si="0"/>
        <v>4.9352355643888401</v>
      </c>
      <c r="F49" s="108">
        <f t="shared" si="0"/>
        <v>4.6020878145937276</v>
      </c>
      <c r="G49" s="108">
        <f t="shared" si="0"/>
        <v>4.8370483227090997</v>
      </c>
      <c r="H49" s="108">
        <f t="shared" si="0"/>
        <v>4.6259553333367434</v>
      </c>
      <c r="I49" s="108">
        <f t="shared" si="0"/>
        <v>4.5502530461541228</v>
      </c>
      <c r="J49" s="108">
        <f t="shared" si="0"/>
        <v>4.7784439912939867</v>
      </c>
      <c r="K49" s="108">
        <f t="shared" si="0"/>
        <v>4.2554880316370403</v>
      </c>
      <c r="L49" s="108">
        <f t="shared" si="0"/>
        <v>4.4659125941893993</v>
      </c>
      <c r="M49" s="103"/>
      <c r="N49" s="103"/>
      <c r="O49" s="103"/>
      <c r="P49" s="103"/>
      <c r="Q49" s="103"/>
      <c r="R49" s="103"/>
      <c r="S49" s="103"/>
      <c r="T49" s="103"/>
    </row>
    <row r="50" spans="1:20" ht="15" customHeight="1" x14ac:dyDescent="0.2">
      <c r="A50" s="82">
        <v>41</v>
      </c>
      <c r="B50" s="103"/>
      <c r="C50" s="300" t="s">
        <v>770</v>
      </c>
      <c r="D50" s="106" t="s">
        <v>190</v>
      </c>
      <c r="E50" s="108">
        <f t="shared" si="0"/>
        <v>0.87551906095584586</v>
      </c>
      <c r="F50" s="108">
        <f t="shared" si="0"/>
        <v>0.51101564695743262</v>
      </c>
      <c r="G50" s="108">
        <f t="shared" si="0"/>
        <v>0.92077659244955945</v>
      </c>
      <c r="H50" s="108">
        <f t="shared" si="0"/>
        <v>0.83314623696759027</v>
      </c>
      <c r="I50" s="108">
        <f t="shared" si="0"/>
        <v>0.71127306160997361</v>
      </c>
      <c r="J50" s="108">
        <f t="shared" si="0"/>
        <v>0.89415134852248568</v>
      </c>
      <c r="K50" s="108">
        <f t="shared" si="0"/>
        <v>0.95282637935505698</v>
      </c>
      <c r="L50" s="108">
        <f t="shared" si="0"/>
        <v>1.0123126215149194</v>
      </c>
      <c r="M50" s="103"/>
      <c r="N50" s="103"/>
      <c r="O50" s="103"/>
      <c r="P50" s="103"/>
      <c r="Q50" s="103"/>
      <c r="R50" s="103"/>
      <c r="S50" s="103"/>
      <c r="T50" s="103"/>
    </row>
    <row r="51" spans="1:20" ht="15" customHeight="1" x14ac:dyDescent="0.2">
      <c r="A51" s="82">
        <v>42</v>
      </c>
      <c r="B51" s="103"/>
      <c r="C51" s="300" t="s">
        <v>242</v>
      </c>
      <c r="D51" s="106" t="s">
        <v>190</v>
      </c>
      <c r="E51" s="108">
        <f t="shared" si="0"/>
        <v>4.059716503432993</v>
      </c>
      <c r="F51" s="108">
        <f t="shared" si="0"/>
        <v>4.0910721676362947</v>
      </c>
      <c r="G51" s="108">
        <f t="shared" si="0"/>
        <v>3.9162717302595391</v>
      </c>
      <c r="H51" s="108">
        <f t="shared" si="0"/>
        <v>3.7928090963691532</v>
      </c>
      <c r="I51" s="108">
        <f t="shared" si="0"/>
        <v>3.8389799845441481</v>
      </c>
      <c r="J51" s="108">
        <f t="shared" si="0"/>
        <v>3.8842926427714994</v>
      </c>
      <c r="K51" s="108">
        <f t="shared" si="0"/>
        <v>3.3026616522819832</v>
      </c>
      <c r="L51" s="108">
        <f t="shared" si="0"/>
        <v>3.4535999726744802</v>
      </c>
      <c r="M51" s="103"/>
      <c r="N51" s="103"/>
      <c r="O51" s="103"/>
      <c r="P51" s="103"/>
      <c r="Q51" s="103"/>
      <c r="R51" s="103"/>
      <c r="S51" s="103"/>
      <c r="T51" s="103"/>
    </row>
    <row r="52" spans="1:20" ht="15" customHeight="1" x14ac:dyDescent="0.2">
      <c r="A52" s="82">
        <v>43</v>
      </c>
      <c r="B52" s="103"/>
      <c r="C52" s="305" t="s">
        <v>771</v>
      </c>
      <c r="D52" s="106" t="s">
        <v>190</v>
      </c>
      <c r="E52" s="108">
        <f t="shared" si="0"/>
        <v>1.1264684919892016</v>
      </c>
      <c r="F52" s="108">
        <f t="shared" si="0"/>
        <v>1.0213824455681868</v>
      </c>
      <c r="G52" s="108">
        <f t="shared" si="0"/>
        <v>1.2527335860661859</v>
      </c>
      <c r="H52" s="108">
        <f t="shared" si="0"/>
        <v>1.0136534045163577</v>
      </c>
      <c r="I52" s="108">
        <f t="shared" si="0"/>
        <v>1.1794750185268943</v>
      </c>
      <c r="J52" s="108">
        <f t="shared" si="0"/>
        <v>1.0047777301209839</v>
      </c>
      <c r="K52" s="108">
        <f t="shared" si="0"/>
        <v>0.84479279715707123</v>
      </c>
      <c r="L52" s="108">
        <f t="shared" si="0"/>
        <v>0.60080673249365957</v>
      </c>
      <c r="M52" s="103"/>
      <c r="N52" s="103"/>
      <c r="O52" s="103"/>
      <c r="P52" s="103"/>
      <c r="Q52" s="103"/>
      <c r="R52" s="103"/>
      <c r="S52" s="103"/>
      <c r="T52" s="103"/>
    </row>
    <row r="53" spans="1:20" ht="15" customHeight="1" x14ac:dyDescent="0.2">
      <c r="A53" s="82">
        <v>44</v>
      </c>
      <c r="B53" s="103"/>
      <c r="C53" s="305" t="s">
        <v>772</v>
      </c>
      <c r="D53" s="106" t="s">
        <v>190</v>
      </c>
      <c r="E53" s="108">
        <f t="shared" si="0"/>
        <v>72.63111277527284</v>
      </c>
      <c r="F53" s="108">
        <f t="shared" si="0"/>
        <v>72.452436780316305</v>
      </c>
      <c r="G53" s="108">
        <f t="shared" si="0"/>
        <v>71.256196426869948</v>
      </c>
      <c r="H53" s="108">
        <f t="shared" si="0"/>
        <v>71.871215025025293</v>
      </c>
      <c r="I53" s="108">
        <f t="shared" si="0"/>
        <v>71.284318354564491</v>
      </c>
      <c r="J53" s="108">
        <f t="shared" si="0"/>
        <v>70.830470620807091</v>
      </c>
      <c r="K53" s="108">
        <f t="shared" si="0"/>
        <v>71.343548694251595</v>
      </c>
      <c r="L53" s="108">
        <f t="shared" si="0"/>
        <v>71.610677970457957</v>
      </c>
      <c r="M53" s="103"/>
      <c r="N53" s="103"/>
      <c r="O53" s="103"/>
      <c r="P53" s="103"/>
      <c r="Q53" s="103"/>
      <c r="R53" s="103"/>
      <c r="S53" s="103"/>
      <c r="T53" s="103"/>
    </row>
    <row r="54" spans="1:20" ht="15" customHeight="1" x14ac:dyDescent="0.2">
      <c r="A54" s="82">
        <v>45</v>
      </c>
      <c r="B54" s="103"/>
      <c r="C54" s="300" t="s">
        <v>773</v>
      </c>
      <c r="D54" s="106" t="s">
        <v>190</v>
      </c>
      <c r="E54" s="108">
        <f t="shared" si="0"/>
        <v>41.214191315054357</v>
      </c>
      <c r="F54" s="108">
        <f t="shared" si="0"/>
        <v>40.617767021432535</v>
      </c>
      <c r="G54" s="108">
        <f t="shared" si="0"/>
        <v>41.675792168570275</v>
      </c>
      <c r="H54" s="108">
        <f t="shared" si="0"/>
        <v>41.949139899488209</v>
      </c>
      <c r="I54" s="108">
        <f t="shared" si="0"/>
        <v>41.021686250418846</v>
      </c>
      <c r="J54" s="108">
        <f t="shared" si="0"/>
        <v>41.123814270774446</v>
      </c>
      <c r="K54" s="108">
        <f t="shared" si="0"/>
        <v>39.848716847031653</v>
      </c>
      <c r="L54" s="108">
        <f t="shared" si="0"/>
        <v>43.21154922499349</v>
      </c>
      <c r="M54" s="103"/>
      <c r="N54" s="103"/>
      <c r="O54" s="103"/>
      <c r="P54" s="103"/>
      <c r="Q54" s="103"/>
      <c r="R54" s="103"/>
      <c r="S54" s="103"/>
      <c r="T54" s="103"/>
    </row>
    <row r="55" spans="1:20" ht="15" customHeight="1" x14ac:dyDescent="0.2">
      <c r="A55" s="82">
        <v>46</v>
      </c>
      <c r="B55" s="103"/>
      <c r="C55" s="300" t="s">
        <v>242</v>
      </c>
      <c r="D55" s="106" t="s">
        <v>190</v>
      </c>
      <c r="E55" s="108">
        <f t="shared" si="0"/>
        <v>31.4169214602185</v>
      </c>
      <c r="F55" s="108">
        <f t="shared" si="0"/>
        <v>31.834669758883784</v>
      </c>
      <c r="G55" s="108">
        <f t="shared" si="0"/>
        <v>29.580404258299666</v>
      </c>
      <c r="H55" s="108">
        <f t="shared" si="0"/>
        <v>29.922075125537084</v>
      </c>
      <c r="I55" s="108">
        <f t="shared" si="0"/>
        <v>30.262632104145631</v>
      </c>
      <c r="J55" s="108">
        <f t="shared" si="0"/>
        <v>29.706656350032635</v>
      </c>
      <c r="K55" s="108">
        <f t="shared" si="0"/>
        <v>31.494831847219938</v>
      </c>
      <c r="L55" s="108">
        <f t="shared" si="0"/>
        <v>28.399128745464463</v>
      </c>
      <c r="M55" s="103"/>
      <c r="N55" s="103"/>
      <c r="O55" s="103"/>
      <c r="P55" s="103"/>
      <c r="Q55" s="103"/>
      <c r="R55" s="103"/>
      <c r="S55" s="103"/>
      <c r="T55" s="103"/>
    </row>
    <row r="56" spans="1:20" ht="15" customHeight="1" x14ac:dyDescent="0.2">
      <c r="A56" s="82">
        <v>47</v>
      </c>
      <c r="B56" s="103"/>
      <c r="C56" s="305" t="s">
        <v>774</v>
      </c>
      <c r="D56" s="106" t="s">
        <v>190</v>
      </c>
      <c r="E56" s="108">
        <f t="shared" si="0"/>
        <v>1.3471740462483222</v>
      </c>
      <c r="F56" s="108">
        <f t="shared" si="0"/>
        <v>1.3396737193033894</v>
      </c>
      <c r="G56" s="108">
        <f t="shared" si="0"/>
        <v>1.3989703677054908</v>
      </c>
      <c r="H56" s="108">
        <f t="shared" si="0"/>
        <v>1.345943758977018</v>
      </c>
      <c r="I56" s="108">
        <f t="shared" si="0"/>
        <v>1.2956354370181797</v>
      </c>
      <c r="J56" s="108">
        <f t="shared" si="0"/>
        <v>1.3617493962652323</v>
      </c>
      <c r="K56" s="108">
        <f t="shared" si="0"/>
        <v>1.2480618116490316</v>
      </c>
      <c r="L56" s="108">
        <f t="shared" si="0"/>
        <v>1.2971774680810546</v>
      </c>
      <c r="M56" s="103"/>
      <c r="N56" s="103"/>
      <c r="O56" s="103"/>
      <c r="P56" s="103"/>
      <c r="Q56" s="103"/>
      <c r="R56" s="103"/>
      <c r="S56" s="103"/>
      <c r="T56" s="103"/>
    </row>
    <row r="57" spans="1:20" ht="15" customHeight="1" x14ac:dyDescent="0.2">
      <c r="A57" s="82">
        <v>48</v>
      </c>
      <c r="B57" s="103"/>
      <c r="C57" s="305" t="s">
        <v>775</v>
      </c>
      <c r="D57" s="106" t="s">
        <v>190</v>
      </c>
      <c r="E57" s="108">
        <f t="shared" si="0"/>
        <v>2.8612616120259426</v>
      </c>
      <c r="F57" s="108">
        <f t="shared" si="0"/>
        <v>2.8345342287861302</v>
      </c>
      <c r="G57" s="108">
        <f t="shared" si="0"/>
        <v>3.1318339651654634</v>
      </c>
      <c r="H57" s="108">
        <f t="shared" si="0"/>
        <v>3.2222094978003422</v>
      </c>
      <c r="I57" s="108">
        <f t="shared" si="0"/>
        <v>3.1834453151562672</v>
      </c>
      <c r="J57" s="108">
        <f t="shared" si="0"/>
        <v>3.3696090291145904</v>
      </c>
      <c r="K57" s="108">
        <f t="shared" si="0"/>
        <v>3.0468328901240405</v>
      </c>
      <c r="L57" s="108">
        <f t="shared" si="0"/>
        <v>3.2749368364557561</v>
      </c>
      <c r="M57" s="103"/>
      <c r="N57" s="103"/>
      <c r="O57" s="103"/>
      <c r="P57" s="103"/>
      <c r="Q57" s="103"/>
      <c r="R57" s="103"/>
      <c r="S57" s="103"/>
      <c r="T57" s="103"/>
    </row>
    <row r="58" spans="1:20" ht="15" customHeight="1" x14ac:dyDescent="0.2">
      <c r="A58" s="82">
        <v>49</v>
      </c>
      <c r="B58" s="103"/>
      <c r="C58" s="300" t="s">
        <v>776</v>
      </c>
      <c r="D58" s="106" t="s">
        <v>190</v>
      </c>
      <c r="E58" s="108">
        <f t="shared" si="0"/>
        <v>1.9958427003432273</v>
      </c>
      <c r="F58" s="108">
        <f t="shared" si="0"/>
        <v>1.9311254145277579</v>
      </c>
      <c r="G58" s="108">
        <f t="shared" si="0"/>
        <v>2.245114982855458</v>
      </c>
      <c r="H58" s="108">
        <f t="shared" si="0"/>
        <v>2.3713448022874397</v>
      </c>
      <c r="I58" s="108">
        <f t="shared" si="0"/>
        <v>2.3638239007667101</v>
      </c>
      <c r="J58" s="108">
        <f t="shared" si="0"/>
        <v>2.5335661245582277</v>
      </c>
      <c r="K58" s="108">
        <f t="shared" si="0"/>
        <v>2.2044310159777911</v>
      </c>
      <c r="L58" s="108">
        <f t="shared" si="0"/>
        <v>2.4165227912746357</v>
      </c>
      <c r="M58" s="103"/>
      <c r="N58" s="103"/>
      <c r="O58" s="103"/>
      <c r="P58" s="103"/>
      <c r="Q58" s="103"/>
      <c r="R58" s="103"/>
      <c r="S58" s="103"/>
      <c r="T58" s="103"/>
    </row>
    <row r="59" spans="1:20" ht="15" customHeight="1" x14ac:dyDescent="0.2">
      <c r="A59" s="82">
        <v>50</v>
      </c>
      <c r="B59" s="103"/>
      <c r="C59" s="300" t="s">
        <v>777</v>
      </c>
      <c r="D59" s="106" t="s">
        <v>190</v>
      </c>
      <c r="E59" s="108">
        <f t="shared" si="0"/>
        <v>0.86541891168271512</v>
      </c>
      <c r="F59" s="108">
        <f t="shared" si="0"/>
        <v>0.90340881425837283</v>
      </c>
      <c r="G59" s="108">
        <f t="shared" si="0"/>
        <v>0.88671898231000579</v>
      </c>
      <c r="H59" s="108">
        <f t="shared" si="0"/>
        <v>0.850864695512903</v>
      </c>
      <c r="I59" s="108">
        <f t="shared" si="0"/>
        <v>0.81962141438955693</v>
      </c>
      <c r="J59" s="108">
        <f t="shared" si="0"/>
        <v>0.83604290455636288</v>
      </c>
      <c r="K59" s="108">
        <f t="shared" si="0"/>
        <v>0.84240187414624923</v>
      </c>
      <c r="L59" s="108">
        <f t="shared" si="0"/>
        <v>0.85841404518112074</v>
      </c>
      <c r="M59" s="103"/>
      <c r="N59" s="103"/>
      <c r="O59" s="103"/>
      <c r="P59" s="103"/>
      <c r="Q59" s="103"/>
      <c r="R59" s="103"/>
      <c r="S59" s="103"/>
      <c r="T59" s="103"/>
    </row>
    <row r="60" spans="1:20" s="43" customFormat="1" ht="15" customHeight="1" x14ac:dyDescent="0.2">
      <c r="A60" s="82">
        <v>51</v>
      </c>
      <c r="B60" s="159"/>
      <c r="C60" s="147" t="s">
        <v>112</v>
      </c>
      <c r="D60" s="107" t="s">
        <v>190</v>
      </c>
      <c r="E60" s="109">
        <f t="shared" si="0"/>
        <v>100</v>
      </c>
      <c r="F60" s="109">
        <f t="shared" si="0"/>
        <v>100</v>
      </c>
      <c r="G60" s="109">
        <f t="shared" si="0"/>
        <v>100</v>
      </c>
      <c r="H60" s="109">
        <f t="shared" si="0"/>
        <v>100</v>
      </c>
      <c r="I60" s="109">
        <f t="shared" si="0"/>
        <v>100</v>
      </c>
      <c r="J60" s="109">
        <f t="shared" si="0"/>
        <v>100</v>
      </c>
      <c r="K60" s="109">
        <f t="shared" si="0"/>
        <v>100</v>
      </c>
      <c r="L60" s="109">
        <f t="shared" si="0"/>
        <v>100</v>
      </c>
      <c r="M60" s="159"/>
      <c r="N60" s="159"/>
      <c r="O60" s="159"/>
      <c r="P60" s="159"/>
      <c r="Q60" s="159"/>
      <c r="R60" s="159"/>
      <c r="S60" s="159"/>
      <c r="T60" s="159"/>
    </row>
    <row r="61" spans="1:20" s="51" customFormat="1" ht="30" customHeight="1" x14ac:dyDescent="0.2">
      <c r="A61" s="50"/>
      <c r="B61" s="52"/>
      <c r="C61" s="52"/>
      <c r="D61" s="52"/>
      <c r="E61" s="68" t="s">
        <v>778</v>
      </c>
      <c r="F61" s="52"/>
      <c r="G61" s="52"/>
      <c r="H61" s="52"/>
      <c r="I61" s="52"/>
      <c r="J61" s="52"/>
      <c r="K61" s="52"/>
      <c r="L61" s="52"/>
      <c r="M61" s="104"/>
      <c r="N61" s="104"/>
      <c r="O61" s="104"/>
      <c r="P61" s="104"/>
      <c r="Q61" s="104"/>
      <c r="R61" s="104"/>
      <c r="S61" s="104"/>
      <c r="T61" s="104"/>
    </row>
    <row r="62" spans="1:20" ht="15" customHeight="1" x14ac:dyDescent="0.2">
      <c r="A62" s="82">
        <v>52</v>
      </c>
      <c r="B62" s="103"/>
      <c r="C62" s="305" t="s">
        <v>165</v>
      </c>
      <c r="D62" s="106" t="s">
        <v>190</v>
      </c>
      <c r="E62" s="108">
        <f t="shared" ref="E62:L70" si="1">E22/E$30*100</f>
        <v>14.371227745389875</v>
      </c>
      <c r="F62" s="108">
        <f t="shared" si="1"/>
        <v>12.313487969202326</v>
      </c>
      <c r="G62" s="108">
        <f t="shared" si="1"/>
        <v>10.858305903728237</v>
      </c>
      <c r="H62" s="108">
        <f t="shared" si="1"/>
        <v>18.059553100878382</v>
      </c>
      <c r="I62" s="108">
        <f t="shared" si="1"/>
        <v>16.032381572714463</v>
      </c>
      <c r="J62" s="108">
        <f t="shared" si="1"/>
        <v>14.819832140200983</v>
      </c>
      <c r="K62" s="108">
        <f t="shared" si="1"/>
        <v>14.811877854535524</v>
      </c>
      <c r="L62" s="108">
        <f t="shared" si="1"/>
        <v>15.635445409764525</v>
      </c>
      <c r="M62" s="103"/>
      <c r="N62" s="103"/>
      <c r="O62" s="103"/>
      <c r="P62" s="103"/>
      <c r="Q62" s="103"/>
      <c r="R62" s="103"/>
      <c r="S62" s="103"/>
      <c r="T62" s="103"/>
    </row>
    <row r="63" spans="1:20" ht="15" customHeight="1" x14ac:dyDescent="0.2">
      <c r="A63" s="82">
        <v>53</v>
      </c>
      <c r="B63" s="103"/>
      <c r="C63" s="305" t="s">
        <v>236</v>
      </c>
      <c r="D63" s="106" t="s">
        <v>190</v>
      </c>
      <c r="E63" s="108">
        <f t="shared" si="1"/>
        <v>0.51523434081071029</v>
      </c>
      <c r="F63" s="108">
        <f t="shared" si="1"/>
        <v>0.80952705307203476</v>
      </c>
      <c r="G63" s="108">
        <f t="shared" si="1"/>
        <v>0.61063638161503975</v>
      </c>
      <c r="H63" s="108">
        <f t="shared" si="1"/>
        <v>1.1434330600261271</v>
      </c>
      <c r="I63" s="108">
        <f t="shared" si="1"/>
        <v>0.58883170425198827</v>
      </c>
      <c r="J63" s="108">
        <f t="shared" si="1"/>
        <v>1.0234860071132434</v>
      </c>
      <c r="K63" s="108">
        <f t="shared" si="1"/>
        <v>1.0324569390184475</v>
      </c>
      <c r="L63" s="108">
        <f t="shared" si="1"/>
        <v>0.86329052336454182</v>
      </c>
      <c r="M63" s="103"/>
      <c r="N63" s="103"/>
      <c r="O63" s="103"/>
      <c r="P63" s="103"/>
      <c r="Q63" s="103"/>
      <c r="R63" s="103"/>
      <c r="S63" s="103"/>
      <c r="T63" s="103"/>
    </row>
    <row r="64" spans="1:20" ht="15" customHeight="1" x14ac:dyDescent="0.2">
      <c r="A64" s="82">
        <v>54</v>
      </c>
      <c r="B64" s="103"/>
      <c r="C64" s="305" t="s">
        <v>769</v>
      </c>
      <c r="D64" s="106" t="s">
        <v>190</v>
      </c>
      <c r="E64" s="108">
        <f t="shared" si="1"/>
        <v>83.271146516840432</v>
      </c>
      <c r="F64" s="108">
        <f t="shared" si="1"/>
        <v>84.970987441622952</v>
      </c>
      <c r="G64" s="108">
        <f t="shared" si="1"/>
        <v>86.421144030679358</v>
      </c>
      <c r="H64" s="108">
        <f t="shared" si="1"/>
        <v>78.791237136725982</v>
      </c>
      <c r="I64" s="108">
        <f t="shared" si="1"/>
        <v>81.389993111907202</v>
      </c>
      <c r="J64" s="108">
        <f t="shared" si="1"/>
        <v>82.382960543215219</v>
      </c>
      <c r="K64" s="108">
        <f t="shared" si="1"/>
        <v>82.234602895345716</v>
      </c>
      <c r="L64" s="108">
        <f t="shared" si="1"/>
        <v>81.373345717670531</v>
      </c>
      <c r="M64" s="103"/>
      <c r="N64" s="103"/>
      <c r="O64" s="103"/>
      <c r="P64" s="103"/>
      <c r="Q64" s="103"/>
      <c r="R64" s="103"/>
      <c r="S64" s="103"/>
      <c r="T64" s="103"/>
    </row>
    <row r="65" spans="1:20" ht="15" customHeight="1" x14ac:dyDescent="0.2">
      <c r="A65" s="82">
        <v>55</v>
      </c>
      <c r="B65" s="103"/>
      <c r="C65" s="300" t="s">
        <v>770</v>
      </c>
      <c r="D65" s="106" t="s">
        <v>190</v>
      </c>
      <c r="E65" s="108">
        <f t="shared" si="1"/>
        <v>63.768232364352905</v>
      </c>
      <c r="F65" s="108">
        <f t="shared" si="1"/>
        <v>68.401528891556069</v>
      </c>
      <c r="G65" s="108">
        <f t="shared" si="1"/>
        <v>69.634738468150545</v>
      </c>
      <c r="H65" s="108">
        <f t="shared" si="1"/>
        <v>61.24328039257172</v>
      </c>
      <c r="I65" s="108">
        <f t="shared" si="1"/>
        <v>63.436970598995821</v>
      </c>
      <c r="J65" s="108">
        <f t="shared" si="1"/>
        <v>64.161326440481517</v>
      </c>
      <c r="K65" s="108">
        <f t="shared" si="1"/>
        <v>61.383026262708498</v>
      </c>
      <c r="L65" s="108">
        <f t="shared" si="1"/>
        <v>60.452988134659392</v>
      </c>
      <c r="M65" s="103"/>
      <c r="N65" s="103"/>
      <c r="O65" s="103"/>
      <c r="P65" s="103"/>
      <c r="Q65" s="103"/>
      <c r="R65" s="103"/>
      <c r="S65" s="103"/>
      <c r="T65" s="103"/>
    </row>
    <row r="66" spans="1:20" ht="15" customHeight="1" x14ac:dyDescent="0.2">
      <c r="A66" s="82">
        <v>56</v>
      </c>
      <c r="B66" s="103"/>
      <c r="C66" s="300" t="s">
        <v>242</v>
      </c>
      <c r="D66" s="106" t="s">
        <v>190</v>
      </c>
      <c r="E66" s="108">
        <f t="shared" si="1"/>
        <v>19.502914152487509</v>
      </c>
      <c r="F66" s="108">
        <f t="shared" si="1"/>
        <v>16.569458550066884</v>
      </c>
      <c r="G66" s="108">
        <f t="shared" si="1"/>
        <v>16.786405562528799</v>
      </c>
      <c r="H66" s="108">
        <f t="shared" si="1"/>
        <v>17.547956744154259</v>
      </c>
      <c r="I66" s="108">
        <f t="shared" si="1"/>
        <v>17.953022512911378</v>
      </c>
      <c r="J66" s="108">
        <f t="shared" si="1"/>
        <v>18.221634102733727</v>
      </c>
      <c r="K66" s="108">
        <f t="shared" si="1"/>
        <v>20.851576632637229</v>
      </c>
      <c r="L66" s="108">
        <f t="shared" si="1"/>
        <v>20.92035758301115</v>
      </c>
      <c r="M66" s="103"/>
      <c r="N66" s="103"/>
      <c r="O66" s="103"/>
      <c r="P66" s="103"/>
      <c r="Q66" s="103"/>
      <c r="R66" s="103"/>
      <c r="S66" s="103"/>
      <c r="T66" s="103"/>
    </row>
    <row r="67" spans="1:20" ht="15" customHeight="1" x14ac:dyDescent="0.2">
      <c r="A67" s="82">
        <v>57</v>
      </c>
      <c r="B67" s="103"/>
      <c r="C67" s="305" t="s">
        <v>775</v>
      </c>
      <c r="D67" s="106" t="s">
        <v>190</v>
      </c>
      <c r="E67" s="108">
        <f t="shared" si="1"/>
        <v>1.8423913969589816</v>
      </c>
      <c r="F67" s="108">
        <f t="shared" si="1"/>
        <v>1.9059975361026926</v>
      </c>
      <c r="G67" s="108">
        <f t="shared" si="1"/>
        <v>2.1099136839773736</v>
      </c>
      <c r="H67" s="108">
        <f t="shared" si="1"/>
        <v>2.0057767023695048</v>
      </c>
      <c r="I67" s="108">
        <f t="shared" si="1"/>
        <v>1.9887936111263467</v>
      </c>
      <c r="J67" s="108">
        <f t="shared" si="1"/>
        <v>1.7737213094705426</v>
      </c>
      <c r="K67" s="108">
        <f t="shared" si="1"/>
        <v>1.9210623111002993</v>
      </c>
      <c r="L67" s="108">
        <f t="shared" si="1"/>
        <v>2.1279183492003981</v>
      </c>
      <c r="M67" s="103"/>
      <c r="N67" s="103"/>
      <c r="O67" s="103"/>
      <c r="P67" s="103"/>
      <c r="Q67" s="103"/>
      <c r="R67" s="103"/>
      <c r="S67" s="103"/>
      <c r="T67" s="103"/>
    </row>
    <row r="68" spans="1:20" ht="15" customHeight="1" x14ac:dyDescent="0.2">
      <c r="A68" s="82">
        <v>58</v>
      </c>
      <c r="B68" s="103"/>
      <c r="C68" s="300" t="s">
        <v>776</v>
      </c>
      <c r="D68" s="106" t="s">
        <v>190</v>
      </c>
      <c r="E68" s="108">
        <f t="shared" si="1"/>
        <v>0</v>
      </c>
      <c r="F68" s="108">
        <f t="shared" si="1"/>
        <v>0</v>
      </c>
      <c r="G68" s="108">
        <f t="shared" si="1"/>
        <v>0</v>
      </c>
      <c r="H68" s="108">
        <f t="shared" si="1"/>
        <v>0</v>
      </c>
      <c r="I68" s="108">
        <f t="shared" si="1"/>
        <v>0</v>
      </c>
      <c r="J68" s="108">
        <f t="shared" si="1"/>
        <v>0</v>
      </c>
      <c r="K68" s="108">
        <f t="shared" si="1"/>
        <v>0</v>
      </c>
      <c r="L68" s="108">
        <f t="shared" si="1"/>
        <v>0</v>
      </c>
      <c r="M68" s="103"/>
      <c r="N68" s="103"/>
      <c r="O68" s="103"/>
      <c r="P68" s="103"/>
      <c r="Q68" s="103"/>
      <c r="R68" s="103"/>
      <c r="S68" s="103"/>
      <c r="T68" s="103"/>
    </row>
    <row r="69" spans="1:20" ht="15" customHeight="1" x14ac:dyDescent="0.2">
      <c r="A69" s="82">
        <v>59</v>
      </c>
      <c r="B69" s="103"/>
      <c r="C69" s="300" t="s">
        <v>777</v>
      </c>
      <c r="D69" s="106" t="s">
        <v>190</v>
      </c>
      <c r="E69" s="108">
        <f t="shared" si="1"/>
        <v>1.8423913969589816</v>
      </c>
      <c r="F69" s="108">
        <f t="shared" si="1"/>
        <v>1.9059975361026926</v>
      </c>
      <c r="G69" s="108">
        <f t="shared" si="1"/>
        <v>2.1099136839773736</v>
      </c>
      <c r="H69" s="108">
        <f t="shared" si="1"/>
        <v>2.0057767023695048</v>
      </c>
      <c r="I69" s="108">
        <f t="shared" si="1"/>
        <v>1.9887936111263467</v>
      </c>
      <c r="J69" s="108">
        <f t="shared" si="1"/>
        <v>1.7737213094705426</v>
      </c>
      <c r="K69" s="108">
        <f t="shared" si="1"/>
        <v>1.9210623111002993</v>
      </c>
      <c r="L69" s="108">
        <f t="shared" si="1"/>
        <v>2.1279183492003981</v>
      </c>
      <c r="M69" s="103"/>
      <c r="N69" s="103"/>
      <c r="O69" s="103"/>
      <c r="P69" s="103"/>
      <c r="Q69" s="103"/>
      <c r="R69" s="103"/>
      <c r="S69" s="103"/>
      <c r="T69" s="103"/>
    </row>
    <row r="70" spans="1:20" ht="15" customHeight="1" x14ac:dyDescent="0.2">
      <c r="A70" s="82">
        <v>60</v>
      </c>
      <c r="B70" s="103"/>
      <c r="C70" s="147" t="s">
        <v>112</v>
      </c>
      <c r="D70" s="107" t="s">
        <v>190</v>
      </c>
      <c r="E70" s="109">
        <f t="shared" si="1"/>
        <v>100</v>
      </c>
      <c r="F70" s="109">
        <f t="shared" si="1"/>
        <v>100</v>
      </c>
      <c r="G70" s="109">
        <f t="shared" si="1"/>
        <v>100</v>
      </c>
      <c r="H70" s="109">
        <f t="shared" si="1"/>
        <v>100</v>
      </c>
      <c r="I70" s="109">
        <f t="shared" si="1"/>
        <v>100</v>
      </c>
      <c r="J70" s="109">
        <f t="shared" si="1"/>
        <v>100</v>
      </c>
      <c r="K70" s="109">
        <f t="shared" si="1"/>
        <v>100</v>
      </c>
      <c r="L70" s="109">
        <f t="shared" si="1"/>
        <v>100</v>
      </c>
      <c r="M70" s="103"/>
      <c r="N70" s="103"/>
      <c r="O70" s="103"/>
      <c r="P70" s="103"/>
      <c r="Q70" s="103"/>
      <c r="R70" s="103"/>
      <c r="S70" s="103"/>
      <c r="T70" s="103"/>
    </row>
    <row r="71" spans="1:20" s="51" customFormat="1" ht="30" customHeight="1" x14ac:dyDescent="0.2">
      <c r="A71" s="50"/>
      <c r="C71" s="52"/>
      <c r="D71" s="52"/>
      <c r="E71" s="68" t="s">
        <v>762</v>
      </c>
      <c r="F71" s="52"/>
      <c r="G71" s="52"/>
      <c r="H71" s="52"/>
      <c r="I71" s="52"/>
      <c r="J71" s="52"/>
      <c r="K71" s="52"/>
      <c r="L71" s="52"/>
      <c r="M71" s="104"/>
      <c r="N71" s="104"/>
      <c r="O71" s="104"/>
      <c r="P71" s="104"/>
      <c r="Q71" s="104"/>
      <c r="R71" s="104"/>
      <c r="S71" s="104"/>
      <c r="T71" s="104"/>
    </row>
    <row r="72" spans="1:20" ht="15" customHeight="1" x14ac:dyDescent="0.2">
      <c r="A72" s="82">
        <v>61</v>
      </c>
      <c r="B72" s="103"/>
      <c r="C72" s="305" t="s">
        <v>165</v>
      </c>
      <c r="D72" s="106" t="s">
        <v>190</v>
      </c>
      <c r="E72" s="108">
        <f t="shared" ref="E72:L85" si="2">E32/E$45*100</f>
        <v>16.769054373414754</v>
      </c>
      <c r="F72" s="108">
        <f t="shared" si="2"/>
        <v>17.255453090277637</v>
      </c>
      <c r="G72" s="108">
        <f t="shared" si="2"/>
        <v>17.467094441504706</v>
      </c>
      <c r="H72" s="108">
        <f t="shared" si="2"/>
        <v>17.875077795143405</v>
      </c>
      <c r="I72" s="108">
        <f t="shared" si="2"/>
        <v>18.245174353686689</v>
      </c>
      <c r="J72" s="108">
        <f t="shared" si="2"/>
        <v>18.211581826225292</v>
      </c>
      <c r="K72" s="108">
        <f t="shared" si="2"/>
        <v>18.797794520455334</v>
      </c>
      <c r="L72" s="108">
        <f t="shared" si="2"/>
        <v>18.313554634902246</v>
      </c>
      <c r="M72" s="103"/>
      <c r="N72" s="103"/>
      <c r="O72" s="103"/>
      <c r="P72" s="103"/>
      <c r="Q72" s="103"/>
      <c r="R72" s="103"/>
      <c r="S72" s="103"/>
      <c r="T72" s="103"/>
    </row>
    <row r="73" spans="1:20" ht="15" customHeight="1" x14ac:dyDescent="0.2">
      <c r="A73" s="82">
        <v>62</v>
      </c>
      <c r="B73" s="103"/>
      <c r="C73" s="305" t="s">
        <v>236</v>
      </c>
      <c r="D73" s="106" t="s">
        <v>190</v>
      </c>
      <c r="E73" s="108">
        <f t="shared" si="2"/>
        <v>0.16065126045359665</v>
      </c>
      <c r="F73" s="108">
        <f t="shared" si="2"/>
        <v>0.15352507685594619</v>
      </c>
      <c r="G73" s="108">
        <f t="shared" si="2"/>
        <v>0.15684320685897113</v>
      </c>
      <c r="H73" s="108">
        <f t="shared" si="2"/>
        <v>0.15404768936380503</v>
      </c>
      <c r="I73" s="108">
        <f t="shared" si="2"/>
        <v>9.9617121701958161E-2</v>
      </c>
      <c r="J73" s="108">
        <f t="shared" si="2"/>
        <v>0.19774786657009266</v>
      </c>
      <c r="K73" s="108">
        <f t="shared" si="2"/>
        <v>0.17650664311378036</v>
      </c>
      <c r="L73" s="108">
        <f t="shared" si="2"/>
        <v>0.24062491272693534</v>
      </c>
      <c r="M73" s="103"/>
      <c r="N73" s="103"/>
      <c r="O73" s="103"/>
      <c r="P73" s="103"/>
      <c r="Q73" s="103"/>
      <c r="R73" s="103"/>
      <c r="S73" s="103"/>
      <c r="T73" s="103"/>
    </row>
    <row r="74" spans="1:20" ht="15" customHeight="1" x14ac:dyDescent="0.2">
      <c r="A74" s="82">
        <v>63</v>
      </c>
      <c r="B74" s="103"/>
      <c r="C74" s="305" t="s">
        <v>769</v>
      </c>
      <c r="D74" s="106" t="s">
        <v>190</v>
      </c>
      <c r="E74" s="108">
        <f t="shared" si="2"/>
        <v>10.920923133833639</v>
      </c>
      <c r="F74" s="108">
        <f t="shared" si="2"/>
        <v>10.52365207203113</v>
      </c>
      <c r="G74" s="108">
        <f t="shared" si="2"/>
        <v>10.958418595244469</v>
      </c>
      <c r="H74" s="108">
        <f t="shared" si="2"/>
        <v>10.879998200148615</v>
      </c>
      <c r="I74" s="108">
        <f t="shared" si="2"/>
        <v>11.154991975869995</v>
      </c>
      <c r="J74" s="108">
        <f t="shared" si="2"/>
        <v>11.557848916676258</v>
      </c>
      <c r="K74" s="108">
        <f t="shared" si="2"/>
        <v>10.804628424226411</v>
      </c>
      <c r="L74" s="108">
        <f t="shared" si="2"/>
        <v>11.17073918574115</v>
      </c>
      <c r="M74" s="103"/>
      <c r="N74" s="103"/>
      <c r="O74" s="103"/>
      <c r="P74" s="103"/>
      <c r="Q74" s="103"/>
      <c r="R74" s="103"/>
      <c r="S74" s="103"/>
      <c r="T74" s="103"/>
    </row>
    <row r="75" spans="1:20" ht="15" customHeight="1" x14ac:dyDescent="0.2">
      <c r="A75" s="82">
        <v>64</v>
      </c>
      <c r="B75" s="103"/>
      <c r="C75" s="300" t="s">
        <v>770</v>
      </c>
      <c r="D75" s="106" t="s">
        <v>190</v>
      </c>
      <c r="E75" s="108">
        <f t="shared" si="2"/>
        <v>5.6811838914484794</v>
      </c>
      <c r="F75" s="108">
        <f t="shared" si="2"/>
        <v>5.5131749214274715</v>
      </c>
      <c r="G75" s="108">
        <f t="shared" si="2"/>
        <v>6.0764824917913174</v>
      </c>
      <c r="H75" s="108">
        <f t="shared" si="2"/>
        <v>5.9272759889526885</v>
      </c>
      <c r="I75" s="108">
        <f t="shared" si="2"/>
        <v>6.1028433098206385</v>
      </c>
      <c r="J75" s="108">
        <f t="shared" si="2"/>
        <v>6.4210693359115973</v>
      </c>
      <c r="K75" s="108">
        <f t="shared" si="2"/>
        <v>6.0281066474119092</v>
      </c>
      <c r="L75" s="108">
        <f t="shared" si="2"/>
        <v>6.1943789786177836</v>
      </c>
      <c r="M75" s="119"/>
      <c r="N75" s="119"/>
      <c r="O75" s="119"/>
      <c r="P75" s="103"/>
      <c r="Q75" s="103"/>
      <c r="R75" s="103"/>
      <c r="S75" s="103"/>
      <c r="T75" s="103"/>
    </row>
    <row r="76" spans="1:20" ht="15" customHeight="1" x14ac:dyDescent="0.2">
      <c r="A76" s="82">
        <v>65</v>
      </c>
      <c r="B76" s="103"/>
      <c r="C76" s="300" t="s">
        <v>242</v>
      </c>
      <c r="D76" s="106" t="s">
        <v>190</v>
      </c>
      <c r="E76" s="108">
        <f t="shared" si="2"/>
        <v>5.2397392423851574</v>
      </c>
      <c r="F76" s="108">
        <f t="shared" si="2"/>
        <v>5.0104771506036583</v>
      </c>
      <c r="G76" s="108">
        <f>G36/G$45*100</f>
        <v>4.8819361034531514</v>
      </c>
      <c r="H76" s="108">
        <f>H36/H$45*100</f>
        <v>4.9527222111959253</v>
      </c>
      <c r="I76" s="108">
        <f>I36/I$45*100</f>
        <v>5.0521486660493551</v>
      </c>
      <c r="J76" s="108">
        <f>J36/J$45*100</f>
        <v>5.1367795807646601</v>
      </c>
      <c r="K76" s="108">
        <f t="shared" si="2"/>
        <v>4.7765217768145014</v>
      </c>
      <c r="L76" s="108">
        <f t="shared" si="2"/>
        <v>4.976360207123367</v>
      </c>
      <c r="M76" s="119"/>
      <c r="N76" s="119"/>
      <c r="O76" s="119"/>
      <c r="P76" s="103"/>
      <c r="Q76" s="103"/>
      <c r="R76" s="103"/>
      <c r="S76" s="103"/>
      <c r="T76" s="103"/>
    </row>
    <row r="77" spans="1:20" ht="15" customHeight="1" x14ac:dyDescent="0.2">
      <c r="A77" s="82">
        <v>66</v>
      </c>
      <c r="B77" s="103"/>
      <c r="C77" s="305" t="s">
        <v>771</v>
      </c>
      <c r="D77" s="106" t="s">
        <v>190</v>
      </c>
      <c r="E77" s="108">
        <f t="shared" si="2"/>
        <v>1.0403944504941882</v>
      </c>
      <c r="F77" s="108">
        <f t="shared" si="2"/>
        <v>0.94612719371182685</v>
      </c>
      <c r="G77" s="108">
        <f t="shared" si="2"/>
        <v>1.1587392104883607</v>
      </c>
      <c r="H77" s="108">
        <f t="shared" si="2"/>
        <v>0.92817632292525942</v>
      </c>
      <c r="I77" s="108">
        <f t="shared" si="2"/>
        <v>1.0780935645445437</v>
      </c>
      <c r="J77" s="108">
        <f t="shared" si="2"/>
        <v>0.91700197433827513</v>
      </c>
      <c r="K77" s="108">
        <f t="shared" si="2"/>
        <v>0.77384217607218353</v>
      </c>
      <c r="L77" s="108">
        <f t="shared" si="2"/>
        <v>0.54842811585280726</v>
      </c>
      <c r="M77" s="119"/>
      <c r="N77" s="119"/>
      <c r="O77" s="119"/>
      <c r="P77" s="103"/>
      <c r="Q77" s="103"/>
      <c r="R77" s="103"/>
      <c r="S77" s="103"/>
      <c r="T77" s="103"/>
    </row>
    <row r="78" spans="1:20" ht="15" customHeight="1" x14ac:dyDescent="0.2">
      <c r="A78" s="82">
        <v>67</v>
      </c>
      <c r="B78" s="103"/>
      <c r="C78" s="305" t="s">
        <v>772</v>
      </c>
      <c r="D78" s="106" t="s">
        <v>190</v>
      </c>
      <c r="E78" s="108">
        <f t="shared" si="2"/>
        <v>67.081331792221818</v>
      </c>
      <c r="F78" s="108">
        <f t="shared" si="2"/>
        <v>67.114155903091572</v>
      </c>
      <c r="G78" s="108">
        <f t="shared" si="2"/>
        <v>65.90974306783896</v>
      </c>
      <c r="H78" s="108">
        <f t="shared" si="2"/>
        <v>65.810621055357117</v>
      </c>
      <c r="I78" s="108">
        <f t="shared" si="2"/>
        <v>65.157094184990683</v>
      </c>
      <c r="J78" s="108">
        <f t="shared" si="2"/>
        <v>64.64283538088425</v>
      </c>
      <c r="K78" s="108">
        <f t="shared" si="2"/>
        <v>65.351701809084631</v>
      </c>
      <c r="L78" s="108">
        <f t="shared" si="2"/>
        <v>65.36762501191653</v>
      </c>
      <c r="M78" s="119"/>
      <c r="N78" s="119"/>
      <c r="O78" s="119"/>
      <c r="P78" s="103"/>
      <c r="Q78" s="103"/>
      <c r="R78" s="103"/>
      <c r="S78" s="103"/>
      <c r="T78" s="103"/>
    </row>
    <row r="79" spans="1:20" ht="15" customHeight="1" x14ac:dyDescent="0.2">
      <c r="A79" s="82">
        <v>68</v>
      </c>
      <c r="B79" s="103"/>
      <c r="C79" s="300" t="s">
        <v>773</v>
      </c>
      <c r="D79" s="106" t="s">
        <v>190</v>
      </c>
      <c r="E79" s="108">
        <f t="shared" si="2"/>
        <v>38.064993589007869</v>
      </c>
      <c r="F79" s="108">
        <f t="shared" si="2"/>
        <v>37.625058168540086</v>
      </c>
      <c r="G79" s="108">
        <f t="shared" si="2"/>
        <v>38.548798444472091</v>
      </c>
      <c r="H79" s="108">
        <f t="shared" si="2"/>
        <v>38.411747297747986</v>
      </c>
      <c r="I79" s="108">
        <f t="shared" si="2"/>
        <v>37.495678381197976</v>
      </c>
      <c r="J79" s="108">
        <f t="shared" si="2"/>
        <v>37.531304434942065</v>
      </c>
      <c r="K79" s="108">
        <f t="shared" si="2"/>
        <v>36.501989437367143</v>
      </c>
      <c r="L79" s="108">
        <f t="shared" si="2"/>
        <v>39.444345815139656</v>
      </c>
      <c r="M79" s="119"/>
      <c r="N79" s="119"/>
      <c r="O79" s="119"/>
      <c r="P79" s="103"/>
      <c r="Q79" s="103"/>
      <c r="R79" s="103"/>
      <c r="S79" s="103"/>
      <c r="T79" s="103"/>
    </row>
    <row r="80" spans="1:20" ht="15" customHeight="1" x14ac:dyDescent="0.2">
      <c r="A80" s="82">
        <v>69</v>
      </c>
      <c r="B80" s="103"/>
      <c r="C80" s="300" t="s">
        <v>242</v>
      </c>
      <c r="D80" s="106" t="s">
        <v>190</v>
      </c>
      <c r="E80" s="108">
        <f t="shared" si="2"/>
        <v>29.016338203213959</v>
      </c>
      <c r="F80" s="108">
        <f t="shared" si="2"/>
        <v>29.489097734551489</v>
      </c>
      <c r="G80" s="108">
        <f t="shared" si="2"/>
        <v>27.360944623366862</v>
      </c>
      <c r="H80" s="108">
        <f t="shared" si="2"/>
        <v>27.398873757609127</v>
      </c>
      <c r="I80" s="108">
        <f t="shared" si="2"/>
        <v>27.661415803792689</v>
      </c>
      <c r="J80" s="108">
        <f t="shared" si="2"/>
        <v>27.111530945942171</v>
      </c>
      <c r="K80" s="108">
        <f t="shared" si="2"/>
        <v>28.849712371717494</v>
      </c>
      <c r="L80" s="108">
        <f t="shared" si="2"/>
        <v>25.923279196776871</v>
      </c>
      <c r="M80" s="119"/>
      <c r="N80" s="119"/>
      <c r="O80" s="119"/>
      <c r="P80" s="103"/>
      <c r="Q80" s="103"/>
      <c r="R80" s="103"/>
      <c r="S80" s="103"/>
      <c r="T80" s="103"/>
    </row>
    <row r="81" spans="1:20" ht="15" customHeight="1" x14ac:dyDescent="0.2">
      <c r="A81" s="82">
        <v>70</v>
      </c>
      <c r="B81" s="103"/>
      <c r="C81" s="305" t="s">
        <v>774</v>
      </c>
      <c r="D81" s="106" t="s">
        <v>190</v>
      </c>
      <c r="E81" s="108">
        <f t="shared" si="2"/>
        <v>1.2442357789266871</v>
      </c>
      <c r="F81" s="108">
        <f t="shared" si="2"/>
        <v>1.2409668308220243</v>
      </c>
      <c r="G81" s="108">
        <f t="shared" si="2"/>
        <v>1.2940036392430747</v>
      </c>
      <c r="H81" s="108">
        <f t="shared" si="2"/>
        <v>1.2324460446789043</v>
      </c>
      <c r="I81" s="108">
        <f t="shared" si="2"/>
        <v>1.1842694459012038</v>
      </c>
      <c r="J81" s="108">
        <f t="shared" si="2"/>
        <v>1.2427891736601435</v>
      </c>
      <c r="K81" s="108">
        <f t="shared" si="2"/>
        <v>1.143242309178339</v>
      </c>
      <c r="L81" s="108">
        <f t="shared" si="2"/>
        <v>1.1840889195660194</v>
      </c>
      <c r="M81" s="119"/>
      <c r="N81" s="119"/>
      <c r="O81" s="119"/>
      <c r="P81" s="103"/>
      <c r="Q81" s="103"/>
      <c r="R81" s="103"/>
      <c r="S81" s="103"/>
      <c r="T81" s="103"/>
    </row>
    <row r="82" spans="1:20" ht="15" customHeight="1" x14ac:dyDescent="0.2">
      <c r="A82" s="82">
        <v>71</v>
      </c>
      <c r="B82" s="103"/>
      <c r="C82" s="305" t="s">
        <v>775</v>
      </c>
      <c r="D82" s="106" t="s">
        <v>190</v>
      </c>
      <c r="E82" s="108">
        <f t="shared" si="2"/>
        <v>2.7834092106553165</v>
      </c>
      <c r="F82" s="108">
        <f t="shared" si="2"/>
        <v>2.7661198332098564</v>
      </c>
      <c r="G82" s="108">
        <f t="shared" si="2"/>
        <v>3.055157838821458</v>
      </c>
      <c r="H82" s="108">
        <f t="shared" si="2"/>
        <v>3.1196328923828922</v>
      </c>
      <c r="I82" s="108">
        <f t="shared" si="2"/>
        <v>3.0807593533049396</v>
      </c>
      <c r="J82" s="108">
        <f t="shared" si="2"/>
        <v>3.2301948616456988</v>
      </c>
      <c r="K82" s="108">
        <f t="shared" si="2"/>
        <v>2.9522841178693251</v>
      </c>
      <c r="L82" s="108">
        <f t="shared" si="2"/>
        <v>3.1749392192943127</v>
      </c>
      <c r="M82" s="119"/>
      <c r="N82" s="119"/>
      <c r="O82" s="119"/>
      <c r="P82" s="103"/>
      <c r="Q82" s="103"/>
      <c r="R82" s="103"/>
      <c r="S82" s="103"/>
      <c r="T82" s="103"/>
    </row>
    <row r="83" spans="1:20" ht="15" customHeight="1" x14ac:dyDescent="0.2">
      <c r="A83" s="82">
        <v>72</v>
      </c>
      <c r="B83" s="103"/>
      <c r="C83" s="300" t="s">
        <v>776</v>
      </c>
      <c r="D83" s="106" t="s">
        <v>190</v>
      </c>
      <c r="E83" s="108">
        <f t="shared" si="2"/>
        <v>1.8433393248573289</v>
      </c>
      <c r="F83" s="108">
        <f t="shared" si="2"/>
        <v>1.7888404848551518</v>
      </c>
      <c r="G83" s="108">
        <f t="shared" si="2"/>
        <v>2.0766608252746863</v>
      </c>
      <c r="H83" s="108">
        <f t="shared" si="2"/>
        <v>2.1713793779691914</v>
      </c>
      <c r="I83" s="108">
        <f t="shared" si="2"/>
        <v>2.1606420611739825</v>
      </c>
      <c r="J83" s="108">
        <f t="shared" si="2"/>
        <v>2.3122378897238534</v>
      </c>
      <c r="K83" s="108">
        <f t="shared" si="2"/>
        <v>2.0192900556751501</v>
      </c>
      <c r="L83" s="108">
        <f t="shared" si="2"/>
        <v>2.2058491852005022</v>
      </c>
      <c r="M83" s="119"/>
      <c r="N83" s="119"/>
      <c r="O83" s="119"/>
      <c r="P83" s="103"/>
      <c r="Q83" s="103"/>
      <c r="R83" s="103"/>
      <c r="S83" s="103"/>
      <c r="T83" s="103"/>
    </row>
    <row r="84" spans="1:20" ht="15" customHeight="1" x14ac:dyDescent="0.2">
      <c r="A84" s="82">
        <v>73</v>
      </c>
      <c r="B84" s="103"/>
      <c r="C84" s="300" t="s">
        <v>777</v>
      </c>
      <c r="D84" s="106" t="s">
        <v>190</v>
      </c>
      <c r="E84" s="108">
        <f t="shared" si="2"/>
        <v>0.94006988579798723</v>
      </c>
      <c r="F84" s="108">
        <f t="shared" si="2"/>
        <v>0.97727934835470509</v>
      </c>
      <c r="G84" s="108">
        <f t="shared" si="2"/>
        <v>0.97849701354677177</v>
      </c>
      <c r="H84" s="108">
        <f t="shared" si="2"/>
        <v>0.94825351441370076</v>
      </c>
      <c r="I84" s="108">
        <f t="shared" si="2"/>
        <v>0.92011729213095728</v>
      </c>
      <c r="J84" s="108">
        <f t="shared" si="2"/>
        <v>0.91795697192184522</v>
      </c>
      <c r="K84" s="108">
        <f t="shared" si="2"/>
        <v>0.9329940621941748</v>
      </c>
      <c r="L84" s="108">
        <f t="shared" si="2"/>
        <v>0.96909003409381067</v>
      </c>
      <c r="M84" s="119"/>
      <c r="N84" s="119"/>
      <c r="O84" s="119"/>
      <c r="P84" s="103"/>
      <c r="Q84" s="103"/>
      <c r="R84" s="103"/>
      <c r="S84" s="103"/>
      <c r="T84" s="103"/>
    </row>
    <row r="85" spans="1:20" ht="15" customHeight="1" x14ac:dyDescent="0.2">
      <c r="A85" s="82">
        <v>74</v>
      </c>
      <c r="B85" s="103"/>
      <c r="C85" s="147" t="s">
        <v>112</v>
      </c>
      <c r="D85" s="107" t="s">
        <v>190</v>
      </c>
      <c r="E85" s="109">
        <f t="shared" si="2"/>
        <v>100</v>
      </c>
      <c r="F85" s="109">
        <f t="shared" si="2"/>
        <v>100</v>
      </c>
      <c r="G85" s="109">
        <f t="shared" si="2"/>
        <v>100</v>
      </c>
      <c r="H85" s="109">
        <f t="shared" si="2"/>
        <v>100</v>
      </c>
      <c r="I85" s="109">
        <f t="shared" si="2"/>
        <v>100</v>
      </c>
      <c r="J85" s="109">
        <f t="shared" si="2"/>
        <v>100</v>
      </c>
      <c r="K85" s="109">
        <f t="shared" si="2"/>
        <v>100</v>
      </c>
      <c r="L85" s="109">
        <f t="shared" si="2"/>
        <v>100</v>
      </c>
      <c r="M85" s="119"/>
      <c r="N85" s="119"/>
      <c r="O85" s="119"/>
      <c r="P85" s="103"/>
      <c r="Q85" s="103"/>
      <c r="R85" s="103"/>
      <c r="S85" s="103"/>
      <c r="T85" s="103"/>
    </row>
    <row r="86" spans="1:20" ht="30" customHeight="1" x14ac:dyDescent="0.2">
      <c r="A86" s="50"/>
      <c r="B86" s="51"/>
      <c r="C86" s="52"/>
      <c r="D86" s="52"/>
      <c r="E86" s="68" t="s">
        <v>779</v>
      </c>
      <c r="F86" s="52"/>
      <c r="G86" s="52"/>
      <c r="H86" s="52"/>
      <c r="I86" s="52"/>
      <c r="J86" s="52"/>
      <c r="K86" s="52"/>
      <c r="L86" s="52"/>
      <c r="M86" s="103"/>
      <c r="N86" s="103"/>
      <c r="O86" s="103"/>
      <c r="P86" s="103"/>
      <c r="Q86" s="103"/>
      <c r="R86" s="103"/>
      <c r="S86" s="103"/>
      <c r="T86" s="103"/>
    </row>
    <row r="87" spans="1:20" ht="15" customHeight="1" x14ac:dyDescent="0.2">
      <c r="A87" s="82">
        <v>75</v>
      </c>
      <c r="B87" s="103"/>
      <c r="C87" s="305" t="s">
        <v>165</v>
      </c>
      <c r="D87" s="106" t="s">
        <v>190</v>
      </c>
      <c r="E87" s="108">
        <f t="shared" ref="E87:L91" si="3">E22/E32*100</f>
        <v>6.5484489369118144</v>
      </c>
      <c r="F87" s="108">
        <f t="shared" si="3"/>
        <v>5.257788923364644</v>
      </c>
      <c r="G87" s="108">
        <f t="shared" si="3"/>
        <v>4.6642793196060861</v>
      </c>
      <c r="H87" s="108">
        <f t="shared" si="3"/>
        <v>8.5196011004126575</v>
      </c>
      <c r="I87" s="108">
        <f t="shared" si="3"/>
        <v>7.5530053310544103</v>
      </c>
      <c r="J87" s="108">
        <f t="shared" si="3"/>
        <v>7.1088637715645442</v>
      </c>
      <c r="K87" s="108">
        <f t="shared" si="3"/>
        <v>6.6177327274845617</v>
      </c>
      <c r="L87" s="108">
        <f t="shared" si="3"/>
        <v>7.443151223957253</v>
      </c>
      <c r="M87" s="103"/>
      <c r="N87" s="103"/>
      <c r="O87" s="103"/>
      <c r="P87" s="103"/>
      <c r="Q87" s="103"/>
      <c r="R87" s="103"/>
      <c r="S87" s="103"/>
      <c r="T87" s="103"/>
    </row>
    <row r="88" spans="1:20" ht="15" customHeight="1" x14ac:dyDescent="0.2">
      <c r="A88" s="82">
        <v>76</v>
      </c>
      <c r="B88" s="103"/>
      <c r="C88" s="305" t="s">
        <v>236</v>
      </c>
      <c r="D88" s="106" t="s">
        <v>190</v>
      </c>
      <c r="E88" s="108">
        <f t="shared" si="3"/>
        <v>24.506077945173324</v>
      </c>
      <c r="F88" s="108">
        <f t="shared" si="3"/>
        <v>38.850844851775953</v>
      </c>
      <c r="G88" s="108">
        <f t="shared" si="3"/>
        <v>29.211920397548241</v>
      </c>
      <c r="H88" s="108">
        <f t="shared" si="3"/>
        <v>62.591557537012591</v>
      </c>
      <c r="I88" s="108">
        <f t="shared" si="3"/>
        <v>50.807399273733857</v>
      </c>
      <c r="J88" s="108">
        <f t="shared" si="3"/>
        <v>45.214182141697066</v>
      </c>
      <c r="K88" s="108">
        <f t="shared" si="3"/>
        <v>49.126620714190778</v>
      </c>
      <c r="L88" s="108">
        <f t="shared" si="3"/>
        <v>31.277758190187527</v>
      </c>
      <c r="M88" s="103"/>
      <c r="N88" s="103"/>
      <c r="O88" s="103"/>
      <c r="P88" s="103"/>
      <c r="Q88" s="103"/>
      <c r="R88" s="103"/>
      <c r="S88" s="103"/>
      <c r="T88" s="103"/>
    </row>
    <row r="89" spans="1:20" ht="15" customHeight="1" x14ac:dyDescent="0.2">
      <c r="A89" s="82">
        <v>77</v>
      </c>
      <c r="B89" s="103"/>
      <c r="C89" s="305" t="s">
        <v>769</v>
      </c>
      <c r="D89" s="106" t="s">
        <v>190</v>
      </c>
      <c r="E89" s="108">
        <f t="shared" si="3"/>
        <v>58.26239594984586</v>
      </c>
      <c r="F89" s="108">
        <f t="shared" si="3"/>
        <v>59.491183415016536</v>
      </c>
      <c r="G89" s="108">
        <f t="shared" si="3"/>
        <v>59.171866852552398</v>
      </c>
      <c r="H89" s="108">
        <f t="shared" si="3"/>
        <v>61.067381524137801</v>
      </c>
      <c r="I89" s="108">
        <f t="shared" si="3"/>
        <v>62.715013207988548</v>
      </c>
      <c r="J89" s="108">
        <f t="shared" si="3"/>
        <v>62.268005994141376</v>
      </c>
      <c r="K89" s="108">
        <f t="shared" si="3"/>
        <v>63.922060064236852</v>
      </c>
      <c r="L89" s="108">
        <f t="shared" si="3"/>
        <v>63.506692415190535</v>
      </c>
      <c r="M89" s="103"/>
      <c r="N89" s="103"/>
      <c r="O89" s="103"/>
      <c r="P89" s="103"/>
      <c r="Q89" s="103"/>
      <c r="R89" s="103"/>
      <c r="S89" s="103"/>
      <c r="T89" s="103"/>
    </row>
    <row r="90" spans="1:20" ht="15" customHeight="1" x14ac:dyDescent="0.2">
      <c r="A90" s="82">
        <v>78</v>
      </c>
      <c r="B90" s="103"/>
      <c r="C90" s="300" t="s">
        <v>770</v>
      </c>
      <c r="D90" s="106" t="s">
        <v>190</v>
      </c>
      <c r="E90" s="108">
        <f t="shared" si="3"/>
        <v>85.766695621153957</v>
      </c>
      <c r="F90" s="108">
        <f t="shared" si="3"/>
        <v>91.413947058308409</v>
      </c>
      <c r="G90" s="108">
        <f t="shared" si="3"/>
        <v>85.983841449362814</v>
      </c>
      <c r="H90" s="108">
        <f t="shared" si="3"/>
        <v>87.129154121912734</v>
      </c>
      <c r="I90" s="108">
        <f t="shared" si="3"/>
        <v>89.347001941350939</v>
      </c>
      <c r="J90" s="108">
        <f t="shared" si="3"/>
        <v>87.291217527121574</v>
      </c>
      <c r="K90" s="108">
        <f t="shared" si="3"/>
        <v>85.521117663362261</v>
      </c>
      <c r="L90" s="108">
        <f t="shared" si="3"/>
        <v>85.082302374858912</v>
      </c>
      <c r="M90" s="103"/>
      <c r="N90" s="103"/>
      <c r="O90" s="103"/>
      <c r="P90" s="103"/>
      <c r="Q90" s="103"/>
      <c r="R90" s="103"/>
      <c r="S90" s="103"/>
      <c r="T90" s="103"/>
    </row>
    <row r="91" spans="1:20" ht="15" customHeight="1" x14ac:dyDescent="0.2">
      <c r="A91" s="82">
        <v>79</v>
      </c>
      <c r="B91" s="103"/>
      <c r="C91" s="300" t="s">
        <v>242</v>
      </c>
      <c r="D91" s="106" t="s">
        <v>190</v>
      </c>
      <c r="E91" s="108">
        <f t="shared" si="3"/>
        <v>28.440876784499341</v>
      </c>
      <c r="F91" s="108">
        <f t="shared" si="3"/>
        <v>24.365630568288218</v>
      </c>
      <c r="G91" s="108">
        <f t="shared" si="3"/>
        <v>25.799350138818344</v>
      </c>
      <c r="H91" s="108">
        <f t="shared" si="3"/>
        <v>29.877399053662106</v>
      </c>
      <c r="I91" s="108">
        <f t="shared" si="3"/>
        <v>30.544373543159743</v>
      </c>
      <c r="J91" s="108">
        <f t="shared" si="3"/>
        <v>30.988529478909975</v>
      </c>
      <c r="K91" s="108">
        <f t="shared" si="3"/>
        <v>36.663433646343101</v>
      </c>
      <c r="L91" s="108">
        <f t="shared" si="3"/>
        <v>36.650215146178184</v>
      </c>
      <c r="M91" s="103"/>
      <c r="N91" s="103"/>
      <c r="O91" s="103"/>
      <c r="P91" s="103"/>
      <c r="Q91" s="103"/>
      <c r="R91" s="103"/>
      <c r="S91" s="103"/>
      <c r="T91" s="103"/>
    </row>
    <row r="92" spans="1:20" ht="15" customHeight="1" x14ac:dyDescent="0.2">
      <c r="A92" s="82">
        <v>80</v>
      </c>
      <c r="B92" s="103"/>
      <c r="C92" s="305" t="s">
        <v>775</v>
      </c>
      <c r="D92" s="106" t="s">
        <v>190</v>
      </c>
      <c r="E92" s="108">
        <f t="shared" ref="E92:L95" si="4">E27/E42*100</f>
        <v>5.0577572747098261</v>
      </c>
      <c r="F92" s="108">
        <f t="shared" si="4"/>
        <v>5.0769135519807973</v>
      </c>
      <c r="G92" s="108">
        <f t="shared" si="4"/>
        <v>5.1817228749669395</v>
      </c>
      <c r="H92" s="108">
        <f t="shared" si="4"/>
        <v>5.4217475795110017</v>
      </c>
      <c r="I92" s="108">
        <f t="shared" si="4"/>
        <v>5.5488336992121035</v>
      </c>
      <c r="J92" s="108">
        <f t="shared" si="4"/>
        <v>4.7969063354640324</v>
      </c>
      <c r="K92" s="108">
        <f t="shared" si="4"/>
        <v>5.4649891083204549</v>
      </c>
      <c r="L92" s="108">
        <f t="shared" si="4"/>
        <v>5.8430388980819119</v>
      </c>
      <c r="M92" s="103"/>
      <c r="N92" s="103"/>
      <c r="O92" s="103"/>
      <c r="P92" s="103"/>
      <c r="Q92" s="103"/>
      <c r="R92" s="103"/>
      <c r="S92" s="103"/>
      <c r="T92" s="103"/>
    </row>
    <row r="93" spans="1:20" ht="15" customHeight="1" x14ac:dyDescent="0.2">
      <c r="A93" s="82">
        <v>81</v>
      </c>
      <c r="B93" s="103"/>
      <c r="C93" s="300" t="s">
        <v>776</v>
      </c>
      <c r="D93" s="106" t="s">
        <v>190</v>
      </c>
      <c r="E93" s="108">
        <f t="shared" si="4"/>
        <v>0</v>
      </c>
      <c r="F93" s="108">
        <f t="shared" si="4"/>
        <v>0</v>
      </c>
      <c r="G93" s="108">
        <f t="shared" si="4"/>
        <v>0</v>
      </c>
      <c r="H93" s="108">
        <f t="shared" si="4"/>
        <v>0</v>
      </c>
      <c r="I93" s="108">
        <f t="shared" si="4"/>
        <v>0</v>
      </c>
      <c r="J93" s="108">
        <f t="shared" si="4"/>
        <v>0</v>
      </c>
      <c r="K93" s="108">
        <f t="shared" si="4"/>
        <v>0</v>
      </c>
      <c r="L93" s="108">
        <f t="shared" si="4"/>
        <v>0</v>
      </c>
      <c r="M93" s="103"/>
      <c r="N93" s="103"/>
      <c r="O93" s="103"/>
      <c r="P93" s="103"/>
      <c r="Q93" s="103"/>
      <c r="R93" s="103"/>
      <c r="S93" s="103"/>
      <c r="T93" s="103"/>
    </row>
    <row r="94" spans="1:20" ht="15" customHeight="1" x14ac:dyDescent="0.2">
      <c r="A94" s="82">
        <v>82</v>
      </c>
      <c r="B94" s="103"/>
      <c r="C94" s="300" t="s">
        <v>777</v>
      </c>
      <c r="D94" s="106" t="s">
        <v>190</v>
      </c>
      <c r="E94" s="108">
        <f t="shared" si="4"/>
        <v>14.975278323840978</v>
      </c>
      <c r="F94" s="108">
        <f t="shared" si="4"/>
        <v>14.36984347542861</v>
      </c>
      <c r="G94" s="108">
        <f t="shared" si="4"/>
        <v>16.178875398579837</v>
      </c>
      <c r="H94" s="108">
        <f t="shared" si="4"/>
        <v>17.836856733083227</v>
      </c>
      <c r="I94" s="108">
        <f t="shared" si="4"/>
        <v>18.578741498478777</v>
      </c>
      <c r="J94" s="108">
        <f t="shared" si="4"/>
        <v>16.879813183586617</v>
      </c>
      <c r="K94" s="108">
        <f t="shared" si="4"/>
        <v>17.292929507910927</v>
      </c>
      <c r="L94" s="108">
        <f t="shared" si="4"/>
        <v>19.143002925140664</v>
      </c>
      <c r="M94" s="103"/>
      <c r="N94" s="103"/>
      <c r="O94" s="103"/>
      <c r="P94" s="103"/>
      <c r="Q94" s="103"/>
      <c r="R94" s="103"/>
      <c r="S94" s="103"/>
      <c r="T94" s="103"/>
    </row>
    <row r="95" spans="1:20" ht="15" customHeight="1" x14ac:dyDescent="0.2">
      <c r="A95" s="82">
        <v>83</v>
      </c>
      <c r="B95" s="103"/>
      <c r="C95" s="147" t="s">
        <v>112</v>
      </c>
      <c r="D95" s="107" t="s">
        <v>190</v>
      </c>
      <c r="E95" s="120">
        <f t="shared" si="4"/>
        <v>7.6410518454020373</v>
      </c>
      <c r="F95" s="120">
        <f t="shared" si="4"/>
        <v>7.3679797594813605</v>
      </c>
      <c r="G95" s="120">
        <f t="shared" si="4"/>
        <v>7.5031416594317308</v>
      </c>
      <c r="H95" s="120">
        <f t="shared" si="4"/>
        <v>8.4325748041937185</v>
      </c>
      <c r="I95" s="120">
        <f t="shared" si="4"/>
        <v>8.5954727645669866</v>
      </c>
      <c r="J95" s="120">
        <f t="shared" si="4"/>
        <v>8.735838101441578</v>
      </c>
      <c r="K95" s="120">
        <f t="shared" si="4"/>
        <v>8.3985826256631793</v>
      </c>
      <c r="L95" s="120">
        <f t="shared" si="4"/>
        <v>8.7180475530715036</v>
      </c>
      <c r="M95" s="103"/>
      <c r="N95" s="103"/>
      <c r="O95" s="103"/>
      <c r="P95" s="103"/>
      <c r="Q95" s="103"/>
      <c r="R95" s="103"/>
      <c r="S95" s="103"/>
      <c r="T95" s="103"/>
    </row>
    <row r="96" spans="1:20" x14ac:dyDescent="0.2">
      <c r="A96" s="104"/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4"/>
      <c r="M96" s="103"/>
      <c r="N96" s="103"/>
      <c r="O96" s="103"/>
      <c r="P96" s="103"/>
      <c r="Q96" s="103"/>
      <c r="R96" s="103"/>
      <c r="S96" s="103"/>
      <c r="T96" s="103"/>
    </row>
    <row r="97" spans="1:20" x14ac:dyDescent="0.2">
      <c r="A97" s="104"/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4"/>
      <c r="M97" s="103"/>
      <c r="N97" s="103"/>
      <c r="O97" s="103"/>
      <c r="P97" s="103"/>
      <c r="Q97" s="103"/>
      <c r="R97" s="103"/>
      <c r="S97" s="103"/>
      <c r="T97" s="103"/>
    </row>
    <row r="98" spans="1:20" x14ac:dyDescent="0.2">
      <c r="A98" s="104"/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4"/>
      <c r="M98" s="103"/>
      <c r="N98" s="103"/>
      <c r="O98" s="103"/>
      <c r="P98" s="103"/>
      <c r="Q98" s="103"/>
      <c r="R98" s="103"/>
      <c r="S98" s="103"/>
      <c r="T98" s="103"/>
    </row>
    <row r="99" spans="1:20" x14ac:dyDescent="0.2">
      <c r="A99" s="104"/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4"/>
      <c r="M99" s="103"/>
      <c r="N99" s="103"/>
      <c r="O99" s="103"/>
      <c r="P99" s="103"/>
      <c r="Q99" s="103"/>
      <c r="R99" s="103"/>
      <c r="S99" s="103"/>
      <c r="T99" s="103"/>
    </row>
    <row r="100" spans="1:20" x14ac:dyDescent="0.2">
      <c r="A100" s="104"/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4"/>
      <c r="M100" s="103"/>
      <c r="N100" s="103"/>
      <c r="O100" s="103"/>
      <c r="P100" s="103"/>
      <c r="Q100" s="103"/>
      <c r="R100" s="103"/>
      <c r="S100" s="103"/>
      <c r="T100" s="103"/>
    </row>
    <row r="101" spans="1:20" x14ac:dyDescent="0.2">
      <c r="A101" s="104"/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4"/>
      <c r="M101" s="103"/>
      <c r="N101" s="103"/>
      <c r="O101" s="103"/>
      <c r="P101" s="103"/>
      <c r="Q101" s="103"/>
      <c r="R101" s="103"/>
      <c r="S101" s="103"/>
      <c r="T101" s="103"/>
    </row>
    <row r="102" spans="1:20" x14ac:dyDescent="0.2">
      <c r="A102" s="104"/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4"/>
      <c r="M102" s="103"/>
      <c r="N102" s="103"/>
      <c r="O102" s="103"/>
      <c r="P102" s="103"/>
      <c r="Q102" s="103"/>
      <c r="R102" s="103"/>
      <c r="S102" s="103"/>
      <c r="T102" s="103"/>
    </row>
    <row r="103" spans="1:20" x14ac:dyDescent="0.2">
      <c r="A103" s="104"/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4"/>
      <c r="M103" s="103"/>
      <c r="N103" s="103"/>
      <c r="O103" s="103"/>
      <c r="P103" s="103"/>
      <c r="Q103" s="103"/>
      <c r="R103" s="103"/>
      <c r="S103" s="103"/>
      <c r="T103" s="103"/>
    </row>
    <row r="104" spans="1:20" x14ac:dyDescent="0.2">
      <c r="A104" s="104"/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4"/>
      <c r="M104" s="103"/>
      <c r="N104" s="103"/>
      <c r="O104" s="103"/>
      <c r="P104" s="103"/>
      <c r="Q104" s="103"/>
      <c r="R104" s="103"/>
      <c r="S104" s="103"/>
      <c r="T104" s="103"/>
    </row>
    <row r="105" spans="1:20" x14ac:dyDescent="0.2">
      <c r="A105" s="104"/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4"/>
      <c r="M105" s="103"/>
      <c r="N105" s="103"/>
      <c r="O105" s="103"/>
      <c r="P105" s="103"/>
      <c r="Q105" s="103"/>
      <c r="R105" s="103"/>
      <c r="S105" s="103"/>
      <c r="T105" s="103"/>
    </row>
    <row r="106" spans="1:20" x14ac:dyDescent="0.2">
      <c r="A106" s="104"/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4"/>
      <c r="M106" s="103"/>
      <c r="N106" s="103"/>
      <c r="O106" s="103"/>
      <c r="P106" s="103"/>
      <c r="Q106" s="103"/>
      <c r="R106" s="103"/>
      <c r="S106" s="103"/>
      <c r="T106" s="103"/>
    </row>
    <row r="107" spans="1:20" x14ac:dyDescent="0.2">
      <c r="A107" s="104"/>
      <c r="B107" s="103"/>
      <c r="C107" s="103"/>
      <c r="D107" s="103"/>
      <c r="E107" s="103"/>
      <c r="F107" s="103"/>
      <c r="G107" s="103"/>
      <c r="H107" s="103"/>
      <c r="I107" s="103"/>
      <c r="J107" s="103"/>
      <c r="K107" s="103"/>
      <c r="L107" s="104"/>
      <c r="M107" s="103"/>
      <c r="N107" s="103"/>
      <c r="O107" s="103"/>
      <c r="P107" s="103"/>
      <c r="Q107" s="103"/>
      <c r="R107" s="103"/>
      <c r="S107" s="103"/>
      <c r="T107" s="103"/>
    </row>
    <row r="108" spans="1:20" x14ac:dyDescent="0.2">
      <c r="A108" s="104"/>
      <c r="B108" s="103"/>
      <c r="C108" s="103"/>
      <c r="D108" s="103"/>
      <c r="E108" s="103"/>
      <c r="F108" s="103"/>
      <c r="G108" s="103"/>
      <c r="H108" s="103"/>
      <c r="I108" s="103"/>
      <c r="J108" s="103"/>
      <c r="K108" s="103"/>
      <c r="L108" s="104"/>
      <c r="M108" s="103"/>
      <c r="N108" s="103"/>
      <c r="O108" s="103"/>
      <c r="P108" s="103"/>
      <c r="Q108" s="103"/>
      <c r="R108" s="103"/>
      <c r="S108" s="103"/>
      <c r="T108" s="103"/>
    </row>
    <row r="109" spans="1:20" x14ac:dyDescent="0.2">
      <c r="A109" s="104"/>
      <c r="B109" s="103"/>
      <c r="C109" s="103"/>
      <c r="D109" s="103"/>
      <c r="E109" s="103"/>
      <c r="F109" s="103"/>
      <c r="G109" s="103"/>
      <c r="H109" s="103"/>
      <c r="I109" s="103"/>
      <c r="J109" s="103"/>
      <c r="K109" s="103"/>
      <c r="L109" s="104"/>
      <c r="M109" s="103"/>
      <c r="N109" s="103"/>
      <c r="O109" s="103"/>
      <c r="P109" s="103"/>
      <c r="Q109" s="103"/>
      <c r="R109" s="103"/>
      <c r="S109" s="103"/>
      <c r="T109" s="103"/>
    </row>
    <row r="110" spans="1:20" x14ac:dyDescent="0.2">
      <c r="A110" s="104"/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4"/>
      <c r="M110" s="103"/>
      <c r="N110" s="103"/>
      <c r="O110" s="103"/>
      <c r="P110" s="103"/>
      <c r="Q110" s="103"/>
      <c r="R110" s="103"/>
      <c r="S110" s="103"/>
      <c r="T110" s="103"/>
    </row>
    <row r="111" spans="1:20" x14ac:dyDescent="0.2">
      <c r="A111" s="104"/>
      <c r="B111" s="103"/>
      <c r="C111" s="103"/>
      <c r="D111" s="103"/>
      <c r="E111" s="103"/>
      <c r="F111" s="103"/>
      <c r="G111" s="103"/>
      <c r="H111" s="103"/>
      <c r="I111" s="103"/>
      <c r="J111" s="103"/>
      <c r="K111" s="103"/>
      <c r="L111" s="104"/>
      <c r="M111" s="103"/>
      <c r="N111" s="103"/>
      <c r="O111" s="103"/>
      <c r="P111" s="103"/>
      <c r="Q111" s="103"/>
      <c r="R111" s="103"/>
      <c r="S111" s="103"/>
      <c r="T111" s="103"/>
    </row>
    <row r="112" spans="1:20" x14ac:dyDescent="0.2">
      <c r="A112" s="104"/>
      <c r="B112" s="103"/>
      <c r="C112" s="103"/>
      <c r="D112" s="103"/>
      <c r="E112" s="103"/>
      <c r="F112" s="103"/>
      <c r="G112" s="103"/>
      <c r="H112" s="103"/>
      <c r="I112" s="103"/>
      <c r="J112" s="103"/>
      <c r="K112" s="103"/>
      <c r="L112" s="104"/>
      <c r="M112" s="103"/>
      <c r="N112" s="103"/>
      <c r="O112" s="103"/>
      <c r="P112" s="103"/>
      <c r="Q112" s="103"/>
      <c r="R112" s="103"/>
      <c r="S112" s="103"/>
      <c r="T112" s="103"/>
    </row>
    <row r="113" spans="1:20" x14ac:dyDescent="0.2">
      <c r="A113" s="104"/>
      <c r="B113" s="103"/>
      <c r="C113" s="103"/>
      <c r="D113" s="103"/>
      <c r="E113" s="103"/>
      <c r="F113" s="103"/>
      <c r="G113" s="103"/>
      <c r="H113" s="103"/>
      <c r="I113" s="103"/>
      <c r="J113" s="103"/>
      <c r="K113" s="103"/>
      <c r="L113" s="104"/>
      <c r="M113" s="103"/>
      <c r="N113" s="103"/>
      <c r="O113" s="103"/>
      <c r="P113" s="103"/>
      <c r="Q113" s="103"/>
      <c r="R113" s="103"/>
      <c r="S113" s="103"/>
      <c r="T113" s="103"/>
    </row>
    <row r="114" spans="1:20" x14ac:dyDescent="0.2">
      <c r="A114" s="104"/>
      <c r="B114" s="103"/>
      <c r="C114" s="103"/>
      <c r="D114" s="103"/>
      <c r="E114" s="103"/>
      <c r="F114" s="103"/>
      <c r="G114" s="103"/>
      <c r="H114" s="103"/>
      <c r="I114" s="103"/>
      <c r="J114" s="103"/>
      <c r="K114" s="103"/>
      <c r="L114" s="104"/>
      <c r="M114" s="103"/>
      <c r="N114" s="103"/>
      <c r="O114" s="103"/>
      <c r="P114" s="103"/>
      <c r="Q114" s="103"/>
      <c r="R114" s="103"/>
      <c r="S114" s="103"/>
      <c r="T114" s="103"/>
    </row>
    <row r="115" spans="1:20" x14ac:dyDescent="0.2">
      <c r="A115" s="104"/>
      <c r="B115" s="103"/>
      <c r="C115" s="103"/>
      <c r="D115" s="103"/>
      <c r="E115" s="103"/>
      <c r="F115" s="103"/>
      <c r="G115" s="103"/>
      <c r="H115" s="103"/>
      <c r="I115" s="103"/>
      <c r="J115" s="103"/>
      <c r="K115" s="103"/>
      <c r="L115" s="104"/>
      <c r="M115" s="103"/>
      <c r="N115" s="103"/>
      <c r="O115" s="103"/>
      <c r="P115" s="103"/>
      <c r="Q115" s="103"/>
      <c r="R115" s="103"/>
      <c r="S115" s="103"/>
      <c r="T115" s="103"/>
    </row>
    <row r="116" spans="1:20" x14ac:dyDescent="0.2">
      <c r="A116" s="104"/>
      <c r="B116" s="103"/>
      <c r="C116" s="103"/>
      <c r="D116" s="103"/>
      <c r="E116" s="103"/>
      <c r="F116" s="103"/>
      <c r="G116" s="103"/>
      <c r="H116" s="103"/>
      <c r="I116" s="103"/>
      <c r="J116" s="103"/>
      <c r="K116" s="103"/>
      <c r="L116" s="104"/>
      <c r="M116" s="103"/>
      <c r="N116" s="103"/>
      <c r="O116" s="103"/>
      <c r="P116" s="103"/>
      <c r="Q116" s="103"/>
      <c r="R116" s="103"/>
      <c r="S116" s="103"/>
      <c r="T116" s="103"/>
    </row>
    <row r="117" spans="1:20" x14ac:dyDescent="0.2">
      <c r="A117" s="104"/>
      <c r="B117" s="103"/>
      <c r="C117" s="103"/>
      <c r="D117" s="103"/>
      <c r="E117" s="103"/>
      <c r="F117" s="103"/>
      <c r="G117" s="103"/>
      <c r="H117" s="103"/>
      <c r="I117" s="103"/>
      <c r="J117" s="103"/>
      <c r="K117" s="103"/>
      <c r="L117" s="104"/>
      <c r="M117" s="103"/>
      <c r="N117" s="103"/>
      <c r="O117" s="103"/>
      <c r="P117" s="103"/>
      <c r="Q117" s="103"/>
      <c r="R117" s="103"/>
      <c r="S117" s="103"/>
      <c r="T117" s="103"/>
    </row>
    <row r="118" spans="1:20" x14ac:dyDescent="0.2">
      <c r="A118" s="104"/>
      <c r="B118" s="103"/>
      <c r="C118" s="103"/>
      <c r="D118" s="103"/>
      <c r="E118" s="103"/>
      <c r="F118" s="103"/>
      <c r="G118" s="103"/>
      <c r="H118" s="103"/>
      <c r="I118" s="103"/>
      <c r="J118" s="103"/>
      <c r="K118" s="103"/>
      <c r="L118" s="104"/>
      <c r="M118" s="103"/>
      <c r="N118" s="103"/>
      <c r="O118" s="103"/>
      <c r="P118" s="103"/>
      <c r="Q118" s="103"/>
      <c r="R118" s="103"/>
      <c r="S118" s="103"/>
      <c r="T118" s="103"/>
    </row>
    <row r="119" spans="1:20" x14ac:dyDescent="0.2">
      <c r="A119" s="104"/>
      <c r="B119" s="103"/>
      <c r="C119" s="103"/>
      <c r="D119" s="103"/>
      <c r="E119" s="103"/>
      <c r="F119" s="103"/>
      <c r="G119" s="103"/>
      <c r="H119" s="103"/>
      <c r="I119" s="103"/>
      <c r="J119" s="103"/>
      <c r="K119" s="103"/>
      <c r="L119" s="104"/>
      <c r="M119" s="103"/>
      <c r="N119" s="103"/>
      <c r="O119" s="103"/>
      <c r="P119" s="103"/>
      <c r="Q119" s="103"/>
      <c r="R119" s="103"/>
      <c r="S119" s="103"/>
      <c r="T119" s="103"/>
    </row>
    <row r="120" spans="1:20" x14ac:dyDescent="0.2">
      <c r="A120" s="104"/>
      <c r="B120" s="103"/>
      <c r="C120" s="103"/>
      <c r="D120" s="103"/>
      <c r="E120" s="103"/>
      <c r="F120" s="103"/>
      <c r="G120" s="103"/>
      <c r="H120" s="103"/>
      <c r="I120" s="103"/>
      <c r="J120" s="103"/>
      <c r="K120" s="103"/>
      <c r="L120" s="104"/>
      <c r="M120" s="103"/>
      <c r="N120" s="103"/>
      <c r="O120" s="103"/>
      <c r="P120" s="103"/>
      <c r="Q120" s="103"/>
      <c r="R120" s="103"/>
      <c r="S120" s="103"/>
      <c r="T120" s="103"/>
    </row>
    <row r="121" spans="1:20" x14ac:dyDescent="0.2">
      <c r="A121" s="104"/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4"/>
      <c r="M121" s="103"/>
      <c r="N121" s="103"/>
      <c r="O121" s="103"/>
      <c r="P121" s="103"/>
      <c r="Q121" s="103"/>
      <c r="R121" s="103"/>
      <c r="S121" s="103"/>
      <c r="T121" s="103"/>
    </row>
    <row r="122" spans="1:20" x14ac:dyDescent="0.2">
      <c r="A122" s="104"/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4"/>
      <c r="M122" s="103"/>
      <c r="N122" s="103"/>
      <c r="O122" s="103"/>
      <c r="P122" s="103"/>
      <c r="Q122" s="103"/>
      <c r="R122" s="103"/>
      <c r="S122" s="103"/>
      <c r="T122" s="103"/>
    </row>
    <row r="123" spans="1:20" x14ac:dyDescent="0.2">
      <c r="A123" s="104"/>
      <c r="B123" s="103"/>
      <c r="C123" s="103"/>
      <c r="D123" s="103"/>
      <c r="E123" s="103"/>
      <c r="F123" s="103"/>
      <c r="G123" s="103"/>
      <c r="H123" s="103"/>
      <c r="I123" s="103"/>
      <c r="J123" s="103"/>
      <c r="K123" s="103"/>
      <c r="L123" s="104"/>
      <c r="M123" s="103"/>
      <c r="N123" s="103"/>
      <c r="O123" s="103"/>
      <c r="P123" s="103"/>
      <c r="Q123" s="103"/>
      <c r="R123" s="103"/>
      <c r="S123" s="103"/>
      <c r="T123" s="103"/>
    </row>
    <row r="124" spans="1:20" x14ac:dyDescent="0.2">
      <c r="A124" s="104"/>
      <c r="B124" s="103"/>
      <c r="C124" s="103"/>
      <c r="D124" s="103"/>
      <c r="E124" s="103"/>
      <c r="F124" s="103"/>
      <c r="G124" s="103"/>
      <c r="H124" s="103"/>
      <c r="I124" s="103"/>
      <c r="J124" s="103"/>
      <c r="K124" s="103"/>
      <c r="L124" s="104"/>
      <c r="M124" s="103"/>
      <c r="N124" s="103"/>
      <c r="O124" s="103"/>
      <c r="P124" s="103"/>
      <c r="Q124" s="103"/>
      <c r="R124" s="103"/>
      <c r="S124" s="103"/>
      <c r="T124" s="103"/>
    </row>
    <row r="125" spans="1:20" x14ac:dyDescent="0.2">
      <c r="A125" s="104"/>
      <c r="B125" s="103"/>
      <c r="C125" s="103"/>
      <c r="D125" s="103"/>
      <c r="E125" s="103"/>
      <c r="F125" s="103"/>
      <c r="G125" s="103"/>
      <c r="H125" s="103"/>
      <c r="I125" s="103"/>
      <c r="J125" s="103"/>
      <c r="K125" s="103"/>
      <c r="L125" s="104"/>
      <c r="M125" s="103"/>
      <c r="N125" s="103"/>
      <c r="O125" s="103"/>
      <c r="P125" s="103"/>
      <c r="Q125" s="103"/>
      <c r="R125" s="103"/>
      <c r="S125" s="103"/>
      <c r="T125" s="103"/>
    </row>
    <row r="126" spans="1:20" x14ac:dyDescent="0.2">
      <c r="A126" s="104"/>
      <c r="B126" s="103"/>
      <c r="C126" s="103"/>
      <c r="D126" s="103"/>
      <c r="E126" s="103"/>
      <c r="F126" s="103"/>
      <c r="G126" s="103"/>
      <c r="H126" s="103"/>
      <c r="I126" s="103"/>
      <c r="J126" s="103"/>
      <c r="K126" s="103"/>
      <c r="L126" s="104"/>
      <c r="M126" s="103"/>
      <c r="N126" s="103"/>
      <c r="O126" s="103"/>
      <c r="P126" s="103"/>
      <c r="Q126" s="103"/>
      <c r="R126" s="103"/>
      <c r="S126" s="103"/>
      <c r="T126" s="103"/>
    </row>
    <row r="127" spans="1:20" x14ac:dyDescent="0.2">
      <c r="A127" s="104"/>
      <c r="B127" s="103"/>
      <c r="C127" s="103"/>
      <c r="D127" s="103"/>
      <c r="E127" s="103"/>
      <c r="F127" s="103"/>
      <c r="G127" s="103"/>
      <c r="H127" s="103"/>
      <c r="I127" s="103"/>
      <c r="J127" s="103"/>
      <c r="K127" s="103"/>
      <c r="L127" s="104"/>
      <c r="M127" s="103"/>
      <c r="N127" s="103"/>
      <c r="O127" s="103"/>
      <c r="P127" s="103"/>
      <c r="Q127" s="103"/>
      <c r="R127" s="103"/>
      <c r="S127" s="103"/>
      <c r="T127" s="103"/>
    </row>
    <row r="128" spans="1:20" x14ac:dyDescent="0.2">
      <c r="A128" s="104"/>
      <c r="B128" s="103"/>
      <c r="C128" s="103"/>
      <c r="D128" s="103"/>
      <c r="E128" s="103"/>
      <c r="F128" s="103"/>
      <c r="G128" s="103"/>
      <c r="H128" s="103"/>
      <c r="I128" s="103"/>
      <c r="J128" s="103"/>
      <c r="K128" s="103"/>
      <c r="L128" s="104"/>
      <c r="M128" s="103"/>
      <c r="N128" s="103"/>
      <c r="O128" s="103"/>
      <c r="P128" s="103"/>
      <c r="Q128" s="103"/>
      <c r="R128" s="103"/>
      <c r="S128" s="103"/>
      <c r="T128" s="103"/>
    </row>
    <row r="129" spans="1:20" x14ac:dyDescent="0.2">
      <c r="A129" s="104"/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4"/>
      <c r="M129" s="103"/>
      <c r="N129" s="103"/>
      <c r="O129" s="103"/>
      <c r="P129" s="103"/>
      <c r="Q129" s="103"/>
      <c r="R129" s="103"/>
      <c r="S129" s="103"/>
      <c r="T129" s="103"/>
    </row>
    <row r="130" spans="1:20" x14ac:dyDescent="0.2">
      <c r="A130" s="104"/>
      <c r="B130" s="103"/>
      <c r="C130" s="103"/>
      <c r="D130" s="103"/>
      <c r="E130" s="103"/>
      <c r="F130" s="103"/>
      <c r="G130" s="103"/>
      <c r="H130" s="103"/>
      <c r="I130" s="103"/>
      <c r="J130" s="103"/>
      <c r="K130" s="103"/>
      <c r="L130" s="104"/>
      <c r="M130" s="103"/>
      <c r="N130" s="103"/>
      <c r="O130" s="103"/>
      <c r="P130" s="103"/>
      <c r="Q130" s="103"/>
      <c r="R130" s="103"/>
      <c r="S130" s="103"/>
      <c r="T130" s="103"/>
    </row>
    <row r="131" spans="1:20" x14ac:dyDescent="0.2">
      <c r="A131" s="104"/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4"/>
      <c r="M131" s="103"/>
      <c r="N131" s="103"/>
      <c r="O131" s="103"/>
      <c r="P131" s="103"/>
      <c r="Q131" s="103"/>
      <c r="R131" s="103"/>
      <c r="S131" s="103"/>
      <c r="T131" s="103"/>
    </row>
    <row r="132" spans="1:20" x14ac:dyDescent="0.2">
      <c r="A132" s="104"/>
      <c r="B132" s="103"/>
      <c r="C132" s="103"/>
      <c r="D132" s="103"/>
      <c r="E132" s="103"/>
      <c r="F132" s="103"/>
      <c r="G132" s="103"/>
      <c r="H132" s="103"/>
      <c r="I132" s="103"/>
      <c r="J132" s="103"/>
      <c r="K132" s="103"/>
      <c r="L132" s="104"/>
      <c r="M132" s="103"/>
      <c r="N132" s="103"/>
      <c r="O132" s="103"/>
      <c r="P132" s="103"/>
      <c r="Q132" s="103"/>
      <c r="R132" s="103"/>
      <c r="S132" s="103"/>
      <c r="T132" s="103"/>
    </row>
    <row r="133" spans="1:20" x14ac:dyDescent="0.2">
      <c r="A133" s="104"/>
      <c r="B133" s="103"/>
      <c r="C133" s="103"/>
      <c r="D133" s="103"/>
      <c r="E133" s="103"/>
      <c r="F133" s="103"/>
      <c r="G133" s="103"/>
      <c r="H133" s="103"/>
      <c r="I133" s="103"/>
      <c r="J133" s="103"/>
      <c r="K133" s="103"/>
      <c r="L133" s="104"/>
      <c r="M133" s="103"/>
      <c r="N133" s="103"/>
      <c r="O133" s="103"/>
      <c r="P133" s="103"/>
      <c r="Q133" s="103"/>
      <c r="R133" s="103"/>
      <c r="S133" s="103"/>
      <c r="T133" s="103"/>
    </row>
    <row r="134" spans="1:20" x14ac:dyDescent="0.2">
      <c r="A134" s="104"/>
      <c r="B134" s="103"/>
      <c r="C134" s="103"/>
      <c r="D134" s="103"/>
      <c r="E134" s="103"/>
      <c r="F134" s="103"/>
      <c r="G134" s="103"/>
      <c r="H134" s="103"/>
      <c r="I134" s="103"/>
      <c r="J134" s="103"/>
      <c r="K134" s="103"/>
      <c r="L134" s="104"/>
      <c r="M134" s="103"/>
      <c r="N134" s="103"/>
      <c r="O134" s="103"/>
      <c r="P134" s="103"/>
      <c r="Q134" s="103"/>
      <c r="R134" s="103"/>
      <c r="S134" s="103"/>
      <c r="T134" s="103"/>
    </row>
    <row r="135" spans="1:20" x14ac:dyDescent="0.2">
      <c r="A135" s="104"/>
      <c r="B135" s="103"/>
      <c r="C135" s="103"/>
      <c r="D135" s="103"/>
      <c r="E135" s="103"/>
      <c r="F135" s="103"/>
      <c r="G135" s="103"/>
      <c r="H135" s="103"/>
      <c r="I135" s="103"/>
      <c r="J135" s="103"/>
      <c r="K135" s="103"/>
      <c r="L135" s="104"/>
      <c r="M135" s="103"/>
      <c r="N135" s="103"/>
      <c r="O135" s="103"/>
      <c r="P135" s="103"/>
      <c r="Q135" s="103"/>
      <c r="R135" s="103"/>
      <c r="S135" s="103"/>
      <c r="T135" s="103"/>
    </row>
    <row r="136" spans="1:20" x14ac:dyDescent="0.2">
      <c r="A136" s="104"/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4"/>
      <c r="M136" s="103"/>
      <c r="N136" s="103"/>
      <c r="O136" s="103"/>
      <c r="P136" s="103"/>
      <c r="Q136" s="103"/>
      <c r="R136" s="103"/>
      <c r="S136" s="103"/>
      <c r="T136" s="103"/>
    </row>
    <row r="137" spans="1:20" x14ac:dyDescent="0.2">
      <c r="A137" s="104"/>
      <c r="B137" s="103"/>
      <c r="C137" s="103"/>
      <c r="D137" s="103"/>
      <c r="E137" s="103"/>
      <c r="F137" s="103"/>
      <c r="G137" s="103"/>
      <c r="H137" s="103"/>
      <c r="I137" s="103"/>
      <c r="J137" s="103"/>
      <c r="K137" s="103"/>
      <c r="L137" s="104"/>
      <c r="M137" s="103"/>
      <c r="N137" s="103"/>
      <c r="O137" s="103"/>
      <c r="P137" s="103"/>
      <c r="Q137" s="103"/>
      <c r="R137" s="103"/>
      <c r="S137" s="103"/>
      <c r="T137" s="103"/>
    </row>
    <row r="138" spans="1:20" x14ac:dyDescent="0.2">
      <c r="A138" s="104"/>
      <c r="B138" s="103"/>
      <c r="C138" s="103"/>
      <c r="D138" s="103"/>
      <c r="E138" s="103"/>
      <c r="F138" s="103"/>
      <c r="G138" s="103"/>
      <c r="H138" s="103"/>
      <c r="I138" s="103"/>
      <c r="J138" s="103"/>
      <c r="K138" s="103"/>
      <c r="L138" s="104"/>
      <c r="M138" s="103"/>
      <c r="N138" s="103"/>
      <c r="O138" s="103"/>
      <c r="P138" s="103"/>
      <c r="Q138" s="103"/>
      <c r="R138" s="103"/>
      <c r="S138" s="103"/>
      <c r="T138" s="103"/>
    </row>
    <row r="139" spans="1:20" x14ac:dyDescent="0.2">
      <c r="A139" s="104"/>
      <c r="B139" s="103"/>
      <c r="C139" s="103"/>
      <c r="D139" s="103"/>
      <c r="E139" s="103"/>
      <c r="F139" s="103"/>
      <c r="G139" s="103"/>
      <c r="H139" s="103"/>
      <c r="I139" s="103"/>
      <c r="J139" s="103"/>
      <c r="K139" s="103"/>
      <c r="L139" s="104"/>
      <c r="M139" s="103"/>
      <c r="N139" s="103"/>
      <c r="O139" s="103"/>
      <c r="P139" s="103"/>
      <c r="Q139" s="103"/>
      <c r="R139" s="103"/>
      <c r="S139" s="103"/>
      <c r="T139" s="103"/>
    </row>
    <row r="140" spans="1:20" x14ac:dyDescent="0.2">
      <c r="A140" s="104"/>
      <c r="B140" s="103"/>
      <c r="C140" s="103"/>
      <c r="D140" s="103"/>
      <c r="E140" s="103"/>
      <c r="F140" s="103"/>
      <c r="G140" s="103"/>
      <c r="H140" s="103"/>
      <c r="I140" s="103"/>
      <c r="J140" s="103"/>
      <c r="K140" s="103"/>
      <c r="L140" s="104"/>
      <c r="M140" s="103"/>
      <c r="N140" s="103"/>
      <c r="O140" s="103"/>
      <c r="P140" s="103"/>
      <c r="Q140" s="103"/>
      <c r="R140" s="103"/>
      <c r="S140" s="103"/>
      <c r="T140" s="103"/>
    </row>
    <row r="141" spans="1:20" x14ac:dyDescent="0.2">
      <c r="A141" s="104"/>
      <c r="B141" s="103"/>
      <c r="C141" s="103"/>
      <c r="D141" s="103"/>
      <c r="E141" s="103"/>
      <c r="F141" s="103"/>
      <c r="G141" s="103"/>
      <c r="H141" s="103"/>
      <c r="I141" s="103"/>
      <c r="J141" s="103"/>
      <c r="K141" s="103"/>
      <c r="L141" s="104"/>
      <c r="M141" s="103"/>
      <c r="N141" s="103"/>
      <c r="O141" s="103"/>
      <c r="P141" s="103"/>
      <c r="Q141" s="103"/>
      <c r="R141" s="103"/>
      <c r="S141" s="103"/>
      <c r="T141" s="103"/>
    </row>
    <row r="142" spans="1:20" x14ac:dyDescent="0.2">
      <c r="A142" s="104"/>
      <c r="B142" s="103"/>
      <c r="C142" s="103"/>
      <c r="D142" s="103"/>
      <c r="E142" s="103"/>
      <c r="F142" s="103"/>
      <c r="G142" s="103"/>
      <c r="H142" s="103"/>
      <c r="I142" s="103"/>
      <c r="J142" s="103"/>
      <c r="K142" s="103"/>
      <c r="L142" s="104"/>
      <c r="M142" s="103"/>
      <c r="N142" s="103"/>
      <c r="O142" s="103"/>
      <c r="P142" s="103"/>
      <c r="Q142" s="103"/>
      <c r="R142" s="103"/>
      <c r="S142" s="103"/>
      <c r="T142" s="103"/>
    </row>
    <row r="143" spans="1:20" x14ac:dyDescent="0.2">
      <c r="A143" s="104"/>
      <c r="B143" s="103"/>
      <c r="C143" s="103"/>
      <c r="D143" s="103"/>
      <c r="E143" s="103"/>
      <c r="F143" s="103"/>
      <c r="G143" s="103"/>
      <c r="H143" s="103"/>
      <c r="I143" s="103"/>
      <c r="J143" s="103"/>
      <c r="K143" s="103"/>
      <c r="L143" s="104"/>
      <c r="M143" s="103"/>
      <c r="N143" s="103"/>
      <c r="O143" s="103"/>
      <c r="P143" s="103"/>
      <c r="Q143" s="103"/>
      <c r="R143" s="103"/>
      <c r="S143" s="103"/>
      <c r="T143" s="103"/>
    </row>
    <row r="144" spans="1:20" x14ac:dyDescent="0.2">
      <c r="A144" s="104"/>
      <c r="B144" s="103"/>
      <c r="C144" s="103"/>
      <c r="D144" s="103"/>
      <c r="E144" s="103"/>
      <c r="F144" s="103"/>
      <c r="G144" s="103"/>
      <c r="H144" s="103"/>
      <c r="I144" s="103"/>
      <c r="J144" s="103"/>
      <c r="K144" s="103"/>
      <c r="L144" s="104"/>
      <c r="M144" s="103"/>
      <c r="N144" s="103"/>
      <c r="O144" s="103"/>
      <c r="P144" s="103"/>
      <c r="Q144" s="103"/>
      <c r="R144" s="103"/>
      <c r="S144" s="103"/>
      <c r="T144" s="103"/>
    </row>
    <row r="145" spans="1:20" x14ac:dyDescent="0.2">
      <c r="A145" s="104"/>
      <c r="B145" s="103"/>
      <c r="C145" s="103"/>
      <c r="D145" s="103"/>
      <c r="E145" s="103"/>
      <c r="F145" s="103"/>
      <c r="G145" s="103"/>
      <c r="H145" s="103"/>
      <c r="I145" s="103"/>
      <c r="J145" s="103"/>
      <c r="K145" s="103"/>
      <c r="L145" s="104"/>
      <c r="M145" s="103"/>
      <c r="N145" s="103"/>
      <c r="O145" s="103"/>
      <c r="P145" s="103"/>
      <c r="Q145" s="103"/>
      <c r="R145" s="103"/>
      <c r="S145" s="103"/>
      <c r="T145" s="103"/>
    </row>
    <row r="146" spans="1:20" x14ac:dyDescent="0.2">
      <c r="A146" s="104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4"/>
      <c r="M146" s="103"/>
      <c r="N146" s="103"/>
      <c r="O146" s="103"/>
      <c r="P146" s="103"/>
      <c r="Q146" s="103"/>
      <c r="R146" s="103"/>
      <c r="S146" s="103"/>
      <c r="T146" s="103"/>
    </row>
    <row r="147" spans="1:20" x14ac:dyDescent="0.2">
      <c r="A147" s="104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4"/>
      <c r="M147" s="103"/>
      <c r="N147" s="103"/>
      <c r="O147" s="103"/>
      <c r="P147" s="103"/>
      <c r="Q147" s="103"/>
      <c r="R147" s="103"/>
      <c r="S147" s="103"/>
      <c r="T147" s="103"/>
    </row>
    <row r="148" spans="1:20" x14ac:dyDescent="0.2">
      <c r="A148" s="104"/>
      <c r="B148" s="103"/>
      <c r="C148" s="103"/>
      <c r="D148" s="103"/>
      <c r="E148" s="103"/>
      <c r="F148" s="103"/>
      <c r="G148" s="103"/>
      <c r="H148" s="103"/>
      <c r="I148" s="103"/>
      <c r="J148" s="103"/>
      <c r="K148" s="103"/>
      <c r="L148" s="104"/>
      <c r="M148" s="103"/>
      <c r="N148" s="103"/>
      <c r="O148" s="103"/>
      <c r="P148" s="103"/>
      <c r="Q148" s="103"/>
      <c r="R148" s="103"/>
      <c r="S148" s="103"/>
      <c r="T148" s="103"/>
    </row>
    <row r="149" spans="1:20" x14ac:dyDescent="0.2">
      <c r="A149" s="104"/>
      <c r="B149" s="103"/>
      <c r="C149" s="103"/>
      <c r="D149" s="103"/>
      <c r="E149" s="103"/>
      <c r="F149" s="103"/>
      <c r="G149" s="103"/>
      <c r="H149" s="103"/>
      <c r="I149" s="103"/>
      <c r="J149" s="103"/>
      <c r="K149" s="103"/>
      <c r="L149" s="104"/>
      <c r="M149" s="103"/>
      <c r="N149" s="103"/>
      <c r="O149" s="103"/>
      <c r="P149" s="103"/>
      <c r="Q149" s="103"/>
      <c r="R149" s="103"/>
      <c r="S149" s="103"/>
      <c r="T149" s="103"/>
    </row>
    <row r="150" spans="1:20" x14ac:dyDescent="0.2">
      <c r="A150" s="104"/>
      <c r="B150" s="103"/>
      <c r="C150" s="103"/>
      <c r="D150" s="103"/>
      <c r="E150" s="103"/>
      <c r="F150" s="103"/>
      <c r="G150" s="103"/>
      <c r="H150" s="103"/>
      <c r="I150" s="103"/>
      <c r="J150" s="103"/>
      <c r="K150" s="103"/>
      <c r="L150" s="104"/>
      <c r="M150" s="103"/>
      <c r="N150" s="103"/>
      <c r="O150" s="103"/>
      <c r="P150" s="103"/>
      <c r="Q150" s="103"/>
      <c r="R150" s="103"/>
      <c r="S150" s="103"/>
      <c r="T150" s="103"/>
    </row>
    <row r="151" spans="1:20" x14ac:dyDescent="0.2">
      <c r="A151" s="104"/>
      <c r="B151" s="103"/>
      <c r="C151" s="103"/>
      <c r="D151" s="103"/>
      <c r="E151" s="103"/>
      <c r="F151" s="103"/>
      <c r="G151" s="103"/>
      <c r="H151" s="103"/>
      <c r="I151" s="103"/>
      <c r="J151" s="103"/>
      <c r="K151" s="103"/>
      <c r="L151" s="104"/>
      <c r="M151" s="103"/>
      <c r="N151" s="103"/>
      <c r="O151" s="103"/>
      <c r="P151" s="103"/>
      <c r="Q151" s="103"/>
      <c r="R151" s="103"/>
      <c r="S151" s="103"/>
      <c r="T151" s="103"/>
    </row>
    <row r="152" spans="1:20" x14ac:dyDescent="0.2">
      <c r="A152" s="104"/>
      <c r="B152" s="103"/>
      <c r="C152" s="103"/>
      <c r="D152" s="103"/>
      <c r="E152" s="103"/>
      <c r="F152" s="103"/>
      <c r="G152" s="103"/>
      <c r="H152" s="103"/>
      <c r="I152" s="103"/>
      <c r="J152" s="103"/>
      <c r="K152" s="103"/>
      <c r="L152" s="104"/>
      <c r="M152" s="103"/>
      <c r="N152" s="103"/>
      <c r="O152" s="103"/>
      <c r="P152" s="103"/>
      <c r="Q152" s="103"/>
      <c r="R152" s="103"/>
      <c r="S152" s="103"/>
      <c r="T152" s="103"/>
    </row>
    <row r="153" spans="1:20" x14ac:dyDescent="0.2">
      <c r="A153" s="104"/>
      <c r="B153" s="103"/>
      <c r="C153" s="103"/>
      <c r="D153" s="103"/>
      <c r="E153" s="103"/>
      <c r="F153" s="103"/>
      <c r="G153" s="103"/>
      <c r="H153" s="103"/>
      <c r="I153" s="103"/>
      <c r="J153" s="103"/>
      <c r="K153" s="103"/>
      <c r="L153" s="104"/>
      <c r="M153" s="103"/>
      <c r="N153" s="103"/>
      <c r="O153" s="103"/>
      <c r="P153" s="103"/>
      <c r="Q153" s="103"/>
      <c r="R153" s="103"/>
      <c r="S153" s="103"/>
      <c r="T153" s="103"/>
    </row>
    <row r="154" spans="1:20" x14ac:dyDescent="0.2">
      <c r="A154" s="104"/>
      <c r="B154" s="103"/>
      <c r="C154" s="103"/>
      <c r="D154" s="103"/>
      <c r="E154" s="103"/>
      <c r="F154" s="103"/>
      <c r="G154" s="103"/>
      <c r="H154" s="103"/>
      <c r="I154" s="103"/>
      <c r="J154" s="103"/>
      <c r="K154" s="103"/>
      <c r="L154" s="104"/>
      <c r="M154" s="103"/>
      <c r="N154" s="103"/>
      <c r="O154" s="103"/>
      <c r="P154" s="103"/>
      <c r="Q154" s="103"/>
      <c r="R154" s="103"/>
      <c r="S154" s="103"/>
      <c r="T154" s="103"/>
    </row>
    <row r="155" spans="1:20" x14ac:dyDescent="0.2">
      <c r="A155" s="104"/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4"/>
      <c r="M155" s="103"/>
      <c r="N155" s="103"/>
      <c r="O155" s="103"/>
      <c r="P155" s="103"/>
      <c r="Q155" s="103"/>
      <c r="R155" s="103"/>
      <c r="S155" s="103"/>
      <c r="T155" s="103"/>
    </row>
    <row r="156" spans="1:20" x14ac:dyDescent="0.2">
      <c r="A156" s="104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4"/>
      <c r="M156" s="103"/>
      <c r="N156" s="103"/>
      <c r="O156" s="103"/>
      <c r="P156" s="103"/>
      <c r="Q156" s="103"/>
      <c r="R156" s="103"/>
      <c r="S156" s="103"/>
      <c r="T156" s="103"/>
    </row>
    <row r="157" spans="1:20" x14ac:dyDescent="0.2">
      <c r="A157" s="104"/>
      <c r="B157" s="103"/>
      <c r="C157" s="103"/>
      <c r="D157" s="103"/>
      <c r="E157" s="103"/>
      <c r="F157" s="103"/>
      <c r="G157" s="103"/>
      <c r="H157" s="103"/>
      <c r="I157" s="103"/>
      <c r="J157" s="103"/>
      <c r="K157" s="103"/>
      <c r="L157" s="104"/>
      <c r="M157" s="103"/>
      <c r="N157" s="103"/>
      <c r="O157" s="103"/>
      <c r="P157" s="103"/>
      <c r="Q157" s="103"/>
      <c r="R157" s="103"/>
      <c r="S157" s="103"/>
      <c r="T157" s="103"/>
    </row>
    <row r="158" spans="1:20" x14ac:dyDescent="0.2">
      <c r="A158" s="104"/>
      <c r="B158" s="103"/>
      <c r="C158" s="103"/>
      <c r="D158" s="103"/>
      <c r="E158" s="103"/>
      <c r="F158" s="103"/>
      <c r="G158" s="103"/>
      <c r="H158" s="103"/>
      <c r="I158" s="103"/>
      <c r="J158" s="103"/>
      <c r="K158" s="103"/>
      <c r="L158" s="104"/>
      <c r="M158" s="103"/>
      <c r="N158" s="103"/>
      <c r="O158" s="103"/>
      <c r="P158" s="103"/>
      <c r="Q158" s="103"/>
      <c r="R158" s="103"/>
      <c r="S158" s="103"/>
      <c r="T158" s="103"/>
    </row>
    <row r="159" spans="1:20" x14ac:dyDescent="0.2">
      <c r="A159" s="104"/>
      <c r="B159" s="103"/>
      <c r="C159" s="103"/>
      <c r="D159" s="103"/>
      <c r="E159" s="103"/>
      <c r="F159" s="103"/>
      <c r="G159" s="103"/>
      <c r="H159" s="103"/>
      <c r="I159" s="103"/>
      <c r="J159" s="103"/>
      <c r="K159" s="103"/>
      <c r="L159" s="104"/>
      <c r="M159" s="103"/>
      <c r="N159" s="103"/>
      <c r="O159" s="103"/>
      <c r="P159" s="103"/>
      <c r="Q159" s="103"/>
      <c r="R159" s="103"/>
      <c r="S159" s="103"/>
      <c r="T159" s="103"/>
    </row>
    <row r="160" spans="1:20" x14ac:dyDescent="0.2">
      <c r="A160" s="104"/>
      <c r="B160" s="103"/>
      <c r="C160" s="103"/>
      <c r="D160" s="103"/>
      <c r="E160" s="103"/>
      <c r="F160" s="103"/>
      <c r="G160" s="103"/>
      <c r="H160" s="103"/>
      <c r="I160" s="103"/>
      <c r="J160" s="103"/>
      <c r="K160" s="103"/>
      <c r="L160" s="104"/>
      <c r="M160" s="103"/>
      <c r="N160" s="103"/>
      <c r="O160" s="103"/>
      <c r="P160" s="103"/>
      <c r="Q160" s="103"/>
      <c r="R160" s="103"/>
      <c r="S160" s="103"/>
      <c r="T160" s="103"/>
    </row>
    <row r="161" spans="1:20" x14ac:dyDescent="0.2">
      <c r="A161" s="104"/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4"/>
      <c r="M161" s="103"/>
      <c r="N161" s="103"/>
      <c r="O161" s="103"/>
      <c r="P161" s="103"/>
      <c r="Q161" s="103"/>
      <c r="R161" s="103"/>
      <c r="S161" s="103"/>
      <c r="T161" s="103"/>
    </row>
    <row r="162" spans="1:20" x14ac:dyDescent="0.2">
      <c r="A162" s="104"/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4"/>
      <c r="M162" s="103"/>
      <c r="N162" s="103"/>
      <c r="O162" s="103"/>
      <c r="P162" s="103"/>
      <c r="Q162" s="103"/>
      <c r="R162" s="103"/>
      <c r="S162" s="103"/>
      <c r="T162" s="103"/>
    </row>
    <row r="163" spans="1:20" x14ac:dyDescent="0.2">
      <c r="A163" s="104"/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4"/>
      <c r="M163" s="103"/>
      <c r="N163" s="103"/>
      <c r="O163" s="103"/>
      <c r="P163" s="103"/>
      <c r="Q163" s="103"/>
      <c r="R163" s="103"/>
      <c r="S163" s="103"/>
      <c r="T163" s="103"/>
    </row>
    <row r="164" spans="1:20" x14ac:dyDescent="0.2">
      <c r="A164" s="104"/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4"/>
      <c r="M164" s="103"/>
      <c r="N164" s="103"/>
      <c r="O164" s="103"/>
      <c r="P164" s="103"/>
      <c r="Q164" s="103"/>
      <c r="R164" s="103"/>
      <c r="S164" s="103"/>
      <c r="T164" s="103"/>
    </row>
    <row r="165" spans="1:20" x14ac:dyDescent="0.2">
      <c r="A165" s="104"/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4"/>
      <c r="M165" s="103"/>
      <c r="N165" s="103"/>
      <c r="O165" s="103"/>
      <c r="P165" s="103"/>
      <c r="Q165" s="103"/>
      <c r="R165" s="103"/>
      <c r="S165" s="103"/>
      <c r="T165" s="103"/>
    </row>
    <row r="166" spans="1:20" x14ac:dyDescent="0.2">
      <c r="A166" s="104"/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4"/>
      <c r="M166" s="103"/>
      <c r="N166" s="103"/>
      <c r="O166" s="103"/>
      <c r="P166" s="103"/>
      <c r="Q166" s="103"/>
      <c r="R166" s="103"/>
      <c r="S166" s="103"/>
      <c r="T166" s="103"/>
    </row>
    <row r="167" spans="1:20" x14ac:dyDescent="0.2">
      <c r="A167" s="104"/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4"/>
      <c r="M167" s="103"/>
      <c r="N167" s="103"/>
      <c r="O167" s="103"/>
      <c r="P167" s="103"/>
      <c r="Q167" s="103"/>
      <c r="R167" s="103"/>
      <c r="S167" s="103"/>
      <c r="T167" s="103"/>
    </row>
    <row r="168" spans="1:20" x14ac:dyDescent="0.2">
      <c r="A168" s="104"/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4"/>
      <c r="M168" s="103"/>
      <c r="N168" s="103"/>
      <c r="O168" s="103"/>
      <c r="P168" s="103"/>
      <c r="Q168" s="103"/>
      <c r="R168" s="103"/>
      <c r="S168" s="103"/>
      <c r="T168" s="103"/>
    </row>
    <row r="169" spans="1:20" x14ac:dyDescent="0.2">
      <c r="A169" s="104"/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4"/>
      <c r="M169" s="103"/>
      <c r="N169" s="103"/>
      <c r="O169" s="103"/>
      <c r="P169" s="103"/>
      <c r="Q169" s="103"/>
      <c r="R169" s="103"/>
      <c r="S169" s="103"/>
      <c r="T169" s="103"/>
    </row>
    <row r="170" spans="1:20" x14ac:dyDescent="0.2">
      <c r="A170" s="104"/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4"/>
      <c r="M170" s="103"/>
      <c r="N170" s="103"/>
      <c r="O170" s="103"/>
      <c r="P170" s="103"/>
      <c r="Q170" s="103"/>
      <c r="R170" s="103"/>
      <c r="S170" s="103"/>
      <c r="T170" s="103"/>
    </row>
    <row r="171" spans="1:20" x14ac:dyDescent="0.2">
      <c r="A171" s="104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4"/>
      <c r="M171" s="103"/>
      <c r="N171" s="103"/>
      <c r="O171" s="103"/>
      <c r="P171" s="103"/>
      <c r="Q171" s="103"/>
      <c r="R171" s="103"/>
      <c r="S171" s="103"/>
      <c r="T171" s="103"/>
    </row>
    <row r="172" spans="1:20" x14ac:dyDescent="0.2">
      <c r="A172" s="104"/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4"/>
      <c r="M172" s="103"/>
      <c r="N172" s="103"/>
      <c r="O172" s="103"/>
      <c r="P172" s="103"/>
      <c r="Q172" s="103"/>
      <c r="R172" s="103"/>
      <c r="S172" s="103"/>
      <c r="T172" s="103"/>
    </row>
    <row r="173" spans="1:20" x14ac:dyDescent="0.2">
      <c r="A173" s="104"/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4"/>
      <c r="M173" s="103"/>
      <c r="N173" s="103"/>
      <c r="O173" s="103"/>
      <c r="P173" s="103"/>
      <c r="Q173" s="103"/>
      <c r="R173" s="103"/>
      <c r="S173" s="103"/>
      <c r="T173" s="103"/>
    </row>
    <row r="174" spans="1:20" x14ac:dyDescent="0.2">
      <c r="A174" s="104"/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4"/>
      <c r="M174" s="103"/>
      <c r="N174" s="103"/>
      <c r="O174" s="103"/>
      <c r="P174" s="103"/>
      <c r="Q174" s="103"/>
      <c r="R174" s="103"/>
      <c r="S174" s="103"/>
      <c r="T174" s="103"/>
    </row>
    <row r="175" spans="1:20" x14ac:dyDescent="0.2">
      <c r="A175" s="104"/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4"/>
      <c r="M175" s="103"/>
      <c r="N175" s="103"/>
      <c r="O175" s="103"/>
      <c r="P175" s="103"/>
      <c r="Q175" s="103"/>
      <c r="R175" s="103"/>
      <c r="S175" s="103"/>
      <c r="T175" s="103"/>
    </row>
    <row r="176" spans="1:20" x14ac:dyDescent="0.2">
      <c r="A176" s="104"/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4"/>
      <c r="M176" s="103"/>
      <c r="N176" s="103"/>
      <c r="O176" s="103"/>
      <c r="P176" s="103"/>
      <c r="Q176" s="103"/>
      <c r="R176" s="103"/>
      <c r="S176" s="103"/>
      <c r="T176" s="103"/>
    </row>
    <row r="177" spans="1:20" x14ac:dyDescent="0.2">
      <c r="A177" s="104"/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4"/>
      <c r="M177" s="103"/>
      <c r="N177" s="103"/>
      <c r="O177" s="103"/>
      <c r="P177" s="103"/>
      <c r="Q177" s="103"/>
      <c r="R177" s="103"/>
      <c r="S177" s="103"/>
      <c r="T177" s="103"/>
    </row>
    <row r="178" spans="1:20" x14ac:dyDescent="0.2">
      <c r="A178" s="104"/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4"/>
      <c r="M178" s="103"/>
      <c r="N178" s="103"/>
      <c r="O178" s="103"/>
      <c r="P178" s="103"/>
      <c r="Q178" s="103"/>
      <c r="R178" s="103"/>
      <c r="S178" s="103"/>
      <c r="T178" s="103"/>
    </row>
    <row r="179" spans="1:20" x14ac:dyDescent="0.2">
      <c r="A179" s="104"/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4"/>
      <c r="M179" s="103"/>
      <c r="N179" s="103"/>
      <c r="O179" s="103"/>
      <c r="P179" s="103"/>
      <c r="Q179" s="103"/>
      <c r="R179" s="103"/>
      <c r="S179" s="103"/>
      <c r="T179" s="103"/>
    </row>
    <row r="180" spans="1:20" x14ac:dyDescent="0.2">
      <c r="A180" s="104"/>
      <c r="B180" s="103"/>
      <c r="C180" s="103"/>
      <c r="D180" s="103"/>
      <c r="E180" s="103"/>
      <c r="F180" s="103"/>
      <c r="G180" s="103"/>
      <c r="H180" s="103"/>
      <c r="I180" s="103"/>
      <c r="J180" s="103"/>
      <c r="K180" s="103"/>
      <c r="L180" s="104"/>
      <c r="M180" s="103"/>
      <c r="N180" s="103"/>
      <c r="O180" s="103"/>
      <c r="P180" s="103"/>
      <c r="Q180" s="103"/>
      <c r="R180" s="103"/>
      <c r="S180" s="103"/>
      <c r="T180" s="103"/>
    </row>
    <row r="181" spans="1:20" x14ac:dyDescent="0.2">
      <c r="A181" s="104"/>
      <c r="B181" s="103"/>
      <c r="C181" s="103"/>
      <c r="D181" s="103"/>
      <c r="E181" s="103"/>
      <c r="F181" s="103"/>
      <c r="G181" s="103"/>
      <c r="H181" s="103"/>
      <c r="I181" s="103"/>
      <c r="J181" s="103"/>
      <c r="K181" s="103"/>
      <c r="L181" s="104"/>
      <c r="M181" s="103"/>
      <c r="N181" s="103"/>
      <c r="O181" s="103"/>
      <c r="P181" s="103"/>
      <c r="Q181" s="103"/>
      <c r="R181" s="103"/>
      <c r="S181" s="103"/>
      <c r="T181" s="103"/>
    </row>
    <row r="182" spans="1:20" x14ac:dyDescent="0.2">
      <c r="A182" s="104"/>
      <c r="B182" s="103"/>
      <c r="C182" s="103"/>
      <c r="D182" s="103"/>
      <c r="E182" s="103"/>
      <c r="F182" s="103"/>
      <c r="G182" s="103"/>
      <c r="H182" s="103"/>
      <c r="I182" s="103"/>
      <c r="J182" s="103"/>
      <c r="K182" s="103"/>
      <c r="L182" s="104"/>
      <c r="M182" s="103"/>
      <c r="N182" s="103"/>
      <c r="O182" s="103"/>
      <c r="P182" s="103"/>
      <c r="Q182" s="103"/>
      <c r="R182" s="103"/>
      <c r="S182" s="103"/>
      <c r="T182" s="103"/>
    </row>
    <row r="183" spans="1:20" x14ac:dyDescent="0.2">
      <c r="A183" s="104"/>
      <c r="B183" s="103"/>
      <c r="C183" s="103"/>
      <c r="D183" s="103"/>
      <c r="E183" s="103"/>
      <c r="F183" s="103"/>
      <c r="G183" s="103"/>
      <c r="H183" s="103"/>
      <c r="I183" s="103"/>
      <c r="J183" s="103"/>
      <c r="K183" s="103"/>
      <c r="L183" s="104"/>
      <c r="M183" s="103"/>
      <c r="N183" s="103"/>
      <c r="O183" s="103"/>
      <c r="P183" s="103"/>
      <c r="Q183" s="103"/>
      <c r="R183" s="103"/>
      <c r="S183" s="103"/>
      <c r="T183" s="103"/>
    </row>
    <row r="184" spans="1:20" x14ac:dyDescent="0.2">
      <c r="A184" s="104"/>
      <c r="B184" s="103"/>
      <c r="C184" s="103"/>
      <c r="D184" s="103"/>
      <c r="E184" s="103"/>
      <c r="F184" s="103"/>
      <c r="G184" s="103"/>
      <c r="H184" s="103"/>
      <c r="I184" s="103"/>
      <c r="J184" s="103"/>
      <c r="K184" s="103"/>
      <c r="L184" s="104"/>
      <c r="M184" s="103"/>
      <c r="N184" s="103"/>
      <c r="O184" s="103"/>
      <c r="P184" s="103"/>
      <c r="Q184" s="103"/>
      <c r="R184" s="103"/>
      <c r="S184" s="103"/>
      <c r="T184" s="103"/>
    </row>
    <row r="185" spans="1:20" x14ac:dyDescent="0.2">
      <c r="A185" s="104"/>
      <c r="B185" s="103"/>
      <c r="C185" s="103"/>
      <c r="D185" s="103"/>
      <c r="E185" s="103"/>
      <c r="F185" s="103"/>
      <c r="G185" s="103"/>
      <c r="H185" s="103"/>
      <c r="I185" s="103"/>
      <c r="J185" s="103"/>
      <c r="K185" s="103"/>
      <c r="L185" s="104"/>
      <c r="M185" s="103"/>
      <c r="N185" s="103"/>
      <c r="O185" s="103"/>
      <c r="P185" s="103"/>
      <c r="Q185" s="103"/>
      <c r="R185" s="103"/>
      <c r="S185" s="103"/>
      <c r="T185" s="103"/>
    </row>
    <row r="186" spans="1:20" x14ac:dyDescent="0.2">
      <c r="A186" s="104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4"/>
      <c r="M186" s="103"/>
      <c r="N186" s="103"/>
      <c r="O186" s="103"/>
      <c r="P186" s="103"/>
      <c r="Q186" s="103"/>
      <c r="R186" s="103"/>
      <c r="S186" s="103"/>
      <c r="T186" s="103"/>
    </row>
    <row r="187" spans="1:20" x14ac:dyDescent="0.2">
      <c r="A187" s="104"/>
      <c r="B187" s="103"/>
      <c r="C187" s="103"/>
      <c r="D187" s="103"/>
      <c r="E187" s="103"/>
      <c r="F187" s="103"/>
      <c r="G187" s="103"/>
      <c r="H187" s="103"/>
      <c r="I187" s="103"/>
      <c r="J187" s="103"/>
      <c r="K187" s="103"/>
      <c r="L187" s="104"/>
      <c r="M187" s="103"/>
      <c r="N187" s="103"/>
      <c r="O187" s="103"/>
      <c r="P187" s="103"/>
      <c r="Q187" s="103"/>
      <c r="R187" s="103"/>
      <c r="S187" s="103"/>
      <c r="T187" s="103"/>
    </row>
    <row r="188" spans="1:20" x14ac:dyDescent="0.2">
      <c r="A188" s="104"/>
      <c r="B188" s="103"/>
      <c r="C188" s="103"/>
      <c r="D188" s="103"/>
      <c r="E188" s="103"/>
      <c r="F188" s="103"/>
      <c r="G188" s="103"/>
      <c r="H188" s="103"/>
      <c r="I188" s="103"/>
      <c r="J188" s="103"/>
      <c r="K188" s="103"/>
      <c r="L188" s="104"/>
      <c r="M188" s="103"/>
      <c r="N188" s="103"/>
      <c r="O188" s="103"/>
      <c r="P188" s="103"/>
      <c r="Q188" s="103"/>
      <c r="R188" s="103"/>
      <c r="S188" s="103"/>
      <c r="T188" s="103"/>
    </row>
    <row r="189" spans="1:20" x14ac:dyDescent="0.2">
      <c r="A189" s="104"/>
      <c r="B189" s="103"/>
      <c r="C189" s="103"/>
      <c r="D189" s="103"/>
      <c r="E189" s="103"/>
      <c r="F189" s="103"/>
      <c r="G189" s="103"/>
      <c r="H189" s="103"/>
      <c r="I189" s="103"/>
      <c r="J189" s="103"/>
      <c r="K189" s="103"/>
      <c r="L189" s="104"/>
      <c r="M189" s="103"/>
      <c r="N189" s="103"/>
      <c r="O189" s="103"/>
      <c r="P189" s="103"/>
      <c r="Q189" s="103"/>
      <c r="R189" s="103"/>
      <c r="S189" s="103"/>
      <c r="T189" s="103"/>
    </row>
    <row r="190" spans="1:20" x14ac:dyDescent="0.2">
      <c r="A190" s="104"/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4"/>
      <c r="M190" s="103"/>
      <c r="N190" s="103"/>
      <c r="O190" s="103"/>
      <c r="P190" s="103"/>
      <c r="Q190" s="103"/>
      <c r="R190" s="103"/>
      <c r="S190" s="103"/>
      <c r="T190" s="103"/>
    </row>
    <row r="191" spans="1:20" x14ac:dyDescent="0.2">
      <c r="A191" s="104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4"/>
      <c r="M191" s="103"/>
      <c r="N191" s="103"/>
      <c r="O191" s="103"/>
      <c r="P191" s="103"/>
      <c r="Q191" s="103"/>
      <c r="R191" s="103"/>
      <c r="S191" s="103"/>
      <c r="T191" s="103"/>
    </row>
    <row r="192" spans="1:20" x14ac:dyDescent="0.2">
      <c r="A192" s="104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4"/>
      <c r="M192" s="103"/>
      <c r="N192" s="103"/>
      <c r="O192" s="103"/>
      <c r="P192" s="103"/>
      <c r="Q192" s="103"/>
      <c r="R192" s="103"/>
      <c r="S192" s="103"/>
      <c r="T192" s="103"/>
    </row>
    <row r="193" spans="1:20" x14ac:dyDescent="0.2">
      <c r="A193" s="104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4"/>
      <c r="M193" s="103"/>
      <c r="N193" s="103"/>
      <c r="O193" s="103"/>
      <c r="P193" s="103"/>
      <c r="Q193" s="103"/>
      <c r="R193" s="103"/>
      <c r="S193" s="103"/>
      <c r="T193" s="103"/>
    </row>
    <row r="194" spans="1:20" x14ac:dyDescent="0.2">
      <c r="A194" s="104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4"/>
      <c r="M194" s="103"/>
      <c r="N194" s="103"/>
      <c r="O194" s="103"/>
      <c r="P194" s="103"/>
      <c r="Q194" s="103"/>
      <c r="R194" s="103"/>
      <c r="S194" s="103"/>
      <c r="T194" s="103"/>
    </row>
    <row r="195" spans="1:20" x14ac:dyDescent="0.2">
      <c r="A195" s="104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4"/>
      <c r="M195" s="103"/>
      <c r="N195" s="103"/>
      <c r="O195" s="103"/>
      <c r="P195" s="103"/>
      <c r="Q195" s="103"/>
      <c r="R195" s="103"/>
      <c r="S195" s="103"/>
      <c r="T195" s="103"/>
    </row>
    <row r="196" spans="1:20" x14ac:dyDescent="0.2">
      <c r="A196" s="104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4"/>
      <c r="M196" s="103"/>
      <c r="N196" s="103"/>
      <c r="O196" s="103"/>
      <c r="P196" s="103"/>
      <c r="Q196" s="103"/>
      <c r="R196" s="103"/>
      <c r="S196" s="103"/>
      <c r="T196" s="103"/>
    </row>
    <row r="197" spans="1:20" x14ac:dyDescent="0.2">
      <c r="A197" s="104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4"/>
      <c r="M197" s="103"/>
      <c r="N197" s="103"/>
      <c r="O197" s="103"/>
      <c r="P197" s="103"/>
      <c r="Q197" s="103"/>
      <c r="R197" s="103"/>
      <c r="S197" s="103"/>
      <c r="T197" s="103"/>
    </row>
    <row r="198" spans="1:20" x14ac:dyDescent="0.2">
      <c r="A198" s="104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4"/>
      <c r="M198" s="103"/>
      <c r="N198" s="103"/>
      <c r="O198" s="103"/>
      <c r="P198" s="103"/>
      <c r="Q198" s="103"/>
      <c r="R198" s="103"/>
      <c r="S198" s="103"/>
      <c r="T198" s="103"/>
    </row>
    <row r="199" spans="1:20" x14ac:dyDescent="0.2">
      <c r="A199" s="104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4"/>
      <c r="M199" s="103"/>
      <c r="N199" s="103"/>
      <c r="O199" s="103"/>
      <c r="P199" s="103"/>
      <c r="Q199" s="103"/>
      <c r="R199" s="103"/>
      <c r="S199" s="103"/>
      <c r="T199" s="103"/>
    </row>
    <row r="200" spans="1:20" x14ac:dyDescent="0.2">
      <c r="A200" s="104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4"/>
      <c r="M200" s="103"/>
      <c r="N200" s="103"/>
      <c r="O200" s="103"/>
      <c r="P200" s="103"/>
      <c r="Q200" s="103"/>
      <c r="R200" s="103"/>
      <c r="S200" s="103"/>
      <c r="T200" s="103"/>
    </row>
    <row r="201" spans="1:20" x14ac:dyDescent="0.2">
      <c r="A201" s="104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4"/>
      <c r="M201" s="103"/>
      <c r="N201" s="103"/>
      <c r="O201" s="103"/>
      <c r="P201" s="103"/>
      <c r="Q201" s="103"/>
      <c r="R201" s="103"/>
      <c r="S201" s="103"/>
      <c r="T201" s="103"/>
    </row>
    <row r="202" spans="1:20" x14ac:dyDescent="0.2">
      <c r="A202" s="104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4"/>
      <c r="M202" s="103"/>
      <c r="N202" s="103"/>
      <c r="O202" s="103"/>
      <c r="P202" s="103"/>
      <c r="Q202" s="103"/>
      <c r="R202" s="103"/>
      <c r="S202" s="103"/>
      <c r="T202" s="103"/>
    </row>
    <row r="203" spans="1:20" x14ac:dyDescent="0.2">
      <c r="A203" s="104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4"/>
      <c r="M203" s="103"/>
      <c r="N203" s="103"/>
      <c r="O203" s="103"/>
      <c r="P203" s="103"/>
      <c r="Q203" s="103"/>
      <c r="R203" s="103"/>
      <c r="S203" s="103"/>
      <c r="T203" s="103"/>
    </row>
    <row r="204" spans="1:20" x14ac:dyDescent="0.2">
      <c r="A204" s="104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4"/>
      <c r="M204" s="103"/>
      <c r="N204" s="103"/>
      <c r="O204" s="103"/>
      <c r="P204" s="103"/>
      <c r="Q204" s="103"/>
      <c r="R204" s="103"/>
      <c r="S204" s="103"/>
      <c r="T204" s="103"/>
    </row>
    <row r="205" spans="1:20" x14ac:dyDescent="0.2">
      <c r="A205" s="104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4"/>
      <c r="M205" s="103"/>
      <c r="N205" s="103"/>
      <c r="O205" s="103"/>
      <c r="P205" s="103"/>
      <c r="Q205" s="103"/>
      <c r="R205" s="103"/>
      <c r="S205" s="103"/>
      <c r="T205" s="103"/>
    </row>
    <row r="206" spans="1:20" x14ac:dyDescent="0.2">
      <c r="A206" s="104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4"/>
      <c r="M206" s="103"/>
      <c r="N206" s="103"/>
      <c r="O206" s="103"/>
      <c r="P206" s="103"/>
      <c r="Q206" s="103"/>
      <c r="R206" s="103"/>
      <c r="S206" s="103"/>
      <c r="T206" s="103"/>
    </row>
    <row r="207" spans="1:20" x14ac:dyDescent="0.2">
      <c r="A207" s="104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4"/>
      <c r="M207" s="103"/>
      <c r="N207" s="103"/>
      <c r="O207" s="103"/>
      <c r="P207" s="103"/>
      <c r="Q207" s="103"/>
      <c r="R207" s="103"/>
      <c r="S207" s="103"/>
      <c r="T207" s="103"/>
    </row>
    <row r="208" spans="1:20" x14ac:dyDescent="0.2">
      <c r="A208" s="104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4"/>
      <c r="M208" s="103"/>
      <c r="N208" s="103"/>
      <c r="O208" s="103"/>
      <c r="P208" s="103"/>
      <c r="Q208" s="103"/>
      <c r="R208" s="103"/>
      <c r="S208" s="103"/>
      <c r="T208" s="103"/>
    </row>
    <row r="209" spans="1:20" x14ac:dyDescent="0.2">
      <c r="A209" s="104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4"/>
      <c r="M209" s="103"/>
      <c r="N209" s="103"/>
      <c r="O209" s="103"/>
      <c r="P209" s="103"/>
      <c r="Q209" s="103"/>
      <c r="R209" s="103"/>
      <c r="S209" s="103"/>
      <c r="T209" s="103"/>
    </row>
    <row r="210" spans="1:20" x14ac:dyDescent="0.2">
      <c r="A210" s="104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4"/>
      <c r="M210" s="103"/>
      <c r="N210" s="103"/>
      <c r="O210" s="103"/>
      <c r="P210" s="103"/>
      <c r="Q210" s="103"/>
      <c r="R210" s="103"/>
      <c r="S210" s="103"/>
      <c r="T210" s="103"/>
    </row>
    <row r="211" spans="1:20" x14ac:dyDescent="0.2">
      <c r="A211" s="104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4"/>
      <c r="M211" s="103"/>
      <c r="N211" s="103"/>
      <c r="O211" s="103"/>
      <c r="P211" s="103"/>
      <c r="Q211" s="103"/>
      <c r="R211" s="103"/>
      <c r="S211" s="103"/>
      <c r="T211" s="103"/>
    </row>
    <row r="212" spans="1:20" x14ac:dyDescent="0.2">
      <c r="A212" s="104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4"/>
      <c r="M212" s="103"/>
      <c r="N212" s="103"/>
      <c r="O212" s="103"/>
      <c r="P212" s="103"/>
      <c r="Q212" s="103"/>
      <c r="R212" s="103"/>
      <c r="S212" s="103"/>
      <c r="T212" s="103"/>
    </row>
    <row r="213" spans="1:20" x14ac:dyDescent="0.2">
      <c r="A213" s="104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4"/>
      <c r="M213" s="103"/>
      <c r="N213" s="103"/>
      <c r="O213" s="103"/>
      <c r="P213" s="103"/>
      <c r="Q213" s="103"/>
      <c r="R213" s="103"/>
      <c r="S213" s="103"/>
      <c r="T213" s="103"/>
    </row>
    <row r="214" spans="1:20" x14ac:dyDescent="0.2">
      <c r="A214" s="104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4"/>
      <c r="M214" s="103"/>
      <c r="N214" s="103"/>
      <c r="O214" s="103"/>
      <c r="P214" s="103"/>
      <c r="Q214" s="103"/>
      <c r="R214" s="103"/>
      <c r="S214" s="103"/>
      <c r="T214" s="103"/>
    </row>
    <row r="215" spans="1:20" x14ac:dyDescent="0.2">
      <c r="A215" s="104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4"/>
      <c r="M215" s="103"/>
      <c r="N215" s="103"/>
      <c r="O215" s="103"/>
      <c r="P215" s="103"/>
      <c r="Q215" s="103"/>
      <c r="R215" s="103"/>
      <c r="S215" s="103"/>
      <c r="T215" s="103"/>
    </row>
    <row r="216" spans="1:20" x14ac:dyDescent="0.2">
      <c r="A216" s="104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4"/>
      <c r="M216" s="103"/>
      <c r="N216" s="103"/>
      <c r="O216" s="103"/>
      <c r="P216" s="103"/>
      <c r="Q216" s="103"/>
      <c r="R216" s="103"/>
      <c r="S216" s="103"/>
      <c r="T216" s="103"/>
    </row>
    <row r="217" spans="1:20" x14ac:dyDescent="0.2">
      <c r="A217" s="104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4"/>
      <c r="M217" s="103"/>
      <c r="N217" s="103"/>
      <c r="O217" s="103"/>
      <c r="P217" s="103"/>
      <c r="Q217" s="103"/>
      <c r="R217" s="103"/>
      <c r="S217" s="103"/>
      <c r="T217" s="103"/>
    </row>
    <row r="218" spans="1:20" x14ac:dyDescent="0.2">
      <c r="A218" s="104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4"/>
      <c r="M218" s="103"/>
      <c r="N218" s="103"/>
      <c r="O218" s="103"/>
      <c r="P218" s="103"/>
      <c r="Q218" s="103"/>
      <c r="R218" s="103"/>
      <c r="S218" s="103"/>
      <c r="T218" s="103"/>
    </row>
    <row r="219" spans="1:20" x14ac:dyDescent="0.2">
      <c r="A219" s="104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4"/>
      <c r="M219" s="103"/>
      <c r="N219" s="103"/>
      <c r="O219" s="103"/>
      <c r="P219" s="103"/>
      <c r="Q219" s="103"/>
      <c r="R219" s="103"/>
      <c r="S219" s="103"/>
      <c r="T219" s="103"/>
    </row>
    <row r="220" spans="1:20" x14ac:dyDescent="0.2">
      <c r="A220" s="104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4"/>
      <c r="M220" s="103"/>
      <c r="N220" s="103"/>
      <c r="O220" s="103"/>
      <c r="P220" s="103"/>
      <c r="Q220" s="103"/>
      <c r="R220" s="103"/>
      <c r="S220" s="103"/>
      <c r="T220" s="103"/>
    </row>
    <row r="221" spans="1:20" x14ac:dyDescent="0.2">
      <c r="A221" s="104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4"/>
      <c r="M221" s="103"/>
      <c r="N221" s="103"/>
      <c r="O221" s="103"/>
      <c r="P221" s="103"/>
      <c r="Q221" s="103"/>
      <c r="R221" s="103"/>
      <c r="S221" s="103"/>
      <c r="T221" s="103"/>
    </row>
    <row r="222" spans="1:20" x14ac:dyDescent="0.2">
      <c r="A222" s="104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4"/>
      <c r="M222" s="103"/>
      <c r="N222" s="103"/>
      <c r="O222" s="103"/>
      <c r="P222" s="103"/>
      <c r="Q222" s="103"/>
      <c r="R222" s="103"/>
      <c r="S222" s="103"/>
      <c r="T222" s="103"/>
    </row>
    <row r="223" spans="1:20" x14ac:dyDescent="0.2">
      <c r="A223" s="104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4"/>
      <c r="M223" s="103"/>
      <c r="N223" s="103"/>
      <c r="O223" s="103"/>
      <c r="P223" s="103"/>
      <c r="Q223" s="103"/>
      <c r="R223" s="103"/>
      <c r="S223" s="103"/>
      <c r="T223" s="103"/>
    </row>
    <row r="224" spans="1:20" x14ac:dyDescent="0.2">
      <c r="A224" s="104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4"/>
      <c r="M224" s="103"/>
      <c r="N224" s="103"/>
      <c r="O224" s="103"/>
      <c r="P224" s="103"/>
      <c r="Q224" s="103"/>
      <c r="R224" s="103"/>
      <c r="S224" s="103"/>
      <c r="T224" s="103"/>
    </row>
    <row r="225" spans="1:20" x14ac:dyDescent="0.2">
      <c r="A225" s="104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4"/>
      <c r="M225" s="103"/>
      <c r="N225" s="103"/>
      <c r="O225" s="103"/>
      <c r="P225" s="103"/>
      <c r="Q225" s="103"/>
      <c r="R225" s="103"/>
      <c r="S225" s="103"/>
      <c r="T225" s="103"/>
    </row>
    <row r="226" spans="1:20" x14ac:dyDescent="0.2">
      <c r="A226" s="104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4"/>
      <c r="M226" s="103"/>
      <c r="N226" s="103"/>
      <c r="O226" s="103"/>
      <c r="P226" s="103"/>
      <c r="Q226" s="103"/>
      <c r="R226" s="103"/>
      <c r="S226" s="103"/>
      <c r="T226" s="103"/>
    </row>
    <row r="227" spans="1:20" x14ac:dyDescent="0.2">
      <c r="A227" s="104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4"/>
      <c r="M227" s="103"/>
      <c r="N227" s="103"/>
      <c r="O227" s="103"/>
      <c r="P227" s="103"/>
      <c r="Q227" s="103"/>
      <c r="R227" s="103"/>
      <c r="S227" s="103"/>
      <c r="T227" s="103"/>
    </row>
    <row r="228" spans="1:20" x14ac:dyDescent="0.2">
      <c r="A228" s="104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4"/>
      <c r="M228" s="103"/>
      <c r="N228" s="103"/>
      <c r="O228" s="103"/>
      <c r="P228" s="103"/>
      <c r="Q228" s="103"/>
      <c r="R228" s="103"/>
      <c r="S228" s="103"/>
      <c r="T228" s="103"/>
    </row>
    <row r="229" spans="1:20" x14ac:dyDescent="0.2">
      <c r="A229" s="104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4"/>
      <c r="M229" s="103"/>
      <c r="N229" s="103"/>
      <c r="O229" s="103"/>
      <c r="P229" s="103"/>
      <c r="Q229" s="103"/>
      <c r="R229" s="103"/>
      <c r="S229" s="103"/>
      <c r="T229" s="103"/>
    </row>
    <row r="230" spans="1:20" x14ac:dyDescent="0.2">
      <c r="A230" s="104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4"/>
      <c r="M230" s="103"/>
      <c r="N230" s="103"/>
      <c r="O230" s="103"/>
      <c r="P230" s="103"/>
      <c r="Q230" s="103"/>
      <c r="R230" s="103"/>
      <c r="S230" s="103"/>
      <c r="T230" s="103"/>
    </row>
    <row r="231" spans="1:20" x14ac:dyDescent="0.2">
      <c r="A231" s="104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4"/>
      <c r="M231" s="103"/>
      <c r="N231" s="103"/>
      <c r="O231" s="103"/>
      <c r="P231" s="103"/>
      <c r="Q231" s="103"/>
      <c r="R231" s="103"/>
      <c r="S231" s="103"/>
      <c r="T231" s="103"/>
    </row>
    <row r="232" spans="1:20" x14ac:dyDescent="0.2">
      <c r="A232" s="104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4"/>
      <c r="M232" s="103"/>
      <c r="N232" s="103"/>
      <c r="O232" s="103"/>
      <c r="P232" s="103"/>
      <c r="Q232" s="103"/>
      <c r="R232" s="103"/>
      <c r="S232" s="103"/>
      <c r="T232" s="103"/>
    </row>
    <row r="233" spans="1:20" x14ac:dyDescent="0.2">
      <c r="A233" s="104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4"/>
      <c r="M233" s="103"/>
      <c r="N233" s="103"/>
      <c r="O233" s="103"/>
      <c r="P233" s="103"/>
      <c r="Q233" s="103"/>
      <c r="R233" s="103"/>
      <c r="S233" s="103"/>
      <c r="T233" s="103"/>
    </row>
    <row r="234" spans="1:20" x14ac:dyDescent="0.2">
      <c r="A234" s="104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4"/>
      <c r="M234" s="103"/>
      <c r="N234" s="103"/>
      <c r="O234" s="103"/>
      <c r="P234" s="103"/>
      <c r="Q234" s="103"/>
      <c r="R234" s="103"/>
      <c r="S234" s="103"/>
      <c r="T234" s="103"/>
    </row>
    <row r="235" spans="1:20" x14ac:dyDescent="0.2">
      <c r="A235" s="104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4"/>
      <c r="M235" s="103"/>
      <c r="N235" s="103"/>
      <c r="O235" s="103"/>
      <c r="P235" s="103"/>
      <c r="Q235" s="103"/>
      <c r="R235" s="103"/>
      <c r="S235" s="103"/>
      <c r="T235" s="103"/>
    </row>
    <row r="236" spans="1:20" x14ac:dyDescent="0.2">
      <c r="A236" s="104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4"/>
      <c r="M236" s="103"/>
      <c r="N236" s="103"/>
      <c r="O236" s="103"/>
      <c r="P236" s="103"/>
      <c r="Q236" s="103"/>
      <c r="R236" s="103"/>
      <c r="S236" s="103"/>
      <c r="T236" s="103"/>
    </row>
    <row r="237" spans="1:20" x14ac:dyDescent="0.2">
      <c r="A237" s="104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4"/>
      <c r="M237" s="103"/>
      <c r="N237" s="103"/>
      <c r="O237" s="103"/>
      <c r="P237" s="103"/>
      <c r="Q237" s="103"/>
      <c r="R237" s="103"/>
      <c r="S237" s="103"/>
      <c r="T237" s="103"/>
    </row>
    <row r="238" spans="1:20" x14ac:dyDescent="0.2">
      <c r="A238" s="104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4"/>
      <c r="M238" s="103"/>
      <c r="N238" s="103"/>
      <c r="O238" s="103"/>
      <c r="P238" s="103"/>
      <c r="Q238" s="103"/>
      <c r="R238" s="103"/>
      <c r="S238" s="103"/>
      <c r="T238" s="103"/>
    </row>
    <row r="239" spans="1:20" x14ac:dyDescent="0.2">
      <c r="A239" s="104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4"/>
      <c r="M239" s="103"/>
      <c r="N239" s="103"/>
      <c r="O239" s="103"/>
      <c r="P239" s="103"/>
      <c r="Q239" s="103"/>
      <c r="R239" s="103"/>
      <c r="S239" s="103"/>
      <c r="T239" s="103"/>
    </row>
    <row r="240" spans="1:20" x14ac:dyDescent="0.2">
      <c r="A240" s="104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4"/>
      <c r="M240" s="103"/>
      <c r="N240" s="103"/>
      <c r="O240" s="103"/>
      <c r="P240" s="103"/>
      <c r="Q240" s="103"/>
      <c r="R240" s="103"/>
      <c r="S240" s="103"/>
      <c r="T240" s="103"/>
    </row>
    <row r="241" spans="1:20" x14ac:dyDescent="0.2">
      <c r="A241" s="104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4"/>
      <c r="M241" s="103"/>
      <c r="N241" s="103"/>
      <c r="O241" s="103"/>
      <c r="P241" s="103"/>
      <c r="Q241" s="103"/>
      <c r="R241" s="103"/>
      <c r="S241" s="103"/>
      <c r="T241" s="103"/>
    </row>
    <row r="242" spans="1:20" x14ac:dyDescent="0.2">
      <c r="A242" s="104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4"/>
      <c r="M242" s="103"/>
      <c r="N242" s="103"/>
      <c r="O242" s="103"/>
      <c r="P242" s="103"/>
      <c r="Q242" s="103"/>
      <c r="R242" s="103"/>
      <c r="S242" s="103"/>
      <c r="T242" s="103"/>
    </row>
    <row r="243" spans="1:20" x14ac:dyDescent="0.2">
      <c r="A243" s="104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4"/>
      <c r="M243" s="103"/>
      <c r="N243" s="103"/>
      <c r="O243" s="103"/>
      <c r="P243" s="103"/>
      <c r="Q243" s="103"/>
      <c r="R243" s="103"/>
      <c r="S243" s="103"/>
      <c r="T243" s="103"/>
    </row>
    <row r="244" spans="1:20" x14ac:dyDescent="0.2">
      <c r="A244" s="104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4"/>
      <c r="M244" s="103"/>
      <c r="N244" s="103"/>
      <c r="O244" s="103"/>
      <c r="P244" s="103"/>
      <c r="Q244" s="103"/>
      <c r="R244" s="103"/>
      <c r="S244" s="103"/>
      <c r="T244" s="103"/>
    </row>
    <row r="245" spans="1:20" x14ac:dyDescent="0.2">
      <c r="A245" s="104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4"/>
      <c r="M245" s="103"/>
      <c r="N245" s="103"/>
      <c r="O245" s="103"/>
      <c r="P245" s="103"/>
      <c r="Q245" s="103"/>
      <c r="R245" s="103"/>
      <c r="S245" s="103"/>
      <c r="T245" s="103"/>
    </row>
    <row r="246" spans="1:20" x14ac:dyDescent="0.2">
      <c r="A246" s="104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4"/>
      <c r="M246" s="103"/>
      <c r="N246" s="103"/>
      <c r="O246" s="103"/>
      <c r="P246" s="103"/>
      <c r="Q246" s="103"/>
      <c r="R246" s="103"/>
      <c r="S246" s="103"/>
      <c r="T246" s="103"/>
    </row>
    <row r="247" spans="1:20" x14ac:dyDescent="0.2">
      <c r="A247" s="104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4"/>
      <c r="M247" s="103"/>
      <c r="N247" s="103"/>
      <c r="O247" s="103"/>
      <c r="P247" s="103"/>
      <c r="Q247" s="103"/>
      <c r="R247" s="103"/>
      <c r="S247" s="103"/>
      <c r="T247" s="103"/>
    </row>
    <row r="248" spans="1:20" x14ac:dyDescent="0.2">
      <c r="A248" s="104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4"/>
      <c r="M248" s="103"/>
      <c r="N248" s="103"/>
      <c r="O248" s="103"/>
      <c r="P248" s="103"/>
      <c r="Q248" s="103"/>
      <c r="R248" s="103"/>
      <c r="S248" s="103"/>
      <c r="T248" s="103"/>
    </row>
    <row r="249" spans="1:20" x14ac:dyDescent="0.2">
      <c r="A249" s="104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4"/>
      <c r="M249" s="103"/>
      <c r="N249" s="103"/>
      <c r="O249" s="103"/>
      <c r="P249" s="103"/>
      <c r="Q249" s="103"/>
      <c r="R249" s="103"/>
      <c r="S249" s="103"/>
      <c r="T249" s="103"/>
    </row>
    <row r="250" spans="1:20" x14ac:dyDescent="0.2">
      <c r="A250" s="104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4"/>
      <c r="M250" s="103"/>
      <c r="N250" s="103"/>
      <c r="O250" s="103"/>
      <c r="P250" s="103"/>
      <c r="Q250" s="103"/>
      <c r="R250" s="103"/>
      <c r="S250" s="103"/>
      <c r="T250" s="103"/>
    </row>
    <row r="251" spans="1:20" x14ac:dyDescent="0.2">
      <c r="A251" s="104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4"/>
      <c r="M251" s="103"/>
      <c r="N251" s="103"/>
      <c r="O251" s="103"/>
      <c r="P251" s="103"/>
      <c r="Q251" s="103"/>
      <c r="R251" s="103"/>
      <c r="S251" s="103"/>
      <c r="T251" s="103"/>
    </row>
    <row r="252" spans="1:20" x14ac:dyDescent="0.2">
      <c r="A252" s="104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4"/>
      <c r="M252" s="103"/>
      <c r="N252" s="103"/>
      <c r="O252" s="103"/>
      <c r="P252" s="103"/>
      <c r="Q252" s="103"/>
      <c r="R252" s="103"/>
      <c r="S252" s="103"/>
      <c r="T252" s="103"/>
    </row>
    <row r="253" spans="1:20" x14ac:dyDescent="0.2">
      <c r="A253" s="104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4"/>
      <c r="M253" s="103"/>
      <c r="N253" s="103"/>
      <c r="O253" s="103"/>
      <c r="P253" s="103"/>
      <c r="Q253" s="103"/>
      <c r="R253" s="103"/>
      <c r="S253" s="103"/>
      <c r="T253" s="103"/>
    </row>
    <row r="254" spans="1:20" x14ac:dyDescent="0.2">
      <c r="A254" s="104"/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4"/>
      <c r="M254" s="103"/>
      <c r="N254" s="103"/>
      <c r="O254" s="103"/>
      <c r="P254" s="103"/>
      <c r="Q254" s="103"/>
      <c r="R254" s="103"/>
      <c r="S254" s="103"/>
      <c r="T254" s="103"/>
    </row>
    <row r="255" spans="1:20" x14ac:dyDescent="0.2">
      <c r="A255" s="104"/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4"/>
      <c r="M255" s="103"/>
      <c r="N255" s="103"/>
      <c r="O255" s="103"/>
      <c r="P255" s="103"/>
      <c r="Q255" s="103"/>
      <c r="R255" s="103"/>
      <c r="S255" s="103"/>
      <c r="T255" s="103"/>
    </row>
    <row r="256" spans="1:20" x14ac:dyDescent="0.2">
      <c r="A256" s="104"/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4"/>
      <c r="M256" s="103"/>
      <c r="N256" s="103"/>
      <c r="O256" s="103"/>
      <c r="P256" s="103"/>
      <c r="Q256" s="103"/>
      <c r="R256" s="103"/>
      <c r="S256" s="103"/>
      <c r="T256" s="103"/>
    </row>
    <row r="257" spans="1:20" x14ac:dyDescent="0.2">
      <c r="A257" s="104"/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4"/>
      <c r="M257" s="103"/>
      <c r="N257" s="103"/>
      <c r="O257" s="103"/>
      <c r="P257" s="103"/>
      <c r="Q257" s="103"/>
      <c r="R257" s="103"/>
      <c r="S257" s="103"/>
      <c r="T257" s="103"/>
    </row>
    <row r="258" spans="1:20" x14ac:dyDescent="0.2">
      <c r="A258" s="104"/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4"/>
      <c r="M258" s="103"/>
      <c r="N258" s="103"/>
      <c r="O258" s="103"/>
      <c r="P258" s="103"/>
      <c r="Q258" s="103"/>
      <c r="R258" s="103"/>
      <c r="S258" s="103"/>
      <c r="T258" s="103"/>
    </row>
    <row r="259" spans="1:20" x14ac:dyDescent="0.2">
      <c r="A259" s="104"/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4"/>
      <c r="M259" s="103"/>
      <c r="N259" s="103"/>
      <c r="O259" s="103"/>
      <c r="P259" s="103"/>
      <c r="Q259" s="103"/>
      <c r="R259" s="103"/>
      <c r="S259" s="103"/>
      <c r="T259" s="103"/>
    </row>
    <row r="260" spans="1:20" x14ac:dyDescent="0.2">
      <c r="A260" s="104"/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4"/>
      <c r="M260" s="103"/>
      <c r="N260" s="103"/>
      <c r="O260" s="103"/>
      <c r="P260" s="103"/>
      <c r="Q260" s="103"/>
      <c r="R260" s="103"/>
      <c r="S260" s="103"/>
      <c r="T260" s="103"/>
    </row>
    <row r="261" spans="1:20" x14ac:dyDescent="0.2">
      <c r="A261" s="104"/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4"/>
      <c r="M261" s="103"/>
      <c r="N261" s="103"/>
      <c r="O261" s="103"/>
      <c r="P261" s="103"/>
      <c r="Q261" s="103"/>
      <c r="R261" s="103"/>
      <c r="S261" s="103"/>
      <c r="T261" s="103"/>
    </row>
    <row r="262" spans="1:20" x14ac:dyDescent="0.2">
      <c r="A262" s="104"/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4"/>
      <c r="M262" s="103"/>
      <c r="N262" s="103"/>
      <c r="O262" s="103"/>
      <c r="P262" s="103"/>
      <c r="Q262" s="103"/>
      <c r="R262" s="103"/>
      <c r="S262" s="103"/>
      <c r="T262" s="103"/>
    </row>
    <row r="263" spans="1:20" x14ac:dyDescent="0.2">
      <c r="A263" s="104"/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4"/>
      <c r="M263" s="103"/>
      <c r="N263" s="103"/>
      <c r="O263" s="103"/>
      <c r="P263" s="103"/>
      <c r="Q263" s="103"/>
      <c r="R263" s="103"/>
      <c r="S263" s="103"/>
      <c r="T263" s="103"/>
    </row>
    <row r="264" spans="1:20" x14ac:dyDescent="0.2">
      <c r="A264" s="104"/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4"/>
      <c r="M264" s="103"/>
      <c r="N264" s="103"/>
      <c r="O264" s="103"/>
      <c r="P264" s="103"/>
      <c r="Q264" s="103"/>
      <c r="R264" s="103"/>
      <c r="S264" s="103"/>
      <c r="T264" s="103"/>
    </row>
    <row r="265" spans="1:20" x14ac:dyDescent="0.2">
      <c r="A265" s="104"/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4"/>
      <c r="M265" s="103"/>
      <c r="N265" s="103"/>
      <c r="O265" s="103"/>
      <c r="P265" s="103"/>
      <c r="Q265" s="103"/>
      <c r="R265" s="103"/>
      <c r="S265" s="103"/>
      <c r="T265" s="103"/>
    </row>
    <row r="266" spans="1:20" x14ac:dyDescent="0.2">
      <c r="A266" s="104"/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4"/>
      <c r="M266" s="103"/>
      <c r="N266" s="103"/>
      <c r="O266" s="103"/>
      <c r="P266" s="103"/>
      <c r="Q266" s="103"/>
      <c r="R266" s="103"/>
      <c r="S266" s="103"/>
      <c r="T266" s="103"/>
    </row>
    <row r="267" spans="1:20" x14ac:dyDescent="0.2">
      <c r="A267" s="104"/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4"/>
      <c r="M267" s="103"/>
      <c r="N267" s="103"/>
      <c r="O267" s="103"/>
      <c r="P267" s="103"/>
      <c r="Q267" s="103"/>
      <c r="R267" s="103"/>
      <c r="S267" s="103"/>
      <c r="T267" s="103"/>
    </row>
    <row r="268" spans="1:20" x14ac:dyDescent="0.2">
      <c r="A268" s="104"/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4"/>
      <c r="M268" s="103"/>
      <c r="N268" s="103"/>
      <c r="O268" s="103"/>
      <c r="P268" s="103"/>
      <c r="Q268" s="103"/>
      <c r="R268" s="103"/>
      <c r="S268" s="103"/>
      <c r="T268" s="103"/>
    </row>
    <row r="269" spans="1:20" x14ac:dyDescent="0.2">
      <c r="A269" s="104"/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4"/>
      <c r="M269" s="103"/>
      <c r="N269" s="103"/>
      <c r="O269" s="103"/>
      <c r="P269" s="103"/>
      <c r="Q269" s="103"/>
      <c r="R269" s="103"/>
      <c r="S269" s="103"/>
      <c r="T269" s="103"/>
    </row>
    <row r="270" spans="1:20" x14ac:dyDescent="0.2">
      <c r="A270" s="104"/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4"/>
      <c r="M270" s="103"/>
      <c r="N270" s="103"/>
      <c r="O270" s="103"/>
      <c r="P270" s="103"/>
      <c r="Q270" s="103"/>
      <c r="R270" s="103"/>
      <c r="S270" s="103"/>
      <c r="T270" s="103"/>
    </row>
    <row r="271" spans="1:20" x14ac:dyDescent="0.2">
      <c r="A271" s="104"/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4"/>
      <c r="M271" s="103"/>
      <c r="N271" s="103"/>
      <c r="O271" s="103"/>
      <c r="P271" s="103"/>
      <c r="Q271" s="103"/>
      <c r="R271" s="103"/>
      <c r="S271" s="103"/>
      <c r="T271" s="103"/>
    </row>
    <row r="272" spans="1:20" x14ac:dyDescent="0.2">
      <c r="A272" s="104"/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4"/>
      <c r="M272" s="103"/>
      <c r="N272" s="103"/>
      <c r="O272" s="103"/>
      <c r="P272" s="103"/>
      <c r="Q272" s="103"/>
      <c r="R272" s="103"/>
      <c r="S272" s="103"/>
      <c r="T272" s="103"/>
    </row>
    <row r="273" spans="1:20" x14ac:dyDescent="0.2">
      <c r="A273" s="104"/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4"/>
      <c r="M273" s="103"/>
      <c r="N273" s="103"/>
      <c r="O273" s="103"/>
      <c r="P273" s="103"/>
      <c r="Q273" s="103"/>
      <c r="R273" s="103"/>
      <c r="S273" s="103"/>
      <c r="T273" s="103"/>
    </row>
    <row r="274" spans="1:20" x14ac:dyDescent="0.2">
      <c r="A274" s="104"/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4"/>
      <c r="M274" s="103"/>
      <c r="N274" s="103"/>
      <c r="O274" s="103"/>
      <c r="P274" s="103"/>
      <c r="Q274" s="103"/>
      <c r="R274" s="103"/>
      <c r="S274" s="103"/>
      <c r="T274" s="103"/>
    </row>
    <row r="275" spans="1:20" x14ac:dyDescent="0.2">
      <c r="A275" s="104"/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4"/>
      <c r="M275" s="103"/>
      <c r="N275" s="103"/>
      <c r="O275" s="103"/>
      <c r="P275" s="103"/>
      <c r="Q275" s="103"/>
      <c r="R275" s="103"/>
      <c r="S275" s="103"/>
      <c r="T275" s="103"/>
    </row>
    <row r="276" spans="1:20" x14ac:dyDescent="0.2">
      <c r="A276" s="104"/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4"/>
      <c r="M276" s="103"/>
      <c r="N276" s="103"/>
      <c r="O276" s="103"/>
      <c r="P276" s="103"/>
      <c r="Q276" s="103"/>
      <c r="R276" s="103"/>
      <c r="S276" s="103"/>
      <c r="T276" s="103"/>
    </row>
    <row r="277" spans="1:20" x14ac:dyDescent="0.2">
      <c r="A277" s="104"/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4"/>
      <c r="M277" s="103"/>
      <c r="N277" s="103"/>
      <c r="O277" s="103"/>
      <c r="P277" s="103"/>
      <c r="Q277" s="103"/>
      <c r="R277" s="103"/>
      <c r="S277" s="103"/>
      <c r="T277" s="103"/>
    </row>
    <row r="278" spans="1:20" x14ac:dyDescent="0.2">
      <c r="A278" s="104"/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4"/>
      <c r="M278" s="103"/>
      <c r="N278" s="103"/>
      <c r="O278" s="103"/>
      <c r="P278" s="103"/>
      <c r="Q278" s="103"/>
      <c r="R278" s="103"/>
      <c r="S278" s="103"/>
      <c r="T278" s="103"/>
    </row>
    <row r="279" spans="1:20" x14ac:dyDescent="0.2">
      <c r="A279" s="104"/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4"/>
      <c r="M279" s="103"/>
      <c r="N279" s="103"/>
      <c r="O279" s="103"/>
      <c r="P279" s="103"/>
      <c r="Q279" s="103"/>
      <c r="R279" s="103"/>
      <c r="S279" s="103"/>
      <c r="T279" s="103"/>
    </row>
    <row r="280" spans="1:20" x14ac:dyDescent="0.2">
      <c r="A280" s="104"/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4"/>
      <c r="M280" s="103"/>
      <c r="N280" s="103"/>
      <c r="O280" s="103"/>
      <c r="P280" s="103"/>
      <c r="Q280" s="103"/>
      <c r="R280" s="103"/>
      <c r="S280" s="103"/>
      <c r="T280" s="103"/>
    </row>
    <row r="281" spans="1:20" x14ac:dyDescent="0.2">
      <c r="A281" s="104"/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4"/>
      <c r="M281" s="103"/>
      <c r="N281" s="103"/>
      <c r="O281" s="103"/>
      <c r="P281" s="103"/>
      <c r="Q281" s="103"/>
      <c r="R281" s="103"/>
      <c r="S281" s="103"/>
      <c r="T281" s="103"/>
    </row>
    <row r="282" spans="1:20" x14ac:dyDescent="0.2">
      <c r="A282" s="104"/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4"/>
      <c r="M282" s="103"/>
      <c r="N282" s="103"/>
      <c r="O282" s="103"/>
      <c r="P282" s="103"/>
      <c r="Q282" s="103"/>
      <c r="R282" s="103"/>
      <c r="S282" s="103"/>
      <c r="T282" s="103"/>
    </row>
    <row r="283" spans="1:20" x14ac:dyDescent="0.2">
      <c r="A283" s="104"/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4"/>
      <c r="M283" s="103"/>
      <c r="N283" s="103"/>
      <c r="O283" s="103"/>
      <c r="P283" s="103"/>
      <c r="Q283" s="103"/>
      <c r="R283" s="103"/>
      <c r="S283" s="103"/>
      <c r="T283" s="103"/>
    </row>
    <row r="284" spans="1:20" x14ac:dyDescent="0.2">
      <c r="A284" s="104"/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4"/>
      <c r="M284" s="103"/>
      <c r="N284" s="103"/>
      <c r="O284" s="103"/>
      <c r="P284" s="103"/>
      <c r="Q284" s="103"/>
      <c r="R284" s="103"/>
      <c r="S284" s="103"/>
      <c r="T284" s="103"/>
    </row>
    <row r="285" spans="1:20" x14ac:dyDescent="0.2">
      <c r="A285" s="104"/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4"/>
      <c r="M285" s="103"/>
      <c r="N285" s="103"/>
      <c r="O285" s="103"/>
      <c r="P285" s="103"/>
      <c r="Q285" s="103"/>
      <c r="R285" s="103"/>
      <c r="S285" s="103"/>
      <c r="T285" s="103"/>
    </row>
    <row r="286" spans="1:20" x14ac:dyDescent="0.2">
      <c r="A286" s="104"/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4"/>
      <c r="M286" s="103"/>
      <c r="N286" s="103"/>
      <c r="O286" s="103"/>
      <c r="P286" s="103"/>
      <c r="Q286" s="103"/>
      <c r="R286" s="103"/>
      <c r="S286" s="103"/>
      <c r="T286" s="103"/>
    </row>
    <row r="287" spans="1:20" x14ac:dyDescent="0.2">
      <c r="A287" s="104"/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4"/>
      <c r="M287" s="103"/>
      <c r="N287" s="103"/>
      <c r="O287" s="103"/>
      <c r="P287" s="103"/>
      <c r="Q287" s="103"/>
      <c r="R287" s="103"/>
      <c r="S287" s="103"/>
      <c r="T287" s="103"/>
    </row>
    <row r="288" spans="1:20" x14ac:dyDescent="0.2">
      <c r="A288" s="104"/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4"/>
      <c r="M288" s="103"/>
      <c r="N288" s="103"/>
      <c r="O288" s="103"/>
      <c r="P288" s="103"/>
      <c r="Q288" s="103"/>
      <c r="R288" s="103"/>
      <c r="S288" s="103"/>
      <c r="T288" s="103"/>
    </row>
    <row r="289" spans="1:20" x14ac:dyDescent="0.2">
      <c r="A289" s="104"/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4"/>
      <c r="M289" s="103"/>
      <c r="N289" s="103"/>
      <c r="O289" s="103"/>
      <c r="P289" s="103"/>
      <c r="Q289" s="103"/>
      <c r="R289" s="103"/>
      <c r="S289" s="103"/>
      <c r="T289" s="103"/>
    </row>
    <row r="290" spans="1:20" x14ac:dyDescent="0.2">
      <c r="A290" s="104"/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4"/>
      <c r="M290" s="103"/>
      <c r="N290" s="103"/>
      <c r="O290" s="103"/>
      <c r="P290" s="103"/>
      <c r="Q290" s="103"/>
      <c r="R290" s="103"/>
      <c r="S290" s="103"/>
      <c r="T290" s="103"/>
    </row>
    <row r="291" spans="1:20" x14ac:dyDescent="0.2">
      <c r="A291" s="104"/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4"/>
      <c r="M291" s="103"/>
      <c r="N291" s="103"/>
      <c r="O291" s="103"/>
      <c r="P291" s="103"/>
      <c r="Q291" s="103"/>
      <c r="R291" s="103"/>
      <c r="S291" s="103"/>
      <c r="T291" s="103"/>
    </row>
    <row r="292" spans="1:20" x14ac:dyDescent="0.2">
      <c r="A292" s="104"/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4"/>
      <c r="M292" s="103"/>
      <c r="N292" s="103"/>
      <c r="O292" s="103"/>
      <c r="P292" s="103"/>
      <c r="Q292" s="103"/>
      <c r="R292" s="103"/>
      <c r="S292" s="103"/>
      <c r="T292" s="103"/>
    </row>
    <row r="293" spans="1:20" x14ac:dyDescent="0.2">
      <c r="A293" s="104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4"/>
      <c r="M293" s="103"/>
      <c r="N293" s="103"/>
      <c r="O293" s="103"/>
      <c r="P293" s="103"/>
      <c r="Q293" s="103"/>
      <c r="R293" s="103"/>
      <c r="S293" s="103"/>
      <c r="T293" s="103"/>
    </row>
    <row r="294" spans="1:20" x14ac:dyDescent="0.2">
      <c r="A294" s="104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4"/>
      <c r="M294" s="103"/>
      <c r="N294" s="103"/>
      <c r="O294" s="103"/>
      <c r="P294" s="103"/>
      <c r="Q294" s="103"/>
      <c r="R294" s="103"/>
      <c r="S294" s="103"/>
      <c r="T294" s="103"/>
    </row>
    <row r="295" spans="1:20" x14ac:dyDescent="0.2">
      <c r="A295" s="104"/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4"/>
      <c r="M295" s="103"/>
      <c r="N295" s="103"/>
      <c r="O295" s="103"/>
      <c r="P295" s="103"/>
      <c r="Q295" s="103"/>
      <c r="R295" s="103"/>
      <c r="S295" s="103"/>
      <c r="T295" s="103"/>
    </row>
    <row r="296" spans="1:20" x14ac:dyDescent="0.2">
      <c r="A296" s="104"/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4"/>
      <c r="M296" s="103"/>
      <c r="N296" s="103"/>
      <c r="O296" s="103"/>
      <c r="P296" s="103"/>
      <c r="Q296" s="103"/>
      <c r="R296" s="103"/>
      <c r="S296" s="103"/>
      <c r="T296" s="103"/>
    </row>
    <row r="297" spans="1:20" x14ac:dyDescent="0.2">
      <c r="A297" s="104"/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4"/>
      <c r="M297" s="103"/>
      <c r="N297" s="103"/>
      <c r="O297" s="103"/>
      <c r="P297" s="103"/>
      <c r="Q297" s="103"/>
      <c r="R297" s="103"/>
      <c r="S297" s="103"/>
      <c r="T297" s="103"/>
    </row>
    <row r="298" spans="1:20" x14ac:dyDescent="0.2">
      <c r="A298" s="104"/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4"/>
      <c r="M298" s="103"/>
      <c r="N298" s="103"/>
      <c r="O298" s="103"/>
      <c r="P298" s="103"/>
      <c r="Q298" s="103"/>
      <c r="R298" s="103"/>
      <c r="S298" s="103"/>
      <c r="T298" s="103"/>
    </row>
    <row r="299" spans="1:20" x14ac:dyDescent="0.2">
      <c r="A299" s="104"/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4"/>
      <c r="M299" s="103"/>
      <c r="N299" s="103"/>
      <c r="O299" s="103"/>
      <c r="P299" s="103"/>
      <c r="Q299" s="103"/>
      <c r="R299" s="103"/>
      <c r="S299" s="103"/>
      <c r="T299" s="103"/>
    </row>
    <row r="300" spans="1:20" x14ac:dyDescent="0.2">
      <c r="A300" s="104"/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4"/>
      <c r="M300" s="103"/>
      <c r="N300" s="103"/>
      <c r="O300" s="103"/>
      <c r="P300" s="103"/>
      <c r="Q300" s="103"/>
      <c r="R300" s="103"/>
      <c r="S300" s="103"/>
      <c r="T300" s="103"/>
    </row>
    <row r="301" spans="1:20" x14ac:dyDescent="0.2">
      <c r="A301" s="104"/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4"/>
      <c r="M301" s="103"/>
      <c r="N301" s="103"/>
      <c r="O301" s="103"/>
      <c r="P301" s="103"/>
      <c r="Q301" s="103"/>
      <c r="R301" s="103"/>
      <c r="S301" s="103"/>
      <c r="T301" s="103"/>
    </row>
    <row r="302" spans="1:20" x14ac:dyDescent="0.2">
      <c r="A302" s="104"/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4"/>
      <c r="M302" s="103"/>
      <c r="N302" s="103"/>
      <c r="O302" s="103"/>
      <c r="P302" s="103"/>
      <c r="Q302" s="103"/>
      <c r="R302" s="103"/>
      <c r="S302" s="103"/>
      <c r="T302" s="103"/>
    </row>
    <row r="303" spans="1:20" x14ac:dyDescent="0.2">
      <c r="A303" s="104"/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4"/>
      <c r="M303" s="103"/>
      <c r="N303" s="103"/>
      <c r="O303" s="103"/>
      <c r="P303" s="103"/>
      <c r="Q303" s="103"/>
      <c r="R303" s="103"/>
      <c r="S303" s="103"/>
      <c r="T303" s="103"/>
    </row>
    <row r="304" spans="1:20" x14ac:dyDescent="0.2">
      <c r="A304" s="104"/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4"/>
      <c r="M304" s="103"/>
      <c r="N304" s="103"/>
      <c r="O304" s="103"/>
      <c r="P304" s="103"/>
      <c r="Q304" s="103"/>
      <c r="R304" s="103"/>
      <c r="S304" s="103"/>
      <c r="T304" s="103"/>
    </row>
    <row r="305" spans="1:20" x14ac:dyDescent="0.2">
      <c r="A305" s="104"/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4"/>
      <c r="M305" s="103"/>
      <c r="N305" s="103"/>
      <c r="O305" s="103"/>
      <c r="P305" s="103"/>
      <c r="Q305" s="103"/>
      <c r="R305" s="103"/>
      <c r="S305" s="103"/>
      <c r="T305" s="103"/>
    </row>
    <row r="306" spans="1:20" x14ac:dyDescent="0.2">
      <c r="A306" s="104"/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4"/>
      <c r="M306" s="103"/>
      <c r="N306" s="103"/>
      <c r="O306" s="103"/>
      <c r="P306" s="103"/>
      <c r="Q306" s="103"/>
      <c r="R306" s="103"/>
      <c r="S306" s="103"/>
      <c r="T306" s="103"/>
    </row>
    <row r="307" spans="1:20" x14ac:dyDescent="0.2">
      <c r="A307" s="104"/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4"/>
      <c r="M307" s="103"/>
      <c r="N307" s="103"/>
      <c r="O307" s="103"/>
      <c r="P307" s="103"/>
      <c r="Q307" s="103"/>
      <c r="R307" s="103"/>
      <c r="S307" s="103"/>
      <c r="T307" s="103"/>
    </row>
    <row r="308" spans="1:20" x14ac:dyDescent="0.2">
      <c r="A308" s="104"/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4"/>
      <c r="M308" s="103"/>
      <c r="N308" s="103"/>
      <c r="O308" s="103"/>
      <c r="P308" s="103"/>
      <c r="Q308" s="103"/>
      <c r="R308" s="103"/>
      <c r="S308" s="103"/>
      <c r="T308" s="103"/>
    </row>
    <row r="309" spans="1:20" x14ac:dyDescent="0.2">
      <c r="A309" s="104"/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4"/>
      <c r="M309" s="103"/>
      <c r="N309" s="103"/>
      <c r="O309" s="103"/>
      <c r="P309" s="103"/>
      <c r="Q309" s="103"/>
      <c r="R309" s="103"/>
      <c r="S309" s="103"/>
      <c r="T309" s="103"/>
    </row>
    <row r="310" spans="1:20" x14ac:dyDescent="0.2">
      <c r="A310" s="104"/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4"/>
      <c r="M310" s="103"/>
      <c r="N310" s="103"/>
      <c r="O310" s="103"/>
      <c r="P310" s="103"/>
      <c r="Q310" s="103"/>
      <c r="R310" s="103"/>
      <c r="S310" s="103"/>
      <c r="T310" s="103"/>
    </row>
    <row r="311" spans="1:20" x14ac:dyDescent="0.2">
      <c r="A311" s="104"/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4"/>
      <c r="M311" s="103"/>
      <c r="N311" s="103"/>
      <c r="O311" s="103"/>
      <c r="P311" s="103"/>
      <c r="Q311" s="103"/>
      <c r="R311" s="103"/>
      <c r="S311" s="103"/>
      <c r="T311" s="103"/>
    </row>
    <row r="312" spans="1:20" x14ac:dyDescent="0.2">
      <c r="A312" s="104"/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4"/>
      <c r="M312" s="103"/>
      <c r="N312" s="103"/>
      <c r="O312" s="103"/>
      <c r="P312" s="103"/>
      <c r="Q312" s="103"/>
      <c r="R312" s="103"/>
      <c r="S312" s="103"/>
      <c r="T312" s="103"/>
    </row>
    <row r="313" spans="1:20" x14ac:dyDescent="0.2">
      <c r="A313" s="104"/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4"/>
      <c r="M313" s="103"/>
      <c r="N313" s="103"/>
      <c r="O313" s="103"/>
      <c r="P313" s="103"/>
      <c r="Q313" s="103"/>
      <c r="R313" s="103"/>
      <c r="S313" s="103"/>
      <c r="T313" s="103"/>
    </row>
    <row r="314" spans="1:20" x14ac:dyDescent="0.2">
      <c r="A314" s="104"/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4"/>
      <c r="M314" s="103"/>
      <c r="N314" s="103"/>
      <c r="O314" s="103"/>
      <c r="P314" s="103"/>
      <c r="Q314" s="103"/>
      <c r="R314" s="103"/>
      <c r="S314" s="103"/>
      <c r="T314" s="103"/>
    </row>
    <row r="315" spans="1:20" x14ac:dyDescent="0.2">
      <c r="A315" s="104"/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4"/>
      <c r="M315" s="103"/>
      <c r="N315" s="103"/>
      <c r="O315" s="103"/>
      <c r="P315" s="103"/>
      <c r="Q315" s="103"/>
      <c r="R315" s="103"/>
      <c r="S315" s="103"/>
      <c r="T315" s="103"/>
    </row>
    <row r="316" spans="1:20" x14ac:dyDescent="0.2">
      <c r="A316" s="104"/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4"/>
      <c r="M316" s="103"/>
      <c r="N316" s="103"/>
      <c r="O316" s="103"/>
      <c r="P316" s="103"/>
      <c r="Q316" s="103"/>
      <c r="R316" s="103"/>
      <c r="S316" s="103"/>
      <c r="T316" s="103"/>
    </row>
    <row r="317" spans="1:20" x14ac:dyDescent="0.2">
      <c r="A317" s="104"/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4"/>
      <c r="M317" s="103"/>
      <c r="N317" s="103"/>
      <c r="O317" s="103"/>
      <c r="P317" s="103"/>
      <c r="Q317" s="103"/>
      <c r="R317" s="103"/>
      <c r="S317" s="103"/>
      <c r="T317" s="103"/>
    </row>
    <row r="318" spans="1:20" x14ac:dyDescent="0.2">
      <c r="A318" s="104"/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4"/>
      <c r="M318" s="103"/>
      <c r="N318" s="103"/>
      <c r="O318" s="103"/>
      <c r="P318" s="103"/>
      <c r="Q318" s="103"/>
      <c r="R318" s="103"/>
      <c r="S318" s="103"/>
      <c r="T318" s="103"/>
    </row>
    <row r="319" spans="1:20" x14ac:dyDescent="0.2">
      <c r="A319" s="104"/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4"/>
      <c r="M319" s="103"/>
      <c r="N319" s="103"/>
      <c r="O319" s="103"/>
      <c r="P319" s="103"/>
      <c r="Q319" s="103"/>
      <c r="R319" s="103"/>
      <c r="S319" s="103"/>
      <c r="T319" s="103"/>
    </row>
    <row r="320" spans="1:20" x14ac:dyDescent="0.2">
      <c r="A320" s="104"/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4"/>
      <c r="M320" s="103"/>
      <c r="N320" s="103"/>
      <c r="O320" s="103"/>
      <c r="P320" s="103"/>
      <c r="Q320" s="103"/>
      <c r="R320" s="103"/>
      <c r="S320" s="103"/>
      <c r="T320" s="103"/>
    </row>
    <row r="321" spans="1:20" x14ac:dyDescent="0.2">
      <c r="A321" s="104"/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4"/>
      <c r="M321" s="103"/>
      <c r="N321" s="103"/>
      <c r="O321" s="103"/>
      <c r="P321" s="103"/>
      <c r="Q321" s="103"/>
      <c r="R321" s="103"/>
      <c r="S321" s="103"/>
      <c r="T321" s="103"/>
    </row>
    <row r="322" spans="1:20" x14ac:dyDescent="0.2">
      <c r="A322" s="104"/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4"/>
      <c r="M322" s="103"/>
      <c r="N322" s="103"/>
      <c r="O322" s="103"/>
      <c r="P322" s="103"/>
      <c r="Q322" s="103"/>
      <c r="R322" s="103"/>
      <c r="S322" s="103"/>
      <c r="T322" s="103"/>
    </row>
    <row r="323" spans="1:20" x14ac:dyDescent="0.2">
      <c r="A323" s="104"/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4"/>
      <c r="M323" s="103"/>
      <c r="N323" s="103"/>
      <c r="O323" s="103"/>
      <c r="P323" s="103"/>
      <c r="Q323" s="103"/>
      <c r="R323" s="103"/>
      <c r="S323" s="103"/>
      <c r="T323" s="103"/>
    </row>
    <row r="324" spans="1:20" x14ac:dyDescent="0.2">
      <c r="A324" s="104"/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4"/>
      <c r="M324" s="103"/>
      <c r="N324" s="103"/>
      <c r="O324" s="103"/>
      <c r="P324" s="103"/>
      <c r="Q324" s="103"/>
      <c r="R324" s="103"/>
      <c r="S324" s="103"/>
      <c r="T324" s="103"/>
    </row>
    <row r="325" spans="1:20" x14ac:dyDescent="0.2">
      <c r="A325" s="104"/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4"/>
      <c r="M325" s="103"/>
      <c r="N325" s="103"/>
      <c r="O325" s="103"/>
      <c r="P325" s="103"/>
      <c r="Q325" s="103"/>
      <c r="R325" s="103"/>
      <c r="S325" s="103"/>
      <c r="T325" s="103"/>
    </row>
    <row r="326" spans="1:20" x14ac:dyDescent="0.2">
      <c r="A326" s="104"/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4"/>
      <c r="M326" s="103"/>
      <c r="N326" s="103"/>
      <c r="O326" s="103"/>
      <c r="P326" s="103"/>
      <c r="Q326" s="103"/>
      <c r="R326" s="103"/>
      <c r="S326" s="103"/>
      <c r="T326" s="103"/>
    </row>
    <row r="327" spans="1:20" x14ac:dyDescent="0.2">
      <c r="A327" s="104"/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4"/>
      <c r="M327" s="103"/>
      <c r="N327" s="103"/>
      <c r="O327" s="103"/>
      <c r="P327" s="103"/>
      <c r="Q327" s="103"/>
      <c r="R327" s="103"/>
      <c r="S327" s="103"/>
      <c r="T327" s="103"/>
    </row>
    <row r="328" spans="1:20" x14ac:dyDescent="0.2">
      <c r="A328" s="104"/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4"/>
      <c r="M328" s="103"/>
      <c r="N328" s="103"/>
      <c r="O328" s="103"/>
      <c r="P328" s="103"/>
      <c r="Q328" s="103"/>
      <c r="R328" s="103"/>
      <c r="S328" s="103"/>
      <c r="T328" s="103"/>
    </row>
    <row r="329" spans="1:20" x14ac:dyDescent="0.2">
      <c r="A329" s="104"/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4"/>
      <c r="M329" s="103"/>
      <c r="N329" s="103"/>
      <c r="O329" s="103"/>
      <c r="P329" s="103"/>
      <c r="Q329" s="103"/>
      <c r="R329" s="103"/>
      <c r="S329" s="103"/>
      <c r="T329" s="103"/>
    </row>
    <row r="330" spans="1:20" x14ac:dyDescent="0.2">
      <c r="A330" s="104"/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4"/>
      <c r="M330" s="103"/>
      <c r="N330" s="103"/>
      <c r="O330" s="103"/>
      <c r="P330" s="103"/>
      <c r="Q330" s="103"/>
      <c r="R330" s="103"/>
      <c r="S330" s="103"/>
      <c r="T330" s="103"/>
    </row>
    <row r="331" spans="1:20" x14ac:dyDescent="0.2">
      <c r="A331" s="104"/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4"/>
      <c r="M331" s="103"/>
      <c r="N331" s="103"/>
      <c r="O331" s="103"/>
      <c r="P331" s="103"/>
      <c r="Q331" s="103"/>
      <c r="R331" s="103"/>
      <c r="S331" s="103"/>
      <c r="T331" s="103"/>
    </row>
    <row r="332" spans="1:20" x14ac:dyDescent="0.2">
      <c r="A332" s="104"/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4"/>
      <c r="M332" s="103"/>
      <c r="N332" s="103"/>
      <c r="O332" s="103"/>
      <c r="P332" s="103"/>
      <c r="Q332" s="103"/>
      <c r="R332" s="103"/>
      <c r="S332" s="103"/>
      <c r="T332" s="103"/>
    </row>
    <row r="333" spans="1:20" x14ac:dyDescent="0.2">
      <c r="A333" s="104"/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4"/>
      <c r="M333" s="103"/>
      <c r="N333" s="103"/>
      <c r="O333" s="103"/>
      <c r="P333" s="103"/>
      <c r="Q333" s="103"/>
      <c r="R333" s="103"/>
      <c r="S333" s="103"/>
      <c r="T333" s="103"/>
    </row>
    <row r="334" spans="1:20" x14ac:dyDescent="0.2">
      <c r="A334" s="104"/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4"/>
      <c r="M334" s="103"/>
      <c r="N334" s="103"/>
      <c r="O334" s="103"/>
      <c r="P334" s="103"/>
      <c r="Q334" s="103"/>
      <c r="R334" s="103"/>
      <c r="S334" s="103"/>
      <c r="T334" s="103"/>
    </row>
    <row r="335" spans="1:20" x14ac:dyDescent="0.2">
      <c r="A335" s="104"/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4"/>
      <c r="M335" s="103"/>
      <c r="N335" s="103"/>
      <c r="O335" s="103"/>
      <c r="P335" s="103"/>
      <c r="Q335" s="103"/>
      <c r="R335" s="103"/>
      <c r="S335" s="103"/>
      <c r="T335" s="103"/>
    </row>
    <row r="336" spans="1:20" x14ac:dyDescent="0.2">
      <c r="A336" s="104"/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4"/>
      <c r="M336" s="103"/>
      <c r="N336" s="103"/>
      <c r="O336" s="103"/>
      <c r="P336" s="103"/>
      <c r="Q336" s="103"/>
      <c r="R336" s="103"/>
      <c r="S336" s="103"/>
      <c r="T336" s="103"/>
    </row>
    <row r="337" spans="1:20" x14ac:dyDescent="0.2">
      <c r="A337" s="104"/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4"/>
      <c r="M337" s="103"/>
      <c r="N337" s="103"/>
      <c r="O337" s="103"/>
      <c r="P337" s="103"/>
      <c r="Q337" s="103"/>
      <c r="R337" s="103"/>
      <c r="S337" s="103"/>
      <c r="T337" s="103"/>
    </row>
    <row r="338" spans="1:20" x14ac:dyDescent="0.2">
      <c r="A338" s="104"/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4"/>
      <c r="M338" s="103"/>
      <c r="N338" s="103"/>
      <c r="O338" s="103"/>
      <c r="P338" s="103"/>
      <c r="Q338" s="103"/>
      <c r="R338" s="103"/>
      <c r="S338" s="103"/>
      <c r="T338" s="103"/>
    </row>
    <row r="339" spans="1:20" x14ac:dyDescent="0.2">
      <c r="A339" s="104"/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4"/>
      <c r="M339" s="103"/>
      <c r="N339" s="103"/>
      <c r="O339" s="103"/>
      <c r="P339" s="103"/>
      <c r="Q339" s="103"/>
      <c r="R339" s="103"/>
      <c r="S339" s="103"/>
      <c r="T339" s="103"/>
    </row>
    <row r="340" spans="1:20" x14ac:dyDescent="0.2">
      <c r="A340" s="104"/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4"/>
      <c r="M340" s="103"/>
      <c r="N340" s="103"/>
      <c r="O340" s="103"/>
      <c r="P340" s="103"/>
      <c r="Q340" s="103"/>
      <c r="R340" s="103"/>
      <c r="S340" s="103"/>
      <c r="T340" s="103"/>
    </row>
    <row r="341" spans="1:20" x14ac:dyDescent="0.2">
      <c r="A341" s="104"/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4"/>
      <c r="M341" s="103"/>
      <c r="N341" s="103"/>
      <c r="O341" s="103"/>
      <c r="P341" s="103"/>
      <c r="Q341" s="103"/>
      <c r="R341" s="103"/>
      <c r="S341" s="103"/>
      <c r="T341" s="103"/>
    </row>
    <row r="342" spans="1:20" x14ac:dyDescent="0.2">
      <c r="A342" s="104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4"/>
      <c r="M342" s="103"/>
      <c r="N342" s="103"/>
      <c r="O342" s="103"/>
      <c r="P342" s="103"/>
      <c r="Q342" s="103"/>
      <c r="R342" s="103"/>
      <c r="S342" s="103"/>
      <c r="T342" s="103"/>
    </row>
    <row r="343" spans="1:20" x14ac:dyDescent="0.2">
      <c r="A343" s="104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4"/>
      <c r="M343" s="103"/>
      <c r="N343" s="103"/>
      <c r="O343" s="103"/>
      <c r="P343" s="103"/>
      <c r="Q343" s="103"/>
      <c r="R343" s="103"/>
      <c r="S343" s="103"/>
      <c r="T343" s="103"/>
    </row>
    <row r="344" spans="1:20" x14ac:dyDescent="0.2">
      <c r="A344" s="104"/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4"/>
      <c r="M344" s="103"/>
      <c r="N344" s="103"/>
      <c r="O344" s="103"/>
      <c r="P344" s="103"/>
      <c r="Q344" s="103"/>
      <c r="R344" s="103"/>
      <c r="S344" s="103"/>
      <c r="T344" s="103"/>
    </row>
    <row r="345" spans="1:20" x14ac:dyDescent="0.2">
      <c r="A345" s="104"/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4"/>
      <c r="M345" s="103"/>
      <c r="N345" s="103"/>
      <c r="O345" s="103"/>
      <c r="P345" s="103"/>
      <c r="Q345" s="103"/>
      <c r="R345" s="103"/>
      <c r="S345" s="103"/>
      <c r="T345" s="103"/>
    </row>
    <row r="346" spans="1:20" x14ac:dyDescent="0.2">
      <c r="A346" s="104"/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4"/>
      <c r="M346" s="103"/>
      <c r="N346" s="103"/>
      <c r="O346" s="103"/>
      <c r="P346" s="103"/>
      <c r="Q346" s="103"/>
      <c r="R346" s="103"/>
      <c r="S346" s="103"/>
      <c r="T346" s="103"/>
    </row>
    <row r="347" spans="1:20" x14ac:dyDescent="0.2">
      <c r="A347" s="104"/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4"/>
      <c r="M347" s="103"/>
      <c r="N347" s="103"/>
      <c r="O347" s="103"/>
      <c r="P347" s="103"/>
      <c r="Q347" s="103"/>
      <c r="R347" s="103"/>
      <c r="S347" s="103"/>
      <c r="T347" s="103"/>
    </row>
    <row r="348" spans="1:20" x14ac:dyDescent="0.2">
      <c r="A348" s="104"/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4"/>
      <c r="M348" s="103"/>
      <c r="N348" s="103"/>
      <c r="O348" s="103"/>
      <c r="P348" s="103"/>
      <c r="Q348" s="103"/>
      <c r="R348" s="103"/>
      <c r="S348" s="103"/>
      <c r="T348" s="103"/>
    </row>
    <row r="349" spans="1:20" x14ac:dyDescent="0.2">
      <c r="A349" s="104"/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4"/>
      <c r="M349" s="103"/>
      <c r="N349" s="103"/>
      <c r="O349" s="103"/>
      <c r="P349" s="103"/>
      <c r="Q349" s="103"/>
      <c r="R349" s="103"/>
      <c r="S349" s="103"/>
      <c r="T349" s="103"/>
    </row>
    <row r="350" spans="1:20" x14ac:dyDescent="0.2">
      <c r="A350" s="104"/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4"/>
      <c r="M350" s="103"/>
      <c r="N350" s="103"/>
      <c r="O350" s="103"/>
      <c r="P350" s="103"/>
      <c r="Q350" s="103"/>
      <c r="R350" s="103"/>
      <c r="S350" s="103"/>
      <c r="T350" s="103"/>
    </row>
    <row r="351" spans="1:20" x14ac:dyDescent="0.2">
      <c r="A351" s="104"/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4"/>
      <c r="M351" s="103"/>
      <c r="N351" s="103"/>
      <c r="O351" s="103"/>
      <c r="P351" s="103"/>
      <c r="Q351" s="103"/>
      <c r="R351" s="103"/>
      <c r="S351" s="103"/>
      <c r="T351" s="103"/>
    </row>
    <row r="352" spans="1:20" x14ac:dyDescent="0.2">
      <c r="A352" s="104"/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4"/>
      <c r="M352" s="103"/>
      <c r="N352" s="103"/>
      <c r="O352" s="103"/>
      <c r="P352" s="103"/>
      <c r="Q352" s="103"/>
      <c r="R352" s="103"/>
      <c r="S352" s="103"/>
      <c r="T352" s="103"/>
    </row>
    <row r="353" spans="1:20" x14ac:dyDescent="0.2">
      <c r="A353" s="104"/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4"/>
      <c r="M353" s="103"/>
      <c r="N353" s="103"/>
      <c r="O353" s="103"/>
      <c r="P353" s="103"/>
      <c r="Q353" s="103"/>
      <c r="R353" s="103"/>
      <c r="S353" s="103"/>
      <c r="T353" s="103"/>
    </row>
    <row r="354" spans="1:20" x14ac:dyDescent="0.2">
      <c r="A354" s="104"/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4"/>
      <c r="M354" s="103"/>
      <c r="N354" s="103"/>
      <c r="O354" s="103"/>
      <c r="P354" s="103"/>
      <c r="Q354" s="103"/>
      <c r="R354" s="103"/>
      <c r="S354" s="103"/>
      <c r="T354" s="103"/>
    </row>
    <row r="355" spans="1:20" x14ac:dyDescent="0.2">
      <c r="A355" s="104"/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4"/>
      <c r="M355" s="103"/>
      <c r="N355" s="103"/>
      <c r="O355" s="103"/>
      <c r="P355" s="103"/>
      <c r="Q355" s="103"/>
      <c r="R355" s="103"/>
      <c r="S355" s="103"/>
      <c r="T355" s="103"/>
    </row>
    <row r="356" spans="1:20" x14ac:dyDescent="0.2">
      <c r="A356" s="104"/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4"/>
      <c r="M356" s="103"/>
      <c r="N356" s="103"/>
      <c r="O356" s="103"/>
      <c r="P356" s="103"/>
      <c r="Q356" s="103"/>
      <c r="R356" s="103"/>
      <c r="S356" s="103"/>
      <c r="T356" s="103"/>
    </row>
    <row r="357" spans="1:20" x14ac:dyDescent="0.2">
      <c r="A357" s="104"/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4"/>
      <c r="M357" s="103"/>
      <c r="N357" s="103"/>
      <c r="O357" s="103"/>
      <c r="P357" s="103"/>
      <c r="Q357" s="103"/>
      <c r="R357" s="103"/>
      <c r="S357" s="103"/>
      <c r="T357" s="103"/>
    </row>
    <row r="358" spans="1:20" x14ac:dyDescent="0.2">
      <c r="A358" s="104"/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4"/>
      <c r="M358" s="103"/>
      <c r="N358" s="103"/>
      <c r="O358" s="103"/>
      <c r="P358" s="103"/>
      <c r="Q358" s="103"/>
      <c r="R358" s="103"/>
      <c r="S358" s="103"/>
      <c r="T358" s="103"/>
    </row>
    <row r="359" spans="1:20" x14ac:dyDescent="0.2">
      <c r="A359" s="104"/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4"/>
      <c r="M359" s="103"/>
      <c r="N359" s="103"/>
      <c r="O359" s="103"/>
      <c r="P359" s="103"/>
      <c r="Q359" s="103"/>
      <c r="R359" s="103"/>
      <c r="S359" s="103"/>
      <c r="T359" s="103"/>
    </row>
    <row r="360" spans="1:20" x14ac:dyDescent="0.2">
      <c r="A360" s="104"/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4"/>
      <c r="M360" s="103"/>
      <c r="N360" s="103"/>
      <c r="O360" s="103"/>
      <c r="P360" s="103"/>
      <c r="Q360" s="103"/>
      <c r="R360" s="103"/>
      <c r="S360" s="103"/>
      <c r="T360" s="103"/>
    </row>
    <row r="361" spans="1:20" x14ac:dyDescent="0.2">
      <c r="A361" s="104"/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4"/>
      <c r="M361" s="103"/>
      <c r="N361" s="103"/>
      <c r="O361" s="103"/>
      <c r="P361" s="103"/>
      <c r="Q361" s="103"/>
      <c r="R361" s="103"/>
      <c r="S361" s="103"/>
      <c r="T361" s="103"/>
    </row>
    <row r="362" spans="1:20" x14ac:dyDescent="0.2">
      <c r="A362" s="104"/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4"/>
      <c r="M362" s="103"/>
      <c r="N362" s="103"/>
      <c r="O362" s="103"/>
      <c r="P362" s="103"/>
      <c r="Q362" s="103"/>
      <c r="R362" s="103"/>
      <c r="S362" s="103"/>
      <c r="T362" s="103"/>
    </row>
    <row r="363" spans="1:20" x14ac:dyDescent="0.2">
      <c r="A363" s="104"/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4"/>
      <c r="M363" s="103"/>
      <c r="N363" s="103"/>
      <c r="O363" s="103"/>
      <c r="P363" s="103"/>
      <c r="Q363" s="103"/>
      <c r="R363" s="103"/>
      <c r="S363" s="103"/>
      <c r="T363" s="103"/>
    </row>
    <row r="364" spans="1:20" x14ac:dyDescent="0.2">
      <c r="A364" s="104"/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4"/>
      <c r="M364" s="103"/>
      <c r="N364" s="103"/>
      <c r="O364" s="103"/>
      <c r="P364" s="103"/>
      <c r="Q364" s="103"/>
      <c r="R364" s="103"/>
      <c r="S364" s="103"/>
      <c r="T364" s="103"/>
    </row>
    <row r="365" spans="1:20" x14ac:dyDescent="0.2">
      <c r="A365" s="104"/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4"/>
      <c r="M365" s="103"/>
      <c r="N365" s="103"/>
      <c r="O365" s="103"/>
      <c r="P365" s="103"/>
      <c r="Q365" s="103"/>
      <c r="R365" s="103"/>
      <c r="S365" s="103"/>
      <c r="T365" s="103"/>
    </row>
    <row r="366" spans="1:20" x14ac:dyDescent="0.2">
      <c r="A366" s="104"/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4"/>
      <c r="M366" s="103"/>
      <c r="N366" s="103"/>
      <c r="O366" s="103"/>
      <c r="P366" s="103"/>
      <c r="Q366" s="103"/>
      <c r="R366" s="103"/>
      <c r="S366" s="103"/>
      <c r="T366" s="103"/>
    </row>
    <row r="367" spans="1:20" x14ac:dyDescent="0.2">
      <c r="A367" s="104"/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4"/>
      <c r="M367" s="103"/>
      <c r="N367" s="103"/>
      <c r="O367" s="103"/>
      <c r="P367" s="103"/>
      <c r="Q367" s="103"/>
      <c r="R367" s="103"/>
      <c r="S367" s="103"/>
      <c r="T367" s="103"/>
    </row>
    <row r="368" spans="1:20" x14ac:dyDescent="0.2">
      <c r="A368" s="104"/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4"/>
      <c r="M368" s="103"/>
      <c r="N368" s="103"/>
      <c r="O368" s="103"/>
      <c r="P368" s="103"/>
      <c r="Q368" s="103"/>
      <c r="R368" s="103"/>
      <c r="S368" s="103"/>
      <c r="T368" s="103"/>
    </row>
    <row r="369" spans="1:20" x14ac:dyDescent="0.2">
      <c r="A369" s="104"/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4"/>
      <c r="M369" s="103"/>
      <c r="N369" s="103"/>
      <c r="O369" s="103"/>
      <c r="P369" s="103"/>
      <c r="Q369" s="103"/>
      <c r="R369" s="103"/>
      <c r="S369" s="103"/>
      <c r="T369" s="103"/>
    </row>
    <row r="370" spans="1:20" x14ac:dyDescent="0.2">
      <c r="A370" s="104"/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4"/>
      <c r="M370" s="103"/>
      <c r="N370" s="103"/>
      <c r="O370" s="103"/>
      <c r="P370" s="103"/>
      <c r="Q370" s="103"/>
      <c r="R370" s="103"/>
      <c r="S370" s="103"/>
      <c r="T370" s="103"/>
    </row>
    <row r="371" spans="1:20" x14ac:dyDescent="0.2">
      <c r="A371" s="104"/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4"/>
      <c r="M371" s="103"/>
      <c r="N371" s="103"/>
      <c r="O371" s="103"/>
      <c r="P371" s="103"/>
      <c r="Q371" s="103"/>
      <c r="R371" s="103"/>
      <c r="S371" s="103"/>
      <c r="T371" s="103"/>
    </row>
    <row r="372" spans="1:20" x14ac:dyDescent="0.2">
      <c r="A372" s="104"/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4"/>
      <c r="M372" s="103"/>
      <c r="N372" s="103"/>
      <c r="O372" s="103"/>
      <c r="P372" s="103"/>
      <c r="Q372" s="103"/>
      <c r="R372" s="103"/>
      <c r="S372" s="103"/>
      <c r="T372" s="103"/>
    </row>
    <row r="373" spans="1:20" x14ac:dyDescent="0.2">
      <c r="A373" s="104"/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4"/>
      <c r="M373" s="103"/>
      <c r="N373" s="103"/>
      <c r="O373" s="103"/>
      <c r="P373" s="103"/>
      <c r="Q373" s="103"/>
      <c r="R373" s="103"/>
      <c r="S373" s="103"/>
      <c r="T373" s="103"/>
    </row>
    <row r="374" spans="1:20" x14ac:dyDescent="0.2">
      <c r="A374" s="104"/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4"/>
      <c r="M374" s="103"/>
      <c r="N374" s="103"/>
      <c r="O374" s="103"/>
      <c r="P374" s="103"/>
      <c r="Q374" s="103"/>
      <c r="R374" s="103"/>
      <c r="S374" s="103"/>
      <c r="T374" s="103"/>
    </row>
    <row r="375" spans="1:20" x14ac:dyDescent="0.2">
      <c r="A375" s="104"/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4"/>
      <c r="M375" s="103"/>
      <c r="N375" s="103"/>
      <c r="O375" s="103"/>
      <c r="P375" s="103"/>
      <c r="Q375" s="103"/>
      <c r="R375" s="103"/>
      <c r="S375" s="103"/>
      <c r="T375" s="103"/>
    </row>
    <row r="376" spans="1:20" x14ac:dyDescent="0.2">
      <c r="A376" s="104"/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4"/>
      <c r="M376" s="103"/>
      <c r="N376" s="103"/>
      <c r="O376" s="103"/>
      <c r="P376" s="103"/>
      <c r="Q376" s="103"/>
      <c r="R376" s="103"/>
      <c r="S376" s="103"/>
      <c r="T376" s="103"/>
    </row>
    <row r="377" spans="1:20" x14ac:dyDescent="0.2">
      <c r="A377" s="104"/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4"/>
      <c r="M377" s="103"/>
      <c r="N377" s="103"/>
      <c r="O377" s="103"/>
      <c r="P377" s="103"/>
      <c r="Q377" s="103"/>
      <c r="R377" s="103"/>
      <c r="S377" s="103"/>
      <c r="T377" s="103"/>
    </row>
    <row r="378" spans="1:20" x14ac:dyDescent="0.2">
      <c r="A378" s="104"/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4"/>
      <c r="M378" s="103"/>
      <c r="N378" s="103"/>
      <c r="O378" s="103"/>
      <c r="P378" s="103"/>
      <c r="Q378" s="103"/>
      <c r="R378" s="103"/>
      <c r="S378" s="103"/>
      <c r="T378" s="103"/>
    </row>
    <row r="379" spans="1:20" x14ac:dyDescent="0.2">
      <c r="A379" s="104"/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4"/>
      <c r="M379" s="103"/>
      <c r="N379" s="103"/>
      <c r="O379" s="103"/>
      <c r="P379" s="103"/>
      <c r="Q379" s="103"/>
      <c r="R379" s="103"/>
      <c r="S379" s="103"/>
      <c r="T379" s="103"/>
    </row>
    <row r="380" spans="1:20" x14ac:dyDescent="0.2">
      <c r="A380" s="104"/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4"/>
      <c r="M380" s="103"/>
      <c r="N380" s="103"/>
      <c r="O380" s="103"/>
      <c r="P380" s="103"/>
      <c r="Q380" s="103"/>
      <c r="R380" s="103"/>
      <c r="S380" s="103"/>
      <c r="T380" s="103"/>
    </row>
    <row r="381" spans="1:20" x14ac:dyDescent="0.2">
      <c r="A381" s="104"/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4"/>
      <c r="M381" s="103"/>
      <c r="N381" s="103"/>
      <c r="O381" s="103"/>
      <c r="P381" s="103"/>
      <c r="Q381" s="103"/>
      <c r="R381" s="103"/>
      <c r="S381" s="103"/>
      <c r="T381" s="103"/>
    </row>
    <row r="382" spans="1:20" x14ac:dyDescent="0.2">
      <c r="A382" s="104"/>
      <c r="B382" s="103"/>
      <c r="C382" s="103"/>
      <c r="D382" s="103"/>
      <c r="E382" s="103"/>
      <c r="F382" s="103"/>
      <c r="G382" s="103"/>
      <c r="H382" s="103"/>
      <c r="I382" s="103"/>
      <c r="J382" s="103"/>
      <c r="K382" s="103"/>
      <c r="L382" s="104"/>
      <c r="M382" s="103"/>
      <c r="N382" s="103"/>
      <c r="O382" s="103"/>
      <c r="P382" s="103"/>
      <c r="Q382" s="103"/>
      <c r="R382" s="103"/>
      <c r="S382" s="103"/>
      <c r="T382" s="103"/>
    </row>
    <row r="383" spans="1:20" x14ac:dyDescent="0.2">
      <c r="A383" s="104"/>
      <c r="B383" s="103"/>
      <c r="C383" s="103"/>
      <c r="D383" s="103"/>
      <c r="E383" s="103"/>
      <c r="F383" s="103"/>
      <c r="G383" s="103"/>
      <c r="H383" s="103"/>
      <c r="I383" s="103"/>
      <c r="J383" s="103"/>
      <c r="K383" s="103"/>
      <c r="L383" s="104"/>
      <c r="M383" s="103"/>
      <c r="N383" s="103"/>
      <c r="O383" s="103"/>
      <c r="P383" s="103"/>
      <c r="Q383" s="103"/>
      <c r="R383" s="103"/>
      <c r="S383" s="103"/>
      <c r="T383" s="103"/>
    </row>
    <row r="384" spans="1:20" x14ac:dyDescent="0.2">
      <c r="A384" s="104"/>
      <c r="B384" s="103"/>
      <c r="C384" s="103"/>
      <c r="D384" s="103"/>
      <c r="E384" s="103"/>
      <c r="F384" s="103"/>
      <c r="G384" s="103"/>
      <c r="H384" s="103"/>
      <c r="I384" s="103"/>
      <c r="J384" s="103"/>
      <c r="K384" s="103"/>
      <c r="L384" s="104"/>
      <c r="M384" s="103"/>
      <c r="N384" s="103"/>
      <c r="O384" s="103"/>
      <c r="P384" s="103"/>
      <c r="Q384" s="103"/>
      <c r="R384" s="103"/>
      <c r="S384" s="103"/>
      <c r="T384" s="103"/>
    </row>
    <row r="385" spans="1:20" x14ac:dyDescent="0.2">
      <c r="A385" s="104"/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4"/>
      <c r="M385" s="103"/>
      <c r="N385" s="103"/>
      <c r="O385" s="103"/>
      <c r="P385" s="103"/>
      <c r="Q385" s="103"/>
      <c r="R385" s="103"/>
      <c r="S385" s="103"/>
      <c r="T385" s="103"/>
    </row>
    <row r="386" spans="1:20" x14ac:dyDescent="0.2">
      <c r="A386" s="104"/>
      <c r="B386" s="103"/>
      <c r="C386" s="103"/>
      <c r="D386" s="103"/>
      <c r="E386" s="103"/>
      <c r="F386" s="103"/>
      <c r="G386" s="103"/>
      <c r="H386" s="103"/>
      <c r="I386" s="103"/>
      <c r="J386" s="103"/>
      <c r="K386" s="103"/>
      <c r="L386" s="104"/>
      <c r="M386" s="103"/>
      <c r="N386" s="103"/>
      <c r="O386" s="103"/>
      <c r="P386" s="103"/>
      <c r="Q386" s="103"/>
      <c r="R386" s="103"/>
      <c r="S386" s="103"/>
      <c r="T386" s="103"/>
    </row>
    <row r="387" spans="1:20" x14ac:dyDescent="0.2">
      <c r="A387" s="104"/>
      <c r="B387" s="103"/>
      <c r="C387" s="103"/>
      <c r="D387" s="103"/>
      <c r="E387" s="103"/>
      <c r="F387" s="103"/>
      <c r="G387" s="103"/>
      <c r="H387" s="103"/>
      <c r="I387" s="103"/>
      <c r="J387" s="103"/>
      <c r="K387" s="103"/>
      <c r="L387" s="104"/>
      <c r="M387" s="103"/>
      <c r="N387" s="103"/>
      <c r="O387" s="103"/>
      <c r="P387" s="103"/>
      <c r="Q387" s="103"/>
      <c r="R387" s="103"/>
      <c r="S387" s="103"/>
      <c r="T387" s="103"/>
    </row>
    <row r="388" spans="1:20" x14ac:dyDescent="0.2">
      <c r="A388" s="104"/>
      <c r="B388" s="103"/>
      <c r="C388" s="103"/>
      <c r="D388" s="103"/>
      <c r="E388" s="103"/>
      <c r="F388" s="103"/>
      <c r="G388" s="103"/>
      <c r="H388" s="103"/>
      <c r="I388" s="103"/>
      <c r="J388" s="103"/>
      <c r="K388" s="103"/>
      <c r="L388" s="104"/>
      <c r="M388" s="103"/>
      <c r="N388" s="103"/>
      <c r="O388" s="103"/>
      <c r="P388" s="103"/>
      <c r="Q388" s="103"/>
      <c r="R388" s="103"/>
      <c r="S388" s="103"/>
      <c r="T388" s="103"/>
    </row>
    <row r="389" spans="1:20" x14ac:dyDescent="0.2">
      <c r="A389" s="104"/>
      <c r="B389" s="103"/>
      <c r="C389" s="103"/>
      <c r="D389" s="103"/>
      <c r="E389" s="103"/>
      <c r="F389" s="103"/>
      <c r="G389" s="103"/>
      <c r="H389" s="103"/>
      <c r="I389" s="103"/>
      <c r="J389" s="103"/>
      <c r="K389" s="103"/>
      <c r="L389" s="104"/>
      <c r="M389" s="103"/>
      <c r="N389" s="103"/>
      <c r="O389" s="103"/>
      <c r="P389" s="103"/>
      <c r="Q389" s="103"/>
      <c r="R389" s="103"/>
      <c r="S389" s="103"/>
      <c r="T389" s="103"/>
    </row>
    <row r="390" spans="1:20" x14ac:dyDescent="0.2">
      <c r="A390" s="104"/>
      <c r="B390" s="103"/>
      <c r="C390" s="103"/>
      <c r="D390" s="103"/>
      <c r="E390" s="103"/>
      <c r="F390" s="103"/>
      <c r="G390" s="103"/>
      <c r="H390" s="103"/>
      <c r="I390" s="103"/>
      <c r="J390" s="103"/>
      <c r="K390" s="103"/>
      <c r="L390" s="104"/>
      <c r="M390" s="103"/>
      <c r="N390" s="103"/>
      <c r="O390" s="103"/>
      <c r="P390" s="103"/>
      <c r="Q390" s="103"/>
      <c r="R390" s="103"/>
      <c r="S390" s="103"/>
      <c r="T390" s="103"/>
    </row>
    <row r="391" spans="1:20" x14ac:dyDescent="0.2">
      <c r="A391" s="104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4"/>
      <c r="M391" s="103"/>
      <c r="N391" s="103"/>
      <c r="O391" s="103"/>
      <c r="P391" s="103"/>
      <c r="Q391" s="103"/>
      <c r="R391" s="103"/>
      <c r="S391" s="103"/>
      <c r="T391" s="103"/>
    </row>
    <row r="392" spans="1:20" x14ac:dyDescent="0.2">
      <c r="A392" s="104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4"/>
      <c r="M392" s="103"/>
      <c r="N392" s="103"/>
      <c r="O392" s="103"/>
      <c r="P392" s="103"/>
      <c r="Q392" s="103"/>
      <c r="R392" s="103"/>
      <c r="S392" s="103"/>
      <c r="T392" s="103"/>
    </row>
    <row r="393" spans="1:20" x14ac:dyDescent="0.2">
      <c r="A393" s="104"/>
      <c r="B393" s="103"/>
      <c r="C393" s="103"/>
      <c r="D393" s="103"/>
      <c r="E393" s="103"/>
      <c r="F393" s="103"/>
      <c r="G393" s="103"/>
      <c r="H393" s="103"/>
      <c r="I393" s="103"/>
      <c r="J393" s="103"/>
      <c r="K393" s="103"/>
      <c r="L393" s="104"/>
      <c r="M393" s="103"/>
      <c r="N393" s="103"/>
      <c r="O393" s="103"/>
      <c r="P393" s="103"/>
      <c r="Q393" s="103"/>
      <c r="R393" s="103"/>
      <c r="S393" s="103"/>
      <c r="T393" s="103"/>
    </row>
    <row r="394" spans="1:20" x14ac:dyDescent="0.2">
      <c r="A394" s="104"/>
      <c r="B394" s="103"/>
      <c r="C394" s="103"/>
      <c r="D394" s="103"/>
      <c r="E394" s="103"/>
      <c r="F394" s="103"/>
      <c r="G394" s="103"/>
      <c r="H394" s="103"/>
      <c r="I394" s="103"/>
      <c r="J394" s="103"/>
      <c r="K394" s="103"/>
      <c r="L394" s="104"/>
      <c r="M394" s="103"/>
      <c r="N394" s="103"/>
      <c r="O394" s="103"/>
      <c r="P394" s="103"/>
      <c r="Q394" s="103"/>
      <c r="R394" s="103"/>
      <c r="S394" s="103"/>
      <c r="T394" s="103"/>
    </row>
    <row r="395" spans="1:20" x14ac:dyDescent="0.2">
      <c r="A395" s="104"/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4"/>
      <c r="M395" s="103"/>
      <c r="N395" s="103"/>
      <c r="O395" s="103"/>
      <c r="P395" s="103"/>
      <c r="Q395" s="103"/>
      <c r="R395" s="103"/>
      <c r="S395" s="103"/>
      <c r="T395" s="103"/>
    </row>
    <row r="396" spans="1:20" x14ac:dyDescent="0.2">
      <c r="A396" s="104"/>
      <c r="B396" s="103"/>
      <c r="C396" s="103"/>
      <c r="D396" s="103"/>
      <c r="E396" s="103"/>
      <c r="F396" s="103"/>
      <c r="G396" s="103"/>
      <c r="H396" s="103"/>
      <c r="I396" s="103"/>
      <c r="J396" s="103"/>
      <c r="K396" s="103"/>
      <c r="L396" s="104"/>
      <c r="M396" s="103"/>
      <c r="N396" s="103"/>
      <c r="O396" s="103"/>
      <c r="P396" s="103"/>
      <c r="Q396" s="103"/>
      <c r="R396" s="103"/>
      <c r="S396" s="103"/>
      <c r="T396" s="103"/>
    </row>
    <row r="397" spans="1:20" x14ac:dyDescent="0.2">
      <c r="A397" s="104"/>
      <c r="B397" s="103"/>
      <c r="C397" s="103"/>
      <c r="D397" s="103"/>
      <c r="E397" s="103"/>
      <c r="F397" s="103"/>
      <c r="G397" s="103"/>
      <c r="H397" s="103"/>
      <c r="I397" s="103"/>
      <c r="J397" s="103"/>
      <c r="K397" s="103"/>
      <c r="L397" s="104"/>
      <c r="M397" s="103"/>
      <c r="N397" s="103"/>
      <c r="O397" s="103"/>
      <c r="P397" s="103"/>
      <c r="Q397" s="103"/>
      <c r="R397" s="103"/>
      <c r="S397" s="103"/>
      <c r="T397" s="103"/>
    </row>
    <row r="398" spans="1:20" x14ac:dyDescent="0.2">
      <c r="A398" s="104"/>
      <c r="B398" s="103"/>
      <c r="C398" s="103"/>
      <c r="D398" s="103"/>
      <c r="E398" s="103"/>
      <c r="F398" s="103"/>
      <c r="G398" s="103"/>
      <c r="H398" s="103"/>
      <c r="I398" s="103"/>
      <c r="J398" s="103"/>
      <c r="K398" s="103"/>
      <c r="L398" s="104"/>
      <c r="M398" s="103"/>
      <c r="N398" s="103"/>
      <c r="O398" s="103"/>
      <c r="P398" s="103"/>
      <c r="Q398" s="103"/>
      <c r="R398" s="103"/>
      <c r="S398" s="103"/>
      <c r="T398" s="103"/>
    </row>
    <row r="399" spans="1:20" x14ac:dyDescent="0.2">
      <c r="A399" s="104"/>
      <c r="B399" s="103"/>
      <c r="C399" s="103"/>
      <c r="D399" s="103"/>
      <c r="E399" s="103"/>
      <c r="F399" s="103"/>
      <c r="G399" s="103"/>
      <c r="H399" s="103"/>
      <c r="I399" s="103"/>
      <c r="J399" s="103"/>
      <c r="K399" s="103"/>
      <c r="L399" s="104"/>
      <c r="M399" s="103"/>
      <c r="N399" s="103"/>
      <c r="O399" s="103"/>
      <c r="P399" s="103"/>
      <c r="Q399" s="103"/>
      <c r="R399" s="103"/>
      <c r="S399" s="103"/>
      <c r="T399" s="103"/>
    </row>
    <row r="400" spans="1:20" x14ac:dyDescent="0.2">
      <c r="A400" s="104"/>
      <c r="B400" s="103"/>
      <c r="C400" s="103"/>
      <c r="D400" s="103"/>
      <c r="E400" s="103"/>
      <c r="F400" s="103"/>
      <c r="G400" s="103"/>
      <c r="H400" s="103"/>
      <c r="I400" s="103"/>
      <c r="J400" s="103"/>
      <c r="K400" s="103"/>
      <c r="L400" s="104"/>
      <c r="M400" s="103"/>
      <c r="N400" s="103"/>
      <c r="O400" s="103"/>
      <c r="P400" s="103"/>
      <c r="Q400" s="103"/>
      <c r="R400" s="103"/>
      <c r="S400" s="103"/>
      <c r="T400" s="103"/>
    </row>
    <row r="401" spans="1:20" x14ac:dyDescent="0.2">
      <c r="A401" s="104"/>
      <c r="B401" s="103"/>
      <c r="C401" s="103"/>
      <c r="D401" s="103"/>
      <c r="E401" s="103"/>
      <c r="F401" s="103"/>
      <c r="G401" s="103"/>
      <c r="H401" s="103"/>
      <c r="I401" s="103"/>
      <c r="J401" s="103"/>
      <c r="K401" s="103"/>
      <c r="L401" s="104"/>
      <c r="M401" s="103"/>
      <c r="N401" s="103"/>
      <c r="O401" s="103"/>
      <c r="P401" s="103"/>
      <c r="Q401" s="103"/>
      <c r="R401" s="103"/>
      <c r="S401" s="103"/>
      <c r="T401" s="103"/>
    </row>
    <row r="402" spans="1:20" x14ac:dyDescent="0.2">
      <c r="A402" s="104"/>
      <c r="B402" s="103"/>
      <c r="C402" s="103"/>
      <c r="D402" s="103"/>
      <c r="E402" s="103"/>
      <c r="F402" s="103"/>
      <c r="G402" s="103"/>
      <c r="H402" s="103"/>
      <c r="I402" s="103"/>
      <c r="J402" s="103"/>
      <c r="K402" s="103"/>
      <c r="L402" s="104"/>
      <c r="M402" s="103"/>
      <c r="N402" s="103"/>
      <c r="O402" s="103"/>
      <c r="P402" s="103"/>
      <c r="Q402" s="103"/>
      <c r="R402" s="103"/>
      <c r="S402" s="103"/>
      <c r="T402" s="103"/>
    </row>
    <row r="403" spans="1:20" x14ac:dyDescent="0.2">
      <c r="A403" s="104"/>
      <c r="B403" s="103"/>
      <c r="C403" s="103"/>
      <c r="D403" s="103"/>
      <c r="E403" s="103"/>
      <c r="F403" s="103"/>
      <c r="G403" s="103"/>
      <c r="H403" s="103"/>
      <c r="I403" s="103"/>
      <c r="J403" s="103"/>
      <c r="K403" s="103"/>
      <c r="L403" s="104"/>
      <c r="M403" s="103"/>
      <c r="N403" s="103"/>
      <c r="O403" s="103"/>
      <c r="P403" s="103"/>
      <c r="Q403" s="103"/>
      <c r="R403" s="103"/>
      <c r="S403" s="103"/>
      <c r="T403" s="103"/>
    </row>
    <row r="404" spans="1:20" x14ac:dyDescent="0.2">
      <c r="A404" s="104"/>
      <c r="B404" s="103"/>
      <c r="C404" s="103"/>
      <c r="D404" s="103"/>
      <c r="E404" s="103"/>
      <c r="F404" s="103"/>
      <c r="G404" s="103"/>
      <c r="H404" s="103"/>
      <c r="I404" s="103"/>
      <c r="J404" s="103"/>
      <c r="K404" s="103"/>
      <c r="L404" s="104"/>
      <c r="M404" s="103"/>
      <c r="N404" s="103"/>
      <c r="O404" s="103"/>
      <c r="P404" s="103"/>
      <c r="Q404" s="103"/>
      <c r="R404" s="103"/>
      <c r="S404" s="103"/>
      <c r="T404" s="103"/>
    </row>
    <row r="405" spans="1:20" x14ac:dyDescent="0.2">
      <c r="A405" s="104"/>
      <c r="B405" s="103"/>
      <c r="C405" s="103"/>
      <c r="D405" s="103"/>
      <c r="E405" s="103"/>
      <c r="F405" s="103"/>
      <c r="G405" s="103"/>
      <c r="H405" s="103"/>
      <c r="I405" s="103"/>
      <c r="J405" s="103"/>
      <c r="K405" s="103"/>
      <c r="L405" s="104"/>
      <c r="M405" s="103"/>
      <c r="N405" s="103"/>
      <c r="O405" s="103"/>
      <c r="P405" s="103"/>
      <c r="Q405" s="103"/>
      <c r="R405" s="103"/>
      <c r="S405" s="103"/>
      <c r="T405" s="103"/>
    </row>
    <row r="406" spans="1:20" x14ac:dyDescent="0.2">
      <c r="A406" s="104"/>
      <c r="B406" s="103"/>
      <c r="C406" s="103"/>
      <c r="D406" s="103"/>
      <c r="E406" s="103"/>
      <c r="F406" s="103"/>
      <c r="G406" s="103"/>
      <c r="H406" s="103"/>
      <c r="I406" s="103"/>
      <c r="J406" s="103"/>
      <c r="K406" s="103"/>
      <c r="L406" s="104"/>
      <c r="M406" s="103"/>
      <c r="N406" s="103"/>
      <c r="O406" s="103"/>
      <c r="P406" s="103"/>
      <c r="Q406" s="103"/>
      <c r="R406" s="103"/>
      <c r="S406" s="103"/>
      <c r="T406" s="103"/>
    </row>
    <row r="407" spans="1:20" x14ac:dyDescent="0.2">
      <c r="A407" s="104"/>
      <c r="B407" s="103"/>
      <c r="C407" s="103"/>
      <c r="D407" s="103"/>
      <c r="E407" s="103"/>
      <c r="F407" s="103"/>
      <c r="G407" s="103"/>
      <c r="H407" s="103"/>
      <c r="I407" s="103"/>
      <c r="J407" s="103"/>
      <c r="K407" s="103"/>
      <c r="L407" s="104"/>
      <c r="M407" s="103"/>
      <c r="N407" s="103"/>
      <c r="O407" s="103"/>
      <c r="P407" s="103"/>
      <c r="Q407" s="103"/>
      <c r="R407" s="103"/>
      <c r="S407" s="103"/>
      <c r="T407" s="103"/>
    </row>
    <row r="408" spans="1:20" x14ac:dyDescent="0.2">
      <c r="A408" s="104"/>
      <c r="B408" s="103"/>
      <c r="C408" s="103"/>
      <c r="D408" s="103"/>
      <c r="E408" s="103"/>
      <c r="F408" s="103"/>
      <c r="G408" s="103"/>
      <c r="H408" s="103"/>
      <c r="I408" s="103"/>
      <c r="J408" s="103"/>
      <c r="K408" s="103"/>
      <c r="L408" s="104"/>
      <c r="M408" s="103"/>
      <c r="N408" s="103"/>
      <c r="O408" s="103"/>
      <c r="P408" s="103"/>
      <c r="Q408" s="103"/>
      <c r="R408" s="103"/>
      <c r="S408" s="103"/>
      <c r="T408" s="103"/>
    </row>
    <row r="409" spans="1:20" x14ac:dyDescent="0.2">
      <c r="A409" s="104"/>
      <c r="B409" s="103"/>
      <c r="C409" s="103"/>
      <c r="D409" s="103"/>
      <c r="E409" s="103"/>
      <c r="F409" s="103"/>
      <c r="G409" s="103"/>
      <c r="H409" s="103"/>
      <c r="I409" s="103"/>
      <c r="J409" s="103"/>
      <c r="K409" s="103"/>
      <c r="L409" s="104"/>
      <c r="M409" s="103"/>
      <c r="N409" s="103"/>
      <c r="O409" s="103"/>
      <c r="P409" s="103"/>
      <c r="Q409" s="103"/>
      <c r="R409" s="103"/>
      <c r="S409" s="103"/>
      <c r="T409" s="103"/>
    </row>
    <row r="410" spans="1:20" x14ac:dyDescent="0.2">
      <c r="A410" s="104"/>
      <c r="B410" s="103"/>
      <c r="C410" s="103"/>
      <c r="D410" s="103"/>
      <c r="E410" s="103"/>
      <c r="F410" s="103"/>
      <c r="G410" s="103"/>
      <c r="H410" s="103"/>
      <c r="I410" s="103"/>
      <c r="J410" s="103"/>
      <c r="K410" s="103"/>
      <c r="L410" s="104"/>
      <c r="M410" s="103"/>
      <c r="N410" s="103"/>
      <c r="O410" s="103"/>
      <c r="P410" s="103"/>
      <c r="Q410" s="103"/>
      <c r="R410" s="103"/>
      <c r="S410" s="103"/>
      <c r="T410" s="103"/>
    </row>
    <row r="411" spans="1:20" x14ac:dyDescent="0.2">
      <c r="A411" s="104"/>
      <c r="B411" s="103"/>
      <c r="C411" s="103"/>
      <c r="D411" s="103"/>
      <c r="E411" s="103"/>
      <c r="F411" s="103"/>
      <c r="G411" s="103"/>
      <c r="H411" s="103"/>
      <c r="I411" s="103"/>
      <c r="J411" s="103"/>
      <c r="K411" s="103"/>
      <c r="L411" s="104"/>
      <c r="M411" s="103"/>
      <c r="N411" s="103"/>
      <c r="O411" s="103"/>
      <c r="P411" s="103"/>
      <c r="Q411" s="103"/>
      <c r="R411" s="103"/>
      <c r="S411" s="103"/>
      <c r="T411" s="103"/>
    </row>
    <row r="412" spans="1:20" x14ac:dyDescent="0.2">
      <c r="A412" s="104"/>
      <c r="B412" s="103"/>
      <c r="C412" s="103"/>
      <c r="D412" s="103"/>
      <c r="E412" s="103"/>
      <c r="F412" s="103"/>
      <c r="G412" s="103"/>
      <c r="H412" s="103"/>
      <c r="I412" s="103"/>
      <c r="J412" s="103"/>
      <c r="K412" s="103"/>
      <c r="L412" s="104"/>
      <c r="M412" s="103"/>
      <c r="N412" s="103"/>
      <c r="O412" s="103"/>
      <c r="P412" s="103"/>
      <c r="Q412" s="103"/>
      <c r="R412" s="103"/>
      <c r="S412" s="103"/>
      <c r="T412" s="103"/>
    </row>
    <row r="413" spans="1:20" x14ac:dyDescent="0.2">
      <c r="A413" s="104"/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4"/>
      <c r="M413" s="103"/>
      <c r="N413" s="103"/>
      <c r="O413" s="103"/>
      <c r="P413" s="103"/>
      <c r="Q413" s="103"/>
      <c r="R413" s="103"/>
      <c r="S413" s="103"/>
      <c r="T413" s="103"/>
    </row>
    <row r="414" spans="1:20" x14ac:dyDescent="0.2">
      <c r="A414" s="104"/>
      <c r="B414" s="103"/>
      <c r="C414" s="103"/>
      <c r="D414" s="103"/>
      <c r="E414" s="103"/>
      <c r="F414" s="103"/>
      <c r="G414" s="103"/>
      <c r="H414" s="103"/>
      <c r="I414" s="103"/>
      <c r="J414" s="103"/>
      <c r="K414" s="103"/>
      <c r="L414" s="104"/>
      <c r="M414" s="103"/>
      <c r="N414" s="103"/>
      <c r="O414" s="103"/>
      <c r="P414" s="103"/>
      <c r="Q414" s="103"/>
      <c r="R414" s="103"/>
      <c r="S414" s="103"/>
      <c r="T414" s="103"/>
    </row>
    <row r="415" spans="1:20" x14ac:dyDescent="0.2">
      <c r="A415" s="104"/>
      <c r="B415" s="103"/>
      <c r="C415" s="103"/>
      <c r="D415" s="103"/>
      <c r="E415" s="103"/>
      <c r="F415" s="103"/>
      <c r="G415" s="103"/>
      <c r="H415" s="103"/>
      <c r="I415" s="103"/>
      <c r="J415" s="103"/>
      <c r="K415" s="103"/>
      <c r="L415" s="104"/>
      <c r="M415" s="103"/>
      <c r="N415" s="103"/>
      <c r="O415" s="103"/>
      <c r="P415" s="103"/>
      <c r="Q415" s="103"/>
      <c r="R415" s="103"/>
      <c r="S415" s="103"/>
      <c r="T415" s="103"/>
    </row>
    <row r="416" spans="1:20" x14ac:dyDescent="0.2">
      <c r="A416" s="104"/>
      <c r="B416" s="103"/>
      <c r="C416" s="103"/>
      <c r="D416" s="103"/>
      <c r="E416" s="103"/>
      <c r="F416" s="103"/>
      <c r="G416" s="103"/>
      <c r="H416" s="103"/>
      <c r="I416" s="103"/>
      <c r="J416" s="103"/>
      <c r="K416" s="103"/>
      <c r="L416" s="104"/>
      <c r="M416" s="103"/>
      <c r="N416" s="103"/>
      <c r="O416" s="103"/>
      <c r="P416" s="103"/>
      <c r="Q416" s="103"/>
      <c r="R416" s="103"/>
      <c r="S416" s="103"/>
      <c r="T416" s="103"/>
    </row>
    <row r="417" spans="1:20" x14ac:dyDescent="0.2">
      <c r="A417" s="104"/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4"/>
      <c r="M417" s="103"/>
      <c r="N417" s="103"/>
      <c r="O417" s="103"/>
      <c r="P417" s="103"/>
      <c r="Q417" s="103"/>
      <c r="R417" s="103"/>
      <c r="S417" s="103"/>
      <c r="T417" s="103"/>
    </row>
    <row r="418" spans="1:20" x14ac:dyDescent="0.2">
      <c r="A418" s="104"/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4"/>
      <c r="M418" s="103"/>
      <c r="N418" s="103"/>
      <c r="O418" s="103"/>
      <c r="P418" s="103"/>
      <c r="Q418" s="103"/>
      <c r="R418" s="103"/>
      <c r="S418" s="103"/>
      <c r="T418" s="103"/>
    </row>
    <row r="419" spans="1:20" x14ac:dyDescent="0.2">
      <c r="A419" s="104"/>
      <c r="B419" s="103"/>
      <c r="C419" s="103"/>
      <c r="D419" s="103"/>
      <c r="E419" s="103"/>
      <c r="F419" s="103"/>
      <c r="G419" s="103"/>
      <c r="H419" s="103"/>
      <c r="I419" s="103"/>
      <c r="J419" s="103"/>
      <c r="K419" s="103"/>
      <c r="L419" s="104"/>
      <c r="M419" s="103"/>
      <c r="N419" s="103"/>
      <c r="O419" s="103"/>
      <c r="P419" s="103"/>
      <c r="Q419" s="103"/>
      <c r="R419" s="103"/>
      <c r="S419" s="103"/>
      <c r="T419" s="103"/>
    </row>
    <row r="420" spans="1:20" x14ac:dyDescent="0.2">
      <c r="A420" s="104"/>
      <c r="B420" s="103"/>
      <c r="C420" s="103"/>
      <c r="D420" s="103"/>
      <c r="E420" s="103"/>
      <c r="F420" s="103"/>
      <c r="G420" s="103"/>
      <c r="H420" s="103"/>
      <c r="I420" s="103"/>
      <c r="J420" s="103"/>
      <c r="K420" s="103"/>
      <c r="L420" s="104"/>
      <c r="M420" s="103"/>
      <c r="N420" s="103"/>
      <c r="O420" s="103"/>
      <c r="P420" s="103"/>
      <c r="Q420" s="103"/>
      <c r="R420" s="103"/>
      <c r="S420" s="103"/>
      <c r="T420" s="103"/>
    </row>
    <row r="421" spans="1:20" x14ac:dyDescent="0.2">
      <c r="A421" s="104"/>
      <c r="B421" s="103"/>
      <c r="C421" s="103"/>
      <c r="D421" s="103"/>
      <c r="E421" s="103"/>
      <c r="F421" s="103"/>
      <c r="G421" s="103"/>
      <c r="H421" s="103"/>
      <c r="I421" s="103"/>
      <c r="J421" s="103"/>
      <c r="K421" s="103"/>
      <c r="L421" s="104"/>
      <c r="M421" s="103"/>
      <c r="N421" s="103"/>
      <c r="O421" s="103"/>
      <c r="P421" s="103"/>
      <c r="Q421" s="103"/>
      <c r="R421" s="103"/>
      <c r="S421" s="103"/>
      <c r="T421" s="103"/>
    </row>
    <row r="422" spans="1:20" x14ac:dyDescent="0.2">
      <c r="A422" s="104"/>
      <c r="B422" s="103"/>
      <c r="C422" s="103"/>
      <c r="D422" s="103"/>
      <c r="E422" s="103"/>
      <c r="F422" s="103"/>
      <c r="G422" s="103"/>
      <c r="H422" s="103"/>
      <c r="I422" s="103"/>
      <c r="J422" s="103"/>
      <c r="K422" s="103"/>
      <c r="L422" s="104"/>
      <c r="M422" s="103"/>
      <c r="N422" s="103"/>
      <c r="O422" s="103"/>
      <c r="P422" s="103"/>
      <c r="Q422" s="103"/>
      <c r="R422" s="103"/>
      <c r="S422" s="103"/>
      <c r="T422" s="103"/>
    </row>
    <row r="423" spans="1:20" x14ac:dyDescent="0.2">
      <c r="A423" s="104"/>
      <c r="B423" s="103"/>
      <c r="C423" s="103"/>
      <c r="D423" s="103"/>
      <c r="E423" s="103"/>
      <c r="F423" s="103"/>
      <c r="G423" s="103"/>
      <c r="H423" s="103"/>
      <c r="I423" s="103"/>
      <c r="J423" s="103"/>
      <c r="K423" s="103"/>
      <c r="L423" s="104"/>
      <c r="M423" s="103"/>
      <c r="N423" s="103"/>
      <c r="O423" s="103"/>
      <c r="P423" s="103"/>
      <c r="Q423" s="103"/>
      <c r="R423" s="103"/>
      <c r="S423" s="103"/>
      <c r="T423" s="103"/>
    </row>
    <row r="424" spans="1:20" x14ac:dyDescent="0.2">
      <c r="A424" s="104"/>
      <c r="B424" s="103"/>
      <c r="C424" s="103"/>
      <c r="D424" s="103"/>
      <c r="E424" s="103"/>
      <c r="F424" s="103"/>
      <c r="G424" s="103"/>
      <c r="H424" s="103"/>
      <c r="I424" s="103"/>
      <c r="J424" s="103"/>
      <c r="K424" s="103"/>
      <c r="L424" s="104"/>
      <c r="M424" s="103"/>
      <c r="N424" s="103"/>
      <c r="O424" s="103"/>
      <c r="P424" s="103"/>
      <c r="Q424" s="103"/>
      <c r="R424" s="103"/>
      <c r="S424" s="103"/>
      <c r="T424" s="103"/>
    </row>
    <row r="425" spans="1:20" x14ac:dyDescent="0.2">
      <c r="A425" s="104"/>
      <c r="B425" s="103"/>
      <c r="C425" s="103"/>
      <c r="D425" s="103"/>
      <c r="E425" s="103"/>
      <c r="F425" s="103"/>
      <c r="G425" s="103"/>
      <c r="H425" s="103"/>
      <c r="I425" s="103"/>
      <c r="J425" s="103"/>
      <c r="K425" s="103"/>
      <c r="L425" s="104"/>
      <c r="M425" s="103"/>
      <c r="N425" s="103"/>
      <c r="O425" s="103"/>
      <c r="P425" s="103"/>
      <c r="Q425" s="103"/>
      <c r="R425" s="103"/>
      <c r="S425" s="103"/>
      <c r="T425" s="103"/>
    </row>
    <row r="426" spans="1:20" x14ac:dyDescent="0.2">
      <c r="A426" s="104"/>
      <c r="B426" s="103"/>
      <c r="C426" s="103"/>
      <c r="D426" s="103"/>
      <c r="E426" s="103"/>
      <c r="F426" s="103"/>
      <c r="G426" s="103"/>
      <c r="H426" s="103"/>
      <c r="I426" s="103"/>
      <c r="J426" s="103"/>
      <c r="K426" s="103"/>
      <c r="L426" s="104"/>
      <c r="M426" s="103"/>
      <c r="N426" s="103"/>
      <c r="O426" s="103"/>
      <c r="P426" s="103"/>
      <c r="Q426" s="103"/>
      <c r="R426" s="103"/>
      <c r="S426" s="103"/>
      <c r="T426" s="103"/>
    </row>
    <row r="427" spans="1:20" x14ac:dyDescent="0.2">
      <c r="A427" s="104"/>
      <c r="B427" s="103"/>
      <c r="C427" s="103"/>
      <c r="D427" s="103"/>
      <c r="E427" s="103"/>
      <c r="F427" s="103"/>
      <c r="G427" s="103"/>
      <c r="H427" s="103"/>
      <c r="I427" s="103"/>
      <c r="J427" s="103"/>
      <c r="K427" s="103"/>
      <c r="L427" s="104"/>
      <c r="M427" s="103"/>
      <c r="N427" s="103"/>
      <c r="O427" s="103"/>
      <c r="P427" s="103"/>
      <c r="Q427" s="103"/>
      <c r="R427" s="103"/>
      <c r="S427" s="103"/>
      <c r="T427" s="103"/>
    </row>
    <row r="428" spans="1:20" x14ac:dyDescent="0.2">
      <c r="A428" s="104"/>
      <c r="B428" s="103"/>
      <c r="C428" s="103"/>
      <c r="D428" s="103"/>
      <c r="E428" s="103"/>
      <c r="F428" s="103"/>
      <c r="G428" s="103"/>
      <c r="H428" s="103"/>
      <c r="I428" s="103"/>
      <c r="J428" s="103"/>
      <c r="K428" s="103"/>
      <c r="L428" s="104"/>
      <c r="M428" s="103"/>
      <c r="N428" s="103"/>
      <c r="O428" s="103"/>
      <c r="P428" s="103"/>
      <c r="Q428" s="103"/>
      <c r="R428" s="103"/>
      <c r="S428" s="103"/>
      <c r="T428" s="103"/>
    </row>
    <row r="429" spans="1:20" x14ac:dyDescent="0.2">
      <c r="A429" s="104"/>
      <c r="B429" s="103"/>
      <c r="C429" s="103"/>
      <c r="D429" s="103"/>
      <c r="E429" s="103"/>
      <c r="F429" s="103"/>
      <c r="G429" s="103"/>
      <c r="H429" s="103"/>
      <c r="I429" s="103"/>
      <c r="J429" s="103"/>
      <c r="K429" s="103"/>
      <c r="L429" s="104"/>
      <c r="M429" s="103"/>
      <c r="N429" s="103"/>
      <c r="O429" s="103"/>
      <c r="P429" s="103"/>
      <c r="Q429" s="103"/>
      <c r="R429" s="103"/>
      <c r="S429" s="103"/>
      <c r="T429" s="103"/>
    </row>
    <row r="430" spans="1:20" x14ac:dyDescent="0.2">
      <c r="A430" s="104"/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4"/>
      <c r="M430" s="103"/>
      <c r="N430" s="103"/>
      <c r="O430" s="103"/>
      <c r="P430" s="103"/>
      <c r="Q430" s="103"/>
      <c r="R430" s="103"/>
      <c r="S430" s="103"/>
      <c r="T430" s="103"/>
    </row>
    <row r="431" spans="1:20" x14ac:dyDescent="0.2">
      <c r="A431" s="104"/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4"/>
      <c r="M431" s="103"/>
      <c r="N431" s="103"/>
      <c r="O431" s="103"/>
      <c r="P431" s="103"/>
      <c r="Q431" s="103"/>
      <c r="R431" s="103"/>
      <c r="S431" s="103"/>
      <c r="T431" s="103"/>
    </row>
    <row r="432" spans="1:20" x14ac:dyDescent="0.2">
      <c r="A432" s="104"/>
      <c r="B432" s="103"/>
      <c r="C432" s="103"/>
      <c r="D432" s="103"/>
      <c r="E432" s="103"/>
      <c r="F432" s="103"/>
      <c r="G432" s="103"/>
      <c r="H432" s="103"/>
      <c r="I432" s="103"/>
      <c r="J432" s="103"/>
      <c r="K432" s="103"/>
      <c r="L432" s="104"/>
      <c r="M432" s="103"/>
      <c r="N432" s="103"/>
      <c r="O432" s="103"/>
      <c r="P432" s="103"/>
      <c r="Q432" s="103"/>
      <c r="R432" s="103"/>
      <c r="S432" s="103"/>
      <c r="T432" s="103"/>
    </row>
    <row r="433" spans="1:20" x14ac:dyDescent="0.2">
      <c r="A433" s="104"/>
      <c r="B433" s="103"/>
      <c r="C433" s="103"/>
      <c r="D433" s="103"/>
      <c r="E433" s="103"/>
      <c r="F433" s="103"/>
      <c r="G433" s="103"/>
      <c r="H433" s="103"/>
      <c r="I433" s="103"/>
      <c r="J433" s="103"/>
      <c r="K433" s="103"/>
      <c r="L433" s="104"/>
      <c r="M433" s="103"/>
      <c r="N433" s="103"/>
      <c r="O433" s="103"/>
      <c r="P433" s="103"/>
      <c r="Q433" s="103"/>
      <c r="R433" s="103"/>
      <c r="S433" s="103"/>
      <c r="T433" s="103"/>
    </row>
    <row r="434" spans="1:20" x14ac:dyDescent="0.2">
      <c r="A434" s="104"/>
      <c r="B434" s="103"/>
      <c r="C434" s="103"/>
      <c r="D434" s="103"/>
      <c r="E434" s="103"/>
      <c r="F434" s="103"/>
      <c r="G434" s="103"/>
      <c r="H434" s="103"/>
      <c r="I434" s="103"/>
      <c r="J434" s="103"/>
      <c r="K434" s="103"/>
      <c r="L434" s="104"/>
      <c r="M434" s="103"/>
      <c r="N434" s="103"/>
      <c r="O434" s="103"/>
      <c r="P434" s="103"/>
      <c r="Q434" s="103"/>
      <c r="R434" s="103"/>
      <c r="S434" s="103"/>
      <c r="T434" s="103"/>
    </row>
    <row r="435" spans="1:20" x14ac:dyDescent="0.2">
      <c r="A435" s="104"/>
      <c r="B435" s="103"/>
      <c r="C435" s="103"/>
      <c r="D435" s="103"/>
      <c r="E435" s="103"/>
      <c r="F435" s="103"/>
      <c r="G435" s="103"/>
      <c r="H435" s="103"/>
      <c r="I435" s="103"/>
      <c r="J435" s="103"/>
      <c r="K435" s="103"/>
      <c r="L435" s="104"/>
      <c r="M435" s="103"/>
      <c r="N435" s="103"/>
      <c r="O435" s="103"/>
      <c r="P435" s="103"/>
      <c r="Q435" s="103"/>
      <c r="R435" s="103"/>
      <c r="S435" s="103"/>
      <c r="T435" s="103"/>
    </row>
    <row r="436" spans="1:20" x14ac:dyDescent="0.2">
      <c r="A436" s="104"/>
      <c r="B436" s="103"/>
      <c r="C436" s="103"/>
      <c r="D436" s="103"/>
      <c r="E436" s="103"/>
      <c r="F436" s="103"/>
      <c r="G436" s="103"/>
      <c r="H436" s="103"/>
      <c r="I436" s="103"/>
      <c r="J436" s="103"/>
      <c r="K436" s="103"/>
      <c r="L436" s="104"/>
      <c r="M436" s="103"/>
      <c r="N436" s="103"/>
      <c r="O436" s="103"/>
      <c r="P436" s="103"/>
      <c r="Q436" s="103"/>
      <c r="R436" s="103"/>
      <c r="S436" s="103"/>
      <c r="T436" s="103"/>
    </row>
    <row r="437" spans="1:20" x14ac:dyDescent="0.2">
      <c r="A437" s="104"/>
      <c r="B437" s="103"/>
      <c r="C437" s="103"/>
      <c r="D437" s="103"/>
      <c r="E437" s="103"/>
      <c r="F437" s="103"/>
      <c r="G437" s="103"/>
      <c r="H437" s="103"/>
      <c r="I437" s="103"/>
      <c r="J437" s="103"/>
      <c r="K437" s="103"/>
      <c r="L437" s="104"/>
      <c r="M437" s="103"/>
      <c r="N437" s="103"/>
      <c r="O437" s="103"/>
      <c r="P437" s="103"/>
      <c r="Q437" s="103"/>
      <c r="R437" s="103"/>
      <c r="S437" s="103"/>
      <c r="T437" s="103"/>
    </row>
    <row r="438" spans="1:20" x14ac:dyDescent="0.2">
      <c r="A438" s="104"/>
      <c r="B438" s="103"/>
      <c r="C438" s="103"/>
      <c r="D438" s="103"/>
      <c r="E438" s="103"/>
      <c r="F438" s="103"/>
      <c r="G438" s="103"/>
      <c r="H438" s="103"/>
      <c r="I438" s="103"/>
      <c r="J438" s="103"/>
      <c r="K438" s="103"/>
      <c r="L438" s="104"/>
      <c r="M438" s="103"/>
      <c r="N438" s="103"/>
      <c r="O438" s="103"/>
      <c r="P438" s="103"/>
      <c r="Q438" s="103"/>
      <c r="R438" s="103"/>
      <c r="S438" s="103"/>
      <c r="T438" s="103"/>
    </row>
    <row r="439" spans="1:20" x14ac:dyDescent="0.2">
      <c r="A439" s="104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4"/>
      <c r="M439" s="103"/>
      <c r="N439" s="103"/>
      <c r="O439" s="103"/>
      <c r="P439" s="103"/>
      <c r="Q439" s="103"/>
      <c r="R439" s="103"/>
      <c r="S439" s="103"/>
      <c r="T439" s="103"/>
    </row>
    <row r="440" spans="1:20" x14ac:dyDescent="0.2">
      <c r="A440" s="104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4"/>
      <c r="M440" s="103"/>
      <c r="N440" s="103"/>
      <c r="O440" s="103"/>
      <c r="P440" s="103"/>
      <c r="Q440" s="103"/>
      <c r="R440" s="103"/>
      <c r="S440" s="103"/>
      <c r="T440" s="103"/>
    </row>
    <row r="441" spans="1:20" x14ac:dyDescent="0.2">
      <c r="A441" s="104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4"/>
      <c r="M441" s="103"/>
      <c r="N441" s="103"/>
      <c r="O441" s="103"/>
      <c r="P441" s="103"/>
      <c r="Q441" s="103"/>
      <c r="R441" s="103"/>
      <c r="S441" s="103"/>
      <c r="T441" s="103"/>
    </row>
    <row r="442" spans="1:20" x14ac:dyDescent="0.2">
      <c r="A442" s="104"/>
      <c r="B442" s="103"/>
      <c r="C442" s="103"/>
      <c r="D442" s="103"/>
      <c r="E442" s="103"/>
      <c r="F442" s="103"/>
      <c r="G442" s="103"/>
      <c r="H442" s="103"/>
      <c r="I442" s="103"/>
      <c r="J442" s="103"/>
      <c r="K442" s="103"/>
      <c r="L442" s="104"/>
      <c r="M442" s="103"/>
      <c r="N442" s="103"/>
      <c r="O442" s="103"/>
      <c r="P442" s="103"/>
      <c r="Q442" s="103"/>
      <c r="R442" s="103"/>
      <c r="S442" s="103"/>
      <c r="T442" s="103"/>
    </row>
    <row r="443" spans="1:20" x14ac:dyDescent="0.2">
      <c r="A443" s="104"/>
      <c r="B443" s="103"/>
      <c r="C443" s="103"/>
      <c r="D443" s="103"/>
      <c r="E443" s="103"/>
      <c r="F443" s="103"/>
      <c r="G443" s="103"/>
      <c r="H443" s="103"/>
      <c r="I443" s="103"/>
      <c r="J443" s="103"/>
      <c r="K443" s="103"/>
      <c r="L443" s="104"/>
      <c r="M443" s="103"/>
      <c r="N443" s="103"/>
      <c r="O443" s="103"/>
      <c r="P443" s="103"/>
      <c r="Q443" s="103"/>
      <c r="R443" s="103"/>
      <c r="S443" s="103"/>
      <c r="T443" s="103"/>
    </row>
    <row r="444" spans="1:20" x14ac:dyDescent="0.2">
      <c r="A444" s="104"/>
      <c r="B444" s="103"/>
      <c r="C444" s="103"/>
      <c r="D444" s="103"/>
      <c r="E444" s="103"/>
      <c r="F444" s="103"/>
      <c r="G444" s="103"/>
      <c r="H444" s="103"/>
      <c r="I444" s="103"/>
      <c r="J444" s="103"/>
      <c r="K444" s="103"/>
      <c r="L444" s="104"/>
      <c r="M444" s="103"/>
      <c r="N444" s="103"/>
      <c r="O444" s="103"/>
      <c r="P444" s="103"/>
      <c r="Q444" s="103"/>
      <c r="R444" s="103"/>
      <c r="S444" s="103"/>
      <c r="T444" s="103"/>
    </row>
    <row r="445" spans="1:20" x14ac:dyDescent="0.2">
      <c r="A445" s="104"/>
      <c r="B445" s="103"/>
      <c r="C445" s="103"/>
      <c r="D445" s="103"/>
      <c r="E445" s="103"/>
      <c r="F445" s="103"/>
      <c r="G445" s="103"/>
      <c r="H445" s="103"/>
      <c r="I445" s="103"/>
      <c r="J445" s="103"/>
      <c r="K445" s="103"/>
      <c r="L445" s="104"/>
      <c r="M445" s="103"/>
      <c r="N445" s="103"/>
      <c r="O445" s="103"/>
      <c r="P445" s="103"/>
      <c r="Q445" s="103"/>
      <c r="R445" s="103"/>
      <c r="S445" s="103"/>
      <c r="T445" s="103"/>
    </row>
    <row r="446" spans="1:20" x14ac:dyDescent="0.2">
      <c r="A446" s="104"/>
      <c r="B446" s="103"/>
      <c r="C446" s="103"/>
      <c r="D446" s="103"/>
      <c r="E446" s="103"/>
      <c r="F446" s="103"/>
      <c r="G446" s="103"/>
      <c r="H446" s="103"/>
      <c r="I446" s="103"/>
      <c r="J446" s="103"/>
      <c r="K446" s="103"/>
      <c r="L446" s="104"/>
      <c r="M446" s="103"/>
      <c r="N446" s="103"/>
      <c r="O446" s="103"/>
      <c r="P446" s="103"/>
      <c r="Q446" s="103"/>
      <c r="R446" s="103"/>
      <c r="S446" s="103"/>
      <c r="T446" s="103"/>
    </row>
    <row r="447" spans="1:20" x14ac:dyDescent="0.2">
      <c r="A447" s="104"/>
      <c r="B447" s="103"/>
      <c r="C447" s="103"/>
      <c r="D447" s="103"/>
      <c r="E447" s="103"/>
      <c r="F447" s="103"/>
      <c r="G447" s="103"/>
      <c r="H447" s="103"/>
      <c r="I447" s="103"/>
      <c r="J447" s="103"/>
      <c r="K447" s="103"/>
      <c r="L447" s="104"/>
      <c r="M447" s="103"/>
      <c r="N447" s="103"/>
      <c r="O447" s="103"/>
      <c r="P447" s="103"/>
      <c r="Q447" s="103"/>
      <c r="R447" s="103"/>
      <c r="S447" s="103"/>
      <c r="T447" s="103"/>
    </row>
    <row r="448" spans="1:20" x14ac:dyDescent="0.2">
      <c r="A448" s="104"/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4"/>
      <c r="M448" s="103"/>
      <c r="N448" s="103"/>
      <c r="O448" s="103"/>
      <c r="P448" s="103"/>
      <c r="Q448" s="103"/>
      <c r="R448" s="103"/>
      <c r="S448" s="103"/>
      <c r="T448" s="103"/>
    </row>
    <row r="449" spans="1:20" x14ac:dyDescent="0.2">
      <c r="A449" s="104"/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4"/>
      <c r="M449" s="103"/>
      <c r="N449" s="103"/>
      <c r="O449" s="103"/>
      <c r="P449" s="103"/>
      <c r="Q449" s="103"/>
      <c r="R449" s="103"/>
      <c r="S449" s="103"/>
      <c r="T449" s="103"/>
    </row>
    <row r="450" spans="1:20" x14ac:dyDescent="0.2">
      <c r="A450" s="104"/>
      <c r="B450" s="103"/>
      <c r="C450" s="103"/>
      <c r="D450" s="103"/>
      <c r="E450" s="103"/>
      <c r="F450" s="103"/>
      <c r="G450" s="103"/>
      <c r="H450" s="103"/>
      <c r="I450" s="103"/>
      <c r="J450" s="103"/>
      <c r="K450" s="103"/>
      <c r="L450" s="104"/>
      <c r="M450" s="103"/>
      <c r="N450" s="103"/>
      <c r="O450" s="103"/>
      <c r="P450" s="103"/>
      <c r="Q450" s="103"/>
      <c r="R450" s="103"/>
      <c r="S450" s="103"/>
      <c r="T450" s="103"/>
    </row>
    <row r="451" spans="1:20" x14ac:dyDescent="0.2">
      <c r="A451" s="104"/>
      <c r="B451" s="103"/>
      <c r="C451" s="103"/>
      <c r="D451" s="103"/>
      <c r="E451" s="103"/>
      <c r="F451" s="103"/>
      <c r="G451" s="103"/>
      <c r="H451" s="103"/>
      <c r="I451" s="103"/>
      <c r="J451" s="103"/>
      <c r="K451" s="103"/>
      <c r="L451" s="104"/>
      <c r="M451" s="103"/>
      <c r="N451" s="103"/>
      <c r="O451" s="103"/>
      <c r="P451" s="103"/>
      <c r="Q451" s="103"/>
      <c r="R451" s="103"/>
      <c r="S451" s="103"/>
      <c r="T451" s="103"/>
    </row>
    <row r="452" spans="1:20" x14ac:dyDescent="0.2">
      <c r="A452" s="104"/>
      <c r="B452" s="103"/>
      <c r="C452" s="103"/>
      <c r="D452" s="103"/>
      <c r="E452" s="103"/>
      <c r="F452" s="103"/>
      <c r="G452" s="103"/>
      <c r="H452" s="103"/>
      <c r="I452" s="103"/>
      <c r="J452" s="103"/>
      <c r="K452" s="103"/>
      <c r="L452" s="104"/>
      <c r="M452" s="103"/>
      <c r="N452" s="103"/>
      <c r="O452" s="103"/>
      <c r="P452" s="103"/>
      <c r="Q452" s="103"/>
      <c r="R452" s="103"/>
      <c r="S452" s="103"/>
      <c r="T452" s="103"/>
    </row>
    <row r="453" spans="1:20" x14ac:dyDescent="0.2">
      <c r="A453" s="104"/>
      <c r="B453" s="103"/>
      <c r="C453" s="103"/>
      <c r="D453" s="103"/>
      <c r="E453" s="103"/>
      <c r="F453" s="103"/>
      <c r="G453" s="103"/>
      <c r="H453" s="103"/>
      <c r="I453" s="103"/>
      <c r="J453" s="103"/>
      <c r="K453" s="103"/>
      <c r="L453" s="104"/>
      <c r="M453" s="103"/>
      <c r="N453" s="103"/>
      <c r="O453" s="103"/>
      <c r="P453" s="103"/>
      <c r="Q453" s="103"/>
      <c r="R453" s="103"/>
      <c r="S453" s="103"/>
      <c r="T453" s="103"/>
    </row>
    <row r="454" spans="1:20" x14ac:dyDescent="0.2">
      <c r="A454" s="104"/>
      <c r="B454" s="103"/>
      <c r="C454" s="103"/>
      <c r="D454" s="103"/>
      <c r="E454" s="103"/>
      <c r="F454" s="103"/>
      <c r="G454" s="103"/>
      <c r="H454" s="103"/>
      <c r="I454" s="103"/>
      <c r="J454" s="103"/>
      <c r="K454" s="103"/>
      <c r="L454" s="104"/>
      <c r="M454" s="103"/>
      <c r="N454" s="103"/>
      <c r="O454" s="103"/>
      <c r="P454" s="103"/>
      <c r="Q454" s="103"/>
      <c r="R454" s="103"/>
      <c r="S454" s="103"/>
      <c r="T454" s="103"/>
    </row>
    <row r="455" spans="1:20" x14ac:dyDescent="0.2">
      <c r="A455" s="104"/>
      <c r="B455" s="103"/>
      <c r="C455" s="103"/>
      <c r="D455" s="103"/>
      <c r="E455" s="103"/>
      <c r="F455" s="103"/>
      <c r="G455" s="103"/>
      <c r="H455" s="103"/>
      <c r="I455" s="103"/>
      <c r="J455" s="103"/>
      <c r="K455" s="103"/>
      <c r="L455" s="104"/>
      <c r="M455" s="103"/>
      <c r="N455" s="103"/>
      <c r="O455" s="103"/>
      <c r="P455" s="103"/>
      <c r="Q455" s="103"/>
      <c r="R455" s="103"/>
      <c r="S455" s="103"/>
      <c r="T455" s="103"/>
    </row>
    <row r="456" spans="1:20" x14ac:dyDescent="0.2">
      <c r="A456" s="104"/>
      <c r="B456" s="103"/>
      <c r="C456" s="103"/>
      <c r="D456" s="103"/>
      <c r="E456" s="103"/>
      <c r="F456" s="103"/>
      <c r="G456" s="103"/>
      <c r="H456" s="103"/>
      <c r="I456" s="103"/>
      <c r="J456" s="103"/>
      <c r="K456" s="103"/>
      <c r="L456" s="104"/>
      <c r="M456" s="103"/>
      <c r="N456" s="103"/>
      <c r="O456" s="103"/>
      <c r="P456" s="103"/>
      <c r="Q456" s="103"/>
      <c r="R456" s="103"/>
      <c r="S456" s="103"/>
      <c r="T456" s="103"/>
    </row>
    <row r="457" spans="1:20" x14ac:dyDescent="0.2">
      <c r="A457" s="104"/>
      <c r="B457" s="103"/>
      <c r="C457" s="103"/>
      <c r="D457" s="103"/>
      <c r="E457" s="103"/>
      <c r="F457" s="103"/>
      <c r="G457" s="103"/>
      <c r="H457" s="103"/>
      <c r="I457" s="103"/>
      <c r="J457" s="103"/>
      <c r="K457" s="103"/>
      <c r="L457" s="104"/>
      <c r="M457" s="103"/>
      <c r="N457" s="103"/>
      <c r="O457" s="103"/>
      <c r="P457" s="103"/>
      <c r="Q457" s="103"/>
      <c r="R457" s="103"/>
      <c r="S457" s="103"/>
      <c r="T457" s="103"/>
    </row>
    <row r="458" spans="1:20" x14ac:dyDescent="0.2">
      <c r="A458" s="104"/>
      <c r="B458" s="103"/>
      <c r="C458" s="103"/>
      <c r="D458" s="103"/>
      <c r="E458" s="103"/>
      <c r="F458" s="103"/>
      <c r="G458" s="103"/>
      <c r="H458" s="103"/>
      <c r="I458" s="103"/>
      <c r="J458" s="103"/>
      <c r="K458" s="103"/>
      <c r="L458" s="104"/>
      <c r="M458" s="103"/>
      <c r="N458" s="103"/>
      <c r="O458" s="103"/>
      <c r="P458" s="103"/>
      <c r="Q458" s="103"/>
      <c r="R458" s="103"/>
      <c r="S458" s="103"/>
      <c r="T458" s="103"/>
    </row>
    <row r="459" spans="1:20" x14ac:dyDescent="0.2">
      <c r="A459" s="104"/>
      <c r="B459" s="103"/>
      <c r="C459" s="103"/>
      <c r="D459" s="103"/>
      <c r="E459" s="103"/>
      <c r="F459" s="103"/>
      <c r="G459" s="103"/>
      <c r="H459" s="103"/>
      <c r="I459" s="103"/>
      <c r="J459" s="103"/>
      <c r="K459" s="103"/>
      <c r="L459" s="104"/>
      <c r="M459" s="103"/>
      <c r="N459" s="103"/>
      <c r="O459" s="103"/>
      <c r="P459" s="103"/>
      <c r="Q459" s="103"/>
      <c r="R459" s="103"/>
      <c r="S459" s="103"/>
      <c r="T459" s="103"/>
    </row>
    <row r="460" spans="1:20" x14ac:dyDescent="0.2">
      <c r="A460" s="104"/>
      <c r="B460" s="103"/>
      <c r="C460" s="103"/>
      <c r="D460" s="103"/>
      <c r="E460" s="103"/>
      <c r="F460" s="103"/>
      <c r="G460" s="103"/>
      <c r="H460" s="103"/>
      <c r="I460" s="103"/>
      <c r="J460" s="103"/>
      <c r="K460" s="103"/>
      <c r="L460" s="104"/>
      <c r="M460" s="103"/>
      <c r="N460" s="103"/>
      <c r="O460" s="103"/>
      <c r="P460" s="103"/>
      <c r="Q460" s="103"/>
      <c r="R460" s="103"/>
      <c r="S460" s="103"/>
      <c r="T460" s="103"/>
    </row>
    <row r="461" spans="1:20" x14ac:dyDescent="0.2">
      <c r="A461" s="104"/>
      <c r="B461" s="103"/>
      <c r="C461" s="103"/>
      <c r="D461" s="103"/>
      <c r="E461" s="103"/>
      <c r="F461" s="103"/>
      <c r="G461" s="103"/>
      <c r="H461" s="103"/>
      <c r="I461" s="103"/>
      <c r="J461" s="103"/>
      <c r="K461" s="103"/>
      <c r="L461" s="104"/>
      <c r="M461" s="103"/>
      <c r="N461" s="103"/>
      <c r="O461" s="103"/>
      <c r="P461" s="103"/>
      <c r="Q461" s="103"/>
      <c r="R461" s="103"/>
      <c r="S461" s="103"/>
      <c r="T461" s="103"/>
    </row>
    <row r="462" spans="1:20" x14ac:dyDescent="0.2">
      <c r="A462" s="104"/>
      <c r="B462" s="103"/>
      <c r="C462" s="103"/>
      <c r="D462" s="103"/>
      <c r="E462" s="103"/>
      <c r="F462" s="103"/>
      <c r="G462" s="103"/>
      <c r="H462" s="103"/>
      <c r="I462" s="103"/>
      <c r="J462" s="103"/>
      <c r="K462" s="103"/>
      <c r="L462" s="104"/>
      <c r="M462" s="103"/>
      <c r="N462" s="103"/>
      <c r="O462" s="103"/>
      <c r="P462" s="103"/>
      <c r="Q462" s="103"/>
      <c r="R462" s="103"/>
      <c r="S462" s="103"/>
      <c r="T462" s="103"/>
    </row>
    <row r="463" spans="1:20" x14ac:dyDescent="0.2">
      <c r="A463" s="104"/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4"/>
      <c r="M463" s="103"/>
      <c r="N463" s="103"/>
      <c r="O463" s="103"/>
      <c r="P463" s="103"/>
      <c r="Q463" s="103"/>
      <c r="R463" s="103"/>
      <c r="S463" s="103"/>
      <c r="T463" s="103"/>
    </row>
    <row r="464" spans="1:20" x14ac:dyDescent="0.2">
      <c r="A464" s="104"/>
      <c r="B464" s="103"/>
      <c r="C464" s="103"/>
      <c r="D464" s="103"/>
      <c r="E464" s="103"/>
      <c r="F464" s="103"/>
      <c r="G464" s="103"/>
      <c r="H464" s="103"/>
      <c r="I464" s="103"/>
      <c r="J464" s="103"/>
      <c r="K464" s="103"/>
      <c r="L464" s="104"/>
      <c r="M464" s="103"/>
      <c r="N464" s="103"/>
      <c r="O464" s="103"/>
      <c r="P464" s="103"/>
      <c r="Q464" s="103"/>
      <c r="R464" s="103"/>
      <c r="S464" s="103"/>
      <c r="T464" s="103"/>
    </row>
    <row r="465" spans="1:20" x14ac:dyDescent="0.2">
      <c r="A465" s="104"/>
      <c r="B465" s="103"/>
      <c r="C465" s="103"/>
      <c r="D465" s="103"/>
      <c r="E465" s="103"/>
      <c r="F465" s="103"/>
      <c r="G465" s="103"/>
      <c r="H465" s="103"/>
      <c r="I465" s="103"/>
      <c r="J465" s="103"/>
      <c r="K465" s="103"/>
      <c r="L465" s="104"/>
      <c r="M465" s="103"/>
      <c r="N465" s="103"/>
      <c r="O465" s="103"/>
      <c r="P465" s="103"/>
      <c r="Q465" s="103"/>
      <c r="R465" s="103"/>
      <c r="S465" s="103"/>
      <c r="T465" s="103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3"/>
  <sheetViews>
    <sheetView zoomScaleNormal="100" zoomScaleSheetLayoutView="100" workbookViewId="0"/>
  </sheetViews>
  <sheetFormatPr baseColWidth="10" defaultRowHeight="12.75" x14ac:dyDescent="0.2"/>
  <cols>
    <col min="1" max="1" width="4.7109375" style="353" customWidth="1"/>
    <col min="2" max="2" width="2.28515625" style="307" customWidth="1"/>
    <col min="3" max="3" width="23.7109375" style="307" customWidth="1"/>
    <col min="4" max="4" width="10.7109375" style="307" customWidth="1"/>
    <col min="5" max="11" width="9.28515625" style="307" customWidth="1"/>
    <col min="12" max="12" width="9.28515625" style="309" customWidth="1"/>
    <col min="13" max="16384" width="11.42578125" style="307"/>
  </cols>
  <sheetData>
    <row r="1" spans="1:20" ht="15" x14ac:dyDescent="0.2">
      <c r="A1" s="306" t="s">
        <v>747</v>
      </c>
      <c r="B1" s="306" t="s">
        <v>748</v>
      </c>
      <c r="D1" s="306"/>
      <c r="I1" s="308"/>
    </row>
    <row r="2" spans="1:20" ht="15" x14ac:dyDescent="0.2">
      <c r="A2" s="310">
        <v>2</v>
      </c>
      <c r="B2" s="311" t="s">
        <v>733</v>
      </c>
      <c r="C2" s="312"/>
      <c r="D2" s="312"/>
      <c r="E2" s="312"/>
      <c r="F2" s="312"/>
      <c r="G2" s="312"/>
      <c r="H2" s="312"/>
      <c r="I2" s="312"/>
      <c r="J2" s="312"/>
      <c r="K2" s="312"/>
    </row>
    <row r="3" spans="1:20" s="315" customFormat="1" ht="15" x14ac:dyDescent="0.25">
      <c r="A3" s="313" t="s">
        <v>780</v>
      </c>
      <c r="B3" s="314" t="s">
        <v>35</v>
      </c>
      <c r="I3" s="316"/>
      <c r="L3" s="317"/>
    </row>
    <row r="4" spans="1:20" ht="15.75" customHeight="1" x14ac:dyDescent="0.35">
      <c r="A4" s="309"/>
      <c r="B4" s="318"/>
      <c r="I4" s="308"/>
    </row>
    <row r="5" spans="1:20" s="325" customFormat="1" ht="25.5" customHeight="1" x14ac:dyDescent="0.2">
      <c r="A5" s="319" t="s">
        <v>108</v>
      </c>
      <c r="B5" s="460" t="s">
        <v>156</v>
      </c>
      <c r="C5" s="461"/>
      <c r="D5" s="320" t="s">
        <v>121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30" customHeight="1" x14ac:dyDescent="0.2">
      <c r="A6" s="326"/>
      <c r="B6" s="309"/>
      <c r="C6" s="327"/>
      <c r="D6" s="327"/>
      <c r="E6" s="328" t="s">
        <v>781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31" t="s">
        <v>782</v>
      </c>
      <c r="D7" s="332" t="s">
        <v>117</v>
      </c>
      <c r="E7" s="333">
        <v>126412.76787825598</v>
      </c>
      <c r="F7" s="333">
        <v>126299.40974581598</v>
      </c>
      <c r="G7" s="333">
        <v>118301.29059233998</v>
      </c>
      <c r="H7" s="333">
        <v>119172.88440188</v>
      </c>
      <c r="I7" s="333">
        <v>123105.61709170201</v>
      </c>
      <c r="J7" s="333">
        <v>117936.53108308</v>
      </c>
      <c r="K7" s="333">
        <v>125474.55465614202</v>
      </c>
      <c r="L7" s="333">
        <v>120338.19877470001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29"/>
      <c r="C8" s="331" t="s">
        <v>761</v>
      </c>
      <c r="D8" s="332" t="s">
        <v>117</v>
      </c>
      <c r="E8" s="333">
        <v>10458.396642431229</v>
      </c>
      <c r="F8" s="333">
        <v>10045.894413458655</v>
      </c>
      <c r="G8" s="333">
        <v>9596.3404350417622</v>
      </c>
      <c r="H8" s="333">
        <v>10974.800920758107</v>
      </c>
      <c r="I8" s="333">
        <v>11576.570776975081</v>
      </c>
      <c r="J8" s="333">
        <v>11288.926785221411</v>
      </c>
      <c r="K8" s="333">
        <v>11504.280664036265</v>
      </c>
      <c r="L8" s="333">
        <v>11493.116779888804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29"/>
      <c r="C9" s="331" t="s">
        <v>783</v>
      </c>
      <c r="D9" s="332" t="s">
        <v>117</v>
      </c>
      <c r="E9" s="333">
        <v>136871.16452068722</v>
      </c>
      <c r="F9" s="333">
        <v>136345.30415927464</v>
      </c>
      <c r="G9" s="333">
        <v>127897.63102738175</v>
      </c>
      <c r="H9" s="333">
        <v>130147.68532263811</v>
      </c>
      <c r="I9" s="333">
        <v>134682.18786867708</v>
      </c>
      <c r="J9" s="333">
        <v>129225.45786830141</v>
      </c>
      <c r="K9" s="333">
        <v>136978.83532017827</v>
      </c>
      <c r="L9" s="333">
        <v>131831.3155545888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/>
      <c r="B10" s="329"/>
      <c r="C10" s="331"/>
      <c r="D10" s="334"/>
      <c r="E10" s="335"/>
      <c r="F10" s="335"/>
      <c r="G10" s="329"/>
      <c r="H10" s="329"/>
      <c r="I10" s="329"/>
      <c r="J10" s="329"/>
      <c r="K10" s="329"/>
      <c r="L10" s="329"/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4</v>
      </c>
      <c r="B11" s="329"/>
      <c r="C11" s="331" t="s">
        <v>782</v>
      </c>
      <c r="D11" s="332" t="s">
        <v>260</v>
      </c>
      <c r="E11" s="336">
        <f t="shared" ref="E11:L13" si="0">E7/$E7*100</f>
        <v>100</v>
      </c>
      <c r="F11" s="337">
        <f t="shared" si="0"/>
        <v>99.910326991218824</v>
      </c>
      <c r="G11" s="337">
        <f t="shared" si="0"/>
        <v>93.583340178321308</v>
      </c>
      <c r="H11" s="337">
        <f t="shared" si="0"/>
        <v>94.272822597042989</v>
      </c>
      <c r="I11" s="337">
        <f t="shared" si="0"/>
        <v>97.383847500484293</v>
      </c>
      <c r="J11" s="337">
        <f t="shared" si="0"/>
        <v>93.294793763760339</v>
      </c>
      <c r="K11" s="337">
        <f t="shared" si="0"/>
        <v>99.257817673118652</v>
      </c>
      <c r="L11" s="337">
        <f t="shared" si="0"/>
        <v>95.194655409012015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5</v>
      </c>
      <c r="B12" s="329"/>
      <c r="C12" s="331" t="s">
        <v>761</v>
      </c>
      <c r="D12" s="332" t="s">
        <v>260</v>
      </c>
      <c r="E12" s="336">
        <f t="shared" si="0"/>
        <v>100</v>
      </c>
      <c r="F12" s="337">
        <f t="shared" si="0"/>
        <v>96.055779455724661</v>
      </c>
      <c r="G12" s="337">
        <f t="shared" si="0"/>
        <v>91.757281380092422</v>
      </c>
      <c r="H12" s="337">
        <f t="shared" si="0"/>
        <v>104.93770026116384</v>
      </c>
      <c r="I12" s="337">
        <f t="shared" si="0"/>
        <v>110.69164015072117</v>
      </c>
      <c r="J12" s="337">
        <f t="shared" si="0"/>
        <v>107.94127600229466</v>
      </c>
      <c r="K12" s="337">
        <f t="shared" si="0"/>
        <v>110.00042413157034</v>
      </c>
      <c r="L12" s="337">
        <f t="shared" si="0"/>
        <v>109.89367847514566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6</v>
      </c>
      <c r="B13" s="329"/>
      <c r="C13" s="331" t="s">
        <v>783</v>
      </c>
      <c r="D13" s="332" t="s">
        <v>260</v>
      </c>
      <c r="E13" s="336">
        <f t="shared" si="0"/>
        <v>100</v>
      </c>
      <c r="F13" s="337">
        <f t="shared" si="0"/>
        <v>99.615799015626052</v>
      </c>
      <c r="G13" s="337">
        <f t="shared" si="0"/>
        <v>93.443810078821116</v>
      </c>
      <c r="H13" s="337">
        <f t="shared" si="0"/>
        <v>95.087731428607157</v>
      </c>
      <c r="I13" s="337">
        <f t="shared" si="0"/>
        <v>98.400702836367486</v>
      </c>
      <c r="J13" s="337">
        <f t="shared" si="0"/>
        <v>94.413939065134343</v>
      </c>
      <c r="K13" s="337">
        <f t="shared" si="0"/>
        <v>100.07866580215644</v>
      </c>
      <c r="L13" s="337">
        <f t="shared" si="0"/>
        <v>96.317815382262879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/>
      <c r="B14" s="329"/>
      <c r="C14" s="338"/>
      <c r="D14" s="339"/>
      <c r="E14" s="340"/>
      <c r="F14" s="340"/>
      <c r="G14" s="340"/>
      <c r="H14" s="340"/>
      <c r="I14" s="340"/>
      <c r="J14" s="340"/>
      <c r="K14" s="340"/>
      <c r="L14" s="340"/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7</v>
      </c>
      <c r="B15" s="329"/>
      <c r="C15" s="331" t="s">
        <v>782</v>
      </c>
      <c r="D15" s="332" t="s">
        <v>190</v>
      </c>
      <c r="E15" s="341">
        <f t="shared" ref="E15:L17" si="1">E7/E$9*100</f>
        <v>92.358948154597954</v>
      </c>
      <c r="F15" s="341">
        <f t="shared" si="1"/>
        <v>92.632020240518628</v>
      </c>
      <c r="G15" s="341">
        <f t="shared" si="1"/>
        <v>92.496858340568266</v>
      </c>
      <c r="H15" s="341">
        <f t="shared" si="1"/>
        <v>91.56742519580628</v>
      </c>
      <c r="I15" s="341">
        <f t="shared" si="1"/>
        <v>91.404527235433022</v>
      </c>
      <c r="J15" s="341">
        <f t="shared" si="1"/>
        <v>91.264161898558413</v>
      </c>
      <c r="K15" s="341">
        <f t="shared" si="1"/>
        <v>91.601417374336833</v>
      </c>
      <c r="L15" s="341">
        <f t="shared" si="1"/>
        <v>91.2819524469285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8</v>
      </c>
      <c r="B16" s="329"/>
      <c r="C16" s="331" t="s">
        <v>761</v>
      </c>
      <c r="D16" s="332" t="s">
        <v>190</v>
      </c>
      <c r="E16" s="341">
        <f t="shared" si="1"/>
        <v>7.6410518454020373</v>
      </c>
      <c r="F16" s="341">
        <f t="shared" si="1"/>
        <v>7.3679797594813605</v>
      </c>
      <c r="G16" s="341">
        <f t="shared" si="1"/>
        <v>7.5031416594317291</v>
      </c>
      <c r="H16" s="341">
        <f t="shared" si="1"/>
        <v>8.4325748041937185</v>
      </c>
      <c r="I16" s="341">
        <f t="shared" si="1"/>
        <v>8.5954727645669866</v>
      </c>
      <c r="J16" s="341">
        <f t="shared" si="1"/>
        <v>8.7358381014415798</v>
      </c>
      <c r="K16" s="341">
        <f t="shared" si="1"/>
        <v>8.3985826256631757</v>
      </c>
      <c r="L16" s="341">
        <f t="shared" si="1"/>
        <v>8.7180475530715054</v>
      </c>
      <c r="M16" s="329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9</v>
      </c>
      <c r="B17" s="329"/>
      <c r="C17" s="331" t="s">
        <v>783</v>
      </c>
      <c r="D17" s="332" t="s">
        <v>190</v>
      </c>
      <c r="E17" s="342">
        <f t="shared" si="1"/>
        <v>100</v>
      </c>
      <c r="F17" s="342">
        <f t="shared" si="1"/>
        <v>100</v>
      </c>
      <c r="G17" s="342">
        <f t="shared" si="1"/>
        <v>100</v>
      </c>
      <c r="H17" s="342">
        <f t="shared" si="1"/>
        <v>100</v>
      </c>
      <c r="I17" s="342">
        <f t="shared" si="1"/>
        <v>100</v>
      </c>
      <c r="J17" s="342">
        <f t="shared" si="1"/>
        <v>100</v>
      </c>
      <c r="K17" s="342">
        <f t="shared" si="1"/>
        <v>100</v>
      </c>
      <c r="L17" s="342">
        <f t="shared" si="1"/>
        <v>100</v>
      </c>
      <c r="M17" s="329"/>
      <c r="N17" s="329"/>
      <c r="O17" s="329"/>
      <c r="P17" s="329"/>
      <c r="Q17" s="329"/>
      <c r="R17" s="329"/>
      <c r="S17" s="329"/>
      <c r="T17" s="329"/>
    </row>
    <row r="18" spans="1:20" s="309" customFormat="1" ht="30" customHeight="1" x14ac:dyDescent="0.2">
      <c r="A18" s="326"/>
      <c r="C18" s="327"/>
      <c r="D18" s="327"/>
      <c r="E18" s="328" t="s">
        <v>784</v>
      </c>
      <c r="F18" s="327"/>
      <c r="G18" s="327"/>
      <c r="H18" s="327"/>
      <c r="I18" s="327"/>
      <c r="J18" s="327"/>
      <c r="K18" s="327"/>
      <c r="L18" s="327"/>
      <c r="M18" s="343"/>
      <c r="N18" s="343"/>
      <c r="O18" s="343"/>
      <c r="P18" s="343"/>
      <c r="Q18" s="343"/>
      <c r="R18" s="343"/>
      <c r="S18" s="343"/>
      <c r="T18" s="343"/>
    </row>
    <row r="19" spans="1:20" ht="15" customHeight="1" x14ac:dyDescent="0.2">
      <c r="A19" s="330">
        <v>10</v>
      </c>
      <c r="B19" s="329"/>
      <c r="C19" s="331" t="s">
        <v>782</v>
      </c>
      <c r="D19" s="332" t="s">
        <v>110</v>
      </c>
      <c r="E19" s="333">
        <v>9600.7008720573813</v>
      </c>
      <c r="F19" s="333">
        <v>9510.7021342041935</v>
      </c>
      <c r="G19" s="333">
        <v>9863.9556383065228</v>
      </c>
      <c r="H19" s="333">
        <v>9710.3447442463184</v>
      </c>
      <c r="I19" s="333">
        <v>9611.5449174353744</v>
      </c>
      <c r="J19" s="333">
        <v>9497.2157031016195</v>
      </c>
      <c r="K19" s="344">
        <v>9281.3680615340927</v>
      </c>
      <c r="L19" s="344">
        <v>9330.896716140991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11</v>
      </c>
      <c r="B20" s="329"/>
      <c r="C20" s="331" t="s">
        <v>761</v>
      </c>
      <c r="D20" s="332" t="s">
        <v>110</v>
      </c>
      <c r="E20" s="333">
        <v>2204.956737756268</v>
      </c>
      <c r="F20" s="333">
        <v>2213.9530551527869</v>
      </c>
      <c r="G20" s="333">
        <v>2213.7891898459011</v>
      </c>
      <c r="H20" s="333">
        <v>2384.9080241320371</v>
      </c>
      <c r="I20" s="333">
        <v>2439.0360834409908</v>
      </c>
      <c r="J20" s="333">
        <v>2428.1316961174352</v>
      </c>
      <c r="K20" s="333">
        <v>2458.2881888540896</v>
      </c>
      <c r="L20" s="333">
        <v>2409.4396560906789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12</v>
      </c>
      <c r="B21" s="329"/>
      <c r="C21" s="331" t="s">
        <v>783</v>
      </c>
      <c r="D21" s="332" t="s">
        <v>110</v>
      </c>
      <c r="E21" s="333">
        <v>11805.65760981365</v>
      </c>
      <c r="F21" s="333">
        <v>11724.655189356981</v>
      </c>
      <c r="G21" s="333">
        <v>12077.744828152423</v>
      </c>
      <c r="H21" s="333">
        <v>12095.252768378356</v>
      </c>
      <c r="I21" s="333">
        <v>12050.581000876366</v>
      </c>
      <c r="J21" s="333">
        <v>11925.347399219056</v>
      </c>
      <c r="K21" s="333">
        <v>11739.656250388183</v>
      </c>
      <c r="L21" s="333">
        <v>11740.33637223167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/>
      <c r="B22" s="329"/>
      <c r="C22" s="338"/>
      <c r="D22" s="334"/>
      <c r="E22" s="345"/>
      <c r="F22" s="345"/>
      <c r="G22" s="346"/>
      <c r="H22" s="346"/>
      <c r="I22" s="346"/>
      <c r="J22" s="346"/>
      <c r="K22" s="346"/>
      <c r="L22" s="346"/>
      <c r="M22" s="329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13</v>
      </c>
      <c r="B23" s="329"/>
      <c r="C23" s="331" t="s">
        <v>782</v>
      </c>
      <c r="D23" s="332" t="s">
        <v>260</v>
      </c>
      <c r="E23" s="336">
        <f t="shared" ref="E23:L25" si="2">E19/$E19*100</f>
        <v>100</v>
      </c>
      <c r="F23" s="337">
        <f t="shared" si="2"/>
        <v>99.062581585943093</v>
      </c>
      <c r="G23" s="337">
        <f t="shared" si="2"/>
        <v>102.74203695914888</v>
      </c>
      <c r="H23" s="337">
        <f t="shared" si="2"/>
        <v>101.14204029112138</v>
      </c>
      <c r="I23" s="337">
        <f t="shared" si="2"/>
        <v>100.11295055978209</v>
      </c>
      <c r="J23" s="337">
        <f t="shared" si="2"/>
        <v>98.922108184237331</v>
      </c>
      <c r="K23" s="337">
        <f t="shared" si="2"/>
        <v>96.673859390279532</v>
      </c>
      <c r="L23" s="337">
        <f t="shared" si="2"/>
        <v>97.189745212230818</v>
      </c>
      <c r="M23" s="329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14</v>
      </c>
      <c r="B24" s="329"/>
      <c r="C24" s="331" t="s">
        <v>761</v>
      </c>
      <c r="D24" s="332" t="s">
        <v>260</v>
      </c>
      <c r="E24" s="336">
        <f t="shared" si="2"/>
        <v>100</v>
      </c>
      <c r="F24" s="337">
        <f t="shared" si="2"/>
        <v>100.40800425888052</v>
      </c>
      <c r="G24" s="337">
        <f t="shared" si="2"/>
        <v>100.4005725798784</v>
      </c>
      <c r="H24" s="337">
        <f t="shared" si="2"/>
        <v>108.16121619505719</v>
      </c>
      <c r="I24" s="337">
        <f t="shared" si="2"/>
        <v>110.61605162933574</v>
      </c>
      <c r="J24" s="337">
        <f t="shared" si="2"/>
        <v>110.12151188908435</v>
      </c>
      <c r="K24" s="337">
        <f t="shared" si="2"/>
        <v>111.48918011677671</v>
      </c>
      <c r="L24" s="337">
        <f t="shared" si="2"/>
        <v>109.27378369076254</v>
      </c>
      <c r="M24" s="329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15</v>
      </c>
      <c r="B25" s="329"/>
      <c r="C25" s="331" t="s">
        <v>783</v>
      </c>
      <c r="D25" s="332" t="s">
        <v>260</v>
      </c>
      <c r="E25" s="336">
        <f t="shared" si="2"/>
        <v>100</v>
      </c>
      <c r="F25" s="337">
        <f t="shared" si="2"/>
        <v>99.313867781585202</v>
      </c>
      <c r="G25" s="337">
        <f t="shared" si="2"/>
        <v>102.30471886727086</v>
      </c>
      <c r="H25" s="337">
        <f t="shared" si="2"/>
        <v>102.45302013776832</v>
      </c>
      <c r="I25" s="337">
        <f t="shared" si="2"/>
        <v>102.07462726056971</v>
      </c>
      <c r="J25" s="337">
        <f t="shared" si="2"/>
        <v>101.01383415783557</v>
      </c>
      <c r="K25" s="337">
        <f t="shared" si="2"/>
        <v>99.44093449423265</v>
      </c>
      <c r="L25" s="337">
        <f t="shared" si="2"/>
        <v>99.446695476517291</v>
      </c>
      <c r="M25" s="329"/>
      <c r="N25" s="329"/>
      <c r="O25" s="329"/>
      <c r="P25" s="329"/>
      <c r="Q25" s="329"/>
      <c r="R25" s="329"/>
      <c r="S25" s="329"/>
      <c r="T25" s="329"/>
    </row>
    <row r="26" spans="1:20" s="309" customFormat="1" ht="30" customHeight="1" x14ac:dyDescent="0.2">
      <c r="A26" s="326"/>
      <c r="C26" s="327"/>
      <c r="D26" s="327"/>
      <c r="E26" s="328" t="s">
        <v>785</v>
      </c>
      <c r="F26" s="327"/>
      <c r="G26" s="327"/>
      <c r="H26" s="327"/>
      <c r="I26" s="327"/>
      <c r="J26" s="327"/>
      <c r="K26" s="327"/>
      <c r="L26" s="327"/>
      <c r="M26" s="343"/>
      <c r="N26" s="343"/>
      <c r="O26" s="343"/>
      <c r="P26" s="343"/>
      <c r="Q26" s="343"/>
      <c r="R26" s="343"/>
      <c r="S26" s="343"/>
      <c r="T26" s="343"/>
    </row>
    <row r="27" spans="1:20" ht="15" customHeight="1" x14ac:dyDescent="0.2">
      <c r="A27" s="330">
        <v>16</v>
      </c>
      <c r="B27" s="329"/>
      <c r="C27" s="347" t="s">
        <v>786</v>
      </c>
      <c r="D27" s="332" t="s">
        <v>117</v>
      </c>
      <c r="E27" s="333">
        <v>2401.320846475247</v>
      </c>
      <c r="F27" s="333">
        <v>2492.6691602160008</v>
      </c>
      <c r="G27" s="333">
        <v>2654.3789123999991</v>
      </c>
      <c r="H27" s="333">
        <v>2600.4190101999998</v>
      </c>
      <c r="I27" s="333">
        <v>2435.2302709999999</v>
      </c>
      <c r="J27" s="333">
        <v>2532.0078381999992</v>
      </c>
      <c r="K27" s="333">
        <v>2512.5575404000006</v>
      </c>
      <c r="L27" s="333">
        <v>2490.1038420000004</v>
      </c>
      <c r="M27" s="329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17</v>
      </c>
      <c r="B28" s="329"/>
      <c r="C28" s="347" t="s">
        <v>787</v>
      </c>
      <c r="D28" s="332" t="s">
        <v>117</v>
      </c>
      <c r="E28" s="333">
        <v>2751.2828248843562</v>
      </c>
      <c r="F28" s="333">
        <v>2739.2400083019998</v>
      </c>
      <c r="G28" s="333">
        <v>2639.7049247999998</v>
      </c>
      <c r="H28" s="333">
        <v>2635.6923664000001</v>
      </c>
      <c r="I28" s="333">
        <v>2595.7529879999997</v>
      </c>
      <c r="J28" s="333">
        <v>2515.0283684000001</v>
      </c>
      <c r="K28" s="333">
        <v>2569.0381948000004</v>
      </c>
      <c r="L28" s="333">
        <v>2622.3049679999999</v>
      </c>
      <c r="M28" s="329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18</v>
      </c>
      <c r="B29" s="348"/>
      <c r="C29" s="347" t="s">
        <v>788</v>
      </c>
      <c r="D29" s="332" t="s">
        <v>117</v>
      </c>
      <c r="E29" s="333">
        <v>990</v>
      </c>
      <c r="F29" s="333">
        <v>1076.3333333333335</v>
      </c>
      <c r="G29" s="333">
        <v>1124.6666666666667</v>
      </c>
      <c r="H29" s="333">
        <v>1001</v>
      </c>
      <c r="I29" s="333">
        <v>991</v>
      </c>
      <c r="J29" s="333">
        <v>1042</v>
      </c>
      <c r="K29" s="333">
        <v>1063</v>
      </c>
      <c r="L29" s="333">
        <v>1090</v>
      </c>
      <c r="M29" s="329"/>
      <c r="N29" s="329"/>
      <c r="O29" s="329"/>
      <c r="P29" s="329"/>
      <c r="Q29" s="329"/>
      <c r="R29" s="329"/>
      <c r="S29" s="329"/>
      <c r="T29" s="329"/>
    </row>
    <row r="30" spans="1:20" ht="15" customHeight="1" x14ac:dyDescent="0.2">
      <c r="A30" s="330">
        <v>19</v>
      </c>
      <c r="B30" s="329"/>
      <c r="C30" s="347" t="s">
        <v>789</v>
      </c>
      <c r="D30" s="332" t="s">
        <v>790</v>
      </c>
      <c r="E30" s="333">
        <v>1131.4662150514564</v>
      </c>
      <c r="F30" s="333">
        <v>1099.5616642160235</v>
      </c>
      <c r="G30" s="333">
        <v>1106.5424586481956</v>
      </c>
      <c r="H30" s="333">
        <v>1134.4855525192693</v>
      </c>
      <c r="I30" s="333">
        <v>1137.2520721290039</v>
      </c>
      <c r="J30" s="333">
        <v>1121.2829464813562</v>
      </c>
      <c r="K30" s="333">
        <v>1129.8610480315253</v>
      </c>
      <c r="L30" s="333">
        <v>1178.7620489878841</v>
      </c>
      <c r="M30" s="329"/>
      <c r="N30" s="329"/>
      <c r="O30" s="329"/>
      <c r="P30" s="329"/>
      <c r="Q30" s="329"/>
      <c r="R30" s="329"/>
      <c r="S30" s="329"/>
      <c r="T30" s="329"/>
    </row>
    <row r="31" spans="1:20" s="309" customFormat="1" ht="30" customHeight="1" x14ac:dyDescent="0.2">
      <c r="A31" s="326"/>
      <c r="C31" s="327"/>
      <c r="D31" s="327"/>
      <c r="E31" s="328" t="s">
        <v>791</v>
      </c>
      <c r="F31" s="327"/>
      <c r="G31" s="327"/>
      <c r="H31" s="327"/>
      <c r="I31" s="327"/>
      <c r="J31" s="327"/>
      <c r="K31" s="327"/>
      <c r="L31" s="327"/>
      <c r="M31" s="343"/>
      <c r="N31" s="343"/>
      <c r="O31" s="343"/>
      <c r="P31" s="343"/>
      <c r="Q31" s="343"/>
      <c r="R31" s="343"/>
      <c r="S31" s="343"/>
      <c r="T31" s="343"/>
    </row>
    <row r="32" spans="1:20" ht="15" customHeight="1" x14ac:dyDescent="0.2">
      <c r="A32" s="330">
        <v>20</v>
      </c>
      <c r="B32" s="329"/>
      <c r="C32" s="347" t="s">
        <v>786</v>
      </c>
      <c r="D32" s="332" t="s">
        <v>110</v>
      </c>
      <c r="E32" s="333">
        <v>3298.260943668954</v>
      </c>
      <c r="F32" s="333">
        <v>3474.8466026067722</v>
      </c>
      <c r="G32" s="333">
        <v>3709.5173239681776</v>
      </c>
      <c r="H32" s="333">
        <v>3826.512865312438</v>
      </c>
      <c r="I32" s="333">
        <v>3570.5633491825688</v>
      </c>
      <c r="J32" s="333">
        <v>3587.3537753412024</v>
      </c>
      <c r="K32" s="333">
        <v>3575.8293840950446</v>
      </c>
      <c r="L32" s="333">
        <v>3675.4783309838831</v>
      </c>
      <c r="M32" s="329"/>
      <c r="N32" s="329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21</v>
      </c>
      <c r="B33" s="329"/>
      <c r="C33" s="347" t="s">
        <v>787</v>
      </c>
      <c r="D33" s="332" t="s">
        <v>110</v>
      </c>
      <c r="E33" s="333">
        <v>3177.7156569035601</v>
      </c>
      <c r="F33" s="333">
        <v>3156.9092373103422</v>
      </c>
      <c r="G33" s="333">
        <v>3128.8782263336443</v>
      </c>
      <c r="H33" s="333">
        <v>3230.2046275534071</v>
      </c>
      <c r="I33" s="333">
        <v>3123.825807517052</v>
      </c>
      <c r="J33" s="333">
        <v>2921.7401881691994</v>
      </c>
      <c r="K33" s="333">
        <v>2871.89180412109</v>
      </c>
      <c r="L33" s="333">
        <v>2975.1431036766344</v>
      </c>
      <c r="M33" s="329"/>
      <c r="N33" s="329"/>
      <c r="O33" s="329"/>
      <c r="P33" s="329"/>
      <c r="Q33" s="329"/>
      <c r="R33" s="329"/>
      <c r="S33" s="329"/>
      <c r="T33" s="329"/>
    </row>
    <row r="34" spans="1:20" ht="15" customHeight="1" x14ac:dyDescent="0.2">
      <c r="A34" s="330">
        <v>22</v>
      </c>
      <c r="B34" s="329"/>
      <c r="C34" s="347" t="s">
        <v>788</v>
      </c>
      <c r="D34" s="332" t="s">
        <v>110</v>
      </c>
      <c r="E34" s="333">
        <v>412.57704127356283</v>
      </c>
      <c r="F34" s="333">
        <v>417.06214033629283</v>
      </c>
      <c r="G34" s="333">
        <v>461.89441657317911</v>
      </c>
      <c r="H34" s="333">
        <v>441.23616861209109</v>
      </c>
      <c r="I34" s="333">
        <v>512.95274372343317</v>
      </c>
      <c r="J34" s="333">
        <v>498.70788086380082</v>
      </c>
      <c r="K34" s="333">
        <v>506.7527791044534</v>
      </c>
      <c r="L34" s="333">
        <v>514.80499952220964</v>
      </c>
      <c r="M34" s="329"/>
      <c r="N34" s="329"/>
      <c r="O34" s="329"/>
      <c r="P34" s="329"/>
      <c r="Q34" s="329"/>
      <c r="R34" s="329"/>
      <c r="S34" s="329"/>
      <c r="T34" s="329"/>
    </row>
    <row r="35" spans="1:20" ht="15" customHeight="1" x14ac:dyDescent="0.2">
      <c r="A35" s="330">
        <v>23</v>
      </c>
      <c r="B35" s="329"/>
      <c r="C35" s="347" t="s">
        <v>789</v>
      </c>
      <c r="D35" s="332" t="s">
        <v>110</v>
      </c>
      <c r="E35" s="333">
        <v>4257.3331725674652</v>
      </c>
      <c r="F35" s="333">
        <v>4158.727583768783</v>
      </c>
      <c r="G35" s="333">
        <v>4316.3502473467515</v>
      </c>
      <c r="H35" s="333">
        <v>4263.5482521530976</v>
      </c>
      <c r="I35" s="333">
        <v>4085.748894426888</v>
      </c>
      <c r="J35" s="333">
        <v>3752.3375650229259</v>
      </c>
      <c r="K35" s="333">
        <v>3783.4088736405047</v>
      </c>
      <c r="L35" s="333">
        <v>3849.7908387890784</v>
      </c>
      <c r="M35" s="329"/>
      <c r="N35" s="329"/>
      <c r="O35" s="329"/>
      <c r="P35" s="329"/>
      <c r="Q35" s="329"/>
      <c r="R35" s="329"/>
      <c r="S35" s="329"/>
      <c r="T35" s="329"/>
    </row>
    <row r="36" spans="1:20" ht="15" customHeight="1" x14ac:dyDescent="0.2">
      <c r="A36" s="330">
        <v>24</v>
      </c>
      <c r="B36" s="329"/>
      <c r="C36" s="349" t="s">
        <v>112</v>
      </c>
      <c r="D36" s="339" t="s">
        <v>110</v>
      </c>
      <c r="E36" s="350">
        <v>11145.886814413541</v>
      </c>
      <c r="F36" s="350">
        <v>11207.54556402219</v>
      </c>
      <c r="G36" s="350">
        <v>11616.640214221752</v>
      </c>
      <c r="H36" s="350">
        <v>11761.501913631033</v>
      </c>
      <c r="I36" s="350">
        <v>11293.090794849941</v>
      </c>
      <c r="J36" s="350">
        <v>10760.139409397128</v>
      </c>
      <c r="K36" s="350">
        <v>10737.882840961092</v>
      </c>
      <c r="L36" s="350">
        <v>11015.217272971806</v>
      </c>
      <c r="M36" s="329"/>
      <c r="N36" s="329"/>
      <c r="O36" s="329"/>
      <c r="P36" s="329"/>
      <c r="Q36" s="329"/>
      <c r="R36" s="329"/>
      <c r="S36" s="329"/>
      <c r="T36" s="329"/>
    </row>
    <row r="37" spans="1:20" s="309" customFormat="1" ht="30" customHeight="1" x14ac:dyDescent="0.2">
      <c r="A37" s="326"/>
      <c r="C37" s="327"/>
      <c r="D37" s="327"/>
      <c r="E37" s="328" t="s">
        <v>792</v>
      </c>
      <c r="F37" s="327"/>
      <c r="G37" s="327"/>
      <c r="H37" s="327"/>
      <c r="I37" s="327"/>
      <c r="J37" s="327"/>
      <c r="K37" s="327"/>
      <c r="L37" s="327"/>
      <c r="M37" s="343"/>
      <c r="N37" s="343"/>
      <c r="O37" s="343"/>
      <c r="P37" s="343"/>
      <c r="Q37" s="343"/>
      <c r="R37" s="343"/>
      <c r="S37" s="343"/>
      <c r="T37" s="343"/>
    </row>
    <row r="38" spans="1:20" ht="15" customHeight="1" x14ac:dyDescent="0.2">
      <c r="A38" s="330">
        <v>25</v>
      </c>
      <c r="B38" s="329"/>
      <c r="C38" s="331" t="s">
        <v>793</v>
      </c>
      <c r="D38" s="332" t="s">
        <v>794</v>
      </c>
      <c r="E38" s="333">
        <v>801.83950777233838</v>
      </c>
      <c r="F38" s="333">
        <v>823.99461251657044</v>
      </c>
      <c r="G38" s="333">
        <v>851.77564026478774</v>
      </c>
      <c r="H38" s="333">
        <v>879.06789073383311</v>
      </c>
      <c r="I38" s="333">
        <v>832.36629407152179</v>
      </c>
      <c r="J38" s="333">
        <v>807.11925743501251</v>
      </c>
      <c r="K38" s="333">
        <v>796.18206144698695</v>
      </c>
      <c r="L38" s="333">
        <v>814.15909932553734</v>
      </c>
      <c r="M38" s="329"/>
      <c r="N38" s="329"/>
      <c r="O38" s="329"/>
      <c r="P38" s="329"/>
      <c r="Q38" s="329"/>
      <c r="R38" s="329"/>
      <c r="S38" s="329"/>
      <c r="T38" s="329"/>
    </row>
    <row r="39" spans="1:20" ht="15" customHeight="1" x14ac:dyDescent="0.2">
      <c r="A39" s="330">
        <v>26</v>
      </c>
      <c r="B39" s="329"/>
      <c r="C39" s="351" t="s">
        <v>786</v>
      </c>
      <c r="D39" s="332" t="s">
        <v>794</v>
      </c>
      <c r="E39" s="333">
        <v>408.38256446795037</v>
      </c>
      <c r="F39" s="333">
        <v>431.74913989373806</v>
      </c>
      <c r="G39" s="333">
        <v>462.04939016095085</v>
      </c>
      <c r="H39" s="333">
        <v>476.67553600902369</v>
      </c>
      <c r="I39" s="333">
        <v>443.95635107832896</v>
      </c>
      <c r="J39" s="333">
        <v>444.82724193899293</v>
      </c>
      <c r="K39" s="333">
        <v>441.553089425564</v>
      </c>
      <c r="L39" s="333">
        <v>449.94654363410132</v>
      </c>
      <c r="M39" s="329"/>
      <c r="N39" s="329"/>
      <c r="O39" s="329"/>
      <c r="P39" s="329"/>
      <c r="Q39" s="329"/>
      <c r="R39" s="329"/>
      <c r="S39" s="329"/>
      <c r="T39" s="329"/>
    </row>
    <row r="40" spans="1:20" ht="15" customHeight="1" x14ac:dyDescent="0.2">
      <c r="A40" s="330">
        <v>27</v>
      </c>
      <c r="B40" s="329"/>
      <c r="C40" s="351" t="s">
        <v>787</v>
      </c>
      <c r="D40" s="332" t="s">
        <v>794</v>
      </c>
      <c r="E40" s="333">
        <v>393.45694330438806</v>
      </c>
      <c r="F40" s="333">
        <v>392.24547262283244</v>
      </c>
      <c r="G40" s="333">
        <v>389.72625010383689</v>
      </c>
      <c r="H40" s="333">
        <v>402.39235472480937</v>
      </c>
      <c r="I40" s="333">
        <v>388.40994299319277</v>
      </c>
      <c r="J40" s="333">
        <v>362.29201549601959</v>
      </c>
      <c r="K40" s="333">
        <v>354.62897202142301</v>
      </c>
      <c r="L40" s="333">
        <v>364.21255569143614</v>
      </c>
      <c r="M40" s="329"/>
      <c r="N40" s="329"/>
      <c r="O40" s="329"/>
      <c r="P40" s="329"/>
      <c r="Q40" s="329"/>
      <c r="R40" s="329"/>
      <c r="S40" s="329"/>
      <c r="T40" s="329"/>
    </row>
    <row r="41" spans="1:20" ht="15" customHeight="1" x14ac:dyDescent="0.2">
      <c r="A41" s="330">
        <v>28</v>
      </c>
      <c r="B41" s="329"/>
      <c r="C41" s="347" t="s">
        <v>788</v>
      </c>
      <c r="D41" s="332" t="s">
        <v>794</v>
      </c>
      <c r="E41" s="333">
        <v>51.084275329795801</v>
      </c>
      <c r="F41" s="333">
        <v>51.819904866405679</v>
      </c>
      <c r="G41" s="333">
        <v>57.532561478399067</v>
      </c>
      <c r="H41" s="333">
        <v>54.965576905897365</v>
      </c>
      <c r="I41" s="333">
        <v>63.779467302045752</v>
      </c>
      <c r="J41" s="333">
        <v>61.839134100116659</v>
      </c>
      <c r="K41" s="333">
        <v>62.57520456200109</v>
      </c>
      <c r="L41" s="333">
        <v>63.021655774139049</v>
      </c>
      <c r="M41" s="329"/>
      <c r="N41" s="329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29</v>
      </c>
      <c r="B42" s="329"/>
      <c r="C42" s="347" t="s">
        <v>789</v>
      </c>
      <c r="D42" s="332" t="s">
        <v>794</v>
      </c>
      <c r="E42" s="333">
        <v>527.13253090083015</v>
      </c>
      <c r="F42" s="333">
        <v>516.72124346368582</v>
      </c>
      <c r="G42" s="333">
        <v>537.63517604338995</v>
      </c>
      <c r="H42" s="333">
        <v>531.11781403339739</v>
      </c>
      <c r="I42" s="333">
        <v>508.01344023411428</v>
      </c>
      <c r="J42" s="333">
        <v>465.28501909864417</v>
      </c>
      <c r="K42" s="333">
        <v>467.18556655600617</v>
      </c>
      <c r="L42" s="333">
        <v>471.28561935057945</v>
      </c>
      <c r="M42" s="329"/>
      <c r="N42" s="329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30</v>
      </c>
      <c r="B43" s="329"/>
      <c r="C43" s="349" t="s">
        <v>112</v>
      </c>
      <c r="D43" s="339" t="s">
        <v>794</v>
      </c>
      <c r="E43" s="333">
        <v>1380.0563140029642</v>
      </c>
      <c r="F43" s="333">
        <v>1392.535760846662</v>
      </c>
      <c r="G43" s="333">
        <v>1446.9433777865768</v>
      </c>
      <c r="H43" s="333">
        <v>1465.1512816731276</v>
      </c>
      <c r="I43" s="333">
        <v>1404.1592016076818</v>
      </c>
      <c r="J43" s="333">
        <v>1334.2434106337732</v>
      </c>
      <c r="K43" s="333">
        <v>1325.9428325649942</v>
      </c>
      <c r="L43" s="333">
        <v>1348.4663744502559</v>
      </c>
      <c r="M43" s="329"/>
      <c r="N43" s="329"/>
      <c r="O43" s="329"/>
      <c r="P43" s="329"/>
      <c r="Q43" s="329"/>
      <c r="R43" s="329"/>
      <c r="S43" s="329"/>
      <c r="T43" s="329"/>
    </row>
    <row r="44" spans="1:20" x14ac:dyDescent="0.2">
      <c r="A44" s="329"/>
      <c r="B44" s="329"/>
      <c r="C44" s="343"/>
      <c r="D44" s="326"/>
      <c r="E44" s="352"/>
      <c r="F44" s="337"/>
      <c r="G44" s="337"/>
      <c r="H44" s="329"/>
      <c r="I44" s="329"/>
      <c r="J44" s="329"/>
      <c r="K44" s="343"/>
      <c r="L44" s="326"/>
      <c r="M44" s="329"/>
      <c r="N44" s="329"/>
      <c r="O44" s="329"/>
      <c r="P44" s="329"/>
      <c r="Q44" s="329"/>
      <c r="R44" s="329"/>
      <c r="S44" s="329"/>
      <c r="T44" s="329"/>
    </row>
    <row r="45" spans="1:20" x14ac:dyDescent="0.2">
      <c r="A45" s="329"/>
      <c r="B45" s="329">
        <v>1</v>
      </c>
      <c r="C45" s="329" t="s">
        <v>795</v>
      </c>
      <c r="D45" s="326"/>
      <c r="E45" s="352"/>
      <c r="F45" s="337"/>
      <c r="G45" s="337"/>
      <c r="H45" s="329"/>
      <c r="I45" s="329"/>
      <c r="J45" s="329"/>
      <c r="K45" s="343"/>
      <c r="L45" s="326"/>
      <c r="M45" s="329"/>
      <c r="N45" s="329"/>
      <c r="O45" s="329"/>
      <c r="P45" s="329"/>
      <c r="Q45" s="329"/>
      <c r="R45" s="329"/>
      <c r="S45" s="329"/>
      <c r="T45" s="329"/>
    </row>
    <row r="46" spans="1:20" x14ac:dyDescent="0.2">
      <c r="A46" s="329"/>
      <c r="B46" s="329">
        <v>2</v>
      </c>
      <c r="C46" s="329" t="s">
        <v>796</v>
      </c>
      <c r="D46" s="326"/>
      <c r="E46" s="352"/>
      <c r="F46" s="337"/>
      <c r="G46" s="337"/>
      <c r="H46" s="329"/>
      <c r="I46" s="329"/>
      <c r="J46" s="329"/>
      <c r="K46" s="343"/>
      <c r="L46" s="326"/>
      <c r="M46" s="329"/>
      <c r="N46" s="329"/>
      <c r="O46" s="329"/>
      <c r="P46" s="329"/>
      <c r="Q46" s="329"/>
      <c r="R46" s="329"/>
      <c r="S46" s="329"/>
      <c r="T46" s="329"/>
    </row>
    <row r="47" spans="1:20" x14ac:dyDescent="0.2">
      <c r="A47" s="329"/>
      <c r="B47" s="329"/>
      <c r="C47" s="343"/>
      <c r="D47" s="326"/>
      <c r="E47" s="352"/>
      <c r="F47" s="337"/>
      <c r="G47" s="337"/>
      <c r="H47" s="329"/>
      <c r="I47" s="329"/>
      <c r="J47" s="329"/>
      <c r="K47" s="343"/>
      <c r="L47" s="326"/>
      <c r="M47" s="329"/>
      <c r="N47" s="329"/>
      <c r="O47" s="329"/>
      <c r="P47" s="329"/>
      <c r="Q47" s="329"/>
      <c r="R47" s="329"/>
      <c r="S47" s="329"/>
      <c r="T47" s="329"/>
    </row>
    <row r="48" spans="1:20" x14ac:dyDescent="0.2">
      <c r="A48" s="329"/>
      <c r="B48" s="329"/>
      <c r="C48" s="462"/>
      <c r="D48" s="462"/>
      <c r="E48" s="462"/>
      <c r="F48" s="462"/>
      <c r="G48" s="462"/>
      <c r="H48" s="329"/>
      <c r="I48" s="329"/>
      <c r="J48" s="329"/>
      <c r="K48" s="343"/>
      <c r="L48" s="326"/>
      <c r="M48" s="329"/>
      <c r="N48" s="329"/>
      <c r="O48" s="329"/>
      <c r="P48" s="329"/>
      <c r="Q48" s="329"/>
      <c r="R48" s="329"/>
      <c r="S48" s="329"/>
      <c r="T48" s="329"/>
    </row>
    <row r="49" spans="1:20" x14ac:dyDescent="0.2">
      <c r="A49" s="329"/>
      <c r="B49" s="329"/>
      <c r="C49" s="343"/>
      <c r="D49" s="329"/>
      <c r="E49" s="329"/>
      <c r="F49" s="329"/>
      <c r="G49" s="329"/>
      <c r="H49" s="329"/>
      <c r="I49" s="329"/>
      <c r="J49" s="329"/>
      <c r="K49" s="343"/>
      <c r="L49" s="326"/>
      <c r="M49" s="329"/>
      <c r="N49" s="329"/>
      <c r="O49" s="329"/>
      <c r="P49" s="329"/>
      <c r="Q49" s="329"/>
      <c r="R49" s="329"/>
      <c r="S49" s="329"/>
      <c r="T49" s="329"/>
    </row>
    <row r="50" spans="1:20" x14ac:dyDescent="0.2">
      <c r="A50" s="329"/>
      <c r="B50" s="329"/>
      <c r="C50" s="343"/>
      <c r="D50" s="329"/>
      <c r="E50" s="329"/>
      <c r="F50" s="329"/>
      <c r="G50" s="329"/>
      <c r="H50" s="329"/>
      <c r="I50" s="329"/>
      <c r="J50" s="329"/>
      <c r="K50" s="343"/>
      <c r="L50" s="326"/>
      <c r="M50" s="329"/>
      <c r="N50" s="329"/>
      <c r="O50" s="329"/>
      <c r="P50" s="329"/>
      <c r="Q50" s="329"/>
      <c r="R50" s="329"/>
      <c r="S50" s="329"/>
      <c r="T50" s="329"/>
    </row>
    <row r="51" spans="1:20" x14ac:dyDescent="0.2">
      <c r="A51" s="329"/>
      <c r="B51" s="329"/>
      <c r="C51" s="343"/>
      <c r="D51" s="329"/>
      <c r="E51" s="329"/>
      <c r="F51" s="329"/>
      <c r="G51" s="329"/>
      <c r="H51" s="329"/>
      <c r="I51" s="329"/>
      <c r="J51" s="329"/>
      <c r="K51" s="343"/>
      <c r="L51" s="326"/>
      <c r="M51" s="329"/>
      <c r="N51" s="329"/>
      <c r="O51" s="329"/>
      <c r="P51" s="329"/>
      <c r="Q51" s="329"/>
      <c r="R51" s="329"/>
      <c r="S51" s="329"/>
      <c r="T51" s="329"/>
    </row>
    <row r="52" spans="1:20" x14ac:dyDescent="0.2">
      <c r="A52" s="329"/>
      <c r="B52" s="329"/>
      <c r="C52" s="343"/>
      <c r="D52" s="329"/>
      <c r="E52" s="329"/>
      <c r="F52" s="329"/>
      <c r="G52" s="329"/>
      <c r="H52" s="329"/>
      <c r="I52" s="329"/>
      <c r="J52" s="329"/>
      <c r="K52" s="343"/>
      <c r="L52" s="326"/>
      <c r="M52" s="329"/>
      <c r="N52" s="329"/>
      <c r="O52" s="329"/>
      <c r="P52" s="329"/>
      <c r="Q52" s="329"/>
      <c r="R52" s="329"/>
      <c r="S52" s="329"/>
      <c r="T52" s="329"/>
    </row>
    <row r="53" spans="1:20" x14ac:dyDescent="0.2">
      <c r="A53" s="329"/>
      <c r="B53" s="329"/>
      <c r="C53" s="343"/>
      <c r="D53" s="329"/>
      <c r="E53" s="329"/>
      <c r="F53" s="329"/>
      <c r="G53" s="329"/>
      <c r="H53" s="329"/>
      <c r="I53" s="329"/>
      <c r="J53" s="329"/>
      <c r="K53" s="343"/>
      <c r="L53" s="326"/>
      <c r="M53" s="329"/>
      <c r="N53" s="329"/>
      <c r="O53" s="329"/>
      <c r="P53" s="329"/>
      <c r="Q53" s="329"/>
      <c r="R53" s="329"/>
      <c r="S53" s="329"/>
      <c r="T53" s="329"/>
    </row>
    <row r="54" spans="1:20" ht="10.5" customHeight="1" x14ac:dyDescent="0.2">
      <c r="A54" s="329"/>
      <c r="B54" s="329"/>
      <c r="C54" s="329"/>
      <c r="D54" s="329"/>
      <c r="E54" s="329"/>
      <c r="F54" s="329"/>
      <c r="G54" s="329"/>
      <c r="H54" s="329"/>
      <c r="I54" s="329"/>
      <c r="J54" s="329"/>
      <c r="K54" s="343"/>
      <c r="L54" s="326"/>
      <c r="M54" s="329"/>
      <c r="N54" s="329"/>
      <c r="O54" s="329"/>
      <c r="P54" s="329"/>
      <c r="Q54" s="329"/>
      <c r="R54" s="329"/>
      <c r="S54" s="329"/>
      <c r="T54" s="329"/>
    </row>
    <row r="55" spans="1:20" x14ac:dyDescent="0.2">
      <c r="A55" s="326"/>
      <c r="B55" s="329"/>
      <c r="C55" s="329"/>
      <c r="D55" s="329"/>
      <c r="E55" s="329"/>
      <c r="F55" s="329"/>
      <c r="G55" s="329"/>
      <c r="H55" s="329"/>
      <c r="I55" s="329"/>
      <c r="J55" s="329"/>
      <c r="K55" s="343"/>
      <c r="L55" s="343"/>
      <c r="M55" s="329"/>
      <c r="N55" s="329"/>
      <c r="O55" s="329"/>
      <c r="P55" s="329"/>
      <c r="Q55" s="329"/>
      <c r="R55" s="329"/>
      <c r="S55" s="329"/>
      <c r="T55" s="329"/>
    </row>
    <row r="56" spans="1:20" x14ac:dyDescent="0.2">
      <c r="A56" s="326"/>
      <c r="B56" s="329"/>
      <c r="C56" s="329"/>
      <c r="D56" s="329"/>
      <c r="E56" s="329"/>
      <c r="F56" s="329"/>
      <c r="G56" s="329"/>
      <c r="H56" s="329"/>
      <c r="I56" s="329"/>
      <c r="J56" s="329"/>
      <c r="K56" s="343"/>
      <c r="L56" s="343"/>
      <c r="M56" s="329"/>
      <c r="N56" s="329"/>
      <c r="O56" s="329"/>
      <c r="P56" s="329"/>
      <c r="Q56" s="329"/>
      <c r="R56" s="329"/>
      <c r="S56" s="329"/>
      <c r="T56" s="329"/>
    </row>
    <row r="57" spans="1:20" x14ac:dyDescent="0.2">
      <c r="A57" s="326"/>
      <c r="B57" s="329"/>
      <c r="C57" s="329"/>
      <c r="D57" s="329"/>
      <c r="E57" s="329"/>
      <c r="F57" s="329"/>
      <c r="G57" s="329"/>
      <c r="H57" s="329"/>
      <c r="I57" s="329"/>
      <c r="J57" s="329"/>
      <c r="K57" s="343"/>
      <c r="L57" s="343"/>
      <c r="M57" s="329"/>
      <c r="N57" s="329"/>
      <c r="O57" s="329"/>
      <c r="P57" s="329"/>
      <c r="Q57" s="329"/>
      <c r="R57" s="329"/>
      <c r="S57" s="329"/>
      <c r="T57" s="329"/>
    </row>
    <row r="58" spans="1:20" x14ac:dyDescent="0.2">
      <c r="A58" s="326"/>
      <c r="B58" s="329"/>
      <c r="C58" s="329"/>
      <c r="D58" s="329"/>
      <c r="E58" s="329"/>
      <c r="F58" s="329"/>
      <c r="G58" s="329"/>
      <c r="H58" s="329"/>
      <c r="I58" s="329"/>
      <c r="J58" s="329"/>
      <c r="K58" s="343"/>
      <c r="L58" s="343"/>
      <c r="M58" s="329"/>
      <c r="N58" s="329"/>
      <c r="O58" s="329"/>
      <c r="P58" s="329"/>
      <c r="Q58" s="329"/>
      <c r="R58" s="329"/>
      <c r="S58" s="329"/>
      <c r="T58" s="329"/>
    </row>
    <row r="59" spans="1:20" x14ac:dyDescent="0.2">
      <c r="A59" s="326"/>
      <c r="B59" s="329"/>
      <c r="C59" s="329"/>
      <c r="D59" s="329"/>
      <c r="E59" s="329"/>
      <c r="F59" s="329"/>
      <c r="G59" s="329"/>
      <c r="H59" s="329"/>
      <c r="I59" s="329"/>
      <c r="J59" s="329"/>
      <c r="K59" s="343"/>
      <c r="L59" s="343"/>
      <c r="M59" s="329"/>
      <c r="N59" s="329"/>
      <c r="O59" s="329"/>
      <c r="P59" s="329"/>
      <c r="Q59" s="329"/>
      <c r="R59" s="329"/>
      <c r="S59" s="329"/>
      <c r="T59" s="329"/>
    </row>
    <row r="60" spans="1:20" x14ac:dyDescent="0.2">
      <c r="A60" s="326"/>
      <c r="B60" s="329"/>
      <c r="C60" s="329"/>
      <c r="D60" s="329"/>
      <c r="E60" s="329"/>
      <c r="F60" s="329"/>
      <c r="G60" s="329"/>
      <c r="H60" s="329"/>
      <c r="I60" s="329"/>
      <c r="J60" s="329"/>
      <c r="K60" s="343"/>
      <c r="L60" s="343"/>
      <c r="M60" s="329"/>
      <c r="N60" s="329"/>
      <c r="O60" s="329"/>
      <c r="P60" s="329"/>
      <c r="Q60" s="329"/>
      <c r="R60" s="329"/>
      <c r="S60" s="329"/>
      <c r="T60" s="329"/>
    </row>
    <row r="61" spans="1:20" x14ac:dyDescent="0.2">
      <c r="A61" s="326"/>
      <c r="B61" s="329"/>
      <c r="C61" s="329"/>
      <c r="D61" s="329"/>
      <c r="E61" s="329"/>
      <c r="F61" s="329"/>
      <c r="G61" s="329"/>
      <c r="H61" s="329"/>
      <c r="I61" s="329"/>
      <c r="J61" s="329"/>
      <c r="K61" s="343"/>
      <c r="L61" s="343"/>
      <c r="M61" s="329"/>
      <c r="N61" s="329"/>
      <c r="O61" s="329"/>
      <c r="P61" s="329"/>
      <c r="Q61" s="329"/>
      <c r="R61" s="329"/>
      <c r="S61" s="329"/>
      <c r="T61" s="329"/>
    </row>
    <row r="62" spans="1:20" x14ac:dyDescent="0.2">
      <c r="A62" s="326"/>
      <c r="B62" s="329"/>
      <c r="C62" s="329"/>
      <c r="D62" s="329"/>
      <c r="E62" s="329"/>
      <c r="F62" s="329"/>
      <c r="G62" s="329"/>
      <c r="H62" s="329"/>
      <c r="I62" s="329"/>
      <c r="J62" s="329"/>
      <c r="K62" s="343"/>
      <c r="L62" s="343"/>
      <c r="M62" s="329"/>
      <c r="N62" s="329"/>
      <c r="O62" s="329"/>
      <c r="P62" s="329"/>
      <c r="Q62" s="329"/>
      <c r="R62" s="329"/>
      <c r="S62" s="329"/>
      <c r="T62" s="329"/>
    </row>
    <row r="63" spans="1:20" x14ac:dyDescent="0.2">
      <c r="A63" s="326"/>
      <c r="B63" s="329"/>
      <c r="C63" s="329"/>
      <c r="D63" s="329"/>
      <c r="E63" s="329"/>
      <c r="F63" s="329"/>
      <c r="G63" s="329"/>
      <c r="H63" s="329"/>
      <c r="I63" s="329"/>
      <c r="J63" s="329"/>
      <c r="K63" s="343"/>
      <c r="L63" s="343"/>
      <c r="M63" s="329"/>
      <c r="N63" s="329"/>
      <c r="O63" s="329"/>
      <c r="P63" s="329"/>
      <c r="Q63" s="329"/>
      <c r="R63" s="329"/>
      <c r="S63" s="329"/>
      <c r="T63" s="329"/>
    </row>
    <row r="64" spans="1:20" x14ac:dyDescent="0.2">
      <c r="A64" s="326"/>
      <c r="B64" s="329"/>
      <c r="C64" s="329"/>
      <c r="D64" s="329"/>
      <c r="E64" s="329"/>
      <c r="F64" s="329"/>
      <c r="G64" s="329"/>
      <c r="H64" s="329"/>
      <c r="I64" s="329"/>
      <c r="J64" s="329"/>
      <c r="K64" s="343"/>
      <c r="L64" s="343"/>
      <c r="M64" s="329"/>
      <c r="N64" s="329"/>
      <c r="O64" s="329"/>
      <c r="P64" s="329"/>
      <c r="Q64" s="329"/>
      <c r="R64" s="329"/>
      <c r="S64" s="329"/>
      <c r="T64" s="329"/>
    </row>
    <row r="65" spans="1:20" x14ac:dyDescent="0.2">
      <c r="A65" s="326"/>
      <c r="B65" s="329"/>
      <c r="C65" s="329"/>
      <c r="D65" s="329"/>
      <c r="E65" s="329"/>
      <c r="F65" s="329"/>
      <c r="G65" s="329"/>
      <c r="H65" s="329"/>
      <c r="I65" s="329"/>
      <c r="J65" s="329"/>
      <c r="K65" s="343"/>
      <c r="L65" s="343"/>
      <c r="M65" s="329"/>
      <c r="N65" s="329"/>
      <c r="O65" s="329"/>
      <c r="P65" s="329"/>
      <c r="Q65" s="329"/>
      <c r="R65" s="329"/>
      <c r="S65" s="329"/>
      <c r="T65" s="329"/>
    </row>
    <row r="66" spans="1:20" x14ac:dyDescent="0.2">
      <c r="A66" s="326"/>
      <c r="B66" s="329"/>
      <c r="C66" s="329"/>
      <c r="D66" s="329"/>
      <c r="E66" s="329"/>
      <c r="F66" s="329"/>
      <c r="G66" s="329"/>
      <c r="H66" s="329"/>
      <c r="I66" s="329"/>
      <c r="J66" s="329"/>
      <c r="K66" s="343"/>
      <c r="L66" s="343"/>
      <c r="M66" s="329"/>
      <c r="N66" s="329"/>
      <c r="O66" s="329"/>
      <c r="P66" s="329"/>
      <c r="Q66" s="329"/>
      <c r="R66" s="329"/>
      <c r="S66" s="329"/>
      <c r="T66" s="329"/>
    </row>
    <row r="67" spans="1:20" x14ac:dyDescent="0.2">
      <c r="A67" s="326"/>
      <c r="B67" s="329"/>
      <c r="C67" s="329"/>
      <c r="D67" s="329"/>
      <c r="E67" s="329"/>
      <c r="F67" s="329"/>
      <c r="G67" s="329"/>
      <c r="H67" s="329"/>
      <c r="I67" s="329"/>
      <c r="J67" s="329"/>
      <c r="K67" s="343"/>
      <c r="L67" s="343"/>
      <c r="M67" s="329"/>
      <c r="N67" s="329"/>
      <c r="O67" s="329"/>
      <c r="P67" s="329"/>
      <c r="Q67" s="329"/>
      <c r="R67" s="329"/>
      <c r="S67" s="329"/>
      <c r="T67" s="329"/>
    </row>
    <row r="68" spans="1:20" x14ac:dyDescent="0.2">
      <c r="A68" s="326"/>
      <c r="B68" s="329"/>
      <c r="C68" s="329"/>
      <c r="D68" s="329"/>
      <c r="E68" s="329"/>
      <c r="F68" s="329"/>
      <c r="G68" s="329"/>
      <c r="H68" s="329"/>
      <c r="I68" s="329"/>
      <c r="J68" s="329"/>
      <c r="K68" s="343"/>
      <c r="L68" s="343"/>
      <c r="M68" s="329"/>
      <c r="N68" s="329"/>
      <c r="O68" s="329"/>
      <c r="P68" s="329"/>
      <c r="Q68" s="329"/>
      <c r="R68" s="329"/>
      <c r="S68" s="329"/>
      <c r="T68" s="329"/>
    </row>
    <row r="69" spans="1:20" x14ac:dyDescent="0.2">
      <c r="A69" s="326"/>
      <c r="B69" s="329"/>
      <c r="C69" s="329"/>
      <c r="D69" s="329"/>
      <c r="E69" s="329"/>
      <c r="F69" s="329"/>
      <c r="G69" s="329"/>
      <c r="H69" s="329"/>
      <c r="I69" s="329"/>
      <c r="J69" s="329"/>
      <c r="K69" s="343"/>
      <c r="L69" s="343"/>
      <c r="M69" s="329"/>
      <c r="N69" s="329"/>
      <c r="O69" s="329"/>
      <c r="P69" s="329"/>
      <c r="Q69" s="329"/>
      <c r="R69" s="329"/>
      <c r="S69" s="329"/>
      <c r="T69" s="329"/>
    </row>
    <row r="70" spans="1:20" x14ac:dyDescent="0.2">
      <c r="A70" s="326"/>
      <c r="B70" s="329"/>
      <c r="C70" s="329"/>
      <c r="D70" s="329"/>
      <c r="E70" s="329"/>
      <c r="F70" s="329"/>
      <c r="G70" s="329"/>
      <c r="H70" s="329"/>
      <c r="I70" s="329"/>
      <c r="J70" s="329"/>
      <c r="K70" s="343"/>
      <c r="L70" s="343"/>
      <c r="M70" s="329"/>
      <c r="N70" s="329"/>
      <c r="O70" s="329"/>
      <c r="P70" s="329"/>
      <c r="Q70" s="329"/>
      <c r="R70" s="329"/>
      <c r="S70" s="329"/>
      <c r="T70" s="329"/>
    </row>
    <row r="71" spans="1:20" x14ac:dyDescent="0.2">
      <c r="A71" s="326"/>
      <c r="B71" s="329"/>
      <c r="C71" s="329"/>
      <c r="D71" s="329"/>
      <c r="E71" s="329"/>
      <c r="F71" s="329"/>
      <c r="G71" s="329"/>
      <c r="H71" s="329"/>
      <c r="I71" s="329"/>
      <c r="J71" s="329"/>
      <c r="K71" s="343"/>
      <c r="L71" s="343"/>
      <c r="M71" s="329"/>
      <c r="N71" s="329"/>
      <c r="O71" s="329"/>
      <c r="P71" s="329"/>
      <c r="Q71" s="329"/>
      <c r="R71" s="329"/>
      <c r="S71" s="329"/>
      <c r="T71" s="329"/>
    </row>
    <row r="72" spans="1:20" x14ac:dyDescent="0.2">
      <c r="A72" s="326"/>
      <c r="B72" s="329"/>
      <c r="C72" s="329"/>
      <c r="D72" s="329"/>
      <c r="E72" s="329"/>
      <c r="F72" s="329"/>
      <c r="G72" s="329"/>
      <c r="H72" s="329"/>
      <c r="I72" s="329"/>
      <c r="J72" s="329"/>
      <c r="K72" s="343"/>
      <c r="L72" s="343"/>
      <c r="M72" s="329"/>
      <c r="N72" s="329"/>
      <c r="O72" s="329"/>
      <c r="P72" s="329"/>
      <c r="Q72" s="329"/>
      <c r="R72" s="329"/>
      <c r="S72" s="329"/>
      <c r="T72" s="329"/>
    </row>
    <row r="73" spans="1:20" x14ac:dyDescent="0.2">
      <c r="A73" s="326"/>
      <c r="B73" s="329"/>
      <c r="C73" s="329"/>
      <c r="D73" s="329"/>
      <c r="E73" s="329"/>
      <c r="F73" s="329"/>
      <c r="G73" s="329"/>
      <c r="H73" s="329"/>
      <c r="I73" s="329"/>
      <c r="J73" s="329"/>
      <c r="K73" s="343"/>
      <c r="L73" s="343"/>
      <c r="M73" s="329"/>
      <c r="N73" s="329"/>
      <c r="O73" s="329"/>
      <c r="P73" s="329"/>
      <c r="Q73" s="329"/>
      <c r="R73" s="329"/>
      <c r="S73" s="329"/>
      <c r="T73" s="329"/>
    </row>
    <row r="74" spans="1:20" x14ac:dyDescent="0.2">
      <c r="A74" s="326"/>
      <c r="B74" s="329"/>
      <c r="C74" s="329"/>
      <c r="D74" s="329"/>
      <c r="E74" s="329"/>
      <c r="F74" s="329"/>
      <c r="G74" s="329"/>
      <c r="H74" s="329"/>
      <c r="I74" s="329"/>
      <c r="J74" s="329"/>
      <c r="K74" s="343"/>
      <c r="L74" s="343"/>
      <c r="M74" s="329"/>
      <c r="N74" s="329"/>
      <c r="O74" s="329"/>
      <c r="P74" s="329"/>
      <c r="Q74" s="329"/>
      <c r="R74" s="329"/>
      <c r="S74" s="329"/>
      <c r="T74" s="329"/>
    </row>
    <row r="75" spans="1:20" x14ac:dyDescent="0.2">
      <c r="A75" s="326"/>
      <c r="B75" s="329"/>
      <c r="C75" s="329"/>
      <c r="D75" s="329"/>
      <c r="E75" s="329"/>
      <c r="F75" s="329"/>
      <c r="G75" s="329"/>
      <c r="H75" s="329"/>
      <c r="I75" s="329"/>
      <c r="J75" s="329"/>
      <c r="K75" s="343"/>
      <c r="L75" s="343"/>
      <c r="M75" s="329"/>
      <c r="N75" s="329"/>
      <c r="O75" s="329"/>
      <c r="P75" s="329"/>
      <c r="Q75" s="329"/>
      <c r="R75" s="329"/>
      <c r="S75" s="329"/>
      <c r="T75" s="329"/>
    </row>
    <row r="76" spans="1:20" x14ac:dyDescent="0.2">
      <c r="A76" s="326"/>
      <c r="B76" s="329"/>
      <c r="C76" s="329"/>
      <c r="D76" s="329"/>
      <c r="E76" s="329"/>
      <c r="F76" s="329"/>
      <c r="G76" s="329"/>
      <c r="H76" s="329"/>
      <c r="I76" s="329"/>
      <c r="J76" s="329"/>
      <c r="K76" s="343"/>
      <c r="L76" s="343"/>
      <c r="M76" s="329"/>
      <c r="N76" s="329"/>
      <c r="O76" s="329"/>
      <c r="P76" s="329"/>
      <c r="Q76" s="329"/>
      <c r="R76" s="329"/>
      <c r="S76" s="329"/>
      <c r="T76" s="329"/>
    </row>
    <row r="77" spans="1:20" x14ac:dyDescent="0.2">
      <c r="A77" s="326"/>
      <c r="B77" s="329"/>
      <c r="C77" s="329"/>
      <c r="D77" s="329"/>
      <c r="E77" s="329"/>
      <c r="F77" s="329"/>
      <c r="G77" s="329"/>
      <c r="H77" s="329"/>
      <c r="I77" s="329"/>
      <c r="J77" s="329"/>
      <c r="K77" s="343"/>
      <c r="L77" s="343"/>
      <c r="M77" s="329"/>
      <c r="N77" s="329"/>
      <c r="O77" s="329"/>
      <c r="P77" s="329"/>
      <c r="Q77" s="329"/>
      <c r="R77" s="329"/>
      <c r="S77" s="329"/>
      <c r="T77" s="329"/>
    </row>
    <row r="78" spans="1:20" x14ac:dyDescent="0.2">
      <c r="A78" s="326"/>
      <c r="B78" s="329"/>
      <c r="C78" s="329"/>
      <c r="D78" s="329"/>
      <c r="E78" s="329"/>
      <c r="F78" s="329"/>
      <c r="G78" s="329"/>
      <c r="H78" s="329"/>
      <c r="I78" s="329"/>
      <c r="J78" s="329"/>
      <c r="K78" s="343"/>
      <c r="L78" s="343"/>
      <c r="M78" s="329"/>
      <c r="N78" s="329"/>
      <c r="O78" s="329"/>
      <c r="P78" s="329"/>
      <c r="Q78" s="329"/>
      <c r="R78" s="329"/>
      <c r="S78" s="329"/>
      <c r="T78" s="329"/>
    </row>
    <row r="79" spans="1:20" x14ac:dyDescent="0.2">
      <c r="A79" s="326"/>
      <c r="B79" s="329"/>
      <c r="C79" s="329"/>
      <c r="D79" s="329"/>
      <c r="E79" s="329"/>
      <c r="F79" s="329"/>
      <c r="G79" s="329"/>
      <c r="H79" s="329"/>
      <c r="I79" s="329"/>
      <c r="J79" s="329"/>
      <c r="K79" s="343"/>
      <c r="L79" s="343"/>
      <c r="M79" s="329"/>
      <c r="N79" s="329"/>
      <c r="O79" s="329"/>
      <c r="P79" s="329"/>
      <c r="Q79" s="329"/>
      <c r="R79" s="329"/>
      <c r="S79" s="329"/>
      <c r="T79" s="329"/>
    </row>
    <row r="80" spans="1:20" x14ac:dyDescent="0.2">
      <c r="A80" s="326"/>
      <c r="B80" s="329"/>
      <c r="C80" s="329"/>
      <c r="D80" s="329"/>
      <c r="E80" s="329"/>
      <c r="F80" s="329"/>
      <c r="G80" s="329"/>
      <c r="H80" s="329"/>
      <c r="I80" s="329"/>
      <c r="J80" s="329"/>
      <c r="K80" s="343"/>
      <c r="L80" s="343"/>
      <c r="M80" s="329"/>
      <c r="N80" s="329"/>
      <c r="O80" s="329"/>
      <c r="P80" s="329"/>
      <c r="Q80" s="329"/>
      <c r="R80" s="329"/>
      <c r="S80" s="329"/>
      <c r="T80" s="329"/>
    </row>
    <row r="81" spans="1:20" x14ac:dyDescent="0.2">
      <c r="A81" s="326"/>
      <c r="B81" s="329"/>
      <c r="C81" s="329"/>
      <c r="D81" s="329"/>
      <c r="E81" s="329"/>
      <c r="F81" s="329"/>
      <c r="G81" s="329"/>
      <c r="H81" s="329"/>
      <c r="I81" s="329"/>
      <c r="J81" s="329"/>
      <c r="K81" s="343"/>
      <c r="L81" s="343"/>
      <c r="M81" s="329"/>
      <c r="N81" s="329"/>
      <c r="O81" s="329"/>
      <c r="P81" s="329"/>
      <c r="Q81" s="329"/>
      <c r="R81" s="329"/>
      <c r="S81" s="329"/>
      <c r="T81" s="329"/>
    </row>
    <row r="82" spans="1:20" x14ac:dyDescent="0.2">
      <c r="A82" s="326"/>
      <c r="B82" s="329"/>
      <c r="C82" s="329"/>
      <c r="D82" s="329"/>
      <c r="E82" s="329"/>
      <c r="F82" s="329"/>
      <c r="G82" s="329"/>
      <c r="H82" s="329"/>
      <c r="I82" s="329"/>
      <c r="J82" s="329"/>
      <c r="K82" s="343"/>
      <c r="L82" s="343"/>
      <c r="M82" s="329"/>
      <c r="N82" s="329"/>
      <c r="O82" s="329"/>
      <c r="P82" s="329"/>
      <c r="Q82" s="329"/>
      <c r="R82" s="329"/>
      <c r="S82" s="329"/>
      <c r="T82" s="329"/>
    </row>
    <row r="83" spans="1:20" x14ac:dyDescent="0.2">
      <c r="A83" s="326"/>
      <c r="B83" s="329"/>
      <c r="C83" s="329"/>
      <c r="D83" s="329"/>
      <c r="E83" s="329"/>
      <c r="F83" s="329"/>
      <c r="G83" s="329"/>
      <c r="H83" s="329"/>
      <c r="I83" s="329"/>
      <c r="J83" s="329"/>
      <c r="K83" s="343"/>
      <c r="L83" s="343"/>
      <c r="M83" s="329"/>
      <c r="N83" s="329"/>
      <c r="O83" s="329"/>
      <c r="P83" s="329"/>
      <c r="Q83" s="329"/>
      <c r="R83" s="329"/>
      <c r="S83" s="329"/>
      <c r="T83" s="329"/>
    </row>
    <row r="84" spans="1:20" x14ac:dyDescent="0.2">
      <c r="A84" s="326"/>
      <c r="B84" s="329"/>
      <c r="C84" s="329"/>
      <c r="D84" s="329"/>
      <c r="E84" s="329"/>
      <c r="F84" s="329"/>
      <c r="G84" s="329"/>
      <c r="H84" s="329"/>
      <c r="I84" s="329"/>
      <c r="J84" s="329"/>
      <c r="K84" s="343"/>
      <c r="L84" s="343"/>
      <c r="M84" s="329"/>
      <c r="N84" s="329"/>
      <c r="O84" s="329"/>
      <c r="P84" s="329"/>
      <c r="Q84" s="329"/>
      <c r="R84" s="329"/>
      <c r="S84" s="329"/>
      <c r="T84" s="329"/>
    </row>
    <row r="85" spans="1:20" x14ac:dyDescent="0.2">
      <c r="A85" s="326"/>
      <c r="B85" s="329"/>
      <c r="C85" s="329"/>
      <c r="D85" s="329"/>
      <c r="E85" s="329"/>
      <c r="F85" s="329"/>
      <c r="G85" s="329"/>
      <c r="H85" s="329"/>
      <c r="I85" s="329"/>
      <c r="J85" s="329"/>
      <c r="K85" s="343"/>
      <c r="L85" s="343"/>
      <c r="M85" s="329"/>
      <c r="N85" s="329"/>
      <c r="O85" s="329"/>
      <c r="P85" s="329"/>
      <c r="Q85" s="329"/>
      <c r="R85" s="329"/>
      <c r="S85" s="329"/>
      <c r="T85" s="329"/>
    </row>
    <row r="86" spans="1:20" x14ac:dyDescent="0.2">
      <c r="A86" s="326"/>
      <c r="B86" s="329"/>
      <c r="C86" s="329"/>
      <c r="D86" s="329"/>
      <c r="E86" s="329"/>
      <c r="F86" s="329"/>
      <c r="G86" s="329"/>
      <c r="H86" s="329"/>
      <c r="I86" s="329"/>
      <c r="J86" s="329"/>
      <c r="K86" s="343"/>
      <c r="L86" s="343"/>
      <c r="M86" s="329"/>
      <c r="N86" s="329"/>
      <c r="O86" s="329"/>
      <c r="P86" s="329"/>
      <c r="Q86" s="329"/>
      <c r="R86" s="329"/>
      <c r="S86" s="329"/>
      <c r="T86" s="329"/>
    </row>
    <row r="87" spans="1:20" x14ac:dyDescent="0.2">
      <c r="A87" s="326"/>
      <c r="B87" s="329"/>
      <c r="C87" s="329"/>
      <c r="D87" s="329"/>
      <c r="E87" s="329"/>
      <c r="F87" s="329"/>
      <c r="G87" s="329"/>
      <c r="H87" s="329"/>
      <c r="I87" s="329"/>
      <c r="J87" s="329"/>
      <c r="K87" s="343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1:20" x14ac:dyDescent="0.2">
      <c r="A88" s="326"/>
      <c r="B88" s="329"/>
      <c r="C88" s="329"/>
      <c r="D88" s="329"/>
      <c r="E88" s="329"/>
      <c r="F88" s="329"/>
      <c r="G88" s="329"/>
      <c r="H88" s="329"/>
      <c r="I88" s="329"/>
      <c r="J88" s="329"/>
      <c r="K88" s="343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1:20" x14ac:dyDescent="0.2">
      <c r="A89" s="326"/>
      <c r="B89" s="329"/>
      <c r="C89" s="329"/>
      <c r="D89" s="329"/>
      <c r="E89" s="329"/>
      <c r="F89" s="329"/>
      <c r="G89" s="329"/>
      <c r="H89" s="329"/>
      <c r="I89" s="329"/>
      <c r="J89" s="329"/>
      <c r="K89" s="343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1:20" x14ac:dyDescent="0.2">
      <c r="A90" s="326"/>
      <c r="B90" s="329"/>
      <c r="C90" s="329"/>
      <c r="D90" s="329"/>
      <c r="E90" s="329"/>
      <c r="F90" s="329"/>
      <c r="G90" s="329"/>
      <c r="H90" s="329"/>
      <c r="I90" s="329"/>
      <c r="J90" s="329"/>
      <c r="K90" s="343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1:20" x14ac:dyDescent="0.2">
      <c r="A91" s="326"/>
      <c r="B91" s="329"/>
      <c r="C91" s="329"/>
      <c r="D91" s="329"/>
      <c r="E91" s="329"/>
      <c r="F91" s="329"/>
      <c r="G91" s="329"/>
      <c r="H91" s="329"/>
      <c r="I91" s="329"/>
      <c r="J91" s="329"/>
      <c r="K91" s="343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1:20" x14ac:dyDescent="0.2">
      <c r="A92" s="326"/>
      <c r="B92" s="329"/>
      <c r="C92" s="329"/>
      <c r="D92" s="329"/>
      <c r="E92" s="329"/>
      <c r="F92" s="329"/>
      <c r="G92" s="329"/>
      <c r="H92" s="329"/>
      <c r="I92" s="329"/>
      <c r="J92" s="329"/>
      <c r="K92" s="343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1:20" x14ac:dyDescent="0.2">
      <c r="A93" s="326"/>
      <c r="B93" s="329"/>
      <c r="C93" s="329"/>
      <c r="D93" s="329"/>
      <c r="E93" s="329"/>
      <c r="F93" s="329"/>
      <c r="G93" s="329"/>
      <c r="H93" s="329"/>
      <c r="I93" s="329"/>
      <c r="J93" s="329"/>
      <c r="K93" s="343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1:20" x14ac:dyDescent="0.2">
      <c r="A94" s="326"/>
      <c r="B94" s="329"/>
      <c r="C94" s="329"/>
      <c r="D94" s="329"/>
      <c r="E94" s="329"/>
      <c r="F94" s="329"/>
      <c r="G94" s="329"/>
      <c r="H94" s="329"/>
      <c r="I94" s="329"/>
      <c r="J94" s="329"/>
      <c r="K94" s="343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1:20" x14ac:dyDescent="0.2">
      <c r="A95" s="326"/>
      <c r="B95" s="329"/>
      <c r="C95" s="329"/>
      <c r="D95" s="329"/>
      <c r="E95" s="329"/>
      <c r="F95" s="329"/>
      <c r="G95" s="329"/>
      <c r="H95" s="329"/>
      <c r="I95" s="329"/>
      <c r="J95" s="329"/>
      <c r="K95" s="343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1:20" x14ac:dyDescent="0.2">
      <c r="A96" s="326"/>
      <c r="B96" s="329"/>
      <c r="C96" s="329"/>
      <c r="D96" s="329"/>
      <c r="E96" s="329"/>
      <c r="F96" s="329"/>
      <c r="G96" s="329"/>
      <c r="H96" s="329"/>
      <c r="I96" s="329"/>
      <c r="J96" s="329"/>
      <c r="K96" s="343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1:20" x14ac:dyDescent="0.2">
      <c r="A97" s="326"/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1:20" x14ac:dyDescent="0.2">
      <c r="A98" s="326"/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1:20" x14ac:dyDescent="0.2">
      <c r="A99" s="326"/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1:20" x14ac:dyDescent="0.2">
      <c r="A100" s="326"/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1:20" x14ac:dyDescent="0.2">
      <c r="A101" s="326"/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1:20" x14ac:dyDescent="0.2">
      <c r="A102" s="326"/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1:20" x14ac:dyDescent="0.2">
      <c r="A103" s="326"/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1:20" x14ac:dyDescent="0.2">
      <c r="A104" s="326"/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1:20" x14ac:dyDescent="0.2">
      <c r="A105" s="326"/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1:20" x14ac:dyDescent="0.2">
      <c r="A106" s="326"/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1:20" x14ac:dyDescent="0.2">
      <c r="A107" s="326"/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1:20" x14ac:dyDescent="0.2">
      <c r="A108" s="326"/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1:20" x14ac:dyDescent="0.2">
      <c r="A109" s="326"/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1:20" x14ac:dyDescent="0.2">
      <c r="A110" s="326"/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1:20" x14ac:dyDescent="0.2">
      <c r="A111" s="326"/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1:20" x14ac:dyDescent="0.2">
      <c r="A112" s="326"/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1:20" x14ac:dyDescent="0.2">
      <c r="A113" s="326"/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1:20" x14ac:dyDescent="0.2">
      <c r="A114" s="326"/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1:20" x14ac:dyDescent="0.2">
      <c r="A115" s="326"/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1:20" x14ac:dyDescent="0.2">
      <c r="A116" s="326"/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1:20" x14ac:dyDescent="0.2">
      <c r="A117" s="326"/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1:20" x14ac:dyDescent="0.2">
      <c r="A118" s="326"/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1:20" x14ac:dyDescent="0.2">
      <c r="A119" s="326"/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1:20" x14ac:dyDescent="0.2">
      <c r="A120" s="326"/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1:20" x14ac:dyDescent="0.2">
      <c r="A121" s="326"/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1:20" x14ac:dyDescent="0.2">
      <c r="A122" s="326"/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1:20" x14ac:dyDescent="0.2">
      <c r="A123" s="326"/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1:20" x14ac:dyDescent="0.2">
      <c r="A124" s="326"/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1:20" x14ac:dyDescent="0.2">
      <c r="A125" s="326"/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1:20" x14ac:dyDescent="0.2">
      <c r="A126" s="326"/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1:20" x14ac:dyDescent="0.2">
      <c r="A127" s="326"/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1:20" x14ac:dyDescent="0.2">
      <c r="A128" s="326"/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1:20" x14ac:dyDescent="0.2">
      <c r="A129" s="326"/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1:20" x14ac:dyDescent="0.2">
      <c r="A130" s="326"/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1:20" x14ac:dyDescent="0.2">
      <c r="A131" s="326"/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1:20" x14ac:dyDescent="0.2">
      <c r="A132" s="326"/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1:20" x14ac:dyDescent="0.2">
      <c r="A133" s="326"/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1:20" x14ac:dyDescent="0.2">
      <c r="A134" s="326"/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1:20" x14ac:dyDescent="0.2">
      <c r="A135" s="326"/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1:20" x14ac:dyDescent="0.2">
      <c r="A136" s="326"/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1:20" x14ac:dyDescent="0.2">
      <c r="A137" s="326"/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1:20" x14ac:dyDescent="0.2">
      <c r="A138" s="326"/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1:20" x14ac:dyDescent="0.2">
      <c r="A139" s="326"/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1:20" x14ac:dyDescent="0.2">
      <c r="A140" s="326"/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1:20" x14ac:dyDescent="0.2">
      <c r="A141" s="326"/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1:20" x14ac:dyDescent="0.2">
      <c r="A142" s="326"/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1:20" x14ac:dyDescent="0.2">
      <c r="A143" s="326"/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1:20" x14ac:dyDescent="0.2">
      <c r="A144" s="326"/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1:20" x14ac:dyDescent="0.2">
      <c r="A145" s="326"/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1:20" x14ac:dyDescent="0.2">
      <c r="A146" s="326"/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1:20" x14ac:dyDescent="0.2">
      <c r="A147" s="326"/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1:20" x14ac:dyDescent="0.2">
      <c r="A148" s="326"/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1:20" x14ac:dyDescent="0.2">
      <c r="A149" s="326"/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1:20" x14ac:dyDescent="0.2">
      <c r="A150" s="326"/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1:20" x14ac:dyDescent="0.2">
      <c r="A151" s="326"/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1:20" x14ac:dyDescent="0.2">
      <c r="A152" s="326"/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1:20" x14ac:dyDescent="0.2">
      <c r="A153" s="326"/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1:20" x14ac:dyDescent="0.2">
      <c r="A154" s="326"/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1:20" x14ac:dyDescent="0.2">
      <c r="A155" s="326"/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1:20" x14ac:dyDescent="0.2">
      <c r="A156" s="326"/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1:20" x14ac:dyDescent="0.2">
      <c r="A157" s="326"/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1:20" x14ac:dyDescent="0.2">
      <c r="A158" s="326"/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1:20" x14ac:dyDescent="0.2">
      <c r="A159" s="326"/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1:20" x14ac:dyDescent="0.2">
      <c r="A160" s="326"/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1:20" x14ac:dyDescent="0.2">
      <c r="A161" s="326"/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1:20" x14ac:dyDescent="0.2">
      <c r="A162" s="326"/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1:20" x14ac:dyDescent="0.2">
      <c r="A163" s="326"/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1:20" x14ac:dyDescent="0.2">
      <c r="A164" s="326"/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1:20" x14ac:dyDescent="0.2">
      <c r="A165" s="326"/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1:20" x14ac:dyDescent="0.2">
      <c r="A166" s="326"/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1:20" x14ac:dyDescent="0.2">
      <c r="A167" s="326"/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1:20" x14ac:dyDescent="0.2">
      <c r="A168" s="326"/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1:20" x14ac:dyDescent="0.2">
      <c r="A169" s="326"/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1:20" x14ac:dyDescent="0.2">
      <c r="A170" s="326"/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1:20" x14ac:dyDescent="0.2">
      <c r="A171" s="326"/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1:20" x14ac:dyDescent="0.2">
      <c r="A172" s="326"/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1:20" x14ac:dyDescent="0.2">
      <c r="A173" s="326"/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1:20" x14ac:dyDescent="0.2">
      <c r="A174" s="326"/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1:20" x14ac:dyDescent="0.2">
      <c r="A175" s="326"/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1:20" x14ac:dyDescent="0.2">
      <c r="A176" s="326"/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1:20" x14ac:dyDescent="0.2">
      <c r="A177" s="326"/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1:20" x14ac:dyDescent="0.2">
      <c r="A178" s="326"/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1:20" x14ac:dyDescent="0.2">
      <c r="A179" s="326"/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1:20" x14ac:dyDescent="0.2">
      <c r="A180" s="326"/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1:20" x14ac:dyDescent="0.2">
      <c r="A181" s="326"/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1:20" x14ac:dyDescent="0.2">
      <c r="A182" s="326"/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1:20" x14ac:dyDescent="0.2">
      <c r="A183" s="326"/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1:20" x14ac:dyDescent="0.2">
      <c r="A184" s="326"/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1:20" x14ac:dyDescent="0.2">
      <c r="A185" s="326"/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1:20" x14ac:dyDescent="0.2">
      <c r="A186" s="326"/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1:20" x14ac:dyDescent="0.2">
      <c r="A187" s="326"/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1:20" x14ac:dyDescent="0.2">
      <c r="A188" s="326"/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1:20" x14ac:dyDescent="0.2">
      <c r="A189" s="326"/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1:20" x14ac:dyDescent="0.2">
      <c r="A190" s="326"/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1:20" x14ac:dyDescent="0.2">
      <c r="A191" s="326"/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1:20" x14ac:dyDescent="0.2">
      <c r="A192" s="326"/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1:20" x14ac:dyDescent="0.2">
      <c r="A193" s="326"/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1:20" x14ac:dyDescent="0.2">
      <c r="A194" s="326"/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1:20" x14ac:dyDescent="0.2">
      <c r="A195" s="326"/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1:20" x14ac:dyDescent="0.2">
      <c r="A196" s="326"/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1:20" x14ac:dyDescent="0.2">
      <c r="A197" s="326"/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1:20" x14ac:dyDescent="0.2">
      <c r="A198" s="326"/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1:20" x14ac:dyDescent="0.2">
      <c r="A199" s="326"/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1:20" x14ac:dyDescent="0.2">
      <c r="A200" s="326"/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1:20" x14ac:dyDescent="0.2">
      <c r="A201" s="326"/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1:20" x14ac:dyDescent="0.2">
      <c r="A202" s="326"/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1:20" x14ac:dyDescent="0.2">
      <c r="A203" s="326"/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1:20" x14ac:dyDescent="0.2">
      <c r="A204" s="326"/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1:20" x14ac:dyDescent="0.2">
      <c r="A205" s="326"/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1:20" x14ac:dyDescent="0.2">
      <c r="A206" s="326"/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1:20" x14ac:dyDescent="0.2">
      <c r="A207" s="326"/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1:20" x14ac:dyDescent="0.2">
      <c r="A208" s="326"/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1:20" x14ac:dyDescent="0.2">
      <c r="A209" s="326"/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1:20" x14ac:dyDescent="0.2">
      <c r="A210" s="326"/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1:20" x14ac:dyDescent="0.2">
      <c r="A211" s="326"/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1:20" x14ac:dyDescent="0.2">
      <c r="A212" s="326"/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1:20" x14ac:dyDescent="0.2">
      <c r="A213" s="326"/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1:20" x14ac:dyDescent="0.2">
      <c r="A214" s="326"/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1:20" x14ac:dyDescent="0.2">
      <c r="A215" s="326"/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1:20" x14ac:dyDescent="0.2">
      <c r="A216" s="326"/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1:20" x14ac:dyDescent="0.2">
      <c r="A217" s="326"/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1:20" x14ac:dyDescent="0.2">
      <c r="A218" s="326"/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1:20" x14ac:dyDescent="0.2">
      <c r="A219" s="326"/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1:20" x14ac:dyDescent="0.2">
      <c r="A220" s="326"/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1:20" x14ac:dyDescent="0.2">
      <c r="A221" s="326"/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1:20" x14ac:dyDescent="0.2">
      <c r="A222" s="326"/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1:20" x14ac:dyDescent="0.2">
      <c r="A223" s="326"/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1:20" x14ac:dyDescent="0.2">
      <c r="A224" s="326"/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1:20" x14ac:dyDescent="0.2">
      <c r="A225" s="326"/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1:20" x14ac:dyDescent="0.2">
      <c r="A226" s="326"/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1:20" x14ac:dyDescent="0.2">
      <c r="A227" s="326"/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1:20" x14ac:dyDescent="0.2">
      <c r="A228" s="326"/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1:20" x14ac:dyDescent="0.2">
      <c r="A229" s="326"/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1:20" x14ac:dyDescent="0.2">
      <c r="A230" s="326"/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1:20" x14ac:dyDescent="0.2">
      <c r="A231" s="326"/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1:20" x14ac:dyDescent="0.2">
      <c r="A232" s="326"/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1:20" x14ac:dyDescent="0.2">
      <c r="A233" s="326"/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1:20" x14ac:dyDescent="0.2">
      <c r="A234" s="326"/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1:20" x14ac:dyDescent="0.2">
      <c r="A235" s="326"/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1:20" x14ac:dyDescent="0.2">
      <c r="A236" s="326"/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1:20" x14ac:dyDescent="0.2">
      <c r="A237" s="326"/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1:20" x14ac:dyDescent="0.2">
      <c r="A238" s="326"/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1:20" x14ac:dyDescent="0.2">
      <c r="A239" s="326"/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1:20" x14ac:dyDescent="0.2">
      <c r="A240" s="326"/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1:20" x14ac:dyDescent="0.2">
      <c r="A241" s="326"/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1:20" x14ac:dyDescent="0.2">
      <c r="A242" s="326"/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1:20" x14ac:dyDescent="0.2">
      <c r="A243" s="326"/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1:20" x14ac:dyDescent="0.2">
      <c r="A244" s="326"/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1:20" x14ac:dyDescent="0.2">
      <c r="A245" s="326"/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1:20" x14ac:dyDescent="0.2">
      <c r="A246" s="326"/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1:20" x14ac:dyDescent="0.2">
      <c r="A247" s="326"/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1:20" x14ac:dyDescent="0.2">
      <c r="A248" s="326"/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1:20" x14ac:dyDescent="0.2">
      <c r="A249" s="326"/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1:20" x14ac:dyDescent="0.2">
      <c r="A250" s="326"/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1:20" x14ac:dyDescent="0.2">
      <c r="A251" s="326"/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1:20" x14ac:dyDescent="0.2">
      <c r="A252" s="326"/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1:20" x14ac:dyDescent="0.2">
      <c r="A253" s="326"/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1:20" x14ac:dyDescent="0.2">
      <c r="A254" s="326"/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1:20" x14ac:dyDescent="0.2">
      <c r="A255" s="326"/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1:20" x14ac:dyDescent="0.2">
      <c r="A256" s="326"/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1:20" x14ac:dyDescent="0.2">
      <c r="A257" s="326"/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1:20" x14ac:dyDescent="0.2">
      <c r="A258" s="326"/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1:20" x14ac:dyDescent="0.2">
      <c r="A259" s="326"/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1:20" x14ac:dyDescent="0.2">
      <c r="A260" s="326"/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1:20" x14ac:dyDescent="0.2">
      <c r="A261" s="326"/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1:20" x14ac:dyDescent="0.2">
      <c r="A262" s="326"/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1:20" x14ac:dyDescent="0.2">
      <c r="A263" s="326"/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1:20" x14ac:dyDescent="0.2">
      <c r="A264" s="326"/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1:20" x14ac:dyDescent="0.2">
      <c r="A265" s="326"/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1:20" x14ac:dyDescent="0.2">
      <c r="A266" s="326"/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1:20" x14ac:dyDescent="0.2">
      <c r="A267" s="326"/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1:20" x14ac:dyDescent="0.2">
      <c r="A268" s="326"/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1:20" x14ac:dyDescent="0.2">
      <c r="A269" s="326"/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1:20" x14ac:dyDescent="0.2">
      <c r="A270" s="326"/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1:20" x14ac:dyDescent="0.2">
      <c r="A271" s="326"/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1:20" x14ac:dyDescent="0.2">
      <c r="A272" s="326"/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1:20" x14ac:dyDescent="0.2">
      <c r="A273" s="326"/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1:20" x14ac:dyDescent="0.2">
      <c r="A274" s="326"/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1:20" x14ac:dyDescent="0.2">
      <c r="A275" s="326"/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1:20" x14ac:dyDescent="0.2">
      <c r="A276" s="326"/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1:20" x14ac:dyDescent="0.2">
      <c r="A277" s="326"/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1:20" x14ac:dyDescent="0.2">
      <c r="A278" s="326"/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1:20" x14ac:dyDescent="0.2">
      <c r="A279" s="326"/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1:20" x14ac:dyDescent="0.2">
      <c r="A280" s="326"/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1:20" x14ac:dyDescent="0.2">
      <c r="A281" s="326"/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1:20" x14ac:dyDescent="0.2">
      <c r="A282" s="326"/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1:20" x14ac:dyDescent="0.2">
      <c r="A283" s="326"/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1:20" x14ac:dyDescent="0.2">
      <c r="A284" s="326"/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1:20" x14ac:dyDescent="0.2">
      <c r="A285" s="326"/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1:20" x14ac:dyDescent="0.2">
      <c r="A286" s="326"/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1:20" x14ac:dyDescent="0.2">
      <c r="A287" s="326"/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1:20" x14ac:dyDescent="0.2">
      <c r="A288" s="326"/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1:20" x14ac:dyDescent="0.2">
      <c r="A289" s="326"/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1:20" x14ac:dyDescent="0.2">
      <c r="A290" s="326"/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1:20" x14ac:dyDescent="0.2">
      <c r="A291" s="326"/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1:20" x14ac:dyDescent="0.2">
      <c r="A292" s="326"/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1:20" x14ac:dyDescent="0.2">
      <c r="A293" s="326"/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1:20" x14ac:dyDescent="0.2">
      <c r="A294" s="326"/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1:20" x14ac:dyDescent="0.2">
      <c r="A295" s="326"/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1:20" x14ac:dyDescent="0.2">
      <c r="A296" s="326"/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1:20" x14ac:dyDescent="0.2">
      <c r="A297" s="326"/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1:20" x14ac:dyDescent="0.2">
      <c r="A298" s="326"/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1:20" x14ac:dyDescent="0.2">
      <c r="A299" s="326"/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1:20" x14ac:dyDescent="0.2">
      <c r="A300" s="326"/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1:20" x14ac:dyDescent="0.2">
      <c r="A301" s="326"/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1:20" x14ac:dyDescent="0.2">
      <c r="A302" s="326"/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1:20" x14ac:dyDescent="0.2">
      <c r="A303" s="326"/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1:20" x14ac:dyDescent="0.2">
      <c r="A304" s="326"/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1:20" x14ac:dyDescent="0.2">
      <c r="A305" s="326"/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1:20" x14ac:dyDescent="0.2">
      <c r="A306" s="326"/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1:20" x14ac:dyDescent="0.2">
      <c r="A307" s="326"/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1:20" x14ac:dyDescent="0.2">
      <c r="A308" s="326"/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1:20" x14ac:dyDescent="0.2">
      <c r="A309" s="326"/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1:20" x14ac:dyDescent="0.2">
      <c r="A310" s="326"/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1:20" x14ac:dyDescent="0.2">
      <c r="A311" s="326"/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1:20" x14ac:dyDescent="0.2">
      <c r="A312" s="326"/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1:20" x14ac:dyDescent="0.2">
      <c r="A313" s="326"/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1:20" x14ac:dyDescent="0.2">
      <c r="A314" s="326"/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1:20" x14ac:dyDescent="0.2">
      <c r="A315" s="326"/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1:20" x14ac:dyDescent="0.2">
      <c r="A316" s="326"/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1:20" x14ac:dyDescent="0.2">
      <c r="A317" s="326"/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1:20" x14ac:dyDescent="0.2">
      <c r="A318" s="326"/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1:20" x14ac:dyDescent="0.2">
      <c r="A319" s="326"/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1:20" x14ac:dyDescent="0.2">
      <c r="A320" s="326"/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1:20" x14ac:dyDescent="0.2">
      <c r="A321" s="326"/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1:20" x14ac:dyDescent="0.2">
      <c r="A322" s="326"/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1:20" x14ac:dyDescent="0.2">
      <c r="A323" s="326"/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1:20" x14ac:dyDescent="0.2">
      <c r="A324" s="326"/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1:20" x14ac:dyDescent="0.2">
      <c r="A325" s="326"/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1:20" x14ac:dyDescent="0.2">
      <c r="A326" s="326"/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1:20" x14ac:dyDescent="0.2">
      <c r="A327" s="326"/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1:20" x14ac:dyDescent="0.2">
      <c r="A328" s="326"/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1:20" x14ac:dyDescent="0.2">
      <c r="A329" s="326"/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1:20" x14ac:dyDescent="0.2">
      <c r="A330" s="326"/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1:20" x14ac:dyDescent="0.2">
      <c r="A331" s="326"/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1:20" x14ac:dyDescent="0.2">
      <c r="A332" s="326"/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1:20" x14ac:dyDescent="0.2">
      <c r="A333" s="326"/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1:20" x14ac:dyDescent="0.2">
      <c r="A334" s="326"/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1:20" x14ac:dyDescent="0.2">
      <c r="A335" s="326"/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1:20" x14ac:dyDescent="0.2">
      <c r="A336" s="326"/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1:20" x14ac:dyDescent="0.2">
      <c r="A337" s="326"/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1:20" x14ac:dyDescent="0.2">
      <c r="A338" s="326"/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1:20" x14ac:dyDescent="0.2">
      <c r="A339" s="326"/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1:20" x14ac:dyDescent="0.2">
      <c r="A340" s="326"/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1:20" x14ac:dyDescent="0.2">
      <c r="A341" s="326"/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1:20" x14ac:dyDescent="0.2">
      <c r="A342" s="326"/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1:20" x14ac:dyDescent="0.2">
      <c r="A343" s="326"/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1:20" x14ac:dyDescent="0.2">
      <c r="A344" s="326"/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1:20" x14ac:dyDescent="0.2">
      <c r="A345" s="326"/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1:20" x14ac:dyDescent="0.2">
      <c r="A346" s="326"/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1:20" x14ac:dyDescent="0.2">
      <c r="A347" s="326"/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1:20" x14ac:dyDescent="0.2">
      <c r="A348" s="326"/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1:20" x14ac:dyDescent="0.2">
      <c r="A349" s="326"/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1:20" x14ac:dyDescent="0.2">
      <c r="A350" s="326"/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1:20" x14ac:dyDescent="0.2">
      <c r="A351" s="326"/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1:20" x14ac:dyDescent="0.2">
      <c r="A352" s="326"/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1:20" x14ac:dyDescent="0.2">
      <c r="A353" s="326"/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1:20" x14ac:dyDescent="0.2">
      <c r="A354" s="326"/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1:20" x14ac:dyDescent="0.2">
      <c r="A355" s="326"/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1:20" x14ac:dyDescent="0.2">
      <c r="A356" s="326"/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1:20" x14ac:dyDescent="0.2">
      <c r="A357" s="326"/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1:20" x14ac:dyDescent="0.2">
      <c r="A358" s="326"/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1:20" x14ac:dyDescent="0.2">
      <c r="A359" s="326"/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1:20" x14ac:dyDescent="0.2">
      <c r="A360" s="326"/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1:20" x14ac:dyDescent="0.2">
      <c r="A361" s="326"/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1:20" x14ac:dyDescent="0.2">
      <c r="A362" s="326"/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1:20" x14ac:dyDescent="0.2">
      <c r="A363" s="326"/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1:20" x14ac:dyDescent="0.2">
      <c r="A364" s="326"/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1:20" x14ac:dyDescent="0.2">
      <c r="A365" s="326"/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1:20" x14ac:dyDescent="0.2">
      <c r="A366" s="326"/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1:20" x14ac:dyDescent="0.2">
      <c r="A367" s="326"/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1:20" x14ac:dyDescent="0.2">
      <c r="A368" s="326"/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1:20" x14ac:dyDescent="0.2">
      <c r="A369" s="326"/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1:20" x14ac:dyDescent="0.2">
      <c r="A370" s="326"/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1:20" x14ac:dyDescent="0.2">
      <c r="A371" s="326"/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1:20" x14ac:dyDescent="0.2">
      <c r="A372" s="326"/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1:20" x14ac:dyDescent="0.2">
      <c r="A373" s="326"/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1:20" x14ac:dyDescent="0.2">
      <c r="A374" s="326"/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1:20" x14ac:dyDescent="0.2">
      <c r="A375" s="326"/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1:20" x14ac:dyDescent="0.2">
      <c r="A376" s="326"/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1:20" x14ac:dyDescent="0.2">
      <c r="A377" s="326"/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1:20" x14ac:dyDescent="0.2">
      <c r="A378" s="326"/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1:20" x14ac:dyDescent="0.2">
      <c r="A379" s="326"/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1:20" x14ac:dyDescent="0.2">
      <c r="A380" s="326"/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1:20" x14ac:dyDescent="0.2">
      <c r="A381" s="326"/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1:20" x14ac:dyDescent="0.2">
      <c r="A382" s="326"/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1:20" x14ac:dyDescent="0.2">
      <c r="A383" s="326"/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1:20" x14ac:dyDescent="0.2">
      <c r="A384" s="326"/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1:20" x14ac:dyDescent="0.2">
      <c r="A385" s="326"/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1:20" x14ac:dyDescent="0.2">
      <c r="A386" s="326"/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1:20" x14ac:dyDescent="0.2">
      <c r="A387" s="326"/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1:20" x14ac:dyDescent="0.2">
      <c r="A388" s="326"/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1:20" x14ac:dyDescent="0.2">
      <c r="A389" s="326"/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1:20" x14ac:dyDescent="0.2">
      <c r="A390" s="326"/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1:20" x14ac:dyDescent="0.2">
      <c r="A391" s="326"/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1:20" x14ac:dyDescent="0.2">
      <c r="A392" s="326"/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1:20" x14ac:dyDescent="0.2">
      <c r="A393" s="326"/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1:20" x14ac:dyDescent="0.2">
      <c r="A394" s="326"/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1:20" x14ac:dyDescent="0.2">
      <c r="A395" s="326"/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1:20" x14ac:dyDescent="0.2">
      <c r="A396" s="326"/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1:20" x14ac:dyDescent="0.2">
      <c r="A397" s="326"/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1:20" x14ac:dyDescent="0.2">
      <c r="A398" s="326"/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1:20" x14ac:dyDescent="0.2">
      <c r="A399" s="326"/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1:20" x14ac:dyDescent="0.2">
      <c r="A400" s="326"/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1:20" x14ac:dyDescent="0.2">
      <c r="A401" s="326"/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1:20" x14ac:dyDescent="0.2">
      <c r="A402" s="326"/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1:20" x14ac:dyDescent="0.2">
      <c r="A403" s="326"/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1:20" x14ac:dyDescent="0.2">
      <c r="A404" s="326"/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1:20" x14ac:dyDescent="0.2">
      <c r="A405" s="326"/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1:20" x14ac:dyDescent="0.2">
      <c r="A406" s="326"/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1:20" x14ac:dyDescent="0.2">
      <c r="A407" s="326"/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1:20" x14ac:dyDescent="0.2">
      <c r="A408" s="326"/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1:20" x14ac:dyDescent="0.2">
      <c r="A409" s="326"/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1:20" x14ac:dyDescent="0.2">
      <c r="A410" s="326"/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1:20" x14ac:dyDescent="0.2">
      <c r="A411" s="326"/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1:20" x14ac:dyDescent="0.2">
      <c r="A412" s="326"/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1:20" x14ac:dyDescent="0.2">
      <c r="A413" s="326"/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1:20" x14ac:dyDescent="0.2">
      <c r="A414" s="326"/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1:20" x14ac:dyDescent="0.2">
      <c r="A415" s="326"/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1:20" x14ac:dyDescent="0.2">
      <c r="A416" s="326"/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1:20" x14ac:dyDescent="0.2">
      <c r="A417" s="326"/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1:20" x14ac:dyDescent="0.2">
      <c r="A418" s="326"/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1:20" x14ac:dyDescent="0.2">
      <c r="A419" s="326"/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1:20" x14ac:dyDescent="0.2">
      <c r="A420" s="326"/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1:20" x14ac:dyDescent="0.2">
      <c r="A421" s="326"/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1:20" x14ac:dyDescent="0.2">
      <c r="A422" s="326"/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1:20" x14ac:dyDescent="0.2">
      <c r="A423" s="326"/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1:20" x14ac:dyDescent="0.2">
      <c r="A424" s="326"/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1:20" x14ac:dyDescent="0.2">
      <c r="A425" s="326"/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1:20" x14ac:dyDescent="0.2">
      <c r="A426" s="326"/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1:20" x14ac:dyDescent="0.2">
      <c r="A427" s="326"/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1:20" x14ac:dyDescent="0.2">
      <c r="A428" s="326"/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1:20" x14ac:dyDescent="0.2">
      <c r="A429" s="326"/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1:20" x14ac:dyDescent="0.2">
      <c r="A430" s="326"/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1:20" x14ac:dyDescent="0.2">
      <c r="A431" s="326"/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1:20" x14ac:dyDescent="0.2">
      <c r="A432" s="326"/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1:20" x14ac:dyDescent="0.2">
      <c r="A433" s="326"/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1:20" x14ac:dyDescent="0.2">
      <c r="A434" s="326"/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1:20" x14ac:dyDescent="0.2">
      <c r="A435" s="326"/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1:20" x14ac:dyDescent="0.2">
      <c r="A436" s="326"/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1:20" x14ac:dyDescent="0.2">
      <c r="A437" s="326"/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1:20" x14ac:dyDescent="0.2">
      <c r="A438" s="326"/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1:20" x14ac:dyDescent="0.2">
      <c r="A439" s="326"/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1:20" x14ac:dyDescent="0.2">
      <c r="A440" s="326"/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1:20" x14ac:dyDescent="0.2">
      <c r="A441" s="326"/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1:20" x14ac:dyDescent="0.2">
      <c r="A442" s="326"/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1:20" x14ac:dyDescent="0.2">
      <c r="A443" s="326"/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1:20" x14ac:dyDescent="0.2">
      <c r="A444" s="326"/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1:20" x14ac:dyDescent="0.2">
      <c r="A445" s="326"/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1:20" x14ac:dyDescent="0.2">
      <c r="A446" s="326"/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1:20" x14ac:dyDescent="0.2">
      <c r="A447" s="326"/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1:20" x14ac:dyDescent="0.2">
      <c r="A448" s="326"/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1:20" x14ac:dyDescent="0.2">
      <c r="A449" s="326"/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1:20" x14ac:dyDescent="0.2">
      <c r="A450" s="326"/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1:20" x14ac:dyDescent="0.2">
      <c r="A451" s="326"/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1:20" x14ac:dyDescent="0.2">
      <c r="A452" s="326"/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1:20" x14ac:dyDescent="0.2">
      <c r="A453" s="326"/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1:20" x14ac:dyDescent="0.2">
      <c r="A454" s="326"/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1:20" x14ac:dyDescent="0.2">
      <c r="A455" s="326"/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1:20" x14ac:dyDescent="0.2">
      <c r="A456" s="326"/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1:20" x14ac:dyDescent="0.2">
      <c r="A457" s="326"/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1:20" x14ac:dyDescent="0.2">
      <c r="A458" s="326"/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1:20" x14ac:dyDescent="0.2">
      <c r="A459" s="326"/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1:20" x14ac:dyDescent="0.2">
      <c r="A460" s="326"/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1:20" x14ac:dyDescent="0.2">
      <c r="A461" s="326"/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1:20" x14ac:dyDescent="0.2">
      <c r="A462" s="326"/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1:20" x14ac:dyDescent="0.2">
      <c r="A463" s="326"/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1:20" x14ac:dyDescent="0.2">
      <c r="A464" s="326"/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1:20" x14ac:dyDescent="0.2">
      <c r="A465" s="326"/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1:20" x14ac:dyDescent="0.2">
      <c r="A466" s="326"/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1:20" x14ac:dyDescent="0.2">
      <c r="A467" s="326"/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1:20" x14ac:dyDescent="0.2">
      <c r="A468" s="326"/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1:20" x14ac:dyDescent="0.2">
      <c r="A469" s="326"/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1:20" x14ac:dyDescent="0.2">
      <c r="A470" s="326"/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1:20" x14ac:dyDescent="0.2">
      <c r="A471" s="326"/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1:20" x14ac:dyDescent="0.2">
      <c r="A472" s="326"/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1:20" x14ac:dyDescent="0.2">
      <c r="A473" s="326"/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1:20" x14ac:dyDescent="0.2">
      <c r="A474" s="326"/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1:20" x14ac:dyDescent="0.2">
      <c r="A475" s="326"/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1:20" x14ac:dyDescent="0.2">
      <c r="A476" s="326"/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1:20" x14ac:dyDescent="0.2">
      <c r="A477" s="326"/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  <row r="478" spans="1:20" x14ac:dyDescent="0.2">
      <c r="A478" s="326"/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29"/>
      <c r="N478" s="329"/>
      <c r="O478" s="329"/>
      <c r="P478" s="329"/>
      <c r="Q478" s="329"/>
      <c r="R478" s="329"/>
      <c r="S478" s="329"/>
      <c r="T478" s="329"/>
    </row>
    <row r="479" spans="1:20" x14ac:dyDescent="0.2">
      <c r="A479" s="326"/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29"/>
      <c r="N479" s="329"/>
      <c r="O479" s="329"/>
      <c r="P479" s="329"/>
      <c r="Q479" s="329"/>
      <c r="R479" s="329"/>
      <c r="S479" s="329"/>
      <c r="T479" s="329"/>
    </row>
    <row r="480" spans="1:20" x14ac:dyDescent="0.2">
      <c r="A480" s="326"/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29"/>
      <c r="N480" s="329"/>
      <c r="O480" s="329"/>
      <c r="P480" s="329"/>
      <c r="Q480" s="329"/>
      <c r="R480" s="329"/>
      <c r="S480" s="329"/>
      <c r="T480" s="329"/>
    </row>
    <row r="481" spans="1:20" x14ac:dyDescent="0.2">
      <c r="A481" s="326"/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43"/>
      <c r="M481" s="329"/>
      <c r="N481" s="329"/>
      <c r="O481" s="329"/>
      <c r="P481" s="329"/>
      <c r="Q481" s="329"/>
      <c r="R481" s="329"/>
      <c r="S481" s="329"/>
      <c r="T481" s="329"/>
    </row>
    <row r="482" spans="1:20" x14ac:dyDescent="0.2">
      <c r="A482" s="326"/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43"/>
      <c r="M482" s="329"/>
      <c r="N482" s="329"/>
      <c r="O482" s="329"/>
      <c r="P482" s="329"/>
      <c r="Q482" s="329"/>
      <c r="R482" s="329"/>
      <c r="S482" s="329"/>
      <c r="T482" s="329"/>
    </row>
    <row r="483" spans="1:20" x14ac:dyDescent="0.2">
      <c r="A483" s="326"/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43"/>
      <c r="M483" s="329"/>
      <c r="N483" s="329"/>
      <c r="O483" s="329"/>
      <c r="P483" s="329"/>
      <c r="Q483" s="329"/>
      <c r="R483" s="329"/>
      <c r="S483" s="329"/>
      <c r="T483" s="329"/>
    </row>
  </sheetData>
  <mergeCells count="2">
    <mergeCell ref="B5:C5"/>
    <mergeCell ref="C48:G48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8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7.85546875" style="307" customWidth="1"/>
    <col min="4" max="4" width="30.140625" style="307" customWidth="1"/>
    <col min="5" max="12" width="8.7109375" style="307" customWidth="1"/>
    <col min="13" max="16384" width="11.42578125" style="307"/>
  </cols>
  <sheetData>
    <row r="1" spans="1:20" ht="15" x14ac:dyDescent="0.2">
      <c r="A1" s="306" t="s">
        <v>747</v>
      </c>
      <c r="B1" s="306" t="s">
        <v>748</v>
      </c>
      <c r="D1" s="306"/>
      <c r="I1" s="308"/>
    </row>
    <row r="2" spans="1:20" ht="15" x14ac:dyDescent="0.2">
      <c r="A2" s="310">
        <v>2</v>
      </c>
      <c r="B2" s="311" t="s">
        <v>733</v>
      </c>
      <c r="C2" s="312"/>
      <c r="D2" s="312"/>
      <c r="E2" s="312"/>
      <c r="F2" s="312"/>
      <c r="G2" s="312"/>
      <c r="H2" s="312"/>
      <c r="I2" s="312"/>
      <c r="J2" s="312"/>
      <c r="K2" s="312"/>
    </row>
    <row r="3" spans="1:20" ht="15.75" customHeight="1" x14ac:dyDescent="0.2">
      <c r="A3" s="313" t="s">
        <v>798</v>
      </c>
      <c r="B3" s="314" t="s">
        <v>799</v>
      </c>
      <c r="I3" s="308"/>
    </row>
    <row r="4" spans="1:20" ht="15.75" customHeight="1" x14ac:dyDescent="0.35">
      <c r="B4" s="354"/>
      <c r="I4" s="308"/>
    </row>
    <row r="5" spans="1:20" s="325" customFormat="1" ht="20.100000000000001" customHeight="1" x14ac:dyDescent="0.2">
      <c r="A5" s="476" t="s">
        <v>108</v>
      </c>
      <c r="B5" s="478" t="s">
        <v>156</v>
      </c>
      <c r="C5" s="479"/>
      <c r="D5" s="480"/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20.100000000000001" customHeight="1" x14ac:dyDescent="0.2">
      <c r="A6" s="477"/>
      <c r="B6" s="481"/>
      <c r="C6" s="482"/>
      <c r="D6" s="483"/>
      <c r="E6" s="355" t="s">
        <v>800</v>
      </c>
      <c r="F6" s="356"/>
      <c r="G6" s="356"/>
      <c r="H6" s="356"/>
      <c r="I6" s="356"/>
      <c r="J6" s="356"/>
      <c r="K6" s="356"/>
      <c r="L6" s="356"/>
      <c r="M6" s="329"/>
      <c r="N6" s="329"/>
      <c r="O6" s="329"/>
      <c r="P6" s="329"/>
      <c r="Q6" s="329"/>
      <c r="R6" s="329"/>
      <c r="S6" s="329"/>
      <c r="T6" s="329"/>
    </row>
    <row r="7" spans="1:20" ht="24.95" customHeight="1" x14ac:dyDescent="0.2">
      <c r="A7" s="330"/>
      <c r="B7" s="329"/>
      <c r="C7" s="357" t="s">
        <v>801</v>
      </c>
      <c r="D7" s="358"/>
      <c r="E7" s="335"/>
      <c r="F7" s="335"/>
      <c r="G7" s="335"/>
      <c r="H7" s="335"/>
      <c r="I7" s="335"/>
      <c r="J7" s="335"/>
      <c r="K7" s="329"/>
      <c r="L7" s="343"/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1</v>
      </c>
      <c r="B8" s="329"/>
      <c r="C8" s="474" t="s">
        <v>802</v>
      </c>
      <c r="D8" s="475"/>
      <c r="E8" s="333">
        <v>3061.6284012928854</v>
      </c>
      <c r="F8" s="333">
        <v>3102.9997112578108</v>
      </c>
      <c r="G8" s="333">
        <v>3276.9844310191966</v>
      </c>
      <c r="H8" s="333">
        <v>3395.296646659096</v>
      </c>
      <c r="I8" s="333">
        <v>3266.7961956579143</v>
      </c>
      <c r="J8" s="333">
        <v>3036.4811412563627</v>
      </c>
      <c r="K8" s="333">
        <v>3041.1631397874453</v>
      </c>
      <c r="L8" s="333">
        <v>3077.0589177152474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2</v>
      </c>
      <c r="B9" s="329"/>
      <c r="C9" s="359" t="s">
        <v>803</v>
      </c>
      <c r="D9" s="360" t="s">
        <v>220</v>
      </c>
      <c r="E9" s="333">
        <v>1024.9690976514214</v>
      </c>
      <c r="F9" s="333">
        <v>995.13444302176708</v>
      </c>
      <c r="G9" s="333">
        <v>962.96809986130381</v>
      </c>
      <c r="H9" s="333">
        <v>1146.9329529243937</v>
      </c>
      <c r="I9" s="333">
        <v>1102.5920873124148</v>
      </c>
      <c r="J9" s="333">
        <v>920.625</v>
      </c>
      <c r="K9" s="333">
        <v>897.91425260718427</v>
      </c>
      <c r="L9" s="333">
        <v>933.37453646477127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3</v>
      </c>
      <c r="B10" s="329"/>
      <c r="C10" s="361"/>
      <c r="D10" s="360" t="s">
        <v>286</v>
      </c>
      <c r="E10" s="333">
        <v>289.76377952755905</v>
      </c>
      <c r="F10" s="333">
        <v>336.14035087719293</v>
      </c>
      <c r="G10" s="333">
        <v>380.12958963282938</v>
      </c>
      <c r="H10" s="333">
        <v>378.83211678832112</v>
      </c>
      <c r="I10" s="333">
        <v>399.26873857404019</v>
      </c>
      <c r="J10" s="333">
        <v>393.81270903010039</v>
      </c>
      <c r="K10" s="333">
        <v>459.64052287581694</v>
      </c>
      <c r="L10" s="333">
        <v>425.08833922261482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4</v>
      </c>
      <c r="B11" s="329"/>
      <c r="C11" s="361"/>
      <c r="D11" s="360" t="s">
        <v>228</v>
      </c>
      <c r="E11" s="333">
        <v>1014.7540983606558</v>
      </c>
      <c r="F11" s="333">
        <v>994.49541284403665</v>
      </c>
      <c r="G11" s="333">
        <v>1002.7027027027026</v>
      </c>
      <c r="H11" s="333">
        <v>1070.7495429616088</v>
      </c>
      <c r="I11" s="333">
        <v>1046.3651050080775</v>
      </c>
      <c r="J11" s="333">
        <v>845.22003034901354</v>
      </c>
      <c r="K11" s="333">
        <v>805.71428571428567</v>
      </c>
      <c r="L11" s="333">
        <v>818.54951185495111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5</v>
      </c>
      <c r="B12" s="329"/>
      <c r="C12" s="361"/>
      <c r="D12" s="360" t="s">
        <v>290</v>
      </c>
      <c r="E12" s="333">
        <v>123.52941176470587</v>
      </c>
      <c r="F12" s="333">
        <v>108.66141732283467</v>
      </c>
      <c r="G12" s="333">
        <v>145.62647754137117</v>
      </c>
      <c r="H12" s="333">
        <v>130.66361556064072</v>
      </c>
      <c r="I12" s="333">
        <v>91.92307692307692</v>
      </c>
      <c r="J12" s="333">
        <v>127.04402515723271</v>
      </c>
      <c r="K12" s="333">
        <v>120.15810276679842</v>
      </c>
      <c r="L12" s="333">
        <v>120.17738359201773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6</v>
      </c>
      <c r="B13" s="329"/>
      <c r="C13" s="361"/>
      <c r="D13" s="360" t="s">
        <v>804</v>
      </c>
      <c r="E13" s="333">
        <v>333.9051463168517</v>
      </c>
      <c r="F13" s="333">
        <v>377.18052738336718</v>
      </c>
      <c r="G13" s="333">
        <v>384.26842684268428</v>
      </c>
      <c r="H13" s="333">
        <v>321.08208955223881</v>
      </c>
      <c r="I13" s="333">
        <v>371.46919431279628</v>
      </c>
      <c r="J13" s="333">
        <v>443.99551066217731</v>
      </c>
      <c r="K13" s="333">
        <v>428.90334572490713</v>
      </c>
      <c r="L13" s="333">
        <v>386.82432432432438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7</v>
      </c>
      <c r="B14" s="329"/>
      <c r="C14" s="361"/>
      <c r="D14" s="360" t="s">
        <v>805</v>
      </c>
      <c r="E14" s="333">
        <v>274.70686767169178</v>
      </c>
      <c r="F14" s="333">
        <v>291.38755980861242</v>
      </c>
      <c r="G14" s="333">
        <v>401.28913443830572</v>
      </c>
      <c r="H14" s="333">
        <v>347.03632887189292</v>
      </c>
      <c r="I14" s="333">
        <v>255.17799352750811</v>
      </c>
      <c r="J14" s="333">
        <v>305.78386605783868</v>
      </c>
      <c r="K14" s="333">
        <v>328.83263009845291</v>
      </c>
      <c r="L14" s="333">
        <v>393.04482225656875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8</v>
      </c>
      <c r="B15" s="329"/>
      <c r="C15" s="474" t="s">
        <v>806</v>
      </c>
      <c r="D15" s="475"/>
      <c r="E15" s="333">
        <v>54.566734628342047</v>
      </c>
      <c r="F15" s="333">
        <v>35.855523761718047</v>
      </c>
      <c r="G15" s="333">
        <v>47.008865592441595</v>
      </c>
      <c r="H15" s="333">
        <v>23.791348722800112</v>
      </c>
      <c r="I15" s="333">
        <v>17.839876686406289</v>
      </c>
      <c r="J15" s="333">
        <v>39.96545365680263</v>
      </c>
      <c r="K15" s="333">
        <v>31.096341908839548</v>
      </c>
      <c r="L15" s="333">
        <v>62.12737544940935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9</v>
      </c>
      <c r="B16" s="329"/>
      <c r="C16" s="359" t="s">
        <v>803</v>
      </c>
      <c r="D16" s="360" t="s">
        <v>807</v>
      </c>
      <c r="E16" s="333">
        <v>38.56655290102389</v>
      </c>
      <c r="F16" s="333">
        <v>23.906705539358605</v>
      </c>
      <c r="G16" s="333">
        <v>26</v>
      </c>
      <c r="H16" s="333">
        <v>9.7472924187725631</v>
      </c>
      <c r="I16" s="333">
        <v>3.8709677419354844</v>
      </c>
      <c r="J16" s="333">
        <v>19.941348973607035</v>
      </c>
      <c r="K16" s="333">
        <v>12.903225806451612</v>
      </c>
      <c r="L16" s="333">
        <v>46</v>
      </c>
      <c r="M16" s="329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10</v>
      </c>
      <c r="B17" s="329"/>
      <c r="C17" s="361"/>
      <c r="D17" s="360" t="s">
        <v>808</v>
      </c>
      <c r="E17" s="333">
        <v>7.5362318840579707</v>
      </c>
      <c r="F17" s="333">
        <v>7.3417721518987342</v>
      </c>
      <c r="G17" s="333">
        <v>11.437908496732025</v>
      </c>
      <c r="H17" s="333">
        <v>8.9887640449438209</v>
      </c>
      <c r="I17" s="333">
        <v>13.110539845758355</v>
      </c>
      <c r="J17" s="333">
        <v>13.774104683195594</v>
      </c>
      <c r="K17" s="333">
        <v>8.4309133489461345</v>
      </c>
      <c r="L17" s="333">
        <v>11.581920903954803</v>
      </c>
      <c r="M17" s="329"/>
      <c r="N17" s="329"/>
      <c r="O17" s="329"/>
      <c r="P17" s="329"/>
      <c r="Q17" s="329"/>
      <c r="R17" s="329"/>
      <c r="S17" s="329"/>
      <c r="T17" s="329"/>
    </row>
    <row r="18" spans="1:20" ht="15" customHeight="1" x14ac:dyDescent="0.2">
      <c r="A18" s="330">
        <v>11</v>
      </c>
      <c r="B18" s="329"/>
      <c r="C18" s="361"/>
      <c r="D18" s="360" t="s">
        <v>809</v>
      </c>
      <c r="E18" s="333">
        <v>8.4639498432601883</v>
      </c>
      <c r="F18" s="333">
        <v>4.6070460704607044</v>
      </c>
      <c r="G18" s="333">
        <v>9.57095709570957</v>
      </c>
      <c r="H18" s="333">
        <v>5.0552922590837284</v>
      </c>
      <c r="I18" s="333">
        <v>0.85836909871244638</v>
      </c>
      <c r="J18" s="333">
        <v>6.25</v>
      </c>
      <c r="K18" s="333">
        <v>9.7622027534418017</v>
      </c>
      <c r="L18" s="333">
        <v>4.545454545454545</v>
      </c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12</v>
      </c>
      <c r="B19" s="329"/>
      <c r="C19" s="474" t="s">
        <v>810</v>
      </c>
      <c r="D19" s="475"/>
      <c r="E19" s="333">
        <v>22.95918367346939</v>
      </c>
      <c r="F19" s="333">
        <v>20.331950207468878</v>
      </c>
      <c r="G19" s="333">
        <v>22.222222222222221</v>
      </c>
      <c r="H19" s="333">
        <v>25.252525252525253</v>
      </c>
      <c r="I19" s="333">
        <v>21.008403361344534</v>
      </c>
      <c r="J19" s="333">
        <v>16.666666666666668</v>
      </c>
      <c r="K19" s="333">
        <v>16.086956521739133</v>
      </c>
      <c r="L19" s="333">
        <v>17.1875</v>
      </c>
      <c r="M19" s="329"/>
      <c r="N19" s="329"/>
      <c r="O19" s="329"/>
      <c r="P19" s="329"/>
      <c r="Q19" s="329"/>
      <c r="R19" s="329"/>
      <c r="S19" s="329"/>
      <c r="T19" s="329"/>
    </row>
    <row r="20" spans="1:20" ht="24.95" customHeight="1" x14ac:dyDescent="0.2">
      <c r="A20" s="330"/>
      <c r="B20" s="329"/>
      <c r="C20" s="357" t="s">
        <v>811</v>
      </c>
      <c r="D20" s="358"/>
      <c r="E20" s="336"/>
      <c r="F20" s="336"/>
      <c r="G20" s="336"/>
      <c r="H20" s="336"/>
      <c r="I20" s="336"/>
      <c r="J20" s="336"/>
      <c r="K20" s="336"/>
      <c r="L20" s="336"/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13</v>
      </c>
      <c r="B21" s="329"/>
      <c r="C21" s="474" t="s">
        <v>812</v>
      </c>
      <c r="D21" s="475"/>
      <c r="E21" s="336">
        <v>51.82705212188749</v>
      </c>
      <c r="F21" s="336">
        <v>59.735239256356685</v>
      </c>
      <c r="G21" s="336">
        <v>74.214079888147154</v>
      </c>
      <c r="H21" s="336">
        <v>77.957384101364525</v>
      </c>
      <c r="I21" s="336">
        <v>55.945807725157188</v>
      </c>
      <c r="J21" s="336">
        <v>56.401963751358004</v>
      </c>
      <c r="K21" s="336">
        <v>44.209872501606107</v>
      </c>
      <c r="L21" s="336">
        <v>45.157562532900421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14</v>
      </c>
      <c r="B22" s="329"/>
      <c r="C22" s="474" t="s">
        <v>813</v>
      </c>
      <c r="D22" s="475"/>
      <c r="E22" s="336">
        <v>137.8406998151022</v>
      </c>
      <c r="F22" s="336">
        <v>70.514813556537902</v>
      </c>
      <c r="G22" s="336">
        <v>130.83838297777808</v>
      </c>
      <c r="H22" s="336">
        <v>159.66540205791625</v>
      </c>
      <c r="I22" s="336">
        <v>111.11175734511535</v>
      </c>
      <c r="J22" s="336">
        <v>125.14207006567509</v>
      </c>
      <c r="K22" s="336">
        <v>124.96044301230982</v>
      </c>
      <c r="L22" s="336">
        <v>127.327226556746</v>
      </c>
      <c r="M22" s="329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15</v>
      </c>
      <c r="B23" s="329"/>
      <c r="C23" s="474" t="s">
        <v>814</v>
      </c>
      <c r="D23" s="475"/>
      <c r="E23" s="336">
        <v>19.918991140811745</v>
      </c>
      <c r="F23" s="336">
        <v>20.438117623712486</v>
      </c>
      <c r="G23" s="336">
        <v>23.329711664923156</v>
      </c>
      <c r="H23" s="336">
        <v>17.596470629313671</v>
      </c>
      <c r="I23" s="336">
        <v>22.162449349843673</v>
      </c>
      <c r="J23" s="336">
        <v>24.828292670867661</v>
      </c>
      <c r="K23" s="336">
        <v>16.897304871723907</v>
      </c>
      <c r="L23" s="336">
        <v>16.13961261743372</v>
      </c>
      <c r="M23" s="329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16</v>
      </c>
      <c r="B24" s="329"/>
      <c r="C24" s="474" t="s">
        <v>815</v>
      </c>
      <c r="D24" s="475"/>
      <c r="E24" s="336">
        <v>7.6779853324578564</v>
      </c>
      <c r="F24" s="336">
        <v>7.6779853324578564</v>
      </c>
      <c r="G24" s="336">
        <v>6.2268815869240139</v>
      </c>
      <c r="H24" s="336">
        <v>3.9295807954631945</v>
      </c>
      <c r="I24" s="336">
        <v>3.1594160174638248</v>
      </c>
      <c r="J24" s="336">
        <v>1.9569834380839799</v>
      </c>
      <c r="K24" s="336">
        <v>1.6169777605374602</v>
      </c>
      <c r="L24" s="336">
        <v>7.6806443625529353</v>
      </c>
      <c r="M24" s="329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17</v>
      </c>
      <c r="B25" s="329"/>
      <c r="C25" s="474" t="s">
        <v>816</v>
      </c>
      <c r="D25" s="475"/>
      <c r="E25" s="336">
        <v>8.8907423463488282</v>
      </c>
      <c r="F25" s="336">
        <v>6.2607198352707938</v>
      </c>
      <c r="G25" s="336">
        <v>3.819042531015358</v>
      </c>
      <c r="H25" s="336">
        <v>4.7324238300539809</v>
      </c>
      <c r="I25" s="336">
        <v>6.5318333258723991</v>
      </c>
      <c r="J25" s="336">
        <v>2.6610964500947967</v>
      </c>
      <c r="K25" s="336">
        <v>1.7564217342041242</v>
      </c>
      <c r="L25" s="336">
        <v>1.7513598610816983</v>
      </c>
      <c r="M25" s="329"/>
      <c r="N25" s="329"/>
      <c r="O25" s="329"/>
      <c r="P25" s="329"/>
      <c r="Q25" s="329"/>
      <c r="R25" s="329"/>
      <c r="S25" s="329"/>
      <c r="T25" s="329"/>
    </row>
    <row r="26" spans="1:20" ht="15" customHeight="1" x14ac:dyDescent="0.2">
      <c r="A26" s="330">
        <v>18</v>
      </c>
      <c r="B26" s="362"/>
      <c r="C26" s="474" t="s">
        <v>817</v>
      </c>
      <c r="D26" s="475"/>
      <c r="E26" s="336">
        <v>5.2130213364157001</v>
      </c>
      <c r="F26" s="336">
        <v>4.2463096651127259</v>
      </c>
      <c r="G26" s="336">
        <v>6.4947256941764406</v>
      </c>
      <c r="H26" s="336">
        <v>5.1573485479758006</v>
      </c>
      <c r="I26" s="336">
        <v>4.3037887180876009</v>
      </c>
      <c r="J26" s="336">
        <v>23.345222086658694</v>
      </c>
      <c r="K26" s="336">
        <v>25.817193519566644</v>
      </c>
      <c r="L26" s="336">
        <v>16.914712995578171</v>
      </c>
      <c r="M26" s="329"/>
      <c r="N26" s="329"/>
      <c r="O26" s="329"/>
      <c r="P26" s="329"/>
      <c r="Q26" s="329"/>
      <c r="R26" s="329"/>
      <c r="S26" s="329"/>
      <c r="T26" s="329"/>
    </row>
    <row r="27" spans="1:20" ht="24.95" customHeight="1" x14ac:dyDescent="0.2">
      <c r="A27" s="330"/>
      <c r="B27" s="329"/>
      <c r="C27" s="357" t="s">
        <v>818</v>
      </c>
      <c r="D27" s="358"/>
      <c r="E27" s="336"/>
      <c r="F27" s="336"/>
      <c r="G27" s="336"/>
      <c r="H27" s="336"/>
      <c r="I27" s="336"/>
      <c r="J27" s="336"/>
      <c r="K27" s="336"/>
      <c r="L27" s="336"/>
      <c r="M27" s="329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19</v>
      </c>
      <c r="B28" s="329"/>
      <c r="C28" s="474" t="s">
        <v>819</v>
      </c>
      <c r="D28" s="475"/>
      <c r="E28" s="333">
        <v>226.29674306393244</v>
      </c>
      <c r="F28" s="333">
        <v>251.23966942148758</v>
      </c>
      <c r="G28" s="333">
        <v>246.00550964187329</v>
      </c>
      <c r="H28" s="333">
        <v>263.42465753424659</v>
      </c>
      <c r="I28" s="333">
        <v>273.74670184696572</v>
      </c>
      <c r="J28" s="333">
        <v>273.80607814761214</v>
      </c>
      <c r="K28" s="333">
        <v>273.94094993581513</v>
      </c>
      <c r="L28" s="333">
        <v>258.29596412556054</v>
      </c>
      <c r="M28" s="329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20</v>
      </c>
      <c r="B29" s="329"/>
      <c r="C29" s="474" t="s">
        <v>820</v>
      </c>
      <c r="D29" s="475"/>
      <c r="E29" s="333">
        <v>4445</v>
      </c>
      <c r="F29" s="333">
        <v>4400</v>
      </c>
      <c r="G29" s="333">
        <v>4417.87450288533</v>
      </c>
      <c r="H29" s="333">
        <v>4432.2555191320234</v>
      </c>
      <c r="I29" s="333">
        <v>4430.218393620813</v>
      </c>
      <c r="J29" s="333">
        <v>4368.1602686118968</v>
      </c>
      <c r="K29" s="333">
        <v>4434.3255702772849</v>
      </c>
      <c r="L29" s="333">
        <v>4290.2321815058604</v>
      </c>
      <c r="M29" s="329"/>
      <c r="N29" s="329"/>
      <c r="O29" s="329"/>
      <c r="P29" s="329"/>
      <c r="Q29" s="329"/>
      <c r="R29" s="329"/>
      <c r="S29" s="329"/>
      <c r="T29" s="329"/>
    </row>
    <row r="30" spans="1:20" ht="15" customHeight="1" x14ac:dyDescent="0.2">
      <c r="A30" s="330">
        <v>21</v>
      </c>
      <c r="B30" s="329"/>
      <c r="C30" s="474" t="s">
        <v>773</v>
      </c>
      <c r="D30" s="475"/>
      <c r="E30" s="333">
        <v>1154.1869738591051</v>
      </c>
      <c r="F30" s="333">
        <v>1152.8089887640449</v>
      </c>
      <c r="G30" s="333">
        <v>1251.9807008633823</v>
      </c>
      <c r="H30" s="333">
        <v>1050.0315059861373</v>
      </c>
      <c r="I30" s="333">
        <v>1087.6588412664225</v>
      </c>
      <c r="J30" s="333">
        <v>1244.5470875032076</v>
      </c>
      <c r="K30" s="333">
        <v>1056.4124234100993</v>
      </c>
      <c r="L30" s="333">
        <v>1257.2533849129593</v>
      </c>
      <c r="M30" s="329"/>
      <c r="N30" s="329"/>
      <c r="O30" s="329"/>
      <c r="P30" s="329"/>
      <c r="Q30" s="329"/>
      <c r="R30" s="329"/>
      <c r="S30" s="329"/>
      <c r="T30" s="329"/>
    </row>
    <row r="31" spans="1:20" ht="15" customHeight="1" x14ac:dyDescent="0.2">
      <c r="A31" s="330">
        <v>22</v>
      </c>
      <c r="B31" s="329"/>
      <c r="C31" s="474" t="s">
        <v>821</v>
      </c>
      <c r="D31" s="475"/>
      <c r="E31" s="333">
        <v>91.489361702127653</v>
      </c>
      <c r="F31" s="333">
        <v>100.46620046620046</v>
      </c>
      <c r="G31" s="333">
        <v>0</v>
      </c>
      <c r="H31" s="333">
        <v>0</v>
      </c>
      <c r="I31" s="333">
        <v>0</v>
      </c>
      <c r="J31" s="333">
        <v>0</v>
      </c>
      <c r="K31" s="333">
        <v>0</v>
      </c>
      <c r="L31" s="333">
        <v>0</v>
      </c>
      <c r="M31" s="329"/>
      <c r="N31" s="329"/>
      <c r="O31" s="329"/>
      <c r="P31" s="329"/>
      <c r="Q31" s="329"/>
      <c r="R31" s="329"/>
      <c r="S31" s="329"/>
      <c r="T31" s="329"/>
    </row>
    <row r="32" spans="1:20" ht="15" customHeight="1" x14ac:dyDescent="0.2">
      <c r="A32" s="330">
        <v>23</v>
      </c>
      <c r="B32" s="329"/>
      <c r="C32" s="474" t="s">
        <v>822</v>
      </c>
      <c r="D32" s="475"/>
      <c r="E32" s="333">
        <v>188.75685557586837</v>
      </c>
      <c r="F32" s="333">
        <v>157.11060948081266</v>
      </c>
      <c r="G32" s="333">
        <v>168.50551654964897</v>
      </c>
      <c r="H32" s="333">
        <v>125.43706293706293</v>
      </c>
      <c r="I32" s="333">
        <v>142.3463687150838</v>
      </c>
      <c r="J32" s="333">
        <v>132.31232739141353</v>
      </c>
      <c r="K32" s="333">
        <v>107.12779417967104</v>
      </c>
      <c r="L32" s="333">
        <v>115.72700296735906</v>
      </c>
      <c r="M32" s="329"/>
      <c r="N32" s="329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24</v>
      </c>
      <c r="B33" s="329"/>
      <c r="C33" s="474" t="s">
        <v>240</v>
      </c>
      <c r="D33" s="475"/>
      <c r="E33" s="333">
        <v>122.48628884826324</v>
      </c>
      <c r="F33" s="333">
        <v>120.0902934537246</v>
      </c>
      <c r="G33" s="333">
        <v>187.56268806419257</v>
      </c>
      <c r="H33" s="333">
        <v>125.21853146853145</v>
      </c>
      <c r="I33" s="333">
        <v>168.71508379888269</v>
      </c>
      <c r="J33" s="333">
        <v>150.38915390409238</v>
      </c>
      <c r="K33" s="333">
        <v>105.44074230282581</v>
      </c>
      <c r="L33" s="333">
        <v>37.43437571330746</v>
      </c>
      <c r="M33" s="329"/>
      <c r="N33" s="329"/>
      <c r="O33" s="329"/>
      <c r="P33" s="329"/>
      <c r="Q33" s="329"/>
      <c r="R33" s="329"/>
      <c r="S33" s="329"/>
      <c r="T33" s="329"/>
    </row>
    <row r="34" spans="1:20" ht="15" customHeight="1" x14ac:dyDescent="0.2">
      <c r="A34" s="330"/>
      <c r="B34" s="329"/>
      <c r="C34" s="343"/>
      <c r="D34" s="363"/>
      <c r="E34" s="336"/>
      <c r="F34" s="336"/>
      <c r="G34" s="336"/>
      <c r="H34" s="336"/>
      <c r="I34" s="336"/>
      <c r="J34" s="336"/>
      <c r="K34" s="336"/>
      <c r="L34" s="336"/>
      <c r="M34" s="329"/>
      <c r="N34" s="329"/>
      <c r="O34" s="329"/>
      <c r="P34" s="329"/>
      <c r="Q34" s="329"/>
      <c r="R34" s="329"/>
      <c r="S34" s="329"/>
      <c r="T34" s="329"/>
    </row>
    <row r="35" spans="1:20" ht="17.25" customHeight="1" x14ac:dyDescent="0.2">
      <c r="A35" s="330">
        <v>25</v>
      </c>
      <c r="B35" s="329"/>
      <c r="C35" s="466" t="s">
        <v>112</v>
      </c>
      <c r="D35" s="467"/>
      <c r="E35" s="350">
        <v>9598.7390347370183</v>
      </c>
      <c r="F35" s="350">
        <v>9509.7761320827158</v>
      </c>
      <c r="G35" s="350">
        <v>9863.0672611812515</v>
      </c>
      <c r="H35" s="350">
        <v>9709.7464076545111</v>
      </c>
      <c r="I35" s="350">
        <v>9611.5449174353726</v>
      </c>
      <c r="J35" s="350">
        <v>9496.6638056007941</v>
      </c>
      <c r="K35" s="350">
        <v>9280.8521317236682</v>
      </c>
      <c r="L35" s="350">
        <v>9330.2878213159966</v>
      </c>
      <c r="M35" s="329"/>
      <c r="N35" s="329"/>
      <c r="O35" s="329"/>
      <c r="P35" s="329"/>
      <c r="Q35" s="329"/>
      <c r="R35" s="329"/>
      <c r="S35" s="329"/>
      <c r="T35" s="329"/>
    </row>
    <row r="36" spans="1:20" ht="17.25" customHeight="1" x14ac:dyDescent="0.2">
      <c r="A36" s="330">
        <v>26</v>
      </c>
      <c r="B36" s="329"/>
      <c r="C36" s="466" t="s">
        <v>823</v>
      </c>
      <c r="D36" s="467"/>
      <c r="E36" s="350">
        <v>16925.7</v>
      </c>
      <c r="F36" s="350">
        <v>16889.599999999999</v>
      </c>
      <c r="G36" s="350">
        <v>16704</v>
      </c>
      <c r="H36" s="350">
        <v>16721.3</v>
      </c>
      <c r="I36" s="350">
        <v>16667.3</v>
      </c>
      <c r="J36" s="350">
        <v>16699.599999999999</v>
      </c>
      <c r="K36" s="350">
        <v>16724.8</v>
      </c>
      <c r="L36" s="350">
        <v>16730.7</v>
      </c>
      <c r="M36" s="329"/>
      <c r="N36" s="329"/>
      <c r="O36" s="329"/>
      <c r="P36" s="329"/>
      <c r="Q36" s="329"/>
      <c r="R36" s="329"/>
      <c r="S36" s="329"/>
      <c r="T36" s="329"/>
    </row>
    <row r="37" spans="1:20" ht="15.75" customHeight="1" x14ac:dyDescent="0.2">
      <c r="A37" s="330">
        <v>27</v>
      </c>
      <c r="B37" s="329"/>
      <c r="C37" s="468" t="s">
        <v>824</v>
      </c>
      <c r="D37" s="469"/>
      <c r="E37" s="364">
        <v>56.711031359039907</v>
      </c>
      <c r="F37" s="364">
        <v>56.305514234100961</v>
      </c>
      <c r="G37" s="364">
        <v>59.046140213010368</v>
      </c>
      <c r="H37" s="364">
        <v>58.068131112141472</v>
      </c>
      <c r="I37" s="364">
        <v>57.667078155642329</v>
      </c>
      <c r="J37" s="364">
        <v>56.867612431440243</v>
      </c>
      <c r="K37" s="364">
        <v>55.491558235217575</v>
      </c>
      <c r="L37" s="364">
        <v>55.767468314631166</v>
      </c>
      <c r="M37" s="329"/>
      <c r="N37" s="329"/>
      <c r="O37" s="329"/>
      <c r="P37" s="329"/>
      <c r="Q37" s="329"/>
      <c r="R37" s="329"/>
      <c r="S37" s="329"/>
      <c r="T37" s="329"/>
    </row>
    <row r="38" spans="1:20" ht="17.25" customHeight="1" x14ac:dyDescent="0.2">
      <c r="A38" s="330">
        <v>28</v>
      </c>
      <c r="B38" s="329"/>
      <c r="C38" s="470" t="s">
        <v>825</v>
      </c>
      <c r="D38" s="471"/>
      <c r="E38" s="350">
        <v>11932.5</v>
      </c>
      <c r="F38" s="350">
        <v>11945.1</v>
      </c>
      <c r="G38" s="350">
        <v>11846.665000000001</v>
      </c>
      <c r="H38" s="350">
        <v>11874.1</v>
      </c>
      <c r="I38" s="350">
        <v>11834</v>
      </c>
      <c r="J38" s="350">
        <v>11875.9</v>
      </c>
      <c r="K38" s="350">
        <v>11869.2</v>
      </c>
      <c r="L38" s="350">
        <v>11846.4</v>
      </c>
      <c r="M38" s="329"/>
      <c r="N38" s="329"/>
      <c r="O38" s="329"/>
      <c r="P38" s="329"/>
      <c r="Q38" s="329"/>
      <c r="R38" s="329"/>
      <c r="S38" s="329"/>
      <c r="T38" s="329"/>
    </row>
    <row r="39" spans="1:20" ht="18" customHeight="1" x14ac:dyDescent="0.2">
      <c r="A39" s="330">
        <v>29</v>
      </c>
      <c r="B39" s="329"/>
      <c r="C39" s="472" t="s">
        <v>826</v>
      </c>
      <c r="D39" s="473"/>
      <c r="E39" s="333">
        <v>4835.9529299709566</v>
      </c>
      <c r="F39" s="333">
        <v>4758.0702621950277</v>
      </c>
      <c r="G39" s="333">
        <v>5199.1872486540487</v>
      </c>
      <c r="H39" s="333">
        <v>5014.06623098824</v>
      </c>
      <c r="I39" s="333">
        <v>4907.5798219675935</v>
      </c>
      <c r="J39" s="333">
        <v>4854.6974588412832</v>
      </c>
      <c r="K39" s="333">
        <v>4572.585611510568</v>
      </c>
      <c r="L39" s="333">
        <v>4781.759675684576</v>
      </c>
      <c r="M39" s="329"/>
      <c r="N39" s="329"/>
      <c r="O39" s="329"/>
      <c r="P39" s="329"/>
      <c r="Q39" s="329"/>
      <c r="R39" s="329"/>
      <c r="S39" s="329"/>
      <c r="T39" s="329"/>
    </row>
    <row r="40" spans="1:20" ht="17.25" customHeight="1" x14ac:dyDescent="0.2">
      <c r="A40" s="330">
        <v>30</v>
      </c>
      <c r="B40" s="329"/>
      <c r="C40" s="463" t="s">
        <v>827</v>
      </c>
      <c r="D40" s="464"/>
      <c r="E40" s="341">
        <v>40.527575361164523</v>
      </c>
      <c r="F40" s="341">
        <v>39.832820672870277</v>
      </c>
      <c r="G40" s="341">
        <v>43.88734929749468</v>
      </c>
      <c r="H40" s="341">
        <v>42.22691598511247</v>
      </c>
      <c r="I40" s="341">
        <v>41.470169190194298</v>
      </c>
      <c r="J40" s="341">
        <v>40.878564646395496</v>
      </c>
      <c r="K40" s="341">
        <v>38.524800420504903</v>
      </c>
      <c r="L40" s="341">
        <v>40.364665009492981</v>
      </c>
      <c r="M40" s="329"/>
      <c r="N40" s="329"/>
      <c r="O40" s="329"/>
      <c r="P40" s="329"/>
      <c r="Q40" s="329"/>
      <c r="R40" s="329"/>
      <c r="S40" s="329"/>
      <c r="T40" s="329"/>
    </row>
    <row r="41" spans="1:20" ht="17.25" customHeight="1" x14ac:dyDescent="0.2">
      <c r="A41" s="330">
        <v>31</v>
      </c>
      <c r="B41" s="329"/>
      <c r="C41" s="470" t="s">
        <v>828</v>
      </c>
      <c r="D41" s="471"/>
      <c r="E41" s="350">
        <v>4788.7</v>
      </c>
      <c r="F41" s="350">
        <v>4741.3999999999996</v>
      </c>
      <c r="G41" s="350">
        <v>4654.6930000000002</v>
      </c>
      <c r="H41" s="350">
        <v>4644</v>
      </c>
      <c r="I41" s="350">
        <v>4630.8</v>
      </c>
      <c r="J41" s="350">
        <v>4621</v>
      </c>
      <c r="K41" s="350">
        <v>4650.7</v>
      </c>
      <c r="L41" s="350">
        <v>4677.1000000000004</v>
      </c>
      <c r="M41" s="329"/>
      <c r="N41" s="329"/>
      <c r="O41" s="329"/>
      <c r="P41" s="329"/>
      <c r="Q41" s="329"/>
      <c r="R41" s="329"/>
      <c r="S41" s="329"/>
      <c r="T41" s="329"/>
    </row>
    <row r="42" spans="1:20" ht="17.25" customHeight="1" x14ac:dyDescent="0.2">
      <c r="A42" s="330">
        <v>32</v>
      </c>
      <c r="B42" s="329"/>
      <c r="C42" s="463" t="s">
        <v>829</v>
      </c>
      <c r="D42" s="464"/>
      <c r="E42" s="365">
        <v>92.82268674170443</v>
      </c>
      <c r="F42" s="365">
        <v>92.799595056312484</v>
      </c>
      <c r="G42" s="365">
        <v>94.912263878312274</v>
      </c>
      <c r="H42" s="365">
        <v>95.440471988200343</v>
      </c>
      <c r="I42" s="365">
        <v>95.668532297244809</v>
      </c>
      <c r="J42" s="365">
        <v>94.528462856782014</v>
      </c>
      <c r="K42" s="365">
        <v>95.34748683590179</v>
      </c>
      <c r="L42" s="365">
        <v>91.728468100016244</v>
      </c>
      <c r="M42" s="329"/>
      <c r="N42" s="329"/>
      <c r="O42" s="329"/>
      <c r="P42" s="329"/>
      <c r="Q42" s="329"/>
      <c r="R42" s="329"/>
      <c r="S42" s="329"/>
      <c r="T42" s="329"/>
    </row>
    <row r="43" spans="1:20" x14ac:dyDescent="0.2">
      <c r="A43" s="329"/>
      <c r="B43" s="329"/>
      <c r="C43" s="329"/>
      <c r="D43" s="329"/>
      <c r="E43" s="329"/>
      <c r="F43" s="329"/>
      <c r="G43" s="329"/>
      <c r="H43" s="329"/>
      <c r="I43" s="329"/>
      <c r="J43" s="329"/>
      <c r="K43" s="329"/>
      <c r="L43" s="329"/>
      <c r="M43" s="329"/>
      <c r="N43" s="329"/>
      <c r="O43" s="329"/>
      <c r="P43" s="329"/>
      <c r="Q43" s="329"/>
      <c r="R43" s="329"/>
      <c r="S43" s="329"/>
      <c r="T43" s="329"/>
    </row>
    <row r="44" spans="1:20" x14ac:dyDescent="0.2">
      <c r="A44" s="329"/>
      <c r="B44" s="329">
        <v>1</v>
      </c>
      <c r="C44" s="465" t="s">
        <v>830</v>
      </c>
      <c r="D44" s="465"/>
      <c r="E44" s="465"/>
      <c r="F44" s="465"/>
      <c r="G44" s="465"/>
      <c r="H44" s="465"/>
      <c r="I44" s="465"/>
      <c r="J44" s="465"/>
      <c r="K44" s="465"/>
      <c r="L44" s="465"/>
      <c r="M44" s="329"/>
      <c r="N44" s="329"/>
      <c r="O44" s="329"/>
      <c r="P44" s="329"/>
      <c r="Q44" s="329"/>
      <c r="R44" s="329"/>
      <c r="S44" s="329"/>
      <c r="T44" s="329"/>
    </row>
    <row r="45" spans="1:20" x14ac:dyDescent="0.2">
      <c r="A45" s="329"/>
      <c r="B45" s="329"/>
      <c r="C45" s="465"/>
      <c r="D45" s="465"/>
      <c r="E45" s="465"/>
      <c r="F45" s="465"/>
      <c r="G45" s="465"/>
      <c r="H45" s="465"/>
      <c r="I45" s="465"/>
      <c r="J45" s="465"/>
      <c r="K45" s="465"/>
      <c r="L45" s="465"/>
      <c r="M45" s="329"/>
      <c r="N45" s="329"/>
      <c r="O45" s="329"/>
      <c r="P45" s="329"/>
      <c r="Q45" s="329"/>
      <c r="R45" s="329"/>
      <c r="S45" s="329"/>
      <c r="T45" s="329"/>
    </row>
    <row r="46" spans="1:20" x14ac:dyDescent="0.2">
      <c r="B46" s="329">
        <v>2</v>
      </c>
      <c r="C46" s="329" t="s">
        <v>831</v>
      </c>
      <c r="D46" s="329"/>
      <c r="E46" s="329"/>
      <c r="F46" s="329"/>
      <c r="G46" s="329"/>
      <c r="H46" s="329"/>
      <c r="I46" s="329"/>
      <c r="J46" s="329"/>
      <c r="K46" s="329"/>
      <c r="L46" s="329"/>
      <c r="M46" s="329"/>
      <c r="N46" s="329"/>
      <c r="O46" s="329"/>
      <c r="P46" s="329"/>
      <c r="Q46" s="329"/>
      <c r="R46" s="329"/>
      <c r="S46" s="329"/>
      <c r="T46" s="329"/>
    </row>
    <row r="47" spans="1:20" x14ac:dyDescent="0.2">
      <c r="B47" s="329"/>
      <c r="C47" s="329"/>
      <c r="D47" s="329"/>
      <c r="E47" s="329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29"/>
      <c r="T47" s="329"/>
    </row>
    <row r="48" spans="1:20" x14ac:dyDescent="0.2">
      <c r="B48" s="329"/>
      <c r="C48" s="329"/>
      <c r="D48" s="329"/>
      <c r="E48" s="329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9"/>
      <c r="S48" s="329"/>
      <c r="T48" s="329"/>
    </row>
    <row r="49" spans="2:20" x14ac:dyDescent="0.2">
      <c r="B49" s="329"/>
      <c r="C49" s="329"/>
      <c r="D49" s="329"/>
      <c r="E49" s="329"/>
      <c r="F49" s="329"/>
      <c r="G49" s="329"/>
      <c r="H49" s="329"/>
      <c r="I49" s="329"/>
      <c r="J49" s="329"/>
      <c r="K49" s="329"/>
      <c r="L49" s="329"/>
      <c r="M49" s="329"/>
      <c r="N49" s="329"/>
      <c r="O49" s="329"/>
      <c r="P49" s="329"/>
      <c r="Q49" s="329"/>
      <c r="R49" s="329"/>
      <c r="S49" s="329"/>
      <c r="T49" s="329"/>
    </row>
    <row r="50" spans="2:20" x14ac:dyDescent="0.2">
      <c r="B50" s="329"/>
      <c r="C50" s="329"/>
      <c r="D50" s="329"/>
      <c r="E50" s="329"/>
      <c r="F50" s="329"/>
      <c r="G50" s="329"/>
      <c r="H50" s="329"/>
      <c r="I50" s="329"/>
      <c r="J50" s="329"/>
      <c r="K50" s="329"/>
      <c r="L50" s="329"/>
      <c r="M50" s="329"/>
      <c r="N50" s="329"/>
      <c r="O50" s="329"/>
      <c r="P50" s="329"/>
      <c r="Q50" s="329"/>
      <c r="R50" s="329"/>
      <c r="S50" s="329"/>
      <c r="T50" s="329"/>
    </row>
    <row r="51" spans="2:20" x14ac:dyDescent="0.2">
      <c r="B51" s="329"/>
      <c r="C51" s="329"/>
      <c r="D51" s="329"/>
      <c r="E51" s="329"/>
      <c r="F51" s="329"/>
      <c r="G51" s="329"/>
      <c r="H51" s="329"/>
      <c r="I51" s="329"/>
      <c r="J51" s="329"/>
      <c r="K51" s="329"/>
      <c r="L51" s="329"/>
      <c r="M51" s="329"/>
      <c r="N51" s="329"/>
      <c r="O51" s="329"/>
      <c r="P51" s="329"/>
      <c r="Q51" s="329"/>
      <c r="R51" s="329"/>
      <c r="S51" s="329"/>
      <c r="T51" s="329"/>
    </row>
    <row r="52" spans="2:20" x14ac:dyDescent="0.2">
      <c r="B52" s="329"/>
      <c r="C52" s="329"/>
      <c r="D52" s="329"/>
      <c r="E52" s="329"/>
      <c r="F52" s="329"/>
      <c r="G52" s="329"/>
      <c r="H52" s="329"/>
      <c r="I52" s="329"/>
      <c r="J52" s="329"/>
      <c r="K52" s="329"/>
      <c r="L52" s="329"/>
      <c r="M52" s="329"/>
      <c r="N52" s="329"/>
      <c r="O52" s="329"/>
      <c r="P52" s="329"/>
      <c r="Q52" s="329"/>
      <c r="R52" s="329"/>
      <c r="S52" s="329"/>
      <c r="T52" s="329"/>
    </row>
    <row r="53" spans="2:20" x14ac:dyDescent="0.2">
      <c r="B53" s="329"/>
      <c r="C53" s="329"/>
      <c r="D53" s="329"/>
      <c r="E53" s="329"/>
      <c r="F53" s="329"/>
      <c r="G53" s="329"/>
      <c r="H53" s="329"/>
      <c r="I53" s="329"/>
      <c r="J53" s="329"/>
      <c r="K53" s="329"/>
      <c r="L53" s="329"/>
      <c r="M53" s="329"/>
      <c r="N53" s="329"/>
      <c r="O53" s="329"/>
      <c r="P53" s="329"/>
      <c r="Q53" s="329"/>
      <c r="R53" s="329"/>
      <c r="S53" s="329"/>
      <c r="T53" s="329"/>
    </row>
    <row r="54" spans="2:20" x14ac:dyDescent="0.2">
      <c r="B54" s="329"/>
      <c r="C54" s="329"/>
      <c r="D54" s="329"/>
      <c r="E54" s="329"/>
      <c r="F54" s="329"/>
      <c r="G54" s="329"/>
      <c r="H54" s="329"/>
      <c r="I54" s="329"/>
      <c r="J54" s="329"/>
      <c r="K54" s="329"/>
      <c r="L54" s="329"/>
      <c r="M54" s="329"/>
      <c r="N54" s="329"/>
      <c r="O54" s="329"/>
      <c r="P54" s="329"/>
      <c r="Q54" s="329"/>
      <c r="R54" s="329"/>
      <c r="S54" s="329"/>
      <c r="T54" s="329"/>
    </row>
    <row r="55" spans="2:20" x14ac:dyDescent="0.2">
      <c r="B55" s="329"/>
      <c r="C55" s="329"/>
      <c r="D55" s="329"/>
      <c r="E55" s="329"/>
      <c r="F55" s="329"/>
      <c r="G55" s="329"/>
      <c r="H55" s="329"/>
      <c r="I55" s="329"/>
      <c r="J55" s="329"/>
      <c r="K55" s="329"/>
      <c r="L55" s="329"/>
      <c r="M55" s="329"/>
      <c r="N55" s="329"/>
      <c r="O55" s="329"/>
      <c r="P55" s="329"/>
      <c r="Q55" s="329"/>
      <c r="R55" s="329"/>
      <c r="S55" s="329"/>
      <c r="T55" s="329"/>
    </row>
    <row r="56" spans="2:20" x14ac:dyDescent="0.2">
      <c r="B56" s="329"/>
      <c r="C56" s="329"/>
      <c r="D56" s="329"/>
      <c r="E56" s="329"/>
      <c r="F56" s="329"/>
      <c r="G56" s="329"/>
      <c r="H56" s="329"/>
      <c r="I56" s="329"/>
      <c r="J56" s="329"/>
      <c r="K56" s="329"/>
      <c r="L56" s="329"/>
      <c r="M56" s="329"/>
      <c r="N56" s="329"/>
      <c r="O56" s="329"/>
      <c r="P56" s="329"/>
      <c r="Q56" s="329"/>
      <c r="R56" s="329"/>
      <c r="S56" s="329"/>
      <c r="T56" s="329"/>
    </row>
    <row r="57" spans="2:20" x14ac:dyDescent="0.2">
      <c r="B57" s="329"/>
      <c r="C57" s="329"/>
      <c r="D57" s="329"/>
      <c r="E57" s="329"/>
      <c r="F57" s="329"/>
      <c r="G57" s="329"/>
      <c r="H57" s="329"/>
      <c r="I57" s="329"/>
      <c r="J57" s="329"/>
      <c r="K57" s="329"/>
      <c r="L57" s="329"/>
      <c r="M57" s="329"/>
      <c r="N57" s="329"/>
      <c r="O57" s="329"/>
      <c r="P57" s="329"/>
      <c r="Q57" s="329"/>
      <c r="R57" s="329"/>
      <c r="S57" s="329"/>
      <c r="T57" s="329"/>
    </row>
    <row r="58" spans="2:20" x14ac:dyDescent="0.2">
      <c r="B58" s="329"/>
      <c r="C58" s="329"/>
      <c r="D58" s="329"/>
      <c r="E58" s="329"/>
      <c r="F58" s="329"/>
      <c r="G58" s="329"/>
      <c r="H58" s="329"/>
      <c r="I58" s="329"/>
      <c r="J58" s="329"/>
      <c r="K58" s="329"/>
      <c r="L58" s="329"/>
      <c r="M58" s="329"/>
      <c r="N58" s="329"/>
      <c r="O58" s="329"/>
      <c r="P58" s="329"/>
      <c r="Q58" s="329"/>
      <c r="R58" s="329"/>
      <c r="S58" s="329"/>
      <c r="T58" s="329"/>
    </row>
    <row r="59" spans="2:20" x14ac:dyDescent="0.2">
      <c r="B59" s="329"/>
      <c r="C59" s="329"/>
      <c r="D59" s="329"/>
      <c r="E59" s="329"/>
      <c r="F59" s="329"/>
      <c r="G59" s="329"/>
      <c r="H59" s="329"/>
      <c r="I59" s="329"/>
      <c r="J59" s="329"/>
      <c r="K59" s="329"/>
      <c r="L59" s="329"/>
      <c r="M59" s="329"/>
      <c r="N59" s="329"/>
      <c r="O59" s="329"/>
      <c r="P59" s="329"/>
      <c r="Q59" s="329"/>
      <c r="R59" s="329"/>
      <c r="S59" s="329"/>
      <c r="T59" s="329"/>
    </row>
    <row r="60" spans="2:20" x14ac:dyDescent="0.2">
      <c r="B60" s="329"/>
      <c r="C60" s="329"/>
      <c r="D60" s="329"/>
      <c r="E60" s="329"/>
      <c r="F60" s="329"/>
      <c r="G60" s="329"/>
      <c r="H60" s="329"/>
      <c r="I60" s="329"/>
      <c r="J60" s="329"/>
      <c r="K60" s="329"/>
      <c r="L60" s="329"/>
      <c r="M60" s="329"/>
      <c r="N60" s="329"/>
      <c r="O60" s="329"/>
      <c r="P60" s="329"/>
      <c r="Q60" s="329"/>
      <c r="R60" s="329"/>
      <c r="S60" s="329"/>
      <c r="T60" s="329"/>
    </row>
    <row r="61" spans="2:20" x14ac:dyDescent="0.2">
      <c r="B61" s="329"/>
      <c r="C61" s="329"/>
      <c r="D61" s="329"/>
      <c r="E61" s="329"/>
      <c r="F61" s="329"/>
      <c r="G61" s="329"/>
      <c r="H61" s="329"/>
      <c r="I61" s="329"/>
      <c r="J61" s="329"/>
      <c r="K61" s="329"/>
      <c r="L61" s="329"/>
      <c r="M61" s="329"/>
      <c r="N61" s="329"/>
      <c r="O61" s="329"/>
      <c r="P61" s="329"/>
      <c r="Q61" s="329"/>
      <c r="R61" s="329"/>
      <c r="S61" s="329"/>
      <c r="T61" s="329"/>
    </row>
    <row r="62" spans="2:20" x14ac:dyDescent="0.2">
      <c r="B62" s="329"/>
      <c r="C62" s="329"/>
      <c r="D62" s="329"/>
      <c r="E62" s="329"/>
      <c r="F62" s="329"/>
      <c r="G62" s="329"/>
      <c r="H62" s="329"/>
      <c r="I62" s="329"/>
      <c r="J62" s="329"/>
      <c r="K62" s="329"/>
      <c r="L62" s="329"/>
      <c r="M62" s="329"/>
      <c r="N62" s="329"/>
      <c r="O62" s="329"/>
      <c r="P62" s="329"/>
      <c r="Q62" s="329"/>
      <c r="R62" s="329"/>
      <c r="S62" s="329"/>
      <c r="T62" s="329"/>
    </row>
    <row r="63" spans="2:20" x14ac:dyDescent="0.2">
      <c r="B63" s="329"/>
      <c r="C63" s="329"/>
      <c r="D63" s="329"/>
      <c r="E63" s="329"/>
      <c r="F63" s="329"/>
      <c r="G63" s="329"/>
      <c r="H63" s="329"/>
      <c r="I63" s="329"/>
      <c r="J63" s="329"/>
      <c r="K63" s="329"/>
      <c r="L63" s="329"/>
      <c r="M63" s="329"/>
      <c r="N63" s="329"/>
      <c r="O63" s="329"/>
      <c r="P63" s="329"/>
      <c r="Q63" s="329"/>
      <c r="R63" s="329"/>
      <c r="S63" s="329"/>
      <c r="T63" s="329"/>
    </row>
    <row r="64" spans="2:20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  <c r="S64" s="329"/>
      <c r="T64" s="329"/>
    </row>
    <row r="65" spans="2:20" x14ac:dyDescent="0.2">
      <c r="B65" s="329"/>
      <c r="C65" s="329"/>
      <c r="D65" s="329"/>
      <c r="E65" s="329"/>
      <c r="F65" s="329"/>
      <c r="G65" s="329"/>
      <c r="H65" s="329"/>
      <c r="I65" s="329"/>
      <c r="J65" s="329"/>
      <c r="K65" s="329"/>
      <c r="L65" s="329"/>
      <c r="M65" s="329"/>
      <c r="N65" s="329"/>
      <c r="O65" s="329"/>
      <c r="P65" s="329"/>
      <c r="Q65" s="329"/>
      <c r="R65" s="329"/>
      <c r="S65" s="329"/>
      <c r="T65" s="329"/>
    </row>
    <row r="66" spans="2:20" x14ac:dyDescent="0.2">
      <c r="B66" s="329"/>
      <c r="C66" s="329"/>
      <c r="D66" s="329"/>
      <c r="E66" s="329"/>
      <c r="F66" s="329"/>
      <c r="G66" s="329"/>
      <c r="H66" s="329"/>
      <c r="I66" s="329"/>
      <c r="J66" s="329"/>
      <c r="K66" s="329"/>
      <c r="L66" s="329"/>
      <c r="M66" s="329"/>
      <c r="N66" s="329"/>
      <c r="O66" s="329"/>
      <c r="P66" s="329"/>
      <c r="Q66" s="329"/>
      <c r="R66" s="329"/>
      <c r="S66" s="329"/>
      <c r="T66" s="329"/>
    </row>
    <row r="67" spans="2:20" x14ac:dyDescent="0.2">
      <c r="B67" s="329"/>
      <c r="C67" s="329"/>
      <c r="D67" s="329"/>
      <c r="E67" s="329"/>
      <c r="F67" s="329"/>
      <c r="G67" s="329"/>
      <c r="H67" s="329"/>
      <c r="I67" s="329"/>
      <c r="J67" s="329"/>
      <c r="K67" s="329"/>
      <c r="L67" s="329"/>
      <c r="M67" s="329"/>
      <c r="N67" s="329"/>
      <c r="O67" s="329"/>
      <c r="P67" s="329"/>
      <c r="Q67" s="329"/>
      <c r="R67" s="329"/>
      <c r="S67" s="329"/>
      <c r="T67" s="329"/>
    </row>
    <row r="68" spans="2:20" x14ac:dyDescent="0.2">
      <c r="B68" s="329"/>
      <c r="C68" s="329"/>
      <c r="D68" s="329"/>
      <c r="E68" s="329"/>
      <c r="F68" s="329"/>
      <c r="G68" s="329"/>
      <c r="H68" s="329"/>
      <c r="I68" s="329"/>
      <c r="J68" s="329"/>
      <c r="K68" s="329"/>
      <c r="L68" s="329"/>
      <c r="M68" s="329"/>
      <c r="N68" s="329"/>
      <c r="O68" s="329"/>
      <c r="P68" s="329"/>
      <c r="Q68" s="329"/>
      <c r="R68" s="329"/>
      <c r="S68" s="329"/>
      <c r="T68" s="329"/>
    </row>
    <row r="69" spans="2:20" x14ac:dyDescent="0.2">
      <c r="B69" s="329"/>
      <c r="C69" s="329"/>
      <c r="D69" s="329"/>
      <c r="E69" s="329"/>
      <c r="F69" s="329"/>
      <c r="G69" s="329"/>
      <c r="H69" s="329"/>
      <c r="I69" s="329"/>
      <c r="J69" s="329"/>
      <c r="K69" s="329"/>
      <c r="L69" s="329"/>
      <c r="M69" s="329"/>
      <c r="N69" s="329"/>
      <c r="O69" s="329"/>
      <c r="P69" s="329"/>
      <c r="Q69" s="329"/>
      <c r="R69" s="329"/>
      <c r="S69" s="329"/>
      <c r="T69" s="329"/>
    </row>
    <row r="70" spans="2:20" x14ac:dyDescent="0.2">
      <c r="B70" s="329"/>
      <c r="C70" s="329"/>
      <c r="D70" s="329"/>
      <c r="E70" s="329"/>
      <c r="F70" s="329"/>
      <c r="G70" s="329"/>
      <c r="H70" s="329"/>
      <c r="I70" s="329"/>
      <c r="J70" s="329"/>
      <c r="K70" s="329"/>
      <c r="L70" s="329"/>
      <c r="M70" s="329"/>
      <c r="N70" s="329"/>
      <c r="O70" s="329"/>
      <c r="P70" s="329"/>
      <c r="Q70" s="329"/>
      <c r="R70" s="329"/>
      <c r="S70" s="329"/>
      <c r="T70" s="329"/>
    </row>
    <row r="71" spans="2:20" x14ac:dyDescent="0.2">
      <c r="B71" s="329"/>
      <c r="C71" s="329"/>
      <c r="D71" s="329"/>
      <c r="E71" s="329"/>
      <c r="F71" s="329"/>
      <c r="G71" s="329"/>
      <c r="H71" s="329"/>
      <c r="I71" s="329"/>
      <c r="J71" s="329"/>
      <c r="K71" s="329"/>
      <c r="L71" s="329"/>
      <c r="M71" s="329"/>
      <c r="N71" s="329"/>
      <c r="O71" s="329"/>
      <c r="P71" s="329"/>
      <c r="Q71" s="329"/>
      <c r="R71" s="329"/>
      <c r="S71" s="329"/>
      <c r="T71" s="329"/>
    </row>
    <row r="72" spans="2:20" x14ac:dyDescent="0.2">
      <c r="B72" s="329"/>
      <c r="C72" s="329"/>
      <c r="D72" s="329"/>
      <c r="E72" s="329"/>
      <c r="F72" s="329"/>
      <c r="G72" s="329"/>
      <c r="H72" s="329"/>
      <c r="I72" s="329"/>
      <c r="J72" s="329"/>
      <c r="K72" s="329"/>
      <c r="L72" s="329"/>
      <c r="M72" s="329"/>
      <c r="N72" s="329"/>
      <c r="O72" s="329"/>
      <c r="P72" s="329"/>
      <c r="Q72" s="329"/>
      <c r="R72" s="329"/>
      <c r="S72" s="329"/>
      <c r="T72" s="329"/>
    </row>
    <row r="73" spans="2:20" x14ac:dyDescent="0.2">
      <c r="B73" s="329"/>
      <c r="C73" s="329"/>
      <c r="D73" s="329"/>
      <c r="E73" s="329"/>
      <c r="F73" s="329"/>
      <c r="G73" s="329"/>
      <c r="H73" s="329"/>
      <c r="I73" s="329"/>
      <c r="J73" s="329"/>
      <c r="K73" s="329"/>
      <c r="L73" s="329"/>
      <c r="M73" s="329"/>
      <c r="N73" s="329"/>
      <c r="O73" s="329"/>
      <c r="P73" s="329"/>
      <c r="Q73" s="329"/>
      <c r="R73" s="329"/>
      <c r="S73" s="329"/>
      <c r="T73" s="329"/>
    </row>
    <row r="74" spans="2:20" x14ac:dyDescent="0.2">
      <c r="B74" s="329"/>
      <c r="C74" s="329"/>
      <c r="D74" s="329"/>
      <c r="E74" s="329"/>
      <c r="F74" s="329"/>
      <c r="G74" s="329"/>
      <c r="H74" s="329"/>
      <c r="I74" s="329"/>
      <c r="J74" s="329"/>
      <c r="K74" s="329"/>
      <c r="L74" s="329"/>
      <c r="M74" s="329"/>
      <c r="N74" s="329"/>
      <c r="O74" s="329"/>
      <c r="P74" s="329"/>
      <c r="Q74" s="329"/>
      <c r="R74" s="329"/>
      <c r="S74" s="329"/>
      <c r="T74" s="329"/>
    </row>
    <row r="75" spans="2:20" x14ac:dyDescent="0.2">
      <c r="B75" s="329"/>
      <c r="C75" s="329"/>
      <c r="D75" s="329"/>
      <c r="E75" s="329"/>
      <c r="F75" s="329"/>
      <c r="G75" s="329"/>
      <c r="H75" s="329"/>
      <c r="I75" s="329"/>
      <c r="J75" s="329"/>
      <c r="K75" s="329"/>
      <c r="L75" s="329"/>
      <c r="M75" s="329"/>
      <c r="N75" s="329"/>
      <c r="O75" s="329"/>
      <c r="P75" s="329"/>
      <c r="Q75" s="329"/>
      <c r="R75" s="329"/>
      <c r="S75" s="329"/>
      <c r="T75" s="329"/>
    </row>
    <row r="76" spans="2:20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  <c r="S76" s="329"/>
      <c r="T76" s="329"/>
    </row>
    <row r="77" spans="2:20" x14ac:dyDescent="0.2"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29"/>
      <c r="M77" s="329"/>
      <c r="N77" s="329"/>
      <c r="O77" s="329"/>
      <c r="P77" s="329"/>
      <c r="Q77" s="329"/>
      <c r="R77" s="329"/>
      <c r="S77" s="329"/>
      <c r="T77" s="329"/>
    </row>
    <row r="78" spans="2:20" x14ac:dyDescent="0.2"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29"/>
      <c r="M78" s="329"/>
      <c r="N78" s="329"/>
      <c r="O78" s="329"/>
      <c r="P78" s="329"/>
      <c r="Q78" s="329"/>
      <c r="R78" s="329"/>
      <c r="S78" s="329"/>
      <c r="T78" s="329"/>
    </row>
    <row r="79" spans="2:20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29"/>
      <c r="M79" s="329"/>
      <c r="N79" s="329"/>
      <c r="O79" s="329"/>
      <c r="P79" s="329"/>
      <c r="Q79" s="329"/>
      <c r="R79" s="329"/>
      <c r="S79" s="329"/>
      <c r="T79" s="329"/>
    </row>
    <row r="80" spans="2:20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  <c r="S80" s="329"/>
      <c r="T80" s="329"/>
    </row>
    <row r="81" spans="2:20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  <c r="S81" s="329"/>
      <c r="T81" s="329"/>
    </row>
    <row r="82" spans="2:20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  <c r="S82" s="329"/>
      <c r="T82" s="329"/>
    </row>
    <row r="83" spans="2:20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  <c r="S83" s="329"/>
      <c r="T83" s="329"/>
    </row>
    <row r="84" spans="2:20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  <c r="S84" s="329"/>
      <c r="T84" s="329"/>
    </row>
    <row r="85" spans="2:20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  <c r="S85" s="329"/>
      <c r="T85" s="329"/>
    </row>
    <row r="86" spans="2:20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  <c r="S86" s="329"/>
      <c r="T86" s="329"/>
    </row>
    <row r="87" spans="2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  <c r="S87" s="329"/>
      <c r="T87" s="329"/>
    </row>
    <row r="88" spans="2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  <c r="S88" s="329"/>
      <c r="T88" s="329"/>
    </row>
    <row r="89" spans="2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  <c r="S89" s="329"/>
      <c r="T89" s="329"/>
    </row>
    <row r="90" spans="2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  <c r="S90" s="329"/>
      <c r="T90" s="329"/>
    </row>
    <row r="91" spans="2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  <c r="S91" s="329"/>
      <c r="T91" s="329"/>
    </row>
    <row r="92" spans="2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  <c r="S92" s="329"/>
      <c r="T92" s="329"/>
    </row>
    <row r="93" spans="2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  <c r="S93" s="329"/>
      <c r="T93" s="329"/>
    </row>
    <row r="94" spans="2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  <c r="S94" s="329"/>
      <c r="T94" s="329"/>
    </row>
    <row r="95" spans="2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  <c r="S95" s="329"/>
      <c r="T95" s="329"/>
    </row>
    <row r="96" spans="2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29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29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29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29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29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29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29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29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29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29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29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29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29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29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29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29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29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29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29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29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29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29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29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29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29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29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29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29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29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29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29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29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29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29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29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29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29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29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29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29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29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29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29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29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29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29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29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29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29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29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29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29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29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29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29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29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29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29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29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29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29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29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29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29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29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29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29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29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29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29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29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29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29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29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29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29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29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29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29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29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29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29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29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29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29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29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29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29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29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29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29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29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29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29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29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29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29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29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29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29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29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29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29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29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29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29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29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29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29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29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29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29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29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29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29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29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29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29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29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29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29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29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29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29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29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29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29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29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29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29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29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29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29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29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29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29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29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29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29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29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29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29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29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29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29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29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29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29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29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29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29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29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29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29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29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29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29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29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29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29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29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29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29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29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29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29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29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29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29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29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29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29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29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29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29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29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29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29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29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29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29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29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29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29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29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29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29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29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29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29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29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29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29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29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29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29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29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29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29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29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29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29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29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29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29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29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29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29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29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29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29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29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29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29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29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29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29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29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29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29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29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29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29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29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29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29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29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29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29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29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29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29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29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29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29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29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29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29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29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29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29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29"/>
      <c r="M477" s="329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29"/>
      <c r="M478" s="329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29"/>
      <c r="M479" s="329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29"/>
      <c r="M480" s="329"/>
      <c r="N480" s="329"/>
      <c r="O480" s="329"/>
      <c r="P480" s="329"/>
      <c r="Q480" s="329"/>
      <c r="R480" s="329"/>
      <c r="S480" s="329"/>
      <c r="T480" s="329"/>
    </row>
    <row r="481" spans="2:20" x14ac:dyDescent="0.2"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29"/>
      <c r="M481" s="329"/>
      <c r="N481" s="329"/>
      <c r="O481" s="329"/>
      <c r="P481" s="329"/>
      <c r="Q481" s="329"/>
      <c r="R481" s="329"/>
      <c r="S481" s="329"/>
      <c r="T481" s="329"/>
    </row>
    <row r="482" spans="2:20" x14ac:dyDescent="0.2"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29"/>
      <c r="M482" s="329"/>
      <c r="N482" s="329"/>
      <c r="O482" s="329"/>
      <c r="P482" s="329"/>
      <c r="Q482" s="329"/>
      <c r="R482" s="329"/>
      <c r="S482" s="329"/>
      <c r="T482" s="329"/>
    </row>
    <row r="483" spans="2:20" x14ac:dyDescent="0.2"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29"/>
      <c r="M483" s="329"/>
      <c r="N483" s="329"/>
      <c r="O483" s="329"/>
      <c r="P483" s="329"/>
      <c r="Q483" s="329"/>
      <c r="R483" s="329"/>
      <c r="S483" s="329"/>
      <c r="T483" s="329"/>
    </row>
    <row r="484" spans="2:20" x14ac:dyDescent="0.2">
      <c r="B484" s="329"/>
      <c r="C484" s="329"/>
      <c r="D484" s="329"/>
      <c r="E484" s="329"/>
      <c r="F484" s="329"/>
      <c r="G484" s="329"/>
      <c r="H484" s="329"/>
      <c r="I484" s="329"/>
      <c r="J484" s="329"/>
      <c r="K484" s="329"/>
      <c r="L484" s="329"/>
      <c r="M484" s="329"/>
      <c r="N484" s="329"/>
      <c r="O484" s="329"/>
      <c r="P484" s="329"/>
      <c r="Q484" s="329"/>
      <c r="R484" s="329"/>
      <c r="S484" s="329"/>
      <c r="T484" s="329"/>
    </row>
    <row r="485" spans="2:20" x14ac:dyDescent="0.2">
      <c r="B485" s="329"/>
      <c r="C485" s="329"/>
      <c r="D485" s="329"/>
      <c r="E485" s="329"/>
      <c r="F485" s="329"/>
      <c r="G485" s="329"/>
      <c r="H485" s="329"/>
      <c r="I485" s="329"/>
      <c r="J485" s="329"/>
      <c r="K485" s="329"/>
      <c r="L485" s="329"/>
      <c r="M485" s="329"/>
      <c r="N485" s="329"/>
      <c r="O485" s="329"/>
      <c r="P485" s="329"/>
      <c r="Q485" s="329"/>
      <c r="R485" s="329"/>
      <c r="S485" s="329"/>
      <c r="T485" s="329"/>
    </row>
    <row r="486" spans="2:20" x14ac:dyDescent="0.2">
      <c r="B486" s="329"/>
      <c r="C486" s="329"/>
      <c r="D486" s="329"/>
      <c r="E486" s="329"/>
      <c r="F486" s="329"/>
      <c r="G486" s="329"/>
      <c r="H486" s="329"/>
      <c r="I486" s="329"/>
      <c r="J486" s="329"/>
      <c r="K486" s="329"/>
      <c r="L486" s="329"/>
      <c r="M486" s="329"/>
      <c r="N486" s="329"/>
      <c r="O486" s="329"/>
      <c r="P486" s="329"/>
      <c r="Q486" s="329"/>
      <c r="R486" s="329"/>
      <c r="S486" s="329"/>
      <c r="T486" s="329"/>
    </row>
    <row r="487" spans="2:20" x14ac:dyDescent="0.2">
      <c r="B487" s="329"/>
      <c r="C487" s="329"/>
      <c r="D487" s="329"/>
      <c r="E487" s="329"/>
      <c r="F487" s="329"/>
      <c r="G487" s="329"/>
      <c r="H487" s="329"/>
      <c r="I487" s="329"/>
      <c r="J487" s="329"/>
      <c r="K487" s="329"/>
      <c r="L487" s="329"/>
      <c r="M487" s="329"/>
      <c r="N487" s="329"/>
      <c r="O487" s="329"/>
      <c r="P487" s="329"/>
      <c r="Q487" s="329"/>
      <c r="R487" s="329"/>
      <c r="S487" s="329"/>
      <c r="T487" s="329"/>
    </row>
    <row r="488" spans="2:20" x14ac:dyDescent="0.2">
      <c r="B488" s="329"/>
      <c r="C488" s="329"/>
      <c r="D488" s="329"/>
      <c r="E488" s="329"/>
      <c r="F488" s="329"/>
      <c r="G488" s="329"/>
      <c r="H488" s="329"/>
      <c r="I488" s="329"/>
      <c r="J488" s="329"/>
      <c r="K488" s="329"/>
      <c r="L488" s="329"/>
      <c r="M488" s="329"/>
      <c r="N488" s="329"/>
      <c r="O488" s="329"/>
      <c r="P488" s="329"/>
      <c r="Q488" s="329"/>
      <c r="R488" s="329"/>
      <c r="S488" s="329"/>
      <c r="T488" s="329"/>
    </row>
  </sheetData>
  <mergeCells count="26">
    <mergeCell ref="C21:D21"/>
    <mergeCell ref="A5:A6"/>
    <mergeCell ref="B5:D6"/>
    <mergeCell ref="C8:D8"/>
    <mergeCell ref="C15:D15"/>
    <mergeCell ref="C19:D19"/>
    <mergeCell ref="C35:D35"/>
    <mergeCell ref="C22:D22"/>
    <mergeCell ref="C23:D23"/>
    <mergeCell ref="C24:D24"/>
    <mergeCell ref="C25:D25"/>
    <mergeCell ref="C26:D26"/>
    <mergeCell ref="C28:D28"/>
    <mergeCell ref="C29:D29"/>
    <mergeCell ref="C30:D30"/>
    <mergeCell ref="C31:D31"/>
    <mergeCell ref="C32:D32"/>
    <mergeCell ref="C33:D33"/>
    <mergeCell ref="C42:D42"/>
    <mergeCell ref="C44:L45"/>
    <mergeCell ref="C36:D36"/>
    <mergeCell ref="C37:D37"/>
    <mergeCell ref="C38:D38"/>
    <mergeCell ref="C39:D39"/>
    <mergeCell ref="C40:D40"/>
    <mergeCell ref="C41:D41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77"/>
  <sheetViews>
    <sheetView zoomScaleNormal="100" zoomScaleSheetLayoutView="9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4.28515625" style="307" customWidth="1"/>
    <col min="4" max="4" width="9.140625" style="307" bestFit="1" customWidth="1"/>
    <col min="5" max="11" width="9.28515625" style="307" customWidth="1"/>
    <col min="12" max="12" width="9.28515625" style="309" customWidth="1"/>
    <col min="13" max="16384" width="11.42578125" style="307"/>
  </cols>
  <sheetData>
    <row r="1" spans="1:20" ht="15" x14ac:dyDescent="0.2">
      <c r="A1" s="306" t="s">
        <v>832</v>
      </c>
      <c r="B1" s="306" t="s">
        <v>748</v>
      </c>
      <c r="D1" s="306"/>
      <c r="I1" s="308"/>
    </row>
    <row r="2" spans="1:20" ht="15" x14ac:dyDescent="0.2">
      <c r="A2" s="310">
        <v>2</v>
      </c>
      <c r="B2" s="311" t="s">
        <v>733</v>
      </c>
      <c r="C2" s="312"/>
      <c r="D2" s="312"/>
      <c r="E2" s="312"/>
      <c r="F2" s="312"/>
      <c r="G2" s="312"/>
      <c r="H2" s="312"/>
      <c r="I2" s="312"/>
      <c r="J2" s="312"/>
      <c r="K2" s="312"/>
    </row>
    <row r="3" spans="1:20" s="368" customFormat="1" ht="15.75" customHeight="1" x14ac:dyDescent="0.2">
      <c r="A3" s="366" t="s">
        <v>833</v>
      </c>
      <c r="B3" s="367" t="s">
        <v>834</v>
      </c>
      <c r="I3" s="325"/>
      <c r="L3" s="369"/>
    </row>
    <row r="4" spans="1:20" ht="15.75" customHeight="1" x14ac:dyDescent="0.35">
      <c r="B4" s="318"/>
      <c r="I4" s="308"/>
    </row>
    <row r="5" spans="1:20" s="325" customFormat="1" ht="25.5" customHeight="1" x14ac:dyDescent="0.2">
      <c r="A5" s="319" t="s">
        <v>108</v>
      </c>
      <c r="B5" s="460" t="s">
        <v>156</v>
      </c>
      <c r="C5" s="461"/>
      <c r="D5" s="321" t="s">
        <v>121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30" customHeight="1" x14ac:dyDescent="0.2">
      <c r="A6" s="326"/>
      <c r="B6" s="309"/>
      <c r="C6" s="327"/>
      <c r="D6" s="327"/>
      <c r="E6" s="328" t="s">
        <v>835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70" t="s">
        <v>165</v>
      </c>
      <c r="D7" s="332" t="s">
        <v>110</v>
      </c>
      <c r="E7" s="333">
        <v>3061.6284012928854</v>
      </c>
      <c r="F7" s="333">
        <v>3102.9997112578103</v>
      </c>
      <c r="G7" s="333">
        <v>3276.9844310191966</v>
      </c>
      <c r="H7" s="333">
        <v>3395.2966466590956</v>
      </c>
      <c r="I7" s="333">
        <v>3266.7961956579138</v>
      </c>
      <c r="J7" s="333">
        <v>3036.4811412563631</v>
      </c>
      <c r="K7" s="333">
        <v>3041.1631397874453</v>
      </c>
      <c r="L7" s="333">
        <v>3077.0589177152474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29"/>
      <c r="C8" s="370" t="s">
        <v>236</v>
      </c>
      <c r="D8" s="332" t="s">
        <v>110</v>
      </c>
      <c r="E8" s="333">
        <v>54.566734628342033</v>
      </c>
      <c r="F8" s="333">
        <v>35.855523761718047</v>
      </c>
      <c r="G8" s="333">
        <v>47.008865592441595</v>
      </c>
      <c r="H8" s="333">
        <v>23.791348722800109</v>
      </c>
      <c r="I8" s="333">
        <v>17.839876686406289</v>
      </c>
      <c r="J8" s="333">
        <v>39.965453656802623</v>
      </c>
      <c r="K8" s="333">
        <v>31.096341908839541</v>
      </c>
      <c r="L8" s="333">
        <v>62.127375449409364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29"/>
      <c r="C9" s="370" t="s">
        <v>769</v>
      </c>
      <c r="D9" s="332" t="s">
        <v>110</v>
      </c>
      <c r="E9" s="333">
        <v>256.28951308685544</v>
      </c>
      <c r="F9" s="333">
        <v>190.13113759839487</v>
      </c>
      <c r="G9" s="333">
        <v>268.03342369045748</v>
      </c>
      <c r="H9" s="333">
        <v>294.8894718064202</v>
      </c>
      <c r="I9" s="333">
        <v>224.22345584288456</v>
      </c>
      <c r="J9" s="333">
        <v>251.55419263023245</v>
      </c>
      <c r="K9" s="333">
        <v>231.86109973211094</v>
      </c>
      <c r="L9" s="333">
        <v>232.76751375128549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29"/>
      <c r="C10" s="351" t="s">
        <v>770</v>
      </c>
      <c r="D10" s="332" t="s">
        <v>110</v>
      </c>
      <c r="E10" s="333">
        <v>137.84069981510223</v>
      </c>
      <c r="F10" s="333">
        <v>70.514813556537888</v>
      </c>
      <c r="G10" s="333">
        <v>130.83838297777811</v>
      </c>
      <c r="H10" s="333">
        <v>159.66540205791625</v>
      </c>
      <c r="I10" s="333">
        <v>111.11175734511534</v>
      </c>
      <c r="J10" s="333">
        <v>125.14207006567509</v>
      </c>
      <c r="K10" s="333">
        <v>124.96044301230985</v>
      </c>
      <c r="L10" s="333">
        <v>127.32722655674601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29"/>
      <c r="C11" s="351" t="s">
        <v>242</v>
      </c>
      <c r="D11" s="332" t="s">
        <v>110</v>
      </c>
      <c r="E11" s="333">
        <v>118.44881327175327</v>
      </c>
      <c r="F11" s="333">
        <v>119.61632404185696</v>
      </c>
      <c r="G11" s="333">
        <v>137.19504071267937</v>
      </c>
      <c r="H11" s="333">
        <v>135.22406974850395</v>
      </c>
      <c r="I11" s="333">
        <v>113.11169849776924</v>
      </c>
      <c r="J11" s="333">
        <v>126.41212256455734</v>
      </c>
      <c r="K11" s="333">
        <v>106.90065671980112</v>
      </c>
      <c r="L11" s="333">
        <v>105.44028719453951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70" t="s">
        <v>771</v>
      </c>
      <c r="D12" s="332" t="s">
        <v>110</v>
      </c>
      <c r="E12" s="333">
        <v>311.24314442413157</v>
      </c>
      <c r="F12" s="333">
        <v>277.20090293453723</v>
      </c>
      <c r="G12" s="333">
        <v>356.06820461384154</v>
      </c>
      <c r="H12" s="333">
        <v>250.65559440559437</v>
      </c>
      <c r="I12" s="333">
        <v>311.06145251396651</v>
      </c>
      <c r="J12" s="333">
        <v>282.70148129550591</v>
      </c>
      <c r="K12" s="333">
        <v>212.56853648249688</v>
      </c>
      <c r="L12" s="333">
        <v>153.16137868066653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70" t="s">
        <v>772</v>
      </c>
      <c r="D13" s="332" t="s">
        <v>110</v>
      </c>
      <c r="E13" s="333">
        <v>5916.9730786251657</v>
      </c>
      <c r="F13" s="333">
        <v>5904.5148586517334</v>
      </c>
      <c r="G13" s="333">
        <v>5915.8607133905853</v>
      </c>
      <c r="H13" s="333">
        <v>5745.711682652407</v>
      </c>
      <c r="I13" s="333">
        <v>5791.6239367342014</v>
      </c>
      <c r="J13" s="333">
        <v>5886.5134342627171</v>
      </c>
      <c r="K13" s="333">
        <v>5764.6789436231993</v>
      </c>
      <c r="L13" s="333">
        <v>5805.7815305443792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51" t="s">
        <v>773</v>
      </c>
      <c r="D14" s="332" t="s">
        <v>110</v>
      </c>
      <c r="E14" s="333">
        <v>1154.1869738591051</v>
      </c>
      <c r="F14" s="333">
        <v>1152.8089887640447</v>
      </c>
      <c r="G14" s="333">
        <v>1251.9807008633825</v>
      </c>
      <c r="H14" s="333">
        <v>1050.0315059861371</v>
      </c>
      <c r="I14" s="333">
        <v>1087.6588412664225</v>
      </c>
      <c r="J14" s="333">
        <v>1244.5470875032079</v>
      </c>
      <c r="K14" s="333">
        <v>1056.4124234100993</v>
      </c>
      <c r="L14" s="333">
        <v>1257.2533849129593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51" t="s">
        <v>242</v>
      </c>
      <c r="D15" s="332" t="s">
        <v>110</v>
      </c>
      <c r="E15" s="333">
        <v>4762.7861047660599</v>
      </c>
      <c r="F15" s="333">
        <v>4751.7058698876881</v>
      </c>
      <c r="G15" s="333">
        <v>4663.8800125272046</v>
      </c>
      <c r="H15" s="333">
        <v>4695.6801766662693</v>
      </c>
      <c r="I15" s="333">
        <v>4703.96509546778</v>
      </c>
      <c r="J15" s="333">
        <v>4641.9663467595083</v>
      </c>
      <c r="K15" s="333">
        <v>4708.2665202131002</v>
      </c>
      <c r="L15" s="333">
        <v>4548.5281456314206</v>
      </c>
      <c r="M15" s="329"/>
      <c r="N15" s="329"/>
      <c r="O15" s="329"/>
      <c r="P15" s="329"/>
      <c r="Q15" s="329"/>
      <c r="R15" s="329"/>
      <c r="S15" s="329"/>
      <c r="T15" s="329"/>
    </row>
    <row r="16" spans="1:20" s="371" customFormat="1" ht="15" customHeight="1" x14ac:dyDescent="0.2">
      <c r="A16" s="330">
        <v>10</v>
      </c>
      <c r="B16" s="348"/>
      <c r="C16" s="349" t="s">
        <v>112</v>
      </c>
      <c r="D16" s="339" t="s">
        <v>110</v>
      </c>
      <c r="E16" s="350">
        <v>9600.7008720573795</v>
      </c>
      <c r="F16" s="350">
        <v>9510.7021342041935</v>
      </c>
      <c r="G16" s="350">
        <v>9863.955638306521</v>
      </c>
      <c r="H16" s="350">
        <v>9710.3447442463184</v>
      </c>
      <c r="I16" s="350">
        <v>9611.5449174353726</v>
      </c>
      <c r="J16" s="350">
        <v>9497.2157031016213</v>
      </c>
      <c r="K16" s="350">
        <v>9281.3680615340927</v>
      </c>
      <c r="L16" s="350">
        <v>9330.8967161409892</v>
      </c>
      <c r="M16" s="348"/>
      <c r="N16" s="348"/>
      <c r="O16" s="348"/>
      <c r="P16" s="348"/>
      <c r="Q16" s="348"/>
      <c r="R16" s="348"/>
      <c r="S16" s="348"/>
      <c r="T16" s="348"/>
    </row>
    <row r="17" spans="1:20" s="309" customFormat="1" ht="30" customHeight="1" x14ac:dyDescent="0.2">
      <c r="A17" s="326"/>
      <c r="C17" s="327"/>
      <c r="D17" s="327"/>
      <c r="E17" s="328" t="s">
        <v>761</v>
      </c>
      <c r="F17" s="327"/>
      <c r="G17" s="327"/>
      <c r="H17" s="327"/>
      <c r="I17" s="327"/>
      <c r="J17" s="327"/>
      <c r="K17" s="327"/>
      <c r="L17" s="327"/>
      <c r="M17" s="343"/>
      <c r="N17" s="343"/>
      <c r="O17" s="343"/>
      <c r="P17" s="343"/>
      <c r="Q17" s="343"/>
      <c r="R17" s="343"/>
      <c r="S17" s="343"/>
      <c r="T17" s="343"/>
    </row>
    <row r="18" spans="1:20" ht="15" customHeight="1" x14ac:dyDescent="0.2">
      <c r="A18" s="330">
        <v>11</v>
      </c>
      <c r="B18" s="329"/>
      <c r="C18" s="370" t="s">
        <v>165</v>
      </c>
      <c r="D18" s="332" t="s">
        <v>110</v>
      </c>
      <c r="E18" s="333">
        <v>252.86618508227562</v>
      </c>
      <c r="F18" s="333">
        <v>201.71600155111162</v>
      </c>
      <c r="G18" s="333">
        <v>202.91295457254444</v>
      </c>
      <c r="H18" s="333">
        <v>358.97266918055544</v>
      </c>
      <c r="I18" s="333">
        <v>339.76450898348827</v>
      </c>
      <c r="J18" s="333">
        <v>316.37867191185092</v>
      </c>
      <c r="K18" s="333">
        <v>335.58058067514321</v>
      </c>
      <c r="L18" s="333">
        <v>356.95655924620138</v>
      </c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12</v>
      </c>
      <c r="B19" s="329"/>
      <c r="C19" s="370" t="s">
        <v>236</v>
      </c>
      <c r="D19" s="332" t="s">
        <v>110</v>
      </c>
      <c r="E19" s="333">
        <v>17.671508232573647</v>
      </c>
      <c r="F19" s="333">
        <v>31.78778738283378</v>
      </c>
      <c r="G19" s="333">
        <v>24.598850266182097</v>
      </c>
      <c r="H19" s="333">
        <v>50.989360129672896</v>
      </c>
      <c r="I19" s="333">
        <v>26.49278365521981</v>
      </c>
      <c r="J19" s="333">
        <v>35.338976608021177</v>
      </c>
      <c r="K19" s="333">
        <v>42.152031057905198</v>
      </c>
      <c r="L19" s="333">
        <v>34.452535194738374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13</v>
      </c>
      <c r="B20" s="329"/>
      <c r="C20" s="370" t="s">
        <v>769</v>
      </c>
      <c r="D20" s="332" t="s">
        <v>110</v>
      </c>
      <c r="E20" s="333">
        <v>1934.4190444414187</v>
      </c>
      <c r="F20" s="333">
        <v>1980.4492662188409</v>
      </c>
      <c r="G20" s="333">
        <v>1986.2773850071746</v>
      </c>
      <c r="H20" s="333">
        <v>1974.9459948218091</v>
      </c>
      <c r="I20" s="333">
        <v>2072.7787908022824</v>
      </c>
      <c r="J20" s="333">
        <v>2076.4140475975628</v>
      </c>
      <c r="K20" s="333">
        <v>2080.5555771210416</v>
      </c>
      <c r="L20" s="333">
        <v>2018.030561649739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14</v>
      </c>
      <c r="B21" s="329"/>
      <c r="C21" s="351" t="s">
        <v>770</v>
      </c>
      <c r="D21" s="332" t="s">
        <v>110</v>
      </c>
      <c r="E21" s="333">
        <v>1769.2950521487735</v>
      </c>
      <c r="F21" s="333">
        <v>1814.204260977488</v>
      </c>
      <c r="G21" s="333">
        <v>1814.428478258156</v>
      </c>
      <c r="H21" s="333">
        <v>1808.1186642012997</v>
      </c>
      <c r="I21" s="333">
        <v>1893.2191289337311</v>
      </c>
      <c r="J21" s="333">
        <v>1869.8053110898786</v>
      </c>
      <c r="K21" s="333">
        <v>1871.2336609023821</v>
      </c>
      <c r="L21" s="333">
        <v>1805.7997430725004</v>
      </c>
      <c r="M21" s="372"/>
      <c r="N21" s="372"/>
      <c r="O21" s="372"/>
      <c r="P21" s="329"/>
      <c r="Q21" s="329"/>
      <c r="R21" s="329"/>
      <c r="S21" s="329"/>
      <c r="T21" s="329"/>
    </row>
    <row r="22" spans="1:20" ht="15" customHeight="1" x14ac:dyDescent="0.2">
      <c r="A22" s="330">
        <v>15</v>
      </c>
      <c r="B22" s="329"/>
      <c r="C22" s="351" t="s">
        <v>242</v>
      </c>
      <c r="D22" s="332" t="s">
        <v>110</v>
      </c>
      <c r="E22" s="333">
        <v>165.12399229264497</v>
      </c>
      <c r="F22" s="333">
        <v>166.2450052413526</v>
      </c>
      <c r="G22" s="333">
        <v>171.84890674901865</v>
      </c>
      <c r="H22" s="333">
        <v>166.82733062050912</v>
      </c>
      <c r="I22" s="333">
        <v>179.5596618685513</v>
      </c>
      <c r="J22" s="333">
        <v>206.60873650768445</v>
      </c>
      <c r="K22" s="333">
        <v>209.32191621865945</v>
      </c>
      <c r="L22" s="333">
        <v>212.23081857723881</v>
      </c>
      <c r="M22" s="372"/>
      <c r="N22" s="372"/>
      <c r="O22" s="372"/>
      <c r="P22" s="329"/>
      <c r="Q22" s="329"/>
      <c r="R22" s="329"/>
      <c r="S22" s="329"/>
      <c r="T22" s="329"/>
    </row>
    <row r="23" spans="1:20" ht="15" customHeight="1" x14ac:dyDescent="0.2">
      <c r="A23" s="330">
        <v>16</v>
      </c>
      <c r="B23" s="329"/>
      <c r="C23" s="370" t="s">
        <v>771</v>
      </c>
      <c r="D23" s="332" t="s">
        <v>110</v>
      </c>
      <c r="E23" s="333">
        <v>0</v>
      </c>
      <c r="F23" s="333">
        <v>0</v>
      </c>
      <c r="G23" s="333">
        <v>0</v>
      </c>
      <c r="H23" s="333">
        <v>0</v>
      </c>
      <c r="I23" s="333">
        <v>0</v>
      </c>
      <c r="J23" s="333">
        <v>0</v>
      </c>
      <c r="K23" s="333">
        <v>0</v>
      </c>
      <c r="L23" s="333">
        <v>0</v>
      </c>
      <c r="M23" s="372"/>
      <c r="N23" s="372"/>
      <c r="O23" s="372"/>
      <c r="P23" s="329"/>
      <c r="Q23" s="329"/>
      <c r="R23" s="329"/>
      <c r="S23" s="329"/>
      <c r="T23" s="329"/>
    </row>
    <row r="24" spans="1:20" ht="15" customHeight="1" x14ac:dyDescent="0.2">
      <c r="A24" s="330">
        <v>17</v>
      </c>
      <c r="B24" s="329"/>
      <c r="C24" s="370" t="s">
        <v>772</v>
      </c>
      <c r="D24" s="332" t="s">
        <v>110</v>
      </c>
      <c r="E24" s="333">
        <v>0</v>
      </c>
      <c r="F24" s="333">
        <v>0</v>
      </c>
      <c r="G24" s="333">
        <v>0</v>
      </c>
      <c r="H24" s="333">
        <v>0</v>
      </c>
      <c r="I24" s="333">
        <v>0</v>
      </c>
      <c r="J24" s="333">
        <v>0</v>
      </c>
      <c r="K24" s="333">
        <v>0</v>
      </c>
      <c r="L24" s="333">
        <v>0</v>
      </c>
      <c r="M24" s="372"/>
      <c r="N24" s="372"/>
      <c r="O24" s="372"/>
      <c r="P24" s="329"/>
      <c r="Q24" s="329"/>
      <c r="R24" s="329"/>
      <c r="S24" s="329"/>
      <c r="T24" s="329"/>
    </row>
    <row r="25" spans="1:20" ht="15" customHeight="1" x14ac:dyDescent="0.2">
      <c r="A25" s="330">
        <v>18</v>
      </c>
      <c r="B25" s="329"/>
      <c r="C25" s="351" t="s">
        <v>773</v>
      </c>
      <c r="D25" s="332" t="s">
        <v>110</v>
      </c>
      <c r="E25" s="333">
        <v>0</v>
      </c>
      <c r="F25" s="333">
        <v>0</v>
      </c>
      <c r="G25" s="333">
        <v>0</v>
      </c>
      <c r="H25" s="333">
        <v>0</v>
      </c>
      <c r="I25" s="333">
        <v>0</v>
      </c>
      <c r="J25" s="333">
        <v>0</v>
      </c>
      <c r="K25" s="333">
        <v>0</v>
      </c>
      <c r="L25" s="333">
        <v>0</v>
      </c>
      <c r="M25" s="372"/>
      <c r="N25" s="372"/>
      <c r="O25" s="372"/>
      <c r="P25" s="329"/>
      <c r="Q25" s="329"/>
      <c r="R25" s="329"/>
      <c r="S25" s="329"/>
      <c r="T25" s="329"/>
    </row>
    <row r="26" spans="1:20" ht="15" customHeight="1" x14ac:dyDescent="0.2">
      <c r="A26" s="330">
        <v>19</v>
      </c>
      <c r="B26" s="329"/>
      <c r="C26" s="351" t="s">
        <v>242</v>
      </c>
      <c r="D26" s="332" t="s">
        <v>110</v>
      </c>
      <c r="E26" s="333">
        <v>0</v>
      </c>
      <c r="F26" s="333">
        <v>0</v>
      </c>
      <c r="G26" s="333">
        <v>0</v>
      </c>
      <c r="H26" s="333">
        <v>0</v>
      </c>
      <c r="I26" s="333">
        <v>0</v>
      </c>
      <c r="J26" s="333">
        <v>0</v>
      </c>
      <c r="K26" s="333">
        <v>0</v>
      </c>
      <c r="L26" s="333">
        <v>0</v>
      </c>
      <c r="M26" s="372"/>
      <c r="N26" s="372"/>
      <c r="O26" s="372"/>
      <c r="P26" s="329"/>
      <c r="Q26" s="329"/>
      <c r="R26" s="329"/>
      <c r="S26" s="329"/>
      <c r="T26" s="329"/>
    </row>
    <row r="27" spans="1:20" s="371" customFormat="1" ht="15" customHeight="1" x14ac:dyDescent="0.2">
      <c r="A27" s="330">
        <v>20</v>
      </c>
      <c r="B27" s="348"/>
      <c r="C27" s="349" t="s">
        <v>112</v>
      </c>
      <c r="D27" s="339" t="s">
        <v>110</v>
      </c>
      <c r="E27" s="350">
        <v>2204.956737756268</v>
      </c>
      <c r="F27" s="350">
        <v>2213.9530551527864</v>
      </c>
      <c r="G27" s="350">
        <v>2213.7891898459011</v>
      </c>
      <c r="H27" s="350">
        <v>2384.9080241320376</v>
      </c>
      <c r="I27" s="350">
        <v>2439.0360834409903</v>
      </c>
      <c r="J27" s="350">
        <v>2428.1316961174348</v>
      </c>
      <c r="K27" s="350">
        <v>2458.2881888540901</v>
      </c>
      <c r="L27" s="350">
        <v>2409.4396560906789</v>
      </c>
      <c r="M27" s="373"/>
      <c r="N27" s="373"/>
      <c r="O27" s="373"/>
      <c r="P27" s="348"/>
      <c r="Q27" s="348"/>
      <c r="R27" s="348"/>
      <c r="S27" s="348"/>
      <c r="T27" s="348"/>
    </row>
    <row r="28" spans="1:20" s="309" customFormat="1" ht="30" customHeight="1" x14ac:dyDescent="0.2">
      <c r="A28" s="326"/>
      <c r="C28" s="327"/>
      <c r="D28" s="327"/>
      <c r="E28" s="328" t="s">
        <v>836</v>
      </c>
      <c r="F28" s="327"/>
      <c r="G28" s="327"/>
      <c r="H28" s="327"/>
      <c r="I28" s="327"/>
      <c r="J28" s="327"/>
      <c r="K28" s="327"/>
      <c r="L28" s="327"/>
      <c r="M28" s="343"/>
      <c r="N28" s="343"/>
      <c r="O28" s="343"/>
      <c r="P28" s="343"/>
      <c r="Q28" s="343"/>
      <c r="R28" s="343"/>
      <c r="S28" s="343"/>
      <c r="T28" s="343"/>
    </row>
    <row r="29" spans="1:20" ht="15" customHeight="1" x14ac:dyDescent="0.2">
      <c r="A29" s="374">
        <v>21</v>
      </c>
      <c r="B29" s="329"/>
      <c r="C29" s="370" t="s">
        <v>165</v>
      </c>
      <c r="D29" s="332" t="s">
        <v>110</v>
      </c>
      <c r="E29" s="333">
        <f t="shared" ref="E29:L38" si="0">E7+E18</f>
        <v>3314.4945863751609</v>
      </c>
      <c r="F29" s="333">
        <f t="shared" si="0"/>
        <v>3304.715712808922</v>
      </c>
      <c r="G29" s="333">
        <f t="shared" si="0"/>
        <v>3479.8973855917411</v>
      </c>
      <c r="H29" s="333">
        <f t="shared" si="0"/>
        <v>3754.269315839651</v>
      </c>
      <c r="I29" s="333">
        <f t="shared" si="0"/>
        <v>3606.560704641402</v>
      </c>
      <c r="J29" s="333">
        <f t="shared" si="0"/>
        <v>3352.8598131682138</v>
      </c>
      <c r="K29" s="333">
        <f t="shared" si="0"/>
        <v>3376.7437204625885</v>
      </c>
      <c r="L29" s="333">
        <f t="shared" si="0"/>
        <v>3434.0154769614487</v>
      </c>
      <c r="M29" s="372"/>
      <c r="N29" s="372"/>
      <c r="O29" s="372"/>
      <c r="P29" s="329"/>
      <c r="Q29" s="329"/>
      <c r="R29" s="329"/>
      <c r="S29" s="329"/>
      <c r="T29" s="329"/>
    </row>
    <row r="30" spans="1:20" ht="15" customHeight="1" x14ac:dyDescent="0.2">
      <c r="A30" s="374">
        <v>22</v>
      </c>
      <c r="B30" s="329"/>
      <c r="C30" s="370" t="s">
        <v>236</v>
      </c>
      <c r="D30" s="332" t="s">
        <v>110</v>
      </c>
      <c r="E30" s="333">
        <f t="shared" si="0"/>
        <v>72.238242860915676</v>
      </c>
      <c r="F30" s="333">
        <f t="shared" si="0"/>
        <v>67.643311144551831</v>
      </c>
      <c r="G30" s="333">
        <f t="shared" si="0"/>
        <v>71.607715858623692</v>
      </c>
      <c r="H30" s="333">
        <f t="shared" si="0"/>
        <v>74.780708852472998</v>
      </c>
      <c r="I30" s="333">
        <f t="shared" si="0"/>
        <v>44.332660341626095</v>
      </c>
      <c r="J30" s="333">
        <f t="shared" si="0"/>
        <v>75.304430264823793</v>
      </c>
      <c r="K30" s="333">
        <f t="shared" si="0"/>
        <v>73.248372966744739</v>
      </c>
      <c r="L30" s="333">
        <f t="shared" si="0"/>
        <v>96.579910644147731</v>
      </c>
      <c r="M30" s="372"/>
      <c r="N30" s="372"/>
      <c r="O30" s="372"/>
      <c r="P30" s="329"/>
      <c r="Q30" s="329"/>
      <c r="R30" s="329"/>
      <c r="S30" s="329"/>
      <c r="T30" s="329"/>
    </row>
    <row r="31" spans="1:20" ht="15" customHeight="1" x14ac:dyDescent="0.2">
      <c r="A31" s="374">
        <v>23</v>
      </c>
      <c r="B31" s="329"/>
      <c r="C31" s="370" t="s">
        <v>769</v>
      </c>
      <c r="D31" s="332" t="s">
        <v>110</v>
      </c>
      <c r="E31" s="333">
        <f t="shared" si="0"/>
        <v>2190.708557528274</v>
      </c>
      <c r="F31" s="333">
        <f t="shared" si="0"/>
        <v>2170.5804038172359</v>
      </c>
      <c r="G31" s="333">
        <f t="shared" si="0"/>
        <v>2254.3108086976322</v>
      </c>
      <c r="H31" s="333">
        <f t="shared" si="0"/>
        <v>2269.8354666282294</v>
      </c>
      <c r="I31" s="333">
        <f t="shared" si="0"/>
        <v>2297.0022466451669</v>
      </c>
      <c r="J31" s="333">
        <f t="shared" si="0"/>
        <v>2327.9682402277954</v>
      </c>
      <c r="K31" s="333">
        <f t="shared" si="0"/>
        <v>2312.4166768531527</v>
      </c>
      <c r="L31" s="333">
        <f t="shared" si="0"/>
        <v>2250.7980754010246</v>
      </c>
      <c r="M31" s="372"/>
      <c r="N31" s="372"/>
      <c r="O31" s="372"/>
      <c r="P31" s="329"/>
      <c r="Q31" s="329"/>
      <c r="R31" s="329"/>
      <c r="S31" s="329"/>
      <c r="T31" s="329"/>
    </row>
    <row r="32" spans="1:20" ht="15" customHeight="1" x14ac:dyDescent="0.2">
      <c r="A32" s="374">
        <v>24</v>
      </c>
      <c r="B32" s="329"/>
      <c r="C32" s="351" t="s">
        <v>770</v>
      </c>
      <c r="D32" s="332" t="s">
        <v>110</v>
      </c>
      <c r="E32" s="333">
        <f t="shared" si="0"/>
        <v>1907.1357519638757</v>
      </c>
      <c r="F32" s="333">
        <f t="shared" si="0"/>
        <v>1884.7190745340258</v>
      </c>
      <c r="G32" s="333">
        <f t="shared" si="0"/>
        <v>1945.2668612359341</v>
      </c>
      <c r="H32" s="333">
        <f t="shared" si="0"/>
        <v>1967.7840662592159</v>
      </c>
      <c r="I32" s="333">
        <f t="shared" si="0"/>
        <v>2004.3308862788465</v>
      </c>
      <c r="J32" s="333">
        <f t="shared" si="0"/>
        <v>1994.9473811555538</v>
      </c>
      <c r="K32" s="333">
        <f t="shared" si="0"/>
        <v>1996.1941039146921</v>
      </c>
      <c r="L32" s="333">
        <f t="shared" si="0"/>
        <v>1933.1269696292463</v>
      </c>
      <c r="M32" s="372"/>
      <c r="N32" s="372"/>
      <c r="O32" s="372"/>
      <c r="P32" s="329"/>
      <c r="Q32" s="329"/>
      <c r="R32" s="329"/>
      <c r="S32" s="329"/>
      <c r="T32" s="329"/>
    </row>
    <row r="33" spans="1:20" ht="15" customHeight="1" x14ac:dyDescent="0.2">
      <c r="A33" s="374">
        <v>25</v>
      </c>
      <c r="B33" s="329"/>
      <c r="C33" s="351" t="s">
        <v>242</v>
      </c>
      <c r="D33" s="332" t="s">
        <v>110</v>
      </c>
      <c r="E33" s="333">
        <f t="shared" si="0"/>
        <v>283.57280556439821</v>
      </c>
      <c r="F33" s="333">
        <f t="shared" si="0"/>
        <v>285.86132928320956</v>
      </c>
      <c r="G33" s="333">
        <f t="shared" si="0"/>
        <v>309.04394746169805</v>
      </c>
      <c r="H33" s="333">
        <f t="shared" si="0"/>
        <v>302.05140036901309</v>
      </c>
      <c r="I33" s="333">
        <f t="shared" si="0"/>
        <v>292.67136036632053</v>
      </c>
      <c r="J33" s="333">
        <f t="shared" si="0"/>
        <v>333.02085907224182</v>
      </c>
      <c r="K33" s="333">
        <f t="shared" si="0"/>
        <v>316.22257293846059</v>
      </c>
      <c r="L33" s="333">
        <f t="shared" si="0"/>
        <v>317.67110577177834</v>
      </c>
      <c r="M33" s="372"/>
      <c r="N33" s="372"/>
      <c r="O33" s="372"/>
      <c r="P33" s="329"/>
      <c r="Q33" s="329"/>
      <c r="R33" s="329"/>
      <c r="S33" s="329"/>
      <c r="T33" s="329"/>
    </row>
    <row r="34" spans="1:20" ht="15" customHeight="1" x14ac:dyDescent="0.2">
      <c r="A34" s="374">
        <v>26</v>
      </c>
      <c r="B34" s="329"/>
      <c r="C34" s="370" t="s">
        <v>771</v>
      </c>
      <c r="D34" s="332" t="s">
        <v>110</v>
      </c>
      <c r="E34" s="333">
        <f t="shared" si="0"/>
        <v>311.24314442413157</v>
      </c>
      <c r="F34" s="333">
        <f t="shared" si="0"/>
        <v>277.20090293453723</v>
      </c>
      <c r="G34" s="333">
        <f t="shared" si="0"/>
        <v>356.06820461384154</v>
      </c>
      <c r="H34" s="333">
        <f t="shared" si="0"/>
        <v>250.65559440559437</v>
      </c>
      <c r="I34" s="333">
        <f t="shared" si="0"/>
        <v>311.06145251396651</v>
      </c>
      <c r="J34" s="333">
        <f t="shared" si="0"/>
        <v>282.70148129550591</v>
      </c>
      <c r="K34" s="333">
        <f t="shared" si="0"/>
        <v>212.56853648249688</v>
      </c>
      <c r="L34" s="333">
        <f t="shared" si="0"/>
        <v>153.16137868066653</v>
      </c>
      <c r="M34" s="372"/>
      <c r="N34" s="372"/>
      <c r="O34" s="372"/>
      <c r="P34" s="329"/>
      <c r="Q34" s="329"/>
      <c r="R34" s="329"/>
      <c r="S34" s="329"/>
      <c r="T34" s="329"/>
    </row>
    <row r="35" spans="1:20" ht="15" customHeight="1" x14ac:dyDescent="0.2">
      <c r="A35" s="374">
        <v>27</v>
      </c>
      <c r="B35" s="329"/>
      <c r="C35" s="370" t="s">
        <v>772</v>
      </c>
      <c r="D35" s="332" t="s">
        <v>110</v>
      </c>
      <c r="E35" s="333">
        <f t="shared" si="0"/>
        <v>5916.9730786251657</v>
      </c>
      <c r="F35" s="333">
        <f t="shared" si="0"/>
        <v>5904.5148586517334</v>
      </c>
      <c r="G35" s="333">
        <f t="shared" si="0"/>
        <v>5915.8607133905853</v>
      </c>
      <c r="H35" s="333">
        <f t="shared" si="0"/>
        <v>5745.711682652407</v>
      </c>
      <c r="I35" s="333">
        <f t="shared" si="0"/>
        <v>5791.6239367342014</v>
      </c>
      <c r="J35" s="333">
        <f t="shared" si="0"/>
        <v>5886.5134342627171</v>
      </c>
      <c r="K35" s="333">
        <f t="shared" si="0"/>
        <v>5764.6789436231993</v>
      </c>
      <c r="L35" s="333">
        <f t="shared" si="0"/>
        <v>5805.7815305443792</v>
      </c>
      <c r="M35" s="372"/>
      <c r="N35" s="372"/>
      <c r="O35" s="372"/>
      <c r="P35" s="329"/>
      <c r="Q35" s="329"/>
      <c r="R35" s="329"/>
      <c r="S35" s="329"/>
      <c r="T35" s="329"/>
    </row>
    <row r="36" spans="1:20" ht="15" customHeight="1" x14ac:dyDescent="0.2">
      <c r="A36" s="374">
        <v>28</v>
      </c>
      <c r="B36" s="329"/>
      <c r="C36" s="351" t="s">
        <v>773</v>
      </c>
      <c r="D36" s="332" t="s">
        <v>110</v>
      </c>
      <c r="E36" s="333">
        <f t="shared" si="0"/>
        <v>1154.1869738591051</v>
      </c>
      <c r="F36" s="333">
        <f t="shared" si="0"/>
        <v>1152.8089887640447</v>
      </c>
      <c r="G36" s="333">
        <f t="shared" si="0"/>
        <v>1251.9807008633825</v>
      </c>
      <c r="H36" s="333">
        <f t="shared" si="0"/>
        <v>1050.0315059861371</v>
      </c>
      <c r="I36" s="333">
        <f t="shared" si="0"/>
        <v>1087.6588412664225</v>
      </c>
      <c r="J36" s="333">
        <f t="shared" si="0"/>
        <v>1244.5470875032079</v>
      </c>
      <c r="K36" s="333">
        <f t="shared" si="0"/>
        <v>1056.4124234100993</v>
      </c>
      <c r="L36" s="333">
        <f t="shared" si="0"/>
        <v>1257.2533849129593</v>
      </c>
      <c r="M36" s="372"/>
      <c r="N36" s="372"/>
      <c r="O36" s="372"/>
      <c r="P36" s="329"/>
      <c r="Q36" s="329"/>
      <c r="R36" s="329"/>
      <c r="S36" s="329"/>
      <c r="T36" s="329"/>
    </row>
    <row r="37" spans="1:20" ht="15" customHeight="1" x14ac:dyDescent="0.2">
      <c r="A37" s="374">
        <v>29</v>
      </c>
      <c r="B37" s="329"/>
      <c r="C37" s="351" t="s">
        <v>242</v>
      </c>
      <c r="D37" s="332" t="s">
        <v>110</v>
      </c>
      <c r="E37" s="333">
        <f t="shared" si="0"/>
        <v>4762.7861047660599</v>
      </c>
      <c r="F37" s="333">
        <f t="shared" si="0"/>
        <v>4751.7058698876881</v>
      </c>
      <c r="G37" s="333">
        <f t="shared" si="0"/>
        <v>4663.8800125272046</v>
      </c>
      <c r="H37" s="333">
        <f t="shared" si="0"/>
        <v>4695.6801766662693</v>
      </c>
      <c r="I37" s="333">
        <f t="shared" si="0"/>
        <v>4703.96509546778</v>
      </c>
      <c r="J37" s="333">
        <f t="shared" si="0"/>
        <v>4641.9663467595083</v>
      </c>
      <c r="K37" s="333">
        <f t="shared" si="0"/>
        <v>4708.2665202131002</v>
      </c>
      <c r="L37" s="333">
        <f t="shared" si="0"/>
        <v>4548.5281456314206</v>
      </c>
      <c r="M37" s="372"/>
      <c r="N37" s="372"/>
      <c r="O37" s="372"/>
      <c r="P37" s="329"/>
      <c r="Q37" s="329"/>
      <c r="R37" s="329"/>
      <c r="S37" s="329"/>
      <c r="T37" s="329"/>
    </row>
    <row r="38" spans="1:20" s="371" customFormat="1" ht="15" customHeight="1" x14ac:dyDescent="0.2">
      <c r="A38" s="374">
        <v>30</v>
      </c>
      <c r="B38" s="348"/>
      <c r="C38" s="349" t="s">
        <v>112</v>
      </c>
      <c r="D38" s="339" t="s">
        <v>110</v>
      </c>
      <c r="E38" s="350">
        <f t="shared" si="0"/>
        <v>11805.657609813647</v>
      </c>
      <c r="F38" s="350">
        <f t="shared" si="0"/>
        <v>11724.655189356979</v>
      </c>
      <c r="G38" s="350">
        <f t="shared" si="0"/>
        <v>12077.744828152423</v>
      </c>
      <c r="H38" s="350">
        <f t="shared" si="0"/>
        <v>12095.252768378356</v>
      </c>
      <c r="I38" s="350">
        <f t="shared" si="0"/>
        <v>12050.581000876362</v>
      </c>
      <c r="J38" s="350">
        <f t="shared" si="0"/>
        <v>11925.347399219056</v>
      </c>
      <c r="K38" s="350">
        <f t="shared" si="0"/>
        <v>11739.656250388183</v>
      </c>
      <c r="L38" s="350">
        <f t="shared" si="0"/>
        <v>11740.336372231668</v>
      </c>
      <c r="M38" s="373"/>
      <c r="N38" s="373"/>
      <c r="O38" s="373"/>
      <c r="P38" s="348"/>
      <c r="Q38" s="348"/>
      <c r="R38" s="348"/>
      <c r="S38" s="348"/>
      <c r="T38" s="348"/>
    </row>
    <row r="39" spans="1:20" x14ac:dyDescent="0.2">
      <c r="A39" s="375"/>
      <c r="B39" s="343"/>
      <c r="C39" s="343"/>
      <c r="D39" s="326"/>
      <c r="E39" s="372"/>
      <c r="F39" s="372"/>
      <c r="G39" s="372"/>
      <c r="H39" s="372"/>
      <c r="I39" s="372"/>
      <c r="J39" s="372"/>
      <c r="K39" s="372"/>
      <c r="L39" s="372"/>
      <c r="M39" s="372"/>
      <c r="N39" s="372"/>
      <c r="O39" s="372"/>
      <c r="P39" s="329"/>
      <c r="Q39" s="329"/>
      <c r="R39" s="329"/>
      <c r="S39" s="329"/>
      <c r="T39" s="329"/>
    </row>
    <row r="40" spans="1:20" s="309" customFormat="1" ht="30" customHeight="1" x14ac:dyDescent="0.2">
      <c r="A40" s="326"/>
      <c r="C40" s="327"/>
      <c r="D40" s="327"/>
      <c r="E40" s="328" t="s">
        <v>837</v>
      </c>
      <c r="F40" s="327"/>
      <c r="G40" s="327"/>
      <c r="H40" s="327"/>
      <c r="I40" s="327"/>
      <c r="J40" s="327"/>
      <c r="K40" s="327"/>
      <c r="L40" s="327"/>
      <c r="M40" s="343"/>
      <c r="N40" s="343"/>
      <c r="O40" s="343"/>
      <c r="P40" s="343"/>
      <c r="Q40" s="343"/>
      <c r="R40" s="343"/>
      <c r="S40" s="343"/>
      <c r="T40" s="343"/>
    </row>
    <row r="41" spans="1:20" ht="15" customHeight="1" x14ac:dyDescent="0.2">
      <c r="A41" s="330">
        <v>31</v>
      </c>
      <c r="B41" s="329"/>
      <c r="C41" s="370" t="s">
        <v>165</v>
      </c>
      <c r="D41" s="332" t="s">
        <v>190</v>
      </c>
      <c r="E41" s="365">
        <f t="shared" ref="E41:L50" si="1">E7/E$16*100</f>
        <v>31.889634330798543</v>
      </c>
      <c r="F41" s="365">
        <f t="shared" si="1"/>
        <v>32.626399896367417</v>
      </c>
      <c r="G41" s="365">
        <f t="shared" si="1"/>
        <v>33.221808280372606</v>
      </c>
      <c r="H41" s="365">
        <f t="shared" si="1"/>
        <v>34.965768323219571</v>
      </c>
      <c r="I41" s="365">
        <f t="shared" si="1"/>
        <v>33.988252915844313</v>
      </c>
      <c r="J41" s="365">
        <f t="shared" si="1"/>
        <v>31.972329956291322</v>
      </c>
      <c r="K41" s="365">
        <f t="shared" si="1"/>
        <v>32.766324098182345</v>
      </c>
      <c r="L41" s="365">
        <f t="shared" si="1"/>
        <v>32.977097607268739</v>
      </c>
      <c r="M41" s="329"/>
      <c r="N41" s="329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32</v>
      </c>
      <c r="B42" s="329"/>
      <c r="C42" s="370" t="s">
        <v>236</v>
      </c>
      <c r="D42" s="332" t="s">
        <v>190</v>
      </c>
      <c r="E42" s="365">
        <f t="shared" si="1"/>
        <v>0.56836199102043961</v>
      </c>
      <c r="F42" s="365">
        <f t="shared" si="1"/>
        <v>0.3770018580727873</v>
      </c>
      <c r="G42" s="365">
        <f t="shared" si="1"/>
        <v>0.47657215133737407</v>
      </c>
      <c r="H42" s="365">
        <f t="shared" si="1"/>
        <v>0.24501034051234097</v>
      </c>
      <c r="I42" s="365">
        <f t="shared" si="1"/>
        <v>0.18560883645296913</v>
      </c>
      <c r="J42" s="365">
        <f t="shared" si="1"/>
        <v>0.42081231917003442</v>
      </c>
      <c r="K42" s="365">
        <f t="shared" si="1"/>
        <v>0.33504049944658382</v>
      </c>
      <c r="L42" s="365">
        <f t="shared" si="1"/>
        <v>0.66582427540901545</v>
      </c>
      <c r="M42" s="329"/>
      <c r="N42" s="329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33</v>
      </c>
      <c r="B43" s="329"/>
      <c r="C43" s="370" t="s">
        <v>769</v>
      </c>
      <c r="D43" s="332" t="s">
        <v>190</v>
      </c>
      <c r="E43" s="365">
        <f t="shared" si="1"/>
        <v>2.6694875353608838</v>
      </c>
      <c r="F43" s="365">
        <f t="shared" si="1"/>
        <v>1.9991282968962842</v>
      </c>
      <c r="G43" s="365">
        <f t="shared" si="1"/>
        <v>2.7173015929791267</v>
      </c>
      <c r="H43" s="365">
        <f t="shared" si="1"/>
        <v>3.0368589331614761</v>
      </c>
      <c r="I43" s="365">
        <f t="shared" si="1"/>
        <v>2.3328555166624931</v>
      </c>
      <c r="J43" s="365">
        <f t="shared" si="1"/>
        <v>2.6487151655203465</v>
      </c>
      <c r="K43" s="365">
        <f t="shared" si="1"/>
        <v>2.4981349537579618</v>
      </c>
      <c r="L43" s="365">
        <f t="shared" si="1"/>
        <v>2.4945888999996555</v>
      </c>
      <c r="M43" s="329"/>
      <c r="N43" s="329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34</v>
      </c>
      <c r="B44" s="329"/>
      <c r="C44" s="351" t="s">
        <v>770</v>
      </c>
      <c r="D44" s="332" t="s">
        <v>190</v>
      </c>
      <c r="E44" s="365">
        <f t="shared" si="1"/>
        <v>1.43573580358372</v>
      </c>
      <c r="F44" s="365">
        <f t="shared" si="1"/>
        <v>0.7414259490152586</v>
      </c>
      <c r="G44" s="365">
        <f t="shared" si="1"/>
        <v>1.326429150488768</v>
      </c>
      <c r="H44" s="365">
        <f t="shared" si="1"/>
        <v>1.6442814983734022</v>
      </c>
      <c r="I44" s="365">
        <f t="shared" si="1"/>
        <v>1.1560239097833092</v>
      </c>
      <c r="J44" s="365">
        <f t="shared" si="1"/>
        <v>1.3176711362342326</v>
      </c>
      <c r="K44" s="365">
        <f t="shared" si="1"/>
        <v>1.3463580173078007</v>
      </c>
      <c r="L44" s="365">
        <f t="shared" si="1"/>
        <v>1.3645765292470751</v>
      </c>
      <c r="M44" s="329"/>
      <c r="N44" s="329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35</v>
      </c>
      <c r="B45" s="329"/>
      <c r="C45" s="351" t="s">
        <v>242</v>
      </c>
      <c r="D45" s="332" t="s">
        <v>190</v>
      </c>
      <c r="E45" s="365">
        <f t="shared" si="1"/>
        <v>1.2337517317771647</v>
      </c>
      <c r="F45" s="365">
        <f t="shared" si="1"/>
        <v>1.2577023478810256</v>
      </c>
      <c r="G45" s="365">
        <f t="shared" si="1"/>
        <v>1.3908724424903589</v>
      </c>
      <c r="H45" s="365">
        <f t="shared" si="1"/>
        <v>1.3925774347880739</v>
      </c>
      <c r="I45" s="365">
        <f t="shared" si="1"/>
        <v>1.1768316068791842</v>
      </c>
      <c r="J45" s="365">
        <f t="shared" si="1"/>
        <v>1.3310440292861139</v>
      </c>
      <c r="K45" s="365">
        <f t="shared" si="1"/>
        <v>1.1517769364501615</v>
      </c>
      <c r="L45" s="365">
        <f t="shared" si="1"/>
        <v>1.1300123707525809</v>
      </c>
      <c r="M45" s="329"/>
      <c r="N45" s="329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36</v>
      </c>
      <c r="B46" s="329"/>
      <c r="C46" s="370" t="s">
        <v>771</v>
      </c>
      <c r="D46" s="332" t="s">
        <v>190</v>
      </c>
      <c r="E46" s="365">
        <f t="shared" si="1"/>
        <v>3.2418794062212437</v>
      </c>
      <c r="F46" s="365">
        <f t="shared" si="1"/>
        <v>2.9146208032066809</v>
      </c>
      <c r="G46" s="365">
        <f t="shared" si="1"/>
        <v>3.6097912203807576</v>
      </c>
      <c r="H46" s="365">
        <f t="shared" si="1"/>
        <v>2.5813253906779736</v>
      </c>
      <c r="I46" s="365">
        <f t="shared" si="1"/>
        <v>3.2363314658156574</v>
      </c>
      <c r="J46" s="365">
        <f t="shared" si="1"/>
        <v>2.9766774824665787</v>
      </c>
      <c r="K46" s="365">
        <f t="shared" si="1"/>
        <v>2.2902715965275702</v>
      </c>
      <c r="L46" s="365">
        <f t="shared" si="1"/>
        <v>1.6414432968239949</v>
      </c>
      <c r="M46" s="329"/>
      <c r="N46" s="329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37</v>
      </c>
      <c r="B47" s="329"/>
      <c r="C47" s="370" t="s">
        <v>772</v>
      </c>
      <c r="D47" s="332" t="s">
        <v>190</v>
      </c>
      <c r="E47" s="365">
        <f t="shared" si="1"/>
        <v>61.630636736598902</v>
      </c>
      <c r="F47" s="365">
        <f t="shared" si="1"/>
        <v>62.082849145456841</v>
      </c>
      <c r="G47" s="365">
        <f t="shared" si="1"/>
        <v>59.974526754930146</v>
      </c>
      <c r="H47" s="365">
        <f t="shared" si="1"/>
        <v>59.171037012428627</v>
      </c>
      <c r="I47" s="365">
        <f t="shared" si="1"/>
        <v>60.256951265224565</v>
      </c>
      <c r="J47" s="365">
        <f t="shared" si="1"/>
        <v>61.981465076551721</v>
      </c>
      <c r="K47" s="365">
        <f t="shared" si="1"/>
        <v>62.110228852085527</v>
      </c>
      <c r="L47" s="365">
        <f t="shared" si="1"/>
        <v>62.221045920498582</v>
      </c>
      <c r="M47" s="329"/>
      <c r="N47" s="329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38</v>
      </c>
      <c r="B48" s="329"/>
      <c r="C48" s="351" t="s">
        <v>773</v>
      </c>
      <c r="D48" s="332" t="s">
        <v>190</v>
      </c>
      <c r="E48" s="365">
        <f t="shared" si="1"/>
        <v>12.02190328852282</v>
      </c>
      <c r="F48" s="365">
        <f t="shared" si="1"/>
        <v>12.121176465174891</v>
      </c>
      <c r="G48" s="365">
        <f t="shared" si="1"/>
        <v>12.692481057004501</v>
      </c>
      <c r="H48" s="365">
        <f t="shared" si="1"/>
        <v>10.813534778034667</v>
      </c>
      <c r="I48" s="365">
        <f t="shared" si="1"/>
        <v>11.31617081967131</v>
      </c>
      <c r="J48" s="365">
        <f t="shared" si="1"/>
        <v>13.104336327717196</v>
      </c>
      <c r="K48" s="365">
        <f t="shared" si="1"/>
        <v>11.382076612049449</v>
      </c>
      <c r="L48" s="365">
        <f t="shared" si="1"/>
        <v>13.474089609609633</v>
      </c>
      <c r="M48" s="329"/>
      <c r="N48" s="329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39</v>
      </c>
      <c r="B49" s="329"/>
      <c r="C49" s="351" t="s">
        <v>242</v>
      </c>
      <c r="D49" s="332" t="s">
        <v>190</v>
      </c>
      <c r="E49" s="365">
        <f t="shared" si="1"/>
        <v>49.608733448076073</v>
      </c>
      <c r="F49" s="365">
        <f t="shared" si="1"/>
        <v>49.961672680281943</v>
      </c>
      <c r="G49" s="365">
        <f t="shared" si="1"/>
        <v>47.282045697925668</v>
      </c>
      <c r="H49" s="365">
        <f t="shared" si="1"/>
        <v>48.357502234393955</v>
      </c>
      <c r="I49" s="365">
        <f t="shared" si="1"/>
        <v>48.940780445553273</v>
      </c>
      <c r="J49" s="365">
        <f t="shared" si="1"/>
        <v>48.877128748834515</v>
      </c>
      <c r="K49" s="365">
        <f t="shared" si="1"/>
        <v>50.728152240036081</v>
      </c>
      <c r="L49" s="365">
        <f t="shared" si="1"/>
        <v>48.746956310888962</v>
      </c>
      <c r="M49" s="329"/>
      <c r="N49" s="329"/>
      <c r="O49" s="329"/>
      <c r="P49" s="329"/>
      <c r="Q49" s="329"/>
      <c r="R49" s="329"/>
      <c r="S49" s="329"/>
      <c r="T49" s="329"/>
    </row>
    <row r="50" spans="1:20" ht="15" customHeight="1" x14ac:dyDescent="0.2">
      <c r="A50" s="330">
        <v>40</v>
      </c>
      <c r="B50" s="329"/>
      <c r="C50" s="349" t="s">
        <v>112</v>
      </c>
      <c r="D50" s="339" t="s">
        <v>190</v>
      </c>
      <c r="E50" s="376">
        <f t="shared" si="1"/>
        <v>100</v>
      </c>
      <c r="F50" s="376">
        <f t="shared" si="1"/>
        <v>100</v>
      </c>
      <c r="G50" s="376">
        <f t="shared" si="1"/>
        <v>100</v>
      </c>
      <c r="H50" s="376">
        <f t="shared" si="1"/>
        <v>100</v>
      </c>
      <c r="I50" s="376">
        <f t="shared" si="1"/>
        <v>100</v>
      </c>
      <c r="J50" s="376">
        <f t="shared" si="1"/>
        <v>100</v>
      </c>
      <c r="K50" s="376">
        <f t="shared" si="1"/>
        <v>100</v>
      </c>
      <c r="L50" s="376">
        <f t="shared" si="1"/>
        <v>100</v>
      </c>
      <c r="M50" s="329"/>
      <c r="N50" s="329"/>
      <c r="O50" s="329"/>
      <c r="P50" s="329"/>
      <c r="Q50" s="329"/>
      <c r="R50" s="329"/>
      <c r="S50" s="329"/>
      <c r="T50" s="329"/>
    </row>
    <row r="51" spans="1:20" s="309" customFormat="1" ht="30" customHeight="1" x14ac:dyDescent="0.2">
      <c r="A51" s="326"/>
      <c r="C51" s="327"/>
      <c r="D51" s="327"/>
      <c r="E51" s="328" t="s">
        <v>838</v>
      </c>
      <c r="F51" s="327"/>
      <c r="G51" s="327"/>
      <c r="H51" s="327"/>
      <c r="I51" s="327"/>
      <c r="J51" s="327"/>
      <c r="K51" s="327"/>
      <c r="L51" s="327"/>
      <c r="M51" s="343"/>
      <c r="N51" s="343"/>
      <c r="O51" s="343"/>
      <c r="P51" s="343"/>
      <c r="Q51" s="343"/>
      <c r="R51" s="343"/>
      <c r="S51" s="343"/>
      <c r="T51" s="343"/>
    </row>
    <row r="52" spans="1:20" ht="15" customHeight="1" x14ac:dyDescent="0.2">
      <c r="A52" s="330">
        <v>41</v>
      </c>
      <c r="B52" s="329"/>
      <c r="C52" s="370" t="s">
        <v>165</v>
      </c>
      <c r="D52" s="332" t="s">
        <v>190</v>
      </c>
      <c r="E52" s="365">
        <f t="shared" ref="E52:L56" si="2">E18/E$27*100</f>
        <v>11.468079203204168</v>
      </c>
      <c r="F52" s="365">
        <f t="shared" si="2"/>
        <v>9.111123701635627</v>
      </c>
      <c r="G52" s="365">
        <f t="shared" si="2"/>
        <v>9.1658661765653004</v>
      </c>
      <c r="H52" s="365">
        <f t="shared" si="2"/>
        <v>15.051845419120506</v>
      </c>
      <c r="I52" s="365">
        <f t="shared" si="2"/>
        <v>13.930278083633299</v>
      </c>
      <c r="J52" s="365">
        <f t="shared" si="2"/>
        <v>13.029716321307372</v>
      </c>
      <c r="K52" s="365">
        <f t="shared" si="2"/>
        <v>13.650986169834351</v>
      </c>
      <c r="L52" s="365">
        <f t="shared" si="2"/>
        <v>14.814920072551812</v>
      </c>
      <c r="M52" s="329"/>
      <c r="N52" s="329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42</v>
      </c>
      <c r="B53" s="329"/>
      <c r="C53" s="370" t="s">
        <v>236</v>
      </c>
      <c r="D53" s="332" t="s">
        <v>190</v>
      </c>
      <c r="E53" s="365">
        <f t="shared" si="2"/>
        <v>0.8014446691845718</v>
      </c>
      <c r="F53" s="365">
        <f t="shared" si="2"/>
        <v>1.4357931984533467</v>
      </c>
      <c r="G53" s="365">
        <f t="shared" si="2"/>
        <v>1.1111649826013645</v>
      </c>
      <c r="H53" s="365">
        <f t="shared" si="2"/>
        <v>2.1380011142454829</v>
      </c>
      <c r="I53" s="365">
        <f t="shared" si="2"/>
        <v>1.0861989223974011</v>
      </c>
      <c r="J53" s="365">
        <f t="shared" si="2"/>
        <v>1.4553978544297226</v>
      </c>
      <c r="K53" s="365">
        <f t="shared" si="2"/>
        <v>1.7146903788181973</v>
      </c>
      <c r="L53" s="365">
        <f t="shared" si="2"/>
        <v>1.4298982382749392</v>
      </c>
      <c r="M53" s="329"/>
      <c r="N53" s="329"/>
      <c r="O53" s="329"/>
      <c r="P53" s="329"/>
      <c r="Q53" s="329"/>
      <c r="R53" s="329"/>
      <c r="S53" s="329"/>
      <c r="T53" s="329"/>
    </row>
    <row r="54" spans="1:20" ht="15" customHeight="1" x14ac:dyDescent="0.2">
      <c r="A54" s="330">
        <v>43</v>
      </c>
      <c r="B54" s="329"/>
      <c r="C54" s="370" t="s">
        <v>769</v>
      </c>
      <c r="D54" s="332" t="s">
        <v>190</v>
      </c>
      <c r="E54" s="365">
        <f t="shared" si="2"/>
        <v>87.730476127611254</v>
      </c>
      <c r="F54" s="365">
        <f t="shared" si="2"/>
        <v>89.453083099911026</v>
      </c>
      <c r="G54" s="365">
        <f t="shared" si="2"/>
        <v>89.722968840833346</v>
      </c>
      <c r="H54" s="365">
        <f t="shared" si="2"/>
        <v>82.810153466634006</v>
      </c>
      <c r="I54" s="365">
        <f t="shared" si="2"/>
        <v>84.983522993969302</v>
      </c>
      <c r="J54" s="365">
        <f t="shared" si="2"/>
        <v>85.514885824262905</v>
      </c>
      <c r="K54" s="365">
        <f t="shared" si="2"/>
        <v>84.634323451347456</v>
      </c>
      <c r="L54" s="365">
        <f t="shared" si="2"/>
        <v>83.755181689173241</v>
      </c>
      <c r="M54" s="329"/>
      <c r="N54" s="329"/>
      <c r="O54" s="329"/>
      <c r="P54" s="329"/>
      <c r="Q54" s="329"/>
      <c r="R54" s="329"/>
      <c r="S54" s="329"/>
      <c r="T54" s="329"/>
    </row>
    <row r="55" spans="1:20" ht="15" customHeight="1" x14ac:dyDescent="0.2">
      <c r="A55" s="330">
        <v>44</v>
      </c>
      <c r="B55" s="329"/>
      <c r="C55" s="351" t="s">
        <v>770</v>
      </c>
      <c r="D55" s="332" t="s">
        <v>190</v>
      </c>
      <c r="E55" s="365">
        <f t="shared" si="2"/>
        <v>80.241712767080514</v>
      </c>
      <c r="F55" s="365">
        <f t="shared" si="2"/>
        <v>81.944116057704235</v>
      </c>
      <c r="G55" s="365">
        <f t="shared" si="2"/>
        <v>81.960309797359514</v>
      </c>
      <c r="H55" s="365">
        <f t="shared" si="2"/>
        <v>75.815027074653983</v>
      </c>
      <c r="I55" s="365">
        <f t="shared" si="2"/>
        <v>77.621612151911208</v>
      </c>
      <c r="J55" s="365">
        <f t="shared" si="2"/>
        <v>77.005926576374918</v>
      </c>
      <c r="K55" s="365">
        <f t="shared" si="2"/>
        <v>76.119377271817811</v>
      </c>
      <c r="L55" s="365">
        <f t="shared" si="2"/>
        <v>74.946875656658463</v>
      </c>
      <c r="M55" s="329"/>
      <c r="N55" s="329"/>
      <c r="O55" s="329"/>
      <c r="P55" s="329"/>
      <c r="Q55" s="329"/>
      <c r="R55" s="329"/>
      <c r="S55" s="329"/>
      <c r="T55" s="329"/>
    </row>
    <row r="56" spans="1:20" ht="15" customHeight="1" x14ac:dyDescent="0.2">
      <c r="A56" s="330">
        <v>45</v>
      </c>
      <c r="B56" s="329"/>
      <c r="C56" s="351" t="s">
        <v>242</v>
      </c>
      <c r="D56" s="332" t="s">
        <v>190</v>
      </c>
      <c r="E56" s="365">
        <f t="shared" si="2"/>
        <v>7.4887633605307258</v>
      </c>
      <c r="F56" s="365">
        <f t="shared" si="2"/>
        <v>7.5089670422067698</v>
      </c>
      <c r="G56" s="365">
        <f t="shared" si="2"/>
        <v>7.7626590434738203</v>
      </c>
      <c r="H56" s="365">
        <f t="shared" si="2"/>
        <v>6.9951263919800084</v>
      </c>
      <c r="I56" s="365">
        <f t="shared" si="2"/>
        <v>7.3619108420580917</v>
      </c>
      <c r="J56" s="365">
        <f t="shared" si="2"/>
        <v>8.5089592478880096</v>
      </c>
      <c r="K56" s="365">
        <f t="shared" si="2"/>
        <v>8.5149461795296286</v>
      </c>
      <c r="L56" s="365">
        <f t="shared" si="2"/>
        <v>8.8083060325147873</v>
      </c>
      <c r="M56" s="329"/>
      <c r="N56" s="329"/>
      <c r="O56" s="329"/>
      <c r="P56" s="329"/>
      <c r="Q56" s="329"/>
      <c r="R56" s="329"/>
      <c r="S56" s="329"/>
      <c r="T56" s="329"/>
    </row>
    <row r="57" spans="1:20" ht="15" customHeight="1" x14ac:dyDescent="0.2">
      <c r="A57" s="330">
        <v>46</v>
      </c>
      <c r="B57" s="329"/>
      <c r="C57" s="349" t="s">
        <v>112</v>
      </c>
      <c r="D57" s="339" t="s">
        <v>190</v>
      </c>
      <c r="E57" s="376">
        <f t="shared" ref="E57:L57" si="3">E27/E$27*100</f>
        <v>100</v>
      </c>
      <c r="F57" s="376">
        <f t="shared" si="3"/>
        <v>100</v>
      </c>
      <c r="G57" s="376">
        <f t="shared" si="3"/>
        <v>100</v>
      </c>
      <c r="H57" s="376">
        <f t="shared" si="3"/>
        <v>100</v>
      </c>
      <c r="I57" s="376">
        <f t="shared" si="3"/>
        <v>100</v>
      </c>
      <c r="J57" s="376">
        <f t="shared" si="3"/>
        <v>100</v>
      </c>
      <c r="K57" s="376">
        <f t="shared" si="3"/>
        <v>100</v>
      </c>
      <c r="L57" s="376">
        <f t="shared" si="3"/>
        <v>100</v>
      </c>
      <c r="M57" s="329"/>
      <c r="N57" s="329"/>
      <c r="O57" s="329"/>
      <c r="P57" s="329"/>
      <c r="Q57" s="329"/>
      <c r="R57" s="329"/>
      <c r="S57" s="329"/>
      <c r="T57" s="329"/>
    </row>
    <row r="58" spans="1:20" s="309" customFormat="1" ht="30" customHeight="1" x14ac:dyDescent="0.2">
      <c r="A58" s="326"/>
      <c r="C58" s="327"/>
      <c r="D58" s="327"/>
      <c r="E58" s="328" t="s">
        <v>839</v>
      </c>
      <c r="F58" s="327"/>
      <c r="G58" s="327"/>
      <c r="H58" s="327"/>
      <c r="I58" s="327"/>
      <c r="J58" s="327"/>
      <c r="K58" s="327"/>
      <c r="L58" s="327"/>
      <c r="M58" s="343"/>
      <c r="N58" s="343"/>
      <c r="O58" s="343"/>
      <c r="P58" s="343"/>
      <c r="Q58" s="343"/>
      <c r="R58" s="343"/>
      <c r="S58" s="343"/>
      <c r="T58" s="343"/>
    </row>
    <row r="59" spans="1:20" ht="15" customHeight="1" x14ac:dyDescent="0.2">
      <c r="A59" s="330">
        <v>47</v>
      </c>
      <c r="B59" s="329"/>
      <c r="C59" s="370" t="s">
        <v>165</v>
      </c>
      <c r="D59" s="332" t="s">
        <v>190</v>
      </c>
      <c r="E59" s="365">
        <f t="shared" ref="E59:L68" si="4">E29/E$38*100</f>
        <v>28.075476148147249</v>
      </c>
      <c r="F59" s="365">
        <f t="shared" si="4"/>
        <v>28.186037537451575</v>
      </c>
      <c r="G59" s="365">
        <f t="shared" si="4"/>
        <v>28.812476460674436</v>
      </c>
      <c r="H59" s="365">
        <f t="shared" si="4"/>
        <v>31.03919684634252</v>
      </c>
      <c r="I59" s="365">
        <f t="shared" si="4"/>
        <v>29.928521325064079</v>
      </c>
      <c r="J59" s="365">
        <f t="shared" si="4"/>
        <v>28.115405790088595</v>
      </c>
      <c r="K59" s="365">
        <f t="shared" si="4"/>
        <v>28.763565546060459</v>
      </c>
      <c r="L59" s="365">
        <f t="shared" si="4"/>
        <v>29.249719668029339</v>
      </c>
      <c r="M59" s="329"/>
      <c r="N59" s="329"/>
      <c r="O59" s="329"/>
      <c r="P59" s="329"/>
      <c r="Q59" s="329"/>
      <c r="R59" s="329"/>
      <c r="S59" s="329"/>
      <c r="T59" s="329"/>
    </row>
    <row r="60" spans="1:20" ht="15" customHeight="1" x14ac:dyDescent="0.2">
      <c r="A60" s="330">
        <v>48</v>
      </c>
      <c r="B60" s="329"/>
      <c r="C60" s="370" t="s">
        <v>236</v>
      </c>
      <c r="D60" s="332" t="s">
        <v>190</v>
      </c>
      <c r="E60" s="365">
        <f t="shared" si="4"/>
        <v>0.61189512052989281</v>
      </c>
      <c r="F60" s="365">
        <f t="shared" si="4"/>
        <v>0.57693220015506164</v>
      </c>
      <c r="G60" s="365">
        <f t="shared" si="4"/>
        <v>0.59288978925693858</v>
      </c>
      <c r="H60" s="365">
        <f t="shared" si="4"/>
        <v>0.61826495307298202</v>
      </c>
      <c r="I60" s="365">
        <f t="shared" si="4"/>
        <v>0.36788815691460902</v>
      </c>
      <c r="J60" s="365">
        <f t="shared" si="4"/>
        <v>0.63146529609489765</v>
      </c>
      <c r="K60" s="365">
        <f t="shared" si="4"/>
        <v>0.62393967425002506</v>
      </c>
      <c r="L60" s="365">
        <f t="shared" si="4"/>
        <v>0.82263324986649666</v>
      </c>
      <c r="M60" s="329"/>
      <c r="N60" s="329"/>
      <c r="O60" s="329"/>
      <c r="P60" s="329"/>
      <c r="Q60" s="329"/>
      <c r="R60" s="329"/>
      <c r="S60" s="329"/>
      <c r="T60" s="329"/>
    </row>
    <row r="61" spans="1:20" ht="15" customHeight="1" x14ac:dyDescent="0.2">
      <c r="A61" s="330">
        <v>49</v>
      </c>
      <c r="B61" s="329"/>
      <c r="C61" s="370" t="s">
        <v>769</v>
      </c>
      <c r="D61" s="332" t="s">
        <v>190</v>
      </c>
      <c r="E61" s="365">
        <f t="shared" si="4"/>
        <v>18.556429721519379</v>
      </c>
      <c r="F61" s="365">
        <f t="shared" si="4"/>
        <v>18.512957257690392</v>
      </c>
      <c r="G61" s="365">
        <f t="shared" si="4"/>
        <v>18.664997818491603</v>
      </c>
      <c r="H61" s="365">
        <f t="shared" si="4"/>
        <v>18.766333454084172</v>
      </c>
      <c r="I61" s="365">
        <f t="shared" si="4"/>
        <v>19.061340249720079</v>
      </c>
      <c r="J61" s="365">
        <f t="shared" si="4"/>
        <v>19.521177558150171</v>
      </c>
      <c r="K61" s="365">
        <f t="shared" si="4"/>
        <v>19.697482000605344</v>
      </c>
      <c r="L61" s="365">
        <f t="shared" si="4"/>
        <v>19.171495637251322</v>
      </c>
      <c r="M61" s="329"/>
      <c r="N61" s="329"/>
      <c r="O61" s="329"/>
      <c r="P61" s="329"/>
      <c r="Q61" s="329"/>
      <c r="R61" s="329"/>
      <c r="S61" s="329"/>
      <c r="T61" s="329"/>
    </row>
    <row r="62" spans="1:20" ht="15" customHeight="1" x14ac:dyDescent="0.2">
      <c r="A62" s="330">
        <v>50</v>
      </c>
      <c r="B62" s="329"/>
      <c r="C62" s="351" t="s">
        <v>770</v>
      </c>
      <c r="D62" s="332" t="s">
        <v>190</v>
      </c>
      <c r="E62" s="365">
        <f t="shared" si="4"/>
        <v>16.154422015242403</v>
      </c>
      <c r="F62" s="365">
        <f t="shared" si="4"/>
        <v>16.074835840331357</v>
      </c>
      <c r="G62" s="365">
        <f t="shared" si="4"/>
        <v>16.106209304088342</v>
      </c>
      <c r="H62" s="365">
        <f t="shared" si="4"/>
        <v>16.269061126227644</v>
      </c>
      <c r="I62" s="365">
        <f t="shared" si="4"/>
        <v>16.632649381246299</v>
      </c>
      <c r="J62" s="365">
        <f t="shared" si="4"/>
        <v>16.728631161606202</v>
      </c>
      <c r="K62" s="365">
        <f t="shared" si="4"/>
        <v>17.003854809195847</v>
      </c>
      <c r="L62" s="365">
        <f t="shared" si="4"/>
        <v>16.465686402320571</v>
      </c>
      <c r="M62" s="372"/>
      <c r="N62" s="372"/>
      <c r="O62" s="372"/>
      <c r="P62" s="329"/>
      <c r="Q62" s="329"/>
      <c r="R62" s="329"/>
      <c r="S62" s="329"/>
      <c r="T62" s="329"/>
    </row>
    <row r="63" spans="1:20" ht="15" customHeight="1" x14ac:dyDescent="0.2">
      <c r="A63" s="330">
        <v>51</v>
      </c>
      <c r="B63" s="329"/>
      <c r="C63" s="351" t="s">
        <v>242</v>
      </c>
      <c r="D63" s="332" t="s">
        <v>190</v>
      </c>
      <c r="E63" s="365">
        <f t="shared" si="4"/>
        <v>2.4020077062769771</v>
      </c>
      <c r="F63" s="365">
        <f t="shared" si="4"/>
        <v>2.4381214173590311</v>
      </c>
      <c r="G63" s="365">
        <f t="shared" si="4"/>
        <v>2.5587885144032612</v>
      </c>
      <c r="H63" s="365">
        <f t="shared" si="4"/>
        <v>2.4972723278565265</v>
      </c>
      <c r="I63" s="365">
        <f t="shared" si="4"/>
        <v>2.4286908684737809</v>
      </c>
      <c r="J63" s="365">
        <f t="shared" si="4"/>
        <v>2.7925463965439703</v>
      </c>
      <c r="K63" s="365">
        <f t="shared" si="4"/>
        <v>2.693627191409496</v>
      </c>
      <c r="L63" s="365">
        <f t="shared" si="4"/>
        <v>2.7058092349307508</v>
      </c>
      <c r="M63" s="372"/>
      <c r="N63" s="372"/>
      <c r="O63" s="372"/>
      <c r="P63" s="329"/>
      <c r="Q63" s="329"/>
      <c r="R63" s="329"/>
      <c r="S63" s="329"/>
      <c r="T63" s="329"/>
    </row>
    <row r="64" spans="1:20" ht="15" customHeight="1" x14ac:dyDescent="0.2">
      <c r="A64" s="330">
        <v>52</v>
      </c>
      <c r="B64" s="329"/>
      <c r="C64" s="370" t="s">
        <v>771</v>
      </c>
      <c r="D64" s="332" t="s">
        <v>190</v>
      </c>
      <c r="E64" s="365">
        <f t="shared" si="4"/>
        <v>2.6363897269509629</v>
      </c>
      <c r="F64" s="365">
        <f t="shared" si="4"/>
        <v>2.3642563338337275</v>
      </c>
      <c r="G64" s="365">
        <f t="shared" si="4"/>
        <v>2.9481348519954662</v>
      </c>
      <c r="H64" s="365">
        <f t="shared" si="4"/>
        <v>2.0723468885322061</v>
      </c>
      <c r="I64" s="365">
        <f t="shared" si="4"/>
        <v>2.5812983829687961</v>
      </c>
      <c r="J64" s="365">
        <f t="shared" si="4"/>
        <v>2.3705932567970214</v>
      </c>
      <c r="K64" s="365">
        <f t="shared" si="4"/>
        <v>1.810687910691321</v>
      </c>
      <c r="L64" s="365">
        <f t="shared" si="4"/>
        <v>1.3045740243262958</v>
      </c>
      <c r="M64" s="372"/>
      <c r="N64" s="372"/>
      <c r="O64" s="372"/>
      <c r="P64" s="329"/>
      <c r="Q64" s="329"/>
      <c r="R64" s="329"/>
      <c r="S64" s="329"/>
      <c r="T64" s="329"/>
    </row>
    <row r="65" spans="1:20" ht="15" customHeight="1" x14ac:dyDescent="0.2">
      <c r="A65" s="330">
        <v>53</v>
      </c>
      <c r="B65" s="329"/>
      <c r="C65" s="370" t="s">
        <v>772</v>
      </c>
      <c r="D65" s="332" t="s">
        <v>190</v>
      </c>
      <c r="E65" s="365">
        <f t="shared" si="4"/>
        <v>50.119809282852522</v>
      </c>
      <c r="F65" s="365">
        <f t="shared" si="4"/>
        <v>50.35981667086925</v>
      </c>
      <c r="G65" s="365">
        <f t="shared" si="4"/>
        <v>48.981501079581562</v>
      </c>
      <c r="H65" s="365">
        <f t="shared" si="4"/>
        <v>47.503857857968114</v>
      </c>
      <c r="I65" s="365">
        <f t="shared" si="4"/>
        <v>48.06095188533245</v>
      </c>
      <c r="J65" s="365">
        <f t="shared" si="4"/>
        <v>49.361358098869317</v>
      </c>
      <c r="K65" s="365">
        <f t="shared" si="4"/>
        <v>49.104324868392837</v>
      </c>
      <c r="L65" s="365">
        <f t="shared" si="4"/>
        <v>49.451577420526533</v>
      </c>
      <c r="M65" s="372"/>
      <c r="N65" s="372"/>
      <c r="O65" s="372"/>
      <c r="P65" s="329"/>
      <c r="Q65" s="329"/>
      <c r="R65" s="329"/>
      <c r="S65" s="329"/>
      <c r="T65" s="329"/>
    </row>
    <row r="66" spans="1:20" ht="15" customHeight="1" x14ac:dyDescent="0.2">
      <c r="A66" s="330">
        <v>54</v>
      </c>
      <c r="B66" s="329"/>
      <c r="C66" s="351" t="s">
        <v>773</v>
      </c>
      <c r="D66" s="332" t="s">
        <v>190</v>
      </c>
      <c r="E66" s="365">
        <f t="shared" si="4"/>
        <v>9.7765580877059168</v>
      </c>
      <c r="F66" s="365">
        <f t="shared" si="4"/>
        <v>9.8323487569212578</v>
      </c>
      <c r="G66" s="365">
        <f t="shared" si="4"/>
        <v>10.366013843454438</v>
      </c>
      <c r="H66" s="365">
        <f t="shared" si="4"/>
        <v>8.6813523131267125</v>
      </c>
      <c r="I66" s="365">
        <f t="shared" si="4"/>
        <v>9.0257792648115807</v>
      </c>
      <c r="J66" s="365">
        <f t="shared" si="4"/>
        <v>10.43614953795567</v>
      </c>
      <c r="K66" s="365">
        <f t="shared" si="4"/>
        <v>8.9986657264787286</v>
      </c>
      <c r="L66" s="365">
        <f t="shared" si="4"/>
        <v>10.708836144478999</v>
      </c>
      <c r="M66" s="372"/>
      <c r="N66" s="372"/>
      <c r="O66" s="372"/>
      <c r="P66" s="329"/>
      <c r="Q66" s="329"/>
      <c r="R66" s="329"/>
      <c r="S66" s="329"/>
      <c r="T66" s="329"/>
    </row>
    <row r="67" spans="1:20" ht="15" customHeight="1" x14ac:dyDescent="0.2">
      <c r="A67" s="330">
        <v>55</v>
      </c>
      <c r="B67" s="329"/>
      <c r="C67" s="351" t="s">
        <v>242</v>
      </c>
      <c r="D67" s="332" t="s">
        <v>190</v>
      </c>
      <c r="E67" s="365">
        <f t="shared" si="4"/>
        <v>40.3432511951466</v>
      </c>
      <c r="F67" s="365">
        <f t="shared" si="4"/>
        <v>40.527467913947987</v>
      </c>
      <c r="G67" s="365">
        <f t="shared" si="4"/>
        <v>38.615487236127137</v>
      </c>
      <c r="H67" s="365">
        <f t="shared" si="4"/>
        <v>38.822505544841398</v>
      </c>
      <c r="I67" s="365">
        <f t="shared" si="4"/>
        <v>39.035172620520875</v>
      </c>
      <c r="J67" s="365">
        <f t="shared" si="4"/>
        <v>38.925208560913646</v>
      </c>
      <c r="K67" s="365">
        <f t="shared" si="4"/>
        <v>40.10565914191411</v>
      </c>
      <c r="L67" s="365">
        <f t="shared" si="4"/>
        <v>38.742741276047539</v>
      </c>
      <c r="M67" s="372"/>
      <c r="N67" s="372"/>
      <c r="O67" s="372"/>
      <c r="P67" s="329"/>
      <c r="Q67" s="329"/>
      <c r="R67" s="329"/>
      <c r="S67" s="329"/>
      <c r="T67" s="329"/>
    </row>
    <row r="68" spans="1:20" ht="15" customHeight="1" x14ac:dyDescent="0.2">
      <c r="A68" s="330">
        <v>56</v>
      </c>
      <c r="B68" s="329"/>
      <c r="C68" s="349" t="s">
        <v>112</v>
      </c>
      <c r="D68" s="339" t="s">
        <v>190</v>
      </c>
      <c r="E68" s="376">
        <f t="shared" si="4"/>
        <v>100</v>
      </c>
      <c r="F68" s="376">
        <f t="shared" si="4"/>
        <v>100</v>
      </c>
      <c r="G68" s="376">
        <f t="shared" si="4"/>
        <v>100</v>
      </c>
      <c r="H68" s="376">
        <f t="shared" si="4"/>
        <v>100</v>
      </c>
      <c r="I68" s="376">
        <f t="shared" si="4"/>
        <v>100</v>
      </c>
      <c r="J68" s="376">
        <f t="shared" si="4"/>
        <v>100</v>
      </c>
      <c r="K68" s="376">
        <f>K38/K$38*100</f>
        <v>100</v>
      </c>
      <c r="L68" s="376">
        <f>L38/L$38*100</f>
        <v>100</v>
      </c>
      <c r="M68" s="372"/>
      <c r="N68" s="372"/>
      <c r="O68" s="372"/>
      <c r="P68" s="329"/>
      <c r="Q68" s="329"/>
      <c r="R68" s="329"/>
      <c r="S68" s="329"/>
      <c r="T68" s="329"/>
    </row>
    <row r="69" spans="1:20" s="309" customFormat="1" ht="30" customHeight="1" x14ac:dyDescent="0.2">
      <c r="A69" s="326"/>
      <c r="C69" s="327"/>
      <c r="D69" s="327"/>
      <c r="E69" s="328" t="s">
        <v>840</v>
      </c>
      <c r="F69" s="327"/>
      <c r="G69" s="327"/>
      <c r="H69" s="327"/>
      <c r="I69" s="327"/>
      <c r="J69" s="327"/>
      <c r="K69" s="327"/>
      <c r="L69" s="327"/>
      <c r="M69" s="343"/>
      <c r="N69" s="343"/>
      <c r="O69" s="343"/>
      <c r="P69" s="343"/>
      <c r="Q69" s="343"/>
      <c r="R69" s="343"/>
      <c r="S69" s="343"/>
      <c r="T69" s="343"/>
    </row>
    <row r="70" spans="1:20" ht="15" customHeight="1" x14ac:dyDescent="0.2">
      <c r="A70" s="330">
        <v>57</v>
      </c>
      <c r="B70" s="329"/>
      <c r="C70" s="370" t="s">
        <v>165</v>
      </c>
      <c r="D70" s="332" t="s">
        <v>190</v>
      </c>
      <c r="E70" s="365">
        <f t="shared" ref="E70:L74" si="5">E18/E29*100</f>
        <v>7.6291023711949482</v>
      </c>
      <c r="F70" s="365">
        <f t="shared" si="5"/>
        <v>6.103883634203993</v>
      </c>
      <c r="G70" s="365">
        <f t="shared" si="5"/>
        <v>5.8310039661712612</v>
      </c>
      <c r="H70" s="365">
        <f t="shared" si="5"/>
        <v>9.5617186456499699</v>
      </c>
      <c r="I70" s="365">
        <f t="shared" si="5"/>
        <v>9.4207345115870122</v>
      </c>
      <c r="J70" s="365">
        <f t="shared" si="5"/>
        <v>9.4360841055533307</v>
      </c>
      <c r="K70" s="365">
        <f t="shared" si="5"/>
        <v>9.9379937731599952</v>
      </c>
      <c r="L70" s="365">
        <f t="shared" si="5"/>
        <v>10.394727736115229</v>
      </c>
      <c r="M70" s="329"/>
      <c r="N70" s="329"/>
      <c r="O70" s="329"/>
      <c r="P70" s="329"/>
      <c r="Q70" s="329"/>
      <c r="R70" s="329"/>
      <c r="S70" s="329"/>
      <c r="T70" s="329"/>
    </row>
    <row r="71" spans="1:20" ht="15" customHeight="1" x14ac:dyDescent="0.2">
      <c r="A71" s="330">
        <v>58</v>
      </c>
      <c r="B71" s="329"/>
      <c r="C71" s="370" t="s">
        <v>236</v>
      </c>
      <c r="D71" s="332" t="s">
        <v>190</v>
      </c>
      <c r="E71" s="365">
        <f t="shared" si="5"/>
        <v>24.462815722964894</v>
      </c>
      <c r="F71" s="365">
        <f t="shared" si="5"/>
        <v>46.993245666085421</v>
      </c>
      <c r="G71" s="365">
        <f t="shared" si="5"/>
        <v>34.352234212787927</v>
      </c>
      <c r="H71" s="365">
        <f t="shared" si="5"/>
        <v>68.185178921296995</v>
      </c>
      <c r="I71" s="365">
        <f t="shared" si="5"/>
        <v>59.759065779195851</v>
      </c>
      <c r="J71" s="365">
        <f t="shared" si="5"/>
        <v>46.928150818941546</v>
      </c>
      <c r="K71" s="365">
        <f t="shared" si="5"/>
        <v>57.546713122273054</v>
      </c>
      <c r="L71" s="365">
        <f t="shared" si="5"/>
        <v>35.672568927589943</v>
      </c>
      <c r="M71" s="329"/>
      <c r="N71" s="329"/>
      <c r="O71" s="329"/>
      <c r="P71" s="329"/>
      <c r="Q71" s="329"/>
      <c r="R71" s="329"/>
      <c r="S71" s="329"/>
      <c r="T71" s="329"/>
    </row>
    <row r="72" spans="1:20" ht="15" customHeight="1" x14ac:dyDescent="0.2">
      <c r="A72" s="330">
        <v>59</v>
      </c>
      <c r="B72" s="329"/>
      <c r="C72" s="370" t="s">
        <v>769</v>
      </c>
      <c r="D72" s="332" t="s">
        <v>190</v>
      </c>
      <c r="E72" s="365">
        <f t="shared" si="5"/>
        <v>88.301067606362906</v>
      </c>
      <c r="F72" s="365">
        <f t="shared" si="5"/>
        <v>91.240539292438754</v>
      </c>
      <c r="G72" s="365">
        <f t="shared" si="5"/>
        <v>88.110183269479748</v>
      </c>
      <c r="H72" s="365">
        <f t="shared" si="5"/>
        <v>87.008332712129601</v>
      </c>
      <c r="I72" s="365">
        <f t="shared" si="5"/>
        <v>90.238431147798451</v>
      </c>
      <c r="J72" s="365">
        <f t="shared" si="5"/>
        <v>89.194260115609751</v>
      </c>
      <c r="K72" s="365">
        <f t="shared" si="5"/>
        <v>89.973212784140671</v>
      </c>
      <c r="L72" s="365">
        <f t="shared" si="5"/>
        <v>89.658445317898483</v>
      </c>
      <c r="M72" s="329"/>
      <c r="N72" s="329"/>
      <c r="O72" s="329"/>
      <c r="P72" s="329"/>
      <c r="Q72" s="329"/>
      <c r="R72" s="329"/>
      <c r="S72" s="329"/>
      <c r="T72" s="329"/>
    </row>
    <row r="73" spans="1:20" ht="15" customHeight="1" x14ac:dyDescent="0.2">
      <c r="A73" s="330">
        <v>60</v>
      </c>
      <c r="B73" s="329"/>
      <c r="C73" s="351" t="s">
        <v>770</v>
      </c>
      <c r="D73" s="332" t="s">
        <v>190</v>
      </c>
      <c r="E73" s="365">
        <f t="shared" si="5"/>
        <v>92.772370835523347</v>
      </c>
      <c r="F73" s="365">
        <f t="shared" si="5"/>
        <v>96.258603496440358</v>
      </c>
      <c r="G73" s="365">
        <f t="shared" si="5"/>
        <v>93.274013679817202</v>
      </c>
      <c r="H73" s="365">
        <f t="shared" si="5"/>
        <v>91.886030342676662</v>
      </c>
      <c r="I73" s="365">
        <f t="shared" si="5"/>
        <v>94.456416447715341</v>
      </c>
      <c r="J73" s="365">
        <f t="shared" si="5"/>
        <v>93.727049081706213</v>
      </c>
      <c r="K73" s="365">
        <f t="shared" si="5"/>
        <v>93.740065519317355</v>
      </c>
      <c r="L73" s="365">
        <f t="shared" si="5"/>
        <v>93.413405919158748</v>
      </c>
      <c r="M73" s="329"/>
      <c r="N73" s="329"/>
      <c r="O73" s="329"/>
      <c r="P73" s="329"/>
      <c r="Q73" s="329"/>
      <c r="R73" s="329"/>
      <c r="S73" s="329"/>
      <c r="T73" s="329"/>
    </row>
    <row r="74" spans="1:20" ht="15" customHeight="1" x14ac:dyDescent="0.2">
      <c r="A74" s="330">
        <v>61</v>
      </c>
      <c r="B74" s="329"/>
      <c r="C74" s="351" t="s">
        <v>242</v>
      </c>
      <c r="D74" s="332" t="s">
        <v>190</v>
      </c>
      <c r="E74" s="365">
        <f t="shared" si="5"/>
        <v>58.229840468657343</v>
      </c>
      <c r="F74" s="365">
        <f t="shared" si="5"/>
        <v>58.155821795906412</v>
      </c>
      <c r="G74" s="365">
        <f t="shared" si="5"/>
        <v>55.606624287737283</v>
      </c>
      <c r="H74" s="365">
        <f t="shared" si="5"/>
        <v>55.231437568803813</v>
      </c>
      <c r="I74" s="365">
        <f t="shared" si="5"/>
        <v>61.3519756917132</v>
      </c>
      <c r="J74" s="365">
        <f t="shared" si="5"/>
        <v>62.040779392399884</v>
      </c>
      <c r="K74" s="365">
        <f t="shared" si="5"/>
        <v>66.194488987158778</v>
      </c>
      <c r="L74" s="365">
        <f t="shared" si="5"/>
        <v>66.808348232246814</v>
      </c>
      <c r="M74" s="329"/>
      <c r="N74" s="329"/>
      <c r="O74" s="329"/>
      <c r="P74" s="329"/>
      <c r="Q74" s="329"/>
      <c r="R74" s="329"/>
      <c r="S74" s="329"/>
      <c r="T74" s="329"/>
    </row>
    <row r="75" spans="1:20" ht="15" customHeight="1" x14ac:dyDescent="0.2">
      <c r="A75" s="330">
        <v>62</v>
      </c>
      <c r="B75" s="329"/>
      <c r="C75" s="349" t="s">
        <v>112</v>
      </c>
      <c r="D75" s="339" t="s">
        <v>190</v>
      </c>
      <c r="E75" s="377">
        <f t="shared" ref="E75:L75" si="6">E27/E38*100</f>
        <v>18.677119146021663</v>
      </c>
      <c r="F75" s="377">
        <f t="shared" si="6"/>
        <v>18.882884139420113</v>
      </c>
      <c r="G75" s="377">
        <f t="shared" si="6"/>
        <v>18.329491319320681</v>
      </c>
      <c r="H75" s="377">
        <f t="shared" si="6"/>
        <v>19.717719586374454</v>
      </c>
      <c r="I75" s="377">
        <f t="shared" si="6"/>
        <v>20.239987460053708</v>
      </c>
      <c r="J75" s="377">
        <f t="shared" si="6"/>
        <v>20.361098212337559</v>
      </c>
      <c r="K75" s="377">
        <f t="shared" si="6"/>
        <v>20.940035520825447</v>
      </c>
      <c r="L75" s="377">
        <f t="shared" si="6"/>
        <v>20.522748068696771</v>
      </c>
      <c r="M75" s="329"/>
      <c r="N75" s="329"/>
      <c r="O75" s="329"/>
      <c r="P75" s="329"/>
      <c r="Q75" s="329"/>
      <c r="R75" s="329"/>
      <c r="S75" s="329"/>
      <c r="T75" s="329"/>
    </row>
    <row r="76" spans="1:20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43"/>
      <c r="M76" s="329"/>
      <c r="N76" s="329"/>
      <c r="O76" s="329"/>
      <c r="P76" s="329"/>
      <c r="Q76" s="329"/>
      <c r="R76" s="329"/>
      <c r="S76" s="329"/>
      <c r="T76" s="329"/>
    </row>
    <row r="77" spans="1:20" x14ac:dyDescent="0.2">
      <c r="B77" s="329">
        <v>1</v>
      </c>
      <c r="C77" s="465" t="s">
        <v>830</v>
      </c>
      <c r="D77" s="465"/>
      <c r="E77" s="465"/>
      <c r="F77" s="465"/>
      <c r="G77" s="465"/>
      <c r="H77" s="465"/>
      <c r="I77" s="465"/>
      <c r="J77" s="465"/>
      <c r="K77" s="465"/>
      <c r="L77" s="465"/>
      <c r="M77" s="329"/>
      <c r="N77" s="329"/>
      <c r="O77" s="329"/>
      <c r="P77" s="329"/>
      <c r="Q77" s="329"/>
      <c r="R77" s="329"/>
      <c r="S77" s="329"/>
      <c r="T77" s="329"/>
    </row>
    <row r="78" spans="1:20" x14ac:dyDescent="0.2">
      <c r="B78" s="329"/>
      <c r="C78" s="465"/>
      <c r="D78" s="465"/>
      <c r="E78" s="465"/>
      <c r="F78" s="465"/>
      <c r="G78" s="465"/>
      <c r="H78" s="465"/>
      <c r="I78" s="465"/>
      <c r="J78" s="465"/>
      <c r="K78" s="465"/>
      <c r="L78" s="465"/>
      <c r="M78" s="329"/>
      <c r="N78" s="329"/>
      <c r="O78" s="329"/>
      <c r="P78" s="329"/>
      <c r="Q78" s="329"/>
      <c r="R78" s="329"/>
      <c r="S78" s="329"/>
      <c r="T78" s="329"/>
    </row>
    <row r="79" spans="1:20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43"/>
      <c r="M79" s="329"/>
      <c r="N79" s="329"/>
      <c r="O79" s="329"/>
      <c r="P79" s="329"/>
      <c r="Q79" s="329"/>
      <c r="R79" s="329"/>
      <c r="S79" s="329"/>
      <c r="T79" s="329"/>
    </row>
    <row r="80" spans="1:20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43"/>
      <c r="M80" s="329"/>
      <c r="N80" s="329"/>
      <c r="O80" s="329"/>
      <c r="P80" s="329"/>
      <c r="Q80" s="329"/>
      <c r="R80" s="329"/>
      <c r="S80" s="329"/>
      <c r="T80" s="329"/>
    </row>
    <row r="81" spans="2:20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43"/>
      <c r="M81" s="329"/>
      <c r="N81" s="329"/>
      <c r="O81" s="329"/>
      <c r="P81" s="329"/>
      <c r="Q81" s="329"/>
      <c r="R81" s="329"/>
      <c r="S81" s="329"/>
      <c r="T81" s="329"/>
    </row>
    <row r="82" spans="2:20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43"/>
      <c r="M82" s="329"/>
      <c r="N82" s="329"/>
      <c r="O82" s="329"/>
      <c r="P82" s="329"/>
      <c r="Q82" s="329"/>
      <c r="R82" s="329"/>
      <c r="S82" s="329"/>
      <c r="T82" s="329"/>
    </row>
    <row r="83" spans="2:20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43"/>
      <c r="M83" s="329"/>
      <c r="N83" s="329"/>
      <c r="O83" s="329"/>
      <c r="P83" s="329"/>
      <c r="Q83" s="329"/>
      <c r="R83" s="329"/>
      <c r="S83" s="329"/>
      <c r="T83" s="329"/>
    </row>
    <row r="84" spans="2:20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43"/>
      <c r="M84" s="329"/>
      <c r="N84" s="329"/>
      <c r="O84" s="329"/>
      <c r="P84" s="329"/>
      <c r="Q84" s="329"/>
      <c r="R84" s="329"/>
      <c r="S84" s="329"/>
      <c r="T84" s="329"/>
    </row>
    <row r="85" spans="2:20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43"/>
      <c r="M85" s="329"/>
      <c r="N85" s="329"/>
      <c r="O85" s="329"/>
      <c r="P85" s="329"/>
      <c r="Q85" s="329"/>
      <c r="R85" s="329"/>
      <c r="S85" s="329"/>
      <c r="T85" s="329"/>
    </row>
    <row r="86" spans="2:20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43"/>
      <c r="M86" s="329"/>
      <c r="N86" s="329"/>
      <c r="O86" s="329"/>
      <c r="P86" s="329"/>
      <c r="Q86" s="329"/>
      <c r="R86" s="329"/>
      <c r="S86" s="329"/>
      <c r="T86" s="329"/>
    </row>
    <row r="87" spans="2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2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2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2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2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2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2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2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2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2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</sheetData>
  <mergeCells count="2">
    <mergeCell ref="B5:C5"/>
    <mergeCell ref="C77:L78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0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4.28515625" style="307" customWidth="1"/>
    <col min="4" max="4" width="9.140625" style="307" bestFit="1" customWidth="1"/>
    <col min="5" max="11" width="9.28515625" style="307" customWidth="1"/>
    <col min="12" max="12" width="9.28515625" style="309" customWidth="1"/>
    <col min="13" max="16384" width="11.42578125" style="307"/>
  </cols>
  <sheetData>
    <row r="1" spans="1:20" ht="15" x14ac:dyDescent="0.2">
      <c r="A1" s="306" t="s">
        <v>847</v>
      </c>
      <c r="B1" s="306" t="s">
        <v>846</v>
      </c>
      <c r="D1" s="306"/>
      <c r="I1" s="308"/>
    </row>
    <row r="2" spans="1:20" ht="15" x14ac:dyDescent="0.2">
      <c r="A2" s="310">
        <v>2</v>
      </c>
      <c r="B2" s="311" t="s">
        <v>733</v>
      </c>
      <c r="C2" s="312"/>
      <c r="D2" s="312"/>
      <c r="E2" s="312"/>
      <c r="F2" s="312"/>
      <c r="G2" s="312"/>
      <c r="H2" s="312"/>
      <c r="I2" s="312"/>
      <c r="J2" s="312"/>
      <c r="K2" s="312"/>
    </row>
    <row r="3" spans="1:20" s="315" customFormat="1" ht="15.75" customHeight="1" x14ac:dyDescent="0.25">
      <c r="A3" s="313" t="s">
        <v>845</v>
      </c>
      <c r="B3" s="314" t="s">
        <v>736</v>
      </c>
      <c r="I3" s="316"/>
      <c r="L3" s="317"/>
    </row>
    <row r="4" spans="1:20" ht="15.75" customHeight="1" x14ac:dyDescent="0.35">
      <c r="B4" s="318"/>
      <c r="I4" s="308"/>
    </row>
    <row r="5" spans="1:20" s="325" customFormat="1" ht="25.5" customHeight="1" x14ac:dyDescent="0.2">
      <c r="A5" s="319" t="s">
        <v>108</v>
      </c>
      <c r="B5" s="460" t="s">
        <v>156</v>
      </c>
      <c r="C5" s="461"/>
      <c r="D5" s="321" t="s">
        <v>121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30" customHeight="1" x14ac:dyDescent="0.2">
      <c r="A6" s="326"/>
      <c r="B6" s="309"/>
      <c r="C6" s="327"/>
      <c r="D6" s="327"/>
      <c r="E6" s="328" t="s">
        <v>844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47" t="s">
        <v>751</v>
      </c>
      <c r="D7" s="332" t="s">
        <v>110</v>
      </c>
      <c r="E7" s="333">
        <v>6768.4618271933014</v>
      </c>
      <c r="F7" s="333">
        <v>6730.8429019805562</v>
      </c>
      <c r="G7" s="333">
        <v>6840.082219207683</v>
      </c>
      <c r="H7" s="333">
        <v>6705.4593609374651</v>
      </c>
      <c r="I7" s="333">
        <v>6621.8121420054376</v>
      </c>
      <c r="J7" s="333">
        <v>6679.8528885391379</v>
      </c>
      <c r="K7" s="333">
        <v>6544.0485609598636</v>
      </c>
      <c r="L7" s="333">
        <v>6611.8683229134276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29"/>
      <c r="C8" s="351" t="s">
        <v>752</v>
      </c>
      <c r="D8" s="332" t="s">
        <v>110</v>
      </c>
      <c r="E8" s="333">
        <v>2353.204259649388</v>
      </c>
      <c r="F8" s="333">
        <v>2251.2310362953926</v>
      </c>
      <c r="G8" s="333">
        <v>2284.4354722598978</v>
      </c>
      <c r="H8" s="333">
        <v>2225.8484651449085</v>
      </c>
      <c r="I8" s="333">
        <v>2204.6027938214838</v>
      </c>
      <c r="J8" s="333">
        <v>2237.9514137824162</v>
      </c>
      <c r="K8" s="333">
        <v>2188.2310521746053</v>
      </c>
      <c r="L8" s="333">
        <v>2212.3667161543312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29"/>
      <c r="C9" s="351" t="s">
        <v>753</v>
      </c>
      <c r="D9" s="332" t="s">
        <v>110</v>
      </c>
      <c r="E9" s="333">
        <v>3700.8214885154425</v>
      </c>
      <c r="F9" s="333">
        <v>3589.3865586369461</v>
      </c>
      <c r="G9" s="333">
        <v>3650.8480232661232</v>
      </c>
      <c r="H9" s="333">
        <v>3590.355098474749</v>
      </c>
      <c r="I9" s="333">
        <v>3538.449829046649</v>
      </c>
      <c r="J9" s="333">
        <v>3558.0760026906191</v>
      </c>
      <c r="K9" s="333">
        <v>3489.9919055418532</v>
      </c>
      <c r="L9" s="333">
        <v>3525.8943120707841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29"/>
      <c r="C10" s="351" t="s">
        <v>754</v>
      </c>
      <c r="D10" s="332" t="s">
        <v>110</v>
      </c>
      <c r="E10" s="333">
        <v>714.43607902847066</v>
      </c>
      <c r="F10" s="333">
        <v>890.22530704821747</v>
      </c>
      <c r="G10" s="333">
        <v>904.79872368166218</v>
      </c>
      <c r="H10" s="333">
        <v>889.25579731780726</v>
      </c>
      <c r="I10" s="333">
        <v>878.75951913730478</v>
      </c>
      <c r="J10" s="333">
        <v>883.82547206610286</v>
      </c>
      <c r="K10" s="333">
        <v>865.82560324340579</v>
      </c>
      <c r="L10" s="333">
        <v>873.60729468831255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29"/>
      <c r="C11" s="347" t="s">
        <v>755</v>
      </c>
      <c r="D11" s="332" t="s">
        <v>110</v>
      </c>
      <c r="E11" s="333">
        <v>1641.3863923395013</v>
      </c>
      <c r="F11" s="333">
        <v>1575.2350024535931</v>
      </c>
      <c r="G11" s="333">
        <v>1745.5062407713026</v>
      </c>
      <c r="H11" s="333">
        <v>1690.372780569186</v>
      </c>
      <c r="I11" s="333">
        <v>1642.7561474806532</v>
      </c>
      <c r="J11" s="333">
        <v>1542.2707310266853</v>
      </c>
      <c r="K11" s="333">
        <v>1468.4508755896486</v>
      </c>
      <c r="L11" s="333">
        <v>1439.2241876722621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47" t="s">
        <v>756</v>
      </c>
      <c r="D12" s="332" t="s">
        <v>110</v>
      </c>
      <c r="E12" s="333">
        <v>898.48220340602677</v>
      </c>
      <c r="F12" s="333">
        <v>965.83576736795465</v>
      </c>
      <c r="G12" s="333">
        <v>1033.6104459132819</v>
      </c>
      <c r="H12" s="333">
        <v>1073.2286169478141</v>
      </c>
      <c r="I12" s="333">
        <v>1119.0609131884441</v>
      </c>
      <c r="J12" s="333">
        <v>1050.5326603410438</v>
      </c>
      <c r="K12" s="333">
        <v>1047.8848137508069</v>
      </c>
      <c r="L12" s="333">
        <v>1061.7946827766073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51" t="s">
        <v>757</v>
      </c>
      <c r="D13" s="332" t="s">
        <v>110</v>
      </c>
      <c r="E13" s="333">
        <v>227.36542008280594</v>
      </c>
      <c r="F13" s="333">
        <v>211.72459158076643</v>
      </c>
      <c r="G13" s="333">
        <v>225.809814632745</v>
      </c>
      <c r="H13" s="333">
        <v>233.4089205764312</v>
      </c>
      <c r="I13" s="333">
        <v>286.23909265287995</v>
      </c>
      <c r="J13" s="333">
        <v>268.50391189512112</v>
      </c>
      <c r="K13" s="333">
        <v>267.85785904891031</v>
      </c>
      <c r="L13" s="333">
        <v>272.18196600506747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51" t="s">
        <v>758</v>
      </c>
      <c r="D14" s="332" t="s">
        <v>110</v>
      </c>
      <c r="E14" s="333">
        <v>671.11678332322083</v>
      </c>
      <c r="F14" s="333">
        <v>754.11117578718824</v>
      </c>
      <c r="G14" s="333">
        <v>807.80063128053678</v>
      </c>
      <c r="H14" s="333">
        <v>839.81969637138286</v>
      </c>
      <c r="I14" s="333">
        <v>832.82182053556426</v>
      </c>
      <c r="J14" s="333">
        <v>782.02874844592259</v>
      </c>
      <c r="K14" s="333">
        <v>780.02695470189656</v>
      </c>
      <c r="L14" s="333">
        <v>789.61271677153979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47" t="s">
        <v>759</v>
      </c>
      <c r="D15" s="332" t="s">
        <v>110</v>
      </c>
      <c r="E15" s="333">
        <v>153.00936171547204</v>
      </c>
      <c r="F15" s="333">
        <v>136.21586893193231</v>
      </c>
      <c r="G15" s="333">
        <v>140.21536486952556</v>
      </c>
      <c r="H15" s="333">
        <v>138.57219186689991</v>
      </c>
      <c r="I15" s="333">
        <v>136.1252912074649</v>
      </c>
      <c r="J15" s="333">
        <v>133.58142267429594</v>
      </c>
      <c r="K15" s="333">
        <v>131.43036224529217</v>
      </c>
      <c r="L15" s="333">
        <v>129.75554700574816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10</v>
      </c>
      <c r="B16" s="329"/>
      <c r="C16" s="347" t="s">
        <v>760</v>
      </c>
      <c r="D16" s="332" t="s">
        <v>110</v>
      </c>
      <c r="E16" s="333">
        <v>139.36108740307878</v>
      </c>
      <c r="F16" s="333">
        <v>102.57259347015719</v>
      </c>
      <c r="G16" s="333">
        <v>104.54136754472938</v>
      </c>
      <c r="H16" s="333">
        <v>102.71179392495296</v>
      </c>
      <c r="I16" s="333">
        <v>91.790423553373529</v>
      </c>
      <c r="J16" s="333">
        <v>90.978000520457783</v>
      </c>
      <c r="K16" s="333">
        <v>89.553448988481065</v>
      </c>
      <c r="L16" s="333">
        <v>88.253975772943733</v>
      </c>
      <c r="M16" s="329"/>
      <c r="N16" s="329"/>
      <c r="O16" s="329"/>
      <c r="P16" s="329"/>
      <c r="Q16" s="329"/>
      <c r="R16" s="329"/>
      <c r="S16" s="329"/>
      <c r="T16" s="329"/>
    </row>
    <row r="17" spans="1:20" s="371" customFormat="1" ht="15" customHeight="1" x14ac:dyDescent="0.2">
      <c r="A17" s="330">
        <v>11</v>
      </c>
      <c r="B17" s="348"/>
      <c r="C17" s="349" t="s">
        <v>112</v>
      </c>
      <c r="D17" s="339" t="s">
        <v>110</v>
      </c>
      <c r="E17" s="350">
        <v>9600.7008720573813</v>
      </c>
      <c r="F17" s="350">
        <v>9510.7021342041935</v>
      </c>
      <c r="G17" s="350">
        <v>9863.9556383065228</v>
      </c>
      <c r="H17" s="350">
        <v>9710.3447442463184</v>
      </c>
      <c r="I17" s="350">
        <v>9611.5449174353744</v>
      </c>
      <c r="J17" s="350">
        <v>9497.2157031016195</v>
      </c>
      <c r="K17" s="350">
        <v>9281.3680615340927</v>
      </c>
      <c r="L17" s="350">
        <v>9330.896716140991</v>
      </c>
      <c r="M17" s="348"/>
      <c r="N17" s="348"/>
      <c r="O17" s="348"/>
      <c r="P17" s="348"/>
      <c r="Q17" s="348"/>
      <c r="R17" s="348"/>
      <c r="S17" s="348"/>
      <c r="T17" s="348"/>
    </row>
    <row r="18" spans="1:20" s="309" customFormat="1" ht="30" customHeight="1" x14ac:dyDescent="0.2">
      <c r="A18" s="326"/>
      <c r="B18" s="327" t="s">
        <v>718</v>
      </c>
      <c r="C18" s="327"/>
      <c r="D18" s="327"/>
      <c r="E18" s="328" t="s">
        <v>843</v>
      </c>
      <c r="F18" s="327"/>
      <c r="G18" s="327"/>
      <c r="H18" s="327"/>
      <c r="I18" s="327"/>
      <c r="J18" s="327"/>
      <c r="K18" s="327"/>
      <c r="L18" s="327"/>
      <c r="M18" s="343"/>
      <c r="N18" s="343"/>
      <c r="O18" s="343"/>
      <c r="P18" s="343"/>
      <c r="Q18" s="343"/>
      <c r="R18" s="343"/>
      <c r="S18" s="343"/>
      <c r="T18" s="343"/>
    </row>
    <row r="19" spans="1:20" ht="15" customHeight="1" x14ac:dyDescent="0.2">
      <c r="A19" s="330">
        <v>12</v>
      </c>
      <c r="B19" s="329"/>
      <c r="C19" s="347" t="s">
        <v>751</v>
      </c>
      <c r="D19" s="332" t="s">
        <v>110</v>
      </c>
      <c r="E19" s="333">
        <v>1096.1614371938576</v>
      </c>
      <c r="F19" s="333">
        <v>1097.2061690136854</v>
      </c>
      <c r="G19" s="333">
        <v>1097.0423592610509</v>
      </c>
      <c r="H19" s="333">
        <v>1148.5597278394068</v>
      </c>
      <c r="I19" s="333">
        <v>1110.9469115484685</v>
      </c>
      <c r="J19" s="333">
        <v>1112.3102410010747</v>
      </c>
      <c r="K19" s="333">
        <v>1123.0530324001475</v>
      </c>
      <c r="L19" s="333">
        <v>1094.7154715174624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13</v>
      </c>
      <c r="B20" s="329"/>
      <c r="C20" s="351" t="s">
        <v>752</v>
      </c>
      <c r="D20" s="332" t="s">
        <v>110</v>
      </c>
      <c r="E20" s="333">
        <v>387.27735517403545</v>
      </c>
      <c r="F20" s="333">
        <v>376.00860649005779</v>
      </c>
      <c r="G20" s="333">
        <v>375.15393160865369</v>
      </c>
      <c r="H20" s="333">
        <v>389.71990766175622</v>
      </c>
      <c r="I20" s="333">
        <v>367.78842657188829</v>
      </c>
      <c r="J20" s="333">
        <v>373.16932682310295</v>
      </c>
      <c r="K20" s="333">
        <v>377.40654997651541</v>
      </c>
      <c r="L20" s="333">
        <v>366.28930572994545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14</v>
      </c>
      <c r="B21" s="329"/>
      <c r="C21" s="351" t="s">
        <v>753</v>
      </c>
      <c r="D21" s="332" t="s">
        <v>110</v>
      </c>
      <c r="E21" s="333">
        <v>615.22642411111667</v>
      </c>
      <c r="F21" s="333">
        <v>597.73052783845901</v>
      </c>
      <c r="G21" s="333">
        <v>597.79622915036305</v>
      </c>
      <c r="H21" s="333">
        <v>628.72388180478504</v>
      </c>
      <c r="I21" s="333">
        <v>616.27145296573201</v>
      </c>
      <c r="J21" s="333">
        <v>611.70187075241165</v>
      </c>
      <c r="K21" s="333">
        <v>617.05822336829101</v>
      </c>
      <c r="L21" s="333">
        <v>601.9209212878277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15</v>
      </c>
      <c r="B22" s="329"/>
      <c r="C22" s="351" t="s">
        <v>754</v>
      </c>
      <c r="D22" s="332" t="s">
        <v>110</v>
      </c>
      <c r="E22" s="333">
        <v>93.657657908705403</v>
      </c>
      <c r="F22" s="333">
        <v>123.46703468516854</v>
      </c>
      <c r="G22" s="333">
        <v>124.09219850203425</v>
      </c>
      <c r="H22" s="333">
        <v>130.11593837286554</v>
      </c>
      <c r="I22" s="333">
        <v>126.8870320108482</v>
      </c>
      <c r="J22" s="333">
        <v>127.43904342556013</v>
      </c>
      <c r="K22" s="333">
        <v>128.58825905534107</v>
      </c>
      <c r="L22" s="333">
        <v>126.50524449968934</v>
      </c>
      <c r="M22" s="372"/>
      <c r="N22" s="372"/>
      <c r="O22" s="372"/>
      <c r="P22" s="329"/>
      <c r="Q22" s="329"/>
      <c r="R22" s="329"/>
      <c r="S22" s="329"/>
      <c r="T22" s="329"/>
    </row>
    <row r="23" spans="1:20" ht="15" customHeight="1" x14ac:dyDescent="0.2">
      <c r="A23" s="330">
        <v>16</v>
      </c>
      <c r="B23" s="329"/>
      <c r="C23" s="347" t="s">
        <v>755</v>
      </c>
      <c r="D23" s="332" t="s">
        <v>110</v>
      </c>
      <c r="E23" s="333">
        <v>628.12979528044264</v>
      </c>
      <c r="F23" s="333">
        <v>623.49138327018466</v>
      </c>
      <c r="G23" s="333">
        <v>622.55428148877093</v>
      </c>
      <c r="H23" s="333">
        <v>693.15016309922146</v>
      </c>
      <c r="I23" s="333">
        <v>707.65507470395937</v>
      </c>
      <c r="J23" s="333">
        <v>703.14127653245589</v>
      </c>
      <c r="K23" s="333">
        <v>714.61683731511175</v>
      </c>
      <c r="L23" s="333">
        <v>702.77282953605072</v>
      </c>
      <c r="M23" s="372"/>
      <c r="N23" s="372"/>
      <c r="O23" s="372"/>
      <c r="P23" s="329"/>
      <c r="Q23" s="329"/>
      <c r="R23" s="329"/>
      <c r="S23" s="329"/>
      <c r="T23" s="329"/>
    </row>
    <row r="24" spans="1:20" ht="15" customHeight="1" x14ac:dyDescent="0.2">
      <c r="A24" s="330">
        <v>17</v>
      </c>
      <c r="B24" s="329"/>
      <c r="C24" s="347" t="s">
        <v>756</v>
      </c>
      <c r="D24" s="332" t="s">
        <v>110</v>
      </c>
      <c r="E24" s="333">
        <v>432.45687269128342</v>
      </c>
      <c r="F24" s="333">
        <v>454.65930423816582</v>
      </c>
      <c r="G24" s="333">
        <v>455.50095054197965</v>
      </c>
      <c r="H24" s="333">
        <v>501.84936877678842</v>
      </c>
      <c r="I24" s="333">
        <v>581.69126306633746</v>
      </c>
      <c r="J24" s="333">
        <v>574.17038078816211</v>
      </c>
      <c r="K24" s="333">
        <v>581.70784883292117</v>
      </c>
      <c r="L24" s="333">
        <v>573.74554588790249</v>
      </c>
      <c r="M24" s="372"/>
      <c r="N24" s="372"/>
      <c r="O24" s="372"/>
      <c r="P24" s="329"/>
      <c r="Q24" s="329"/>
      <c r="R24" s="329"/>
      <c r="S24" s="329"/>
      <c r="T24" s="329"/>
    </row>
    <row r="25" spans="1:20" ht="15" customHeight="1" x14ac:dyDescent="0.2">
      <c r="A25" s="330">
        <v>18</v>
      </c>
      <c r="B25" s="329"/>
      <c r="C25" s="351" t="s">
        <v>757</v>
      </c>
      <c r="D25" s="332" t="s">
        <v>110</v>
      </c>
      <c r="E25" s="333">
        <v>76.858054795679706</v>
      </c>
      <c r="F25" s="333">
        <v>68.555632801319476</v>
      </c>
      <c r="G25" s="333">
        <v>68.521245127876</v>
      </c>
      <c r="H25" s="333">
        <v>79.555794423153941</v>
      </c>
      <c r="I25" s="333">
        <v>102.48695228788517</v>
      </c>
      <c r="J25" s="333">
        <v>100.98023784274288</v>
      </c>
      <c r="K25" s="333">
        <v>103.02987579893984</v>
      </c>
      <c r="L25" s="333">
        <v>102.35047860145752</v>
      </c>
      <c r="M25" s="372"/>
      <c r="N25" s="372"/>
      <c r="O25" s="372"/>
      <c r="P25" s="329"/>
      <c r="Q25" s="329"/>
      <c r="R25" s="329"/>
      <c r="S25" s="329"/>
      <c r="T25" s="329"/>
    </row>
    <row r="26" spans="1:20" ht="15" customHeight="1" x14ac:dyDescent="0.2">
      <c r="A26" s="330">
        <v>19</v>
      </c>
      <c r="B26" s="329"/>
      <c r="C26" s="351" t="s">
        <v>758</v>
      </c>
      <c r="D26" s="332" t="s">
        <v>110</v>
      </c>
      <c r="E26" s="333">
        <v>355.5988178956037</v>
      </c>
      <c r="F26" s="333">
        <v>386.10367143684635</v>
      </c>
      <c r="G26" s="333">
        <v>386.97970541410365</v>
      </c>
      <c r="H26" s="333">
        <v>422.29357435363448</v>
      </c>
      <c r="I26" s="333">
        <v>479.20431077845228</v>
      </c>
      <c r="J26" s="333">
        <v>473.19014294541921</v>
      </c>
      <c r="K26" s="333">
        <v>478.67797303398135</v>
      </c>
      <c r="L26" s="333">
        <v>471.395067286445</v>
      </c>
      <c r="M26" s="372"/>
      <c r="N26" s="372"/>
      <c r="O26" s="372"/>
      <c r="P26" s="329"/>
      <c r="Q26" s="329"/>
      <c r="R26" s="329"/>
      <c r="S26" s="329"/>
      <c r="T26" s="329"/>
    </row>
    <row r="27" spans="1:20" ht="15" customHeight="1" x14ac:dyDescent="0.2">
      <c r="A27" s="330">
        <v>20</v>
      </c>
      <c r="B27" s="329"/>
      <c r="C27" s="347" t="s">
        <v>759</v>
      </c>
      <c r="D27" s="332" t="s">
        <v>110</v>
      </c>
      <c r="E27" s="333">
        <v>30.874859398413992</v>
      </c>
      <c r="F27" s="333">
        <v>26.185983213239425</v>
      </c>
      <c r="G27" s="333">
        <v>26.270284074956628</v>
      </c>
      <c r="H27" s="333">
        <v>28.007023968028371</v>
      </c>
      <c r="I27" s="333">
        <v>26.88741821400377</v>
      </c>
      <c r="J27" s="333">
        <v>26.685517987067165</v>
      </c>
      <c r="K27" s="333">
        <v>26.954609942314264</v>
      </c>
      <c r="L27" s="333">
        <v>26.515567428055682</v>
      </c>
      <c r="M27" s="372"/>
      <c r="N27" s="372"/>
      <c r="O27" s="372"/>
      <c r="P27" s="329"/>
      <c r="Q27" s="329"/>
      <c r="R27" s="329"/>
      <c r="S27" s="329"/>
      <c r="T27" s="329"/>
    </row>
    <row r="28" spans="1:20" ht="15" customHeight="1" x14ac:dyDescent="0.2">
      <c r="A28" s="330">
        <v>21</v>
      </c>
      <c r="B28" s="329"/>
      <c r="C28" s="347" t="s">
        <v>760</v>
      </c>
      <c r="D28" s="332" t="s">
        <v>110</v>
      </c>
      <c r="E28" s="333">
        <v>17.333773192270147</v>
      </c>
      <c r="F28" s="333">
        <v>12.410215417510937</v>
      </c>
      <c r="G28" s="333">
        <v>12.421314479142893</v>
      </c>
      <c r="H28" s="333">
        <v>13.341740448592132</v>
      </c>
      <c r="I28" s="333">
        <v>11.855415908221463</v>
      </c>
      <c r="J28" s="333">
        <v>11.824279808675325</v>
      </c>
      <c r="K28" s="333">
        <v>11.955860363595306</v>
      </c>
      <c r="L28" s="333">
        <v>11.690241721207192</v>
      </c>
      <c r="M28" s="372"/>
      <c r="N28" s="372"/>
      <c r="O28" s="372"/>
      <c r="P28" s="329"/>
      <c r="Q28" s="329"/>
      <c r="R28" s="329"/>
      <c r="S28" s="329"/>
      <c r="T28" s="329"/>
    </row>
    <row r="29" spans="1:20" s="371" customFormat="1" ht="15" customHeight="1" x14ac:dyDescent="0.2">
      <c r="A29" s="330">
        <v>22</v>
      </c>
      <c r="B29" s="348"/>
      <c r="C29" s="349" t="s">
        <v>112</v>
      </c>
      <c r="D29" s="339" t="s">
        <v>110</v>
      </c>
      <c r="E29" s="350">
        <v>2204.956737756268</v>
      </c>
      <c r="F29" s="350">
        <v>2213.9530551527869</v>
      </c>
      <c r="G29" s="350">
        <v>2213.7891898459011</v>
      </c>
      <c r="H29" s="350">
        <v>2384.9080241320371</v>
      </c>
      <c r="I29" s="350">
        <v>2439.0360834409908</v>
      </c>
      <c r="J29" s="350">
        <v>2428.1316961174352</v>
      </c>
      <c r="K29" s="350">
        <v>2458.2881888540896</v>
      </c>
      <c r="L29" s="350">
        <v>2409.4396560906789</v>
      </c>
      <c r="M29" s="373"/>
      <c r="N29" s="373"/>
      <c r="O29" s="373"/>
      <c r="P29" s="348"/>
      <c r="Q29" s="348"/>
      <c r="R29" s="348"/>
      <c r="S29" s="348"/>
      <c r="T29" s="348"/>
    </row>
    <row r="30" spans="1:20" s="309" customFormat="1" ht="30" customHeight="1" x14ac:dyDescent="0.2">
      <c r="A30" s="326"/>
      <c r="C30" s="327"/>
      <c r="D30" s="327"/>
      <c r="E30" s="328" t="s">
        <v>842</v>
      </c>
      <c r="F30" s="327"/>
      <c r="G30" s="327"/>
      <c r="H30" s="327"/>
      <c r="I30" s="327"/>
      <c r="J30" s="327"/>
      <c r="K30" s="327"/>
      <c r="L30" s="327"/>
      <c r="M30" s="343"/>
      <c r="N30" s="343"/>
      <c r="O30" s="343"/>
      <c r="P30" s="343"/>
      <c r="Q30" s="343"/>
      <c r="R30" s="343"/>
      <c r="S30" s="343"/>
      <c r="T30" s="343"/>
    </row>
    <row r="31" spans="1:20" ht="15" customHeight="1" x14ac:dyDescent="0.2">
      <c r="A31" s="374">
        <v>23</v>
      </c>
      <c r="B31" s="329"/>
      <c r="C31" s="347" t="s">
        <v>751</v>
      </c>
      <c r="D31" s="332" t="s">
        <v>110</v>
      </c>
      <c r="E31" s="333">
        <f t="shared" ref="E31:L41" si="0">E7+E19</f>
        <v>7864.623264387159</v>
      </c>
      <c r="F31" s="333">
        <f t="shared" si="0"/>
        <v>7828.0490709942414</v>
      </c>
      <c r="G31" s="333">
        <f t="shared" si="0"/>
        <v>7937.1245784687344</v>
      </c>
      <c r="H31" s="333">
        <f t="shared" si="0"/>
        <v>7854.0190887768722</v>
      </c>
      <c r="I31" s="333">
        <f t="shared" si="0"/>
        <v>7732.7590535539057</v>
      </c>
      <c r="J31" s="333">
        <f t="shared" si="0"/>
        <v>7792.163129540213</v>
      </c>
      <c r="K31" s="333">
        <f t="shared" si="0"/>
        <v>7667.1015933600111</v>
      </c>
      <c r="L31" s="333">
        <f t="shared" si="0"/>
        <v>7706.5837944308896</v>
      </c>
      <c r="M31" s="372"/>
      <c r="N31" s="372"/>
      <c r="O31" s="372"/>
      <c r="P31" s="329"/>
      <c r="Q31" s="329"/>
      <c r="R31" s="329"/>
      <c r="S31" s="329"/>
      <c r="T31" s="329"/>
    </row>
    <row r="32" spans="1:20" ht="15" customHeight="1" x14ac:dyDescent="0.2">
      <c r="A32" s="374">
        <v>24</v>
      </c>
      <c r="B32" s="329"/>
      <c r="C32" s="351" t="s">
        <v>752</v>
      </c>
      <c r="D32" s="332" t="s">
        <v>110</v>
      </c>
      <c r="E32" s="333">
        <f t="shared" si="0"/>
        <v>2740.4816148234236</v>
      </c>
      <c r="F32" s="333">
        <f t="shared" si="0"/>
        <v>2627.2396427854505</v>
      </c>
      <c r="G32" s="333">
        <f t="shared" si="0"/>
        <v>2659.5894038685515</v>
      </c>
      <c r="H32" s="333">
        <f t="shared" si="0"/>
        <v>2615.5683728066647</v>
      </c>
      <c r="I32" s="333">
        <f t="shared" si="0"/>
        <v>2572.3912203933724</v>
      </c>
      <c r="J32" s="333">
        <f t="shared" si="0"/>
        <v>2611.1207406055191</v>
      </c>
      <c r="K32" s="333">
        <f t="shared" si="0"/>
        <v>2565.6376021511205</v>
      </c>
      <c r="L32" s="333">
        <f t="shared" si="0"/>
        <v>2578.6560218842769</v>
      </c>
      <c r="M32" s="372"/>
      <c r="N32" s="372"/>
      <c r="O32" s="372"/>
      <c r="P32" s="329"/>
      <c r="Q32" s="329"/>
      <c r="R32" s="329"/>
      <c r="S32" s="329"/>
      <c r="T32" s="329"/>
    </row>
    <row r="33" spans="1:20" ht="15" customHeight="1" x14ac:dyDescent="0.2">
      <c r="A33" s="374">
        <v>25</v>
      </c>
      <c r="B33" s="329"/>
      <c r="C33" s="351" t="s">
        <v>753</v>
      </c>
      <c r="D33" s="332" t="s">
        <v>110</v>
      </c>
      <c r="E33" s="333">
        <f t="shared" si="0"/>
        <v>4316.0479126265591</v>
      </c>
      <c r="F33" s="333">
        <f t="shared" si="0"/>
        <v>4187.1170864754049</v>
      </c>
      <c r="G33" s="333">
        <f t="shared" si="0"/>
        <v>4248.6442524164859</v>
      </c>
      <c r="H33" s="333">
        <f t="shared" si="0"/>
        <v>4219.0789802795343</v>
      </c>
      <c r="I33" s="333">
        <f t="shared" si="0"/>
        <v>4154.7212820123814</v>
      </c>
      <c r="J33" s="333">
        <f t="shared" si="0"/>
        <v>4169.7778734430303</v>
      </c>
      <c r="K33" s="333">
        <f t="shared" si="0"/>
        <v>4107.0501289101439</v>
      </c>
      <c r="L33" s="333">
        <f t="shared" si="0"/>
        <v>4127.8152333586113</v>
      </c>
      <c r="M33" s="372"/>
      <c r="N33" s="372"/>
      <c r="O33" s="372"/>
      <c r="P33" s="329"/>
      <c r="Q33" s="329"/>
      <c r="R33" s="329"/>
      <c r="S33" s="329"/>
      <c r="T33" s="329"/>
    </row>
    <row r="34" spans="1:20" ht="15" customHeight="1" x14ac:dyDescent="0.2">
      <c r="A34" s="374">
        <v>26</v>
      </c>
      <c r="B34" s="329"/>
      <c r="C34" s="351" t="s">
        <v>754</v>
      </c>
      <c r="D34" s="332" t="s">
        <v>110</v>
      </c>
      <c r="E34" s="333">
        <f t="shared" si="0"/>
        <v>808.09373693717612</v>
      </c>
      <c r="F34" s="333">
        <f t="shared" si="0"/>
        <v>1013.692341733386</v>
      </c>
      <c r="G34" s="333">
        <f t="shared" si="0"/>
        <v>1028.8909221836964</v>
      </c>
      <c r="H34" s="333">
        <f t="shared" si="0"/>
        <v>1019.3717356906728</v>
      </c>
      <c r="I34" s="333">
        <f t="shared" si="0"/>
        <v>1005.646551148153</v>
      </c>
      <c r="J34" s="333">
        <f t="shared" si="0"/>
        <v>1011.264515491663</v>
      </c>
      <c r="K34" s="333">
        <f t="shared" si="0"/>
        <v>994.41386229874684</v>
      </c>
      <c r="L34" s="333">
        <f t="shared" si="0"/>
        <v>1000.1125391880018</v>
      </c>
      <c r="M34" s="372"/>
      <c r="N34" s="372"/>
      <c r="O34" s="372"/>
      <c r="P34" s="329"/>
      <c r="Q34" s="329"/>
      <c r="R34" s="329"/>
      <c r="S34" s="329"/>
      <c r="T34" s="329"/>
    </row>
    <row r="35" spans="1:20" ht="15" customHeight="1" x14ac:dyDescent="0.2">
      <c r="A35" s="374">
        <v>27</v>
      </c>
      <c r="B35" s="329"/>
      <c r="C35" s="347" t="s">
        <v>755</v>
      </c>
      <c r="D35" s="332" t="s">
        <v>110</v>
      </c>
      <c r="E35" s="333">
        <f t="shared" si="0"/>
        <v>2269.516187619944</v>
      </c>
      <c r="F35" s="333">
        <f t="shared" si="0"/>
        <v>2198.7263857237776</v>
      </c>
      <c r="G35" s="333">
        <f t="shared" si="0"/>
        <v>2368.0605222600734</v>
      </c>
      <c r="H35" s="333">
        <f t="shared" si="0"/>
        <v>2383.5229436684076</v>
      </c>
      <c r="I35" s="333">
        <f t="shared" si="0"/>
        <v>2350.4112221846126</v>
      </c>
      <c r="J35" s="333">
        <f t="shared" si="0"/>
        <v>2245.4120075591413</v>
      </c>
      <c r="K35" s="333">
        <f t="shared" si="0"/>
        <v>2183.0677129047604</v>
      </c>
      <c r="L35" s="333">
        <f t="shared" si="0"/>
        <v>2141.9970172083131</v>
      </c>
      <c r="M35" s="372"/>
      <c r="N35" s="372"/>
      <c r="O35" s="372"/>
      <c r="P35" s="329"/>
      <c r="Q35" s="329"/>
      <c r="R35" s="329"/>
      <c r="S35" s="329"/>
      <c r="T35" s="329"/>
    </row>
    <row r="36" spans="1:20" ht="15" customHeight="1" x14ac:dyDescent="0.2">
      <c r="A36" s="374">
        <v>28</v>
      </c>
      <c r="B36" s="329"/>
      <c r="C36" s="347" t="s">
        <v>756</v>
      </c>
      <c r="D36" s="332" t="s">
        <v>110</v>
      </c>
      <c r="E36" s="333">
        <f t="shared" si="0"/>
        <v>1330.9390760973101</v>
      </c>
      <c r="F36" s="333">
        <f t="shared" si="0"/>
        <v>1420.4950716061205</v>
      </c>
      <c r="G36" s="333">
        <f t="shared" si="0"/>
        <v>1489.1113964552615</v>
      </c>
      <c r="H36" s="333">
        <f t="shared" si="0"/>
        <v>1575.0779857246025</v>
      </c>
      <c r="I36" s="333">
        <f t="shared" si="0"/>
        <v>1700.7521762547817</v>
      </c>
      <c r="J36" s="333">
        <f t="shared" si="0"/>
        <v>1624.7030411292058</v>
      </c>
      <c r="K36" s="333">
        <f t="shared" si="0"/>
        <v>1629.592662583728</v>
      </c>
      <c r="L36" s="333">
        <f t="shared" si="0"/>
        <v>1635.5402286645099</v>
      </c>
      <c r="M36" s="372"/>
      <c r="N36" s="372"/>
      <c r="O36" s="372"/>
      <c r="P36" s="329"/>
      <c r="Q36" s="329"/>
      <c r="R36" s="329"/>
      <c r="S36" s="329"/>
      <c r="T36" s="329"/>
    </row>
    <row r="37" spans="1:20" ht="15" customHeight="1" x14ac:dyDescent="0.2">
      <c r="A37" s="374">
        <v>29</v>
      </c>
      <c r="B37" s="329"/>
      <c r="C37" s="351" t="s">
        <v>757</v>
      </c>
      <c r="D37" s="332" t="s">
        <v>110</v>
      </c>
      <c r="E37" s="333">
        <f t="shared" si="0"/>
        <v>304.22347487848566</v>
      </c>
      <c r="F37" s="333">
        <f t="shared" si="0"/>
        <v>280.28022438208592</v>
      </c>
      <c r="G37" s="333">
        <f t="shared" si="0"/>
        <v>294.33105976062097</v>
      </c>
      <c r="H37" s="333">
        <f t="shared" si="0"/>
        <v>312.96471499958511</v>
      </c>
      <c r="I37" s="333">
        <f t="shared" si="0"/>
        <v>388.72604494076512</v>
      </c>
      <c r="J37" s="333">
        <f t="shared" si="0"/>
        <v>369.48414973786402</v>
      </c>
      <c r="K37" s="333">
        <f t="shared" si="0"/>
        <v>370.88773484785014</v>
      </c>
      <c r="L37" s="333">
        <f t="shared" si="0"/>
        <v>374.53244460652502</v>
      </c>
      <c r="M37" s="372"/>
      <c r="N37" s="372"/>
      <c r="O37" s="372"/>
      <c r="P37" s="329"/>
      <c r="Q37" s="329"/>
      <c r="R37" s="329"/>
      <c r="S37" s="329"/>
      <c r="T37" s="329"/>
    </row>
    <row r="38" spans="1:20" ht="15" customHeight="1" x14ac:dyDescent="0.2">
      <c r="A38" s="374">
        <v>30</v>
      </c>
      <c r="B38" s="329"/>
      <c r="C38" s="351" t="s">
        <v>758</v>
      </c>
      <c r="D38" s="332" t="s">
        <v>110</v>
      </c>
      <c r="E38" s="333">
        <f t="shared" si="0"/>
        <v>1026.7156012188245</v>
      </c>
      <c r="F38" s="333">
        <f t="shared" si="0"/>
        <v>1140.2148472240347</v>
      </c>
      <c r="G38" s="333">
        <f t="shared" si="0"/>
        <v>1194.7803366946405</v>
      </c>
      <c r="H38" s="333">
        <f t="shared" si="0"/>
        <v>1262.1132707250174</v>
      </c>
      <c r="I38" s="333">
        <f t="shared" si="0"/>
        <v>1312.0261313140165</v>
      </c>
      <c r="J38" s="333">
        <f t="shared" si="0"/>
        <v>1255.2188913913419</v>
      </c>
      <c r="K38" s="333">
        <f t="shared" si="0"/>
        <v>1258.7049277358778</v>
      </c>
      <c r="L38" s="333">
        <f t="shared" si="0"/>
        <v>1261.0077840579847</v>
      </c>
      <c r="M38" s="372"/>
      <c r="N38" s="372"/>
      <c r="O38" s="372"/>
      <c r="P38" s="329"/>
      <c r="Q38" s="329"/>
      <c r="R38" s="329"/>
      <c r="S38" s="329"/>
      <c r="T38" s="329"/>
    </row>
    <row r="39" spans="1:20" ht="15" customHeight="1" x14ac:dyDescent="0.2">
      <c r="A39" s="374">
        <v>31</v>
      </c>
      <c r="B39" s="329"/>
      <c r="C39" s="347" t="s">
        <v>759</v>
      </c>
      <c r="D39" s="332" t="s">
        <v>110</v>
      </c>
      <c r="E39" s="333">
        <f t="shared" si="0"/>
        <v>183.88422111388604</v>
      </c>
      <c r="F39" s="333">
        <f t="shared" si="0"/>
        <v>162.40185214517174</v>
      </c>
      <c r="G39" s="333">
        <f t="shared" si="0"/>
        <v>166.48564894448219</v>
      </c>
      <c r="H39" s="333">
        <f t="shared" si="0"/>
        <v>166.57921583492828</v>
      </c>
      <c r="I39" s="333">
        <f t="shared" si="0"/>
        <v>163.01270942146866</v>
      </c>
      <c r="J39" s="333">
        <f t="shared" si="0"/>
        <v>160.26694066136309</v>
      </c>
      <c r="K39" s="333">
        <f t="shared" si="0"/>
        <v>158.38497218760642</v>
      </c>
      <c r="L39" s="333">
        <f t="shared" si="0"/>
        <v>156.27111443380383</v>
      </c>
      <c r="M39" s="372"/>
      <c r="N39" s="372"/>
      <c r="O39" s="372"/>
      <c r="P39" s="329"/>
      <c r="Q39" s="329"/>
      <c r="R39" s="329"/>
      <c r="S39" s="329"/>
      <c r="T39" s="329"/>
    </row>
    <row r="40" spans="1:20" ht="15" customHeight="1" x14ac:dyDescent="0.2">
      <c r="A40" s="374">
        <v>32</v>
      </c>
      <c r="B40" s="329"/>
      <c r="C40" s="347" t="s">
        <v>760</v>
      </c>
      <c r="D40" s="332" t="s">
        <v>110</v>
      </c>
      <c r="E40" s="333">
        <f t="shared" si="0"/>
        <v>156.69486059534893</v>
      </c>
      <c r="F40" s="333">
        <f t="shared" si="0"/>
        <v>114.98280888766813</v>
      </c>
      <c r="G40" s="333">
        <f t="shared" si="0"/>
        <v>116.96268202387228</v>
      </c>
      <c r="H40" s="333">
        <f t="shared" si="0"/>
        <v>116.05353437354509</v>
      </c>
      <c r="I40" s="333">
        <f t="shared" si="0"/>
        <v>103.64583946159499</v>
      </c>
      <c r="J40" s="333">
        <f t="shared" si="0"/>
        <v>102.80228032913311</v>
      </c>
      <c r="K40" s="333">
        <f t="shared" si="0"/>
        <v>101.50930935207637</v>
      </c>
      <c r="L40" s="333">
        <f t="shared" si="0"/>
        <v>99.944217494150919</v>
      </c>
      <c r="M40" s="372"/>
      <c r="N40" s="372"/>
      <c r="O40" s="372"/>
      <c r="P40" s="329"/>
      <c r="Q40" s="329"/>
      <c r="R40" s="329"/>
      <c r="S40" s="329"/>
      <c r="T40" s="329"/>
    </row>
    <row r="41" spans="1:20" s="371" customFormat="1" ht="15" customHeight="1" x14ac:dyDescent="0.2">
      <c r="A41" s="374">
        <v>33</v>
      </c>
      <c r="B41" s="348"/>
      <c r="C41" s="349" t="s">
        <v>112</v>
      </c>
      <c r="D41" s="339" t="s">
        <v>110</v>
      </c>
      <c r="E41" s="350">
        <f t="shared" si="0"/>
        <v>11805.65760981365</v>
      </c>
      <c r="F41" s="350">
        <f t="shared" si="0"/>
        <v>11724.655189356981</v>
      </c>
      <c r="G41" s="350">
        <f t="shared" si="0"/>
        <v>12077.744828152423</v>
      </c>
      <c r="H41" s="350">
        <f t="shared" si="0"/>
        <v>12095.252768378356</v>
      </c>
      <c r="I41" s="350">
        <f t="shared" si="0"/>
        <v>12050.581000876366</v>
      </c>
      <c r="J41" s="350">
        <f t="shared" si="0"/>
        <v>11925.347399219056</v>
      </c>
      <c r="K41" s="350">
        <f t="shared" si="0"/>
        <v>11739.656250388183</v>
      </c>
      <c r="L41" s="350">
        <f t="shared" si="0"/>
        <v>11740.33637223167</v>
      </c>
      <c r="M41" s="373"/>
      <c r="N41" s="373"/>
      <c r="O41" s="373"/>
      <c r="P41" s="348"/>
      <c r="Q41" s="348"/>
      <c r="R41" s="348"/>
      <c r="S41" s="348"/>
      <c r="T41" s="348"/>
    </row>
    <row r="42" spans="1:20" s="309" customFormat="1" ht="30" customHeight="1" x14ac:dyDescent="0.2">
      <c r="A42" s="326"/>
      <c r="C42" s="327"/>
      <c r="D42" s="327"/>
      <c r="E42" s="328" t="s">
        <v>844</v>
      </c>
      <c r="F42" s="327"/>
      <c r="G42" s="327"/>
      <c r="H42" s="327"/>
      <c r="I42" s="327"/>
      <c r="J42" s="327"/>
      <c r="K42" s="327"/>
      <c r="L42" s="327"/>
      <c r="M42" s="343"/>
      <c r="N42" s="343"/>
      <c r="O42" s="343"/>
      <c r="P42" s="343"/>
      <c r="Q42" s="343"/>
      <c r="R42" s="343"/>
      <c r="S42" s="343"/>
      <c r="T42" s="343"/>
    </row>
    <row r="43" spans="1:20" ht="15" customHeight="1" x14ac:dyDescent="0.2">
      <c r="A43" s="330">
        <v>34</v>
      </c>
      <c r="B43" s="329"/>
      <c r="C43" s="347" t="s">
        <v>751</v>
      </c>
      <c r="D43" s="332" t="s">
        <v>190</v>
      </c>
      <c r="E43" s="365">
        <f t="shared" ref="E43:L43" si="1">E7/E$17*100</f>
        <v>70.499663695311597</v>
      </c>
      <c r="F43" s="365">
        <f t="shared" si="1"/>
        <v>70.77125123889455</v>
      </c>
      <c r="G43" s="365">
        <f t="shared" si="1"/>
        <v>69.344211085503332</v>
      </c>
      <c r="H43" s="365">
        <f t="shared" si="1"/>
        <v>69.054802250050486</v>
      </c>
      <c r="I43" s="365">
        <f t="shared" si="1"/>
        <v>68.894357763375254</v>
      </c>
      <c r="J43" s="365">
        <f t="shared" si="1"/>
        <v>70.334854944461441</v>
      </c>
      <c r="K43" s="365">
        <f t="shared" si="1"/>
        <v>70.507370439075274</v>
      </c>
      <c r="L43" s="365">
        <f t="shared" si="1"/>
        <v>70.859945448500454</v>
      </c>
      <c r="M43" s="329"/>
      <c r="N43" s="329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35</v>
      </c>
      <c r="B44" s="329"/>
      <c r="C44" s="347" t="s">
        <v>755</v>
      </c>
      <c r="D44" s="332" t="s">
        <v>190</v>
      </c>
      <c r="E44" s="365">
        <f t="shared" ref="E44:L50" si="2">E11/E$17*100</f>
        <v>17.09652674542458</v>
      </c>
      <c r="F44" s="365">
        <f t="shared" si="2"/>
        <v>16.562762456711098</v>
      </c>
      <c r="G44" s="365">
        <f t="shared" si="2"/>
        <v>17.695803841540563</v>
      </c>
      <c r="H44" s="365">
        <f t="shared" si="2"/>
        <v>17.407958472028344</v>
      </c>
      <c r="I44" s="365">
        <f t="shared" si="2"/>
        <v>17.091489053967674</v>
      </c>
      <c r="J44" s="365">
        <f t="shared" si="2"/>
        <v>16.239188191998288</v>
      </c>
      <c r="K44" s="365">
        <f t="shared" si="2"/>
        <v>15.821491679395077</v>
      </c>
      <c r="L44" s="365">
        <f t="shared" si="2"/>
        <v>15.424285912227809</v>
      </c>
      <c r="M44" s="329"/>
      <c r="N44" s="329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36</v>
      </c>
      <c r="B45" s="329"/>
      <c r="C45" s="347" t="s">
        <v>756</v>
      </c>
      <c r="D45" s="332" t="s">
        <v>190</v>
      </c>
      <c r="E45" s="365">
        <f t="shared" si="2"/>
        <v>9.3585063776024775</v>
      </c>
      <c r="F45" s="365">
        <f t="shared" si="2"/>
        <v>10.155251986017232</v>
      </c>
      <c r="G45" s="365">
        <f t="shared" si="2"/>
        <v>10.47866073017676</v>
      </c>
      <c r="H45" s="365">
        <f t="shared" si="2"/>
        <v>11.052425482460192</v>
      </c>
      <c r="I45" s="365">
        <f t="shared" si="2"/>
        <v>11.642882833106922</v>
      </c>
      <c r="J45" s="365">
        <f t="shared" si="2"/>
        <v>11.061480471565563</v>
      </c>
      <c r="K45" s="365">
        <f t="shared" si="2"/>
        <v>11.290197811394679</v>
      </c>
      <c r="L45" s="365">
        <f t="shared" si="2"/>
        <v>11.379342362024742</v>
      </c>
      <c r="M45" s="329"/>
      <c r="N45" s="329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37</v>
      </c>
      <c r="B46" s="329"/>
      <c r="C46" s="351" t="s">
        <v>757</v>
      </c>
      <c r="D46" s="332" t="s">
        <v>190</v>
      </c>
      <c r="E46" s="365">
        <f t="shared" si="2"/>
        <v>2.3682168949201174</v>
      </c>
      <c r="F46" s="365">
        <f t="shared" si="2"/>
        <v>2.2261720385430035</v>
      </c>
      <c r="G46" s="365">
        <f t="shared" si="2"/>
        <v>2.2892419928959939</v>
      </c>
      <c r="H46" s="365">
        <f t="shared" si="2"/>
        <v>2.4037140464527096</v>
      </c>
      <c r="I46" s="365">
        <f t="shared" si="2"/>
        <v>2.9780757943880727</v>
      </c>
      <c r="J46" s="365">
        <f t="shared" si="2"/>
        <v>2.8271855698447768</v>
      </c>
      <c r="K46" s="365">
        <f t="shared" si="2"/>
        <v>2.8859738917048916</v>
      </c>
      <c r="L46" s="365">
        <f t="shared" si="2"/>
        <v>2.9169968791341918</v>
      </c>
      <c r="M46" s="329"/>
      <c r="N46" s="329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38</v>
      </c>
      <c r="B47" s="329"/>
      <c r="C47" s="351" t="s">
        <v>758</v>
      </c>
      <c r="D47" s="332" t="s">
        <v>190</v>
      </c>
      <c r="E47" s="365">
        <f t="shared" si="2"/>
        <v>6.9902894826823605</v>
      </c>
      <c r="F47" s="365">
        <f t="shared" si="2"/>
        <v>7.9290799474742295</v>
      </c>
      <c r="G47" s="365">
        <f t="shared" si="2"/>
        <v>8.1894187372807643</v>
      </c>
      <c r="H47" s="365">
        <f t="shared" si="2"/>
        <v>8.6487114360074813</v>
      </c>
      <c r="I47" s="365">
        <f t="shared" si="2"/>
        <v>8.6648070387188518</v>
      </c>
      <c r="J47" s="365">
        <f t="shared" si="2"/>
        <v>8.2342949017207854</v>
      </c>
      <c r="K47" s="365">
        <f t="shared" si="2"/>
        <v>8.4042239196897874</v>
      </c>
      <c r="L47" s="365">
        <f t="shared" si="2"/>
        <v>8.4623454828905498</v>
      </c>
      <c r="M47" s="329"/>
      <c r="N47" s="329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39</v>
      </c>
      <c r="B48" s="329"/>
      <c r="C48" s="347" t="s">
        <v>759</v>
      </c>
      <c r="D48" s="332" t="s">
        <v>190</v>
      </c>
      <c r="E48" s="365">
        <f t="shared" si="2"/>
        <v>1.5937311635320528</v>
      </c>
      <c r="F48" s="365">
        <f t="shared" si="2"/>
        <v>1.4322377781346649</v>
      </c>
      <c r="G48" s="365">
        <f t="shared" si="2"/>
        <v>1.4214922492656121</v>
      </c>
      <c r="H48" s="365">
        <f t="shared" si="2"/>
        <v>1.4270573858771416</v>
      </c>
      <c r="I48" s="365">
        <f t="shared" si="2"/>
        <v>1.4162685850901364</v>
      </c>
      <c r="J48" s="365">
        <f t="shared" si="2"/>
        <v>1.4065324706763336</v>
      </c>
      <c r="K48" s="365">
        <f t="shared" si="2"/>
        <v>1.4160666980764947</v>
      </c>
      <c r="L48" s="365">
        <f t="shared" si="2"/>
        <v>1.3906010424624182</v>
      </c>
      <c r="M48" s="329"/>
      <c r="N48" s="329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40</v>
      </c>
      <c r="B49" s="329"/>
      <c r="C49" s="347" t="s">
        <v>760</v>
      </c>
      <c r="D49" s="332" t="s">
        <v>190</v>
      </c>
      <c r="E49" s="365">
        <f t="shared" si="2"/>
        <v>1.4515720181292808</v>
      </c>
      <c r="F49" s="365">
        <f t="shared" si="2"/>
        <v>1.0784965402424511</v>
      </c>
      <c r="G49" s="365">
        <f t="shared" si="2"/>
        <v>1.0598320935137275</v>
      </c>
      <c r="H49" s="365">
        <f t="shared" si="2"/>
        <v>1.0577564095838399</v>
      </c>
      <c r="I49" s="365">
        <f t="shared" si="2"/>
        <v>0.95500176446000273</v>
      </c>
      <c r="J49" s="365">
        <f t="shared" si="2"/>
        <v>0.95794392129838657</v>
      </c>
      <c r="K49" s="365">
        <f t="shared" si="2"/>
        <v>0.96487337205846158</v>
      </c>
      <c r="L49" s="365">
        <f t="shared" si="2"/>
        <v>0.94582523478454295</v>
      </c>
      <c r="M49" s="329"/>
      <c r="N49" s="329"/>
      <c r="O49" s="329"/>
      <c r="P49" s="329"/>
      <c r="Q49" s="329"/>
      <c r="R49" s="329"/>
      <c r="S49" s="329"/>
      <c r="T49" s="329"/>
    </row>
    <row r="50" spans="1:20" s="371" customFormat="1" ht="15" customHeight="1" x14ac:dyDescent="0.2">
      <c r="A50" s="330">
        <v>41</v>
      </c>
      <c r="B50" s="348"/>
      <c r="C50" s="349" t="s">
        <v>112</v>
      </c>
      <c r="D50" s="339" t="s">
        <v>190</v>
      </c>
      <c r="E50" s="376">
        <f t="shared" si="2"/>
        <v>100</v>
      </c>
      <c r="F50" s="376">
        <f t="shared" si="2"/>
        <v>100</v>
      </c>
      <c r="G50" s="376">
        <f t="shared" si="2"/>
        <v>100</v>
      </c>
      <c r="H50" s="376">
        <f t="shared" si="2"/>
        <v>100</v>
      </c>
      <c r="I50" s="376">
        <f t="shared" si="2"/>
        <v>100</v>
      </c>
      <c r="J50" s="376">
        <f t="shared" si="2"/>
        <v>100</v>
      </c>
      <c r="K50" s="376">
        <f t="shared" si="2"/>
        <v>100</v>
      </c>
      <c r="L50" s="376">
        <f t="shared" si="2"/>
        <v>100</v>
      </c>
      <c r="M50" s="373"/>
      <c r="N50" s="373"/>
      <c r="O50" s="373"/>
      <c r="P50" s="348"/>
      <c r="Q50" s="348"/>
      <c r="R50" s="348"/>
      <c r="S50" s="348"/>
      <c r="T50" s="348"/>
    </row>
    <row r="51" spans="1:20" s="309" customFormat="1" ht="30" customHeight="1" x14ac:dyDescent="0.2">
      <c r="A51" s="326"/>
      <c r="C51" s="327"/>
      <c r="D51" s="327"/>
      <c r="E51" s="328" t="s">
        <v>843</v>
      </c>
      <c r="F51" s="378"/>
      <c r="G51" s="378"/>
      <c r="H51" s="378"/>
      <c r="I51" s="378"/>
      <c r="J51" s="378"/>
      <c r="K51" s="378"/>
      <c r="L51" s="378"/>
      <c r="M51" s="343"/>
      <c r="N51" s="343"/>
      <c r="O51" s="343"/>
      <c r="P51" s="343"/>
      <c r="Q51" s="343"/>
      <c r="R51" s="343"/>
      <c r="S51" s="343"/>
      <c r="T51" s="343"/>
    </row>
    <row r="52" spans="1:20" ht="15" customHeight="1" x14ac:dyDescent="0.2">
      <c r="A52" s="330">
        <v>42</v>
      </c>
      <c r="B52" s="329"/>
      <c r="C52" s="347" t="s">
        <v>751</v>
      </c>
      <c r="D52" s="332" t="s">
        <v>190</v>
      </c>
      <c r="E52" s="365">
        <f t="shared" ref="E52:L62" si="3">E19/E$29*100</f>
        <v>49.713512216538795</v>
      </c>
      <c r="F52" s="365">
        <f t="shared" si="3"/>
        <v>49.558691701254986</v>
      </c>
      <c r="G52" s="365">
        <f t="shared" si="3"/>
        <v>49.554960530700512</v>
      </c>
      <c r="H52" s="365">
        <f t="shared" si="3"/>
        <v>48.159497817841981</v>
      </c>
      <c r="I52" s="365">
        <f t="shared" si="3"/>
        <v>45.548605003872893</v>
      </c>
      <c r="J52" s="365">
        <f t="shared" si="3"/>
        <v>45.809304445045164</v>
      </c>
      <c r="K52" s="365">
        <f t="shared" si="3"/>
        <v>45.684352123241055</v>
      </c>
      <c r="L52" s="365">
        <f t="shared" si="3"/>
        <v>45.434442350535583</v>
      </c>
      <c r="M52" s="329"/>
      <c r="N52" s="329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43</v>
      </c>
      <c r="B53" s="329"/>
      <c r="C53" s="351" t="s">
        <v>752</v>
      </c>
      <c r="D53" s="332" t="s">
        <v>190</v>
      </c>
      <c r="E53" s="365">
        <f t="shared" si="3"/>
        <v>17.563943479821891</v>
      </c>
      <c r="F53" s="365">
        <f t="shared" si="3"/>
        <v>16.983585339125863</v>
      </c>
      <c r="G53" s="365">
        <f t="shared" si="3"/>
        <v>16.946235591419057</v>
      </c>
      <c r="H53" s="365">
        <f t="shared" si="3"/>
        <v>16.341087526995544</v>
      </c>
      <c r="I53" s="365">
        <f t="shared" si="3"/>
        <v>15.079253196328796</v>
      </c>
      <c r="J53" s="365">
        <f t="shared" si="3"/>
        <v>15.368578542086411</v>
      </c>
      <c r="K53" s="365">
        <f t="shared" si="3"/>
        <v>15.352412775999232</v>
      </c>
      <c r="L53" s="365">
        <f t="shared" si="3"/>
        <v>15.202261023803793</v>
      </c>
      <c r="M53" s="329"/>
      <c r="N53" s="329"/>
      <c r="O53" s="329"/>
      <c r="P53" s="329"/>
      <c r="Q53" s="329"/>
      <c r="R53" s="329"/>
      <c r="S53" s="329"/>
      <c r="T53" s="329"/>
    </row>
    <row r="54" spans="1:20" ht="15" customHeight="1" x14ac:dyDescent="0.2">
      <c r="A54" s="330">
        <v>44</v>
      </c>
      <c r="B54" s="329"/>
      <c r="C54" s="351" t="s">
        <v>753</v>
      </c>
      <c r="D54" s="332" t="s">
        <v>190</v>
      </c>
      <c r="E54" s="365">
        <f t="shared" si="3"/>
        <v>27.901972568276427</v>
      </c>
      <c r="F54" s="365">
        <f t="shared" si="3"/>
        <v>26.998337947920447</v>
      </c>
      <c r="G54" s="365">
        <f t="shared" si="3"/>
        <v>27.003304194107791</v>
      </c>
      <c r="H54" s="365">
        <f t="shared" si="3"/>
        <v>26.362604991175822</v>
      </c>
      <c r="I54" s="365">
        <f t="shared" si="3"/>
        <v>25.267008436230125</v>
      </c>
      <c r="J54" s="365">
        <f t="shared" si="3"/>
        <v>25.192285563856299</v>
      </c>
      <c r="K54" s="365">
        <f t="shared" si="3"/>
        <v>25.101134446564927</v>
      </c>
      <c r="L54" s="365">
        <f t="shared" si="3"/>
        <v>24.981780297600221</v>
      </c>
      <c r="M54" s="329"/>
      <c r="N54" s="329"/>
      <c r="O54" s="329"/>
      <c r="P54" s="329"/>
      <c r="Q54" s="329"/>
      <c r="R54" s="329"/>
      <c r="S54" s="329"/>
      <c r="T54" s="329"/>
    </row>
    <row r="55" spans="1:20" ht="15" customHeight="1" x14ac:dyDescent="0.2">
      <c r="A55" s="330">
        <v>45</v>
      </c>
      <c r="B55" s="329"/>
      <c r="C55" s="351" t="s">
        <v>754</v>
      </c>
      <c r="D55" s="332" t="s">
        <v>190</v>
      </c>
      <c r="E55" s="365">
        <f t="shared" si="3"/>
        <v>4.2475961684404782</v>
      </c>
      <c r="F55" s="365">
        <f t="shared" si="3"/>
        <v>5.5767684142086731</v>
      </c>
      <c r="G55" s="365">
        <f t="shared" si="3"/>
        <v>5.6054207451736699</v>
      </c>
      <c r="H55" s="365">
        <f t="shared" si="3"/>
        <v>5.4558052996706197</v>
      </c>
      <c r="I55" s="365">
        <f t="shared" si="3"/>
        <v>5.202343371313968</v>
      </c>
      <c r="J55" s="365">
        <f t="shared" si="3"/>
        <v>5.2484403391024559</v>
      </c>
      <c r="K55" s="365">
        <f t="shared" si="3"/>
        <v>5.2308049006768975</v>
      </c>
      <c r="L55" s="365">
        <f t="shared" si="3"/>
        <v>5.2504010291315772</v>
      </c>
      <c r="M55" s="329"/>
      <c r="N55" s="329"/>
      <c r="O55" s="329"/>
      <c r="P55" s="329"/>
      <c r="Q55" s="329"/>
      <c r="R55" s="329"/>
      <c r="S55" s="329"/>
      <c r="T55" s="329"/>
    </row>
    <row r="56" spans="1:20" ht="15" customHeight="1" x14ac:dyDescent="0.2">
      <c r="A56" s="330">
        <v>46</v>
      </c>
      <c r="B56" s="329"/>
      <c r="C56" s="347" t="s">
        <v>755</v>
      </c>
      <c r="D56" s="332" t="s">
        <v>190</v>
      </c>
      <c r="E56" s="365">
        <f t="shared" si="3"/>
        <v>28.487170951010061</v>
      </c>
      <c r="F56" s="365">
        <f t="shared" si="3"/>
        <v>28.161906225566153</v>
      </c>
      <c r="G56" s="365">
        <f t="shared" si="3"/>
        <v>28.121660560286056</v>
      </c>
      <c r="H56" s="365">
        <f t="shared" si="3"/>
        <v>29.064020754070231</v>
      </c>
      <c r="I56" s="365">
        <f t="shared" si="3"/>
        <v>29.013718964977343</v>
      </c>
      <c r="J56" s="365">
        <f t="shared" si="3"/>
        <v>28.958119432186219</v>
      </c>
      <c r="K56" s="365">
        <f t="shared" si="3"/>
        <v>29.0696933156655</v>
      </c>
      <c r="L56" s="365">
        <f t="shared" si="3"/>
        <v>29.167479988949012</v>
      </c>
      <c r="M56" s="329"/>
      <c r="N56" s="329"/>
      <c r="O56" s="329"/>
      <c r="P56" s="329"/>
      <c r="Q56" s="329"/>
      <c r="R56" s="329"/>
      <c r="S56" s="329"/>
      <c r="T56" s="329"/>
    </row>
    <row r="57" spans="1:20" ht="15" customHeight="1" x14ac:dyDescent="0.2">
      <c r="A57" s="330">
        <v>47</v>
      </c>
      <c r="B57" s="329"/>
      <c r="C57" s="347" t="s">
        <v>756</v>
      </c>
      <c r="D57" s="332" t="s">
        <v>190</v>
      </c>
      <c r="E57" s="365">
        <f t="shared" si="3"/>
        <v>19.612941391827274</v>
      </c>
      <c r="F57" s="365">
        <f t="shared" si="3"/>
        <v>20.536086037596192</v>
      </c>
      <c r="G57" s="365">
        <f t="shared" si="3"/>
        <v>20.575624482730738</v>
      </c>
      <c r="H57" s="365">
        <f t="shared" si="3"/>
        <v>21.04271375242789</v>
      </c>
      <c r="I57" s="365">
        <f t="shared" si="3"/>
        <v>23.849227447495888</v>
      </c>
      <c r="J57" s="365">
        <f t="shared" si="3"/>
        <v>23.646591398080112</v>
      </c>
      <c r="K57" s="365">
        <f t="shared" si="3"/>
        <v>23.663126702165844</v>
      </c>
      <c r="L57" s="365">
        <f t="shared" si="3"/>
        <v>23.812405695140168</v>
      </c>
      <c r="M57" s="329"/>
      <c r="N57" s="329"/>
      <c r="O57" s="329"/>
      <c r="P57" s="329"/>
      <c r="Q57" s="329"/>
      <c r="R57" s="329"/>
      <c r="S57" s="329"/>
      <c r="T57" s="329"/>
    </row>
    <row r="58" spans="1:20" ht="15" customHeight="1" x14ac:dyDescent="0.2">
      <c r="A58" s="330">
        <v>48</v>
      </c>
      <c r="B58" s="329"/>
      <c r="C58" s="351" t="s">
        <v>757</v>
      </c>
      <c r="D58" s="332" t="s">
        <v>190</v>
      </c>
      <c r="E58" s="365">
        <f t="shared" si="3"/>
        <v>3.4856944573837465</v>
      </c>
      <c r="F58" s="365">
        <f t="shared" si="3"/>
        <v>3.0965260370703023</v>
      </c>
      <c r="G58" s="365">
        <f t="shared" si="3"/>
        <v>3.0952019027902864</v>
      </c>
      <c r="H58" s="365">
        <f t="shared" si="3"/>
        <v>3.335801365006831</v>
      </c>
      <c r="I58" s="365">
        <f t="shared" si="3"/>
        <v>4.2019448987936512</v>
      </c>
      <c r="J58" s="365">
        <f t="shared" si="3"/>
        <v>4.158762805337517</v>
      </c>
      <c r="K58" s="365">
        <f t="shared" si="3"/>
        <v>4.1911227603858094</v>
      </c>
      <c r="L58" s="365">
        <f t="shared" si="3"/>
        <v>4.247895494818966</v>
      </c>
      <c r="M58" s="329"/>
      <c r="N58" s="329"/>
      <c r="O58" s="329"/>
      <c r="P58" s="329"/>
      <c r="Q58" s="329"/>
      <c r="R58" s="329"/>
      <c r="S58" s="329"/>
      <c r="T58" s="329"/>
    </row>
    <row r="59" spans="1:20" ht="15" customHeight="1" x14ac:dyDescent="0.2">
      <c r="A59" s="330">
        <v>49</v>
      </c>
      <c r="B59" s="329"/>
      <c r="C59" s="351" t="s">
        <v>758</v>
      </c>
      <c r="D59" s="332" t="s">
        <v>190</v>
      </c>
      <c r="E59" s="365">
        <f t="shared" si="3"/>
        <v>16.127246934443527</v>
      </c>
      <c r="F59" s="365">
        <f t="shared" si="3"/>
        <v>17.439560000525891</v>
      </c>
      <c r="G59" s="365">
        <f t="shared" si="3"/>
        <v>17.480422579940448</v>
      </c>
      <c r="H59" s="365">
        <f t="shared" si="3"/>
        <v>17.70691238742106</v>
      </c>
      <c r="I59" s="365">
        <f t="shared" si="3"/>
        <v>19.647282548702236</v>
      </c>
      <c r="J59" s="365">
        <f t="shared" si="3"/>
        <v>19.487828592742591</v>
      </c>
      <c r="K59" s="365">
        <f t="shared" si="3"/>
        <v>19.472003941780034</v>
      </c>
      <c r="L59" s="365">
        <f t="shared" si="3"/>
        <v>19.564510200321202</v>
      </c>
      <c r="M59" s="329"/>
      <c r="N59" s="329"/>
      <c r="O59" s="329"/>
      <c r="P59" s="329"/>
      <c r="Q59" s="329"/>
      <c r="R59" s="329"/>
      <c r="S59" s="329"/>
      <c r="T59" s="329"/>
    </row>
    <row r="60" spans="1:20" ht="15" customHeight="1" x14ac:dyDescent="0.2">
      <c r="A60" s="330">
        <v>50</v>
      </c>
      <c r="B60" s="329"/>
      <c r="C60" s="347" t="s">
        <v>759</v>
      </c>
      <c r="D60" s="332" t="s">
        <v>190</v>
      </c>
      <c r="E60" s="365">
        <f t="shared" si="3"/>
        <v>1.4002478538346199</v>
      </c>
      <c r="F60" s="365">
        <f t="shared" si="3"/>
        <v>1.1827704816185594</v>
      </c>
      <c r="G60" s="365">
        <f t="shared" si="3"/>
        <v>1.1866660202087835</v>
      </c>
      <c r="H60" s="365">
        <f t="shared" si="3"/>
        <v>1.1743439866290541</v>
      </c>
      <c r="I60" s="365">
        <f t="shared" si="3"/>
        <v>1.102378861737503</v>
      </c>
      <c r="J60" s="365">
        <f t="shared" si="3"/>
        <v>1.0990144410098146</v>
      </c>
      <c r="K60" s="365">
        <f t="shared" si="3"/>
        <v>1.0964788450974468</v>
      </c>
      <c r="L60" s="365">
        <f t="shared" si="3"/>
        <v>1.1004868854477663</v>
      </c>
      <c r="M60" s="329"/>
      <c r="N60" s="329"/>
      <c r="O60" s="329"/>
      <c r="P60" s="329"/>
      <c r="Q60" s="329"/>
      <c r="R60" s="329"/>
      <c r="S60" s="329"/>
      <c r="T60" s="329"/>
    </row>
    <row r="61" spans="1:20" ht="15" customHeight="1" x14ac:dyDescent="0.2">
      <c r="A61" s="330">
        <v>51</v>
      </c>
      <c r="B61" s="329"/>
      <c r="C61" s="347" t="s">
        <v>760</v>
      </c>
      <c r="D61" s="332" t="s">
        <v>190</v>
      </c>
      <c r="E61" s="365">
        <f t="shared" si="3"/>
        <v>0.78612758678924199</v>
      </c>
      <c r="F61" s="365">
        <f t="shared" si="3"/>
        <v>0.56054555396408334</v>
      </c>
      <c r="G61" s="365">
        <f t="shared" si="3"/>
        <v>0.56108840607391008</v>
      </c>
      <c r="H61" s="365">
        <f t="shared" si="3"/>
        <v>0.55942368903084738</v>
      </c>
      <c r="I61" s="365">
        <f t="shared" si="3"/>
        <v>0.4860697219163666</v>
      </c>
      <c r="J61" s="365">
        <f t="shared" si="3"/>
        <v>0.48697028367869261</v>
      </c>
      <c r="K61" s="365">
        <f t="shared" si="3"/>
        <v>0.48634901383016571</v>
      </c>
      <c r="L61" s="365">
        <f t="shared" si="3"/>
        <v>0.48518507992744814</v>
      </c>
      <c r="M61" s="329"/>
      <c r="N61" s="329"/>
      <c r="O61" s="329"/>
      <c r="P61" s="329"/>
      <c r="Q61" s="329"/>
      <c r="R61" s="329"/>
      <c r="S61" s="329"/>
      <c r="T61" s="329"/>
    </row>
    <row r="62" spans="1:20" s="371" customFormat="1" ht="15" customHeight="1" x14ac:dyDescent="0.2">
      <c r="A62" s="330">
        <v>52</v>
      </c>
      <c r="B62" s="348"/>
      <c r="C62" s="349" t="s">
        <v>112</v>
      </c>
      <c r="D62" s="339" t="s">
        <v>190</v>
      </c>
      <c r="E62" s="376">
        <f t="shared" si="3"/>
        <v>100</v>
      </c>
      <c r="F62" s="376">
        <f t="shared" si="3"/>
        <v>100</v>
      </c>
      <c r="G62" s="376">
        <f t="shared" si="3"/>
        <v>100</v>
      </c>
      <c r="H62" s="376">
        <f t="shared" si="3"/>
        <v>100</v>
      </c>
      <c r="I62" s="376">
        <f t="shared" si="3"/>
        <v>100</v>
      </c>
      <c r="J62" s="376">
        <f t="shared" si="3"/>
        <v>100</v>
      </c>
      <c r="K62" s="376">
        <f t="shared" si="3"/>
        <v>100</v>
      </c>
      <c r="L62" s="376">
        <f t="shared" si="3"/>
        <v>100</v>
      </c>
      <c r="M62" s="373"/>
      <c r="N62" s="373"/>
      <c r="O62" s="373"/>
      <c r="P62" s="348"/>
      <c r="Q62" s="348"/>
      <c r="R62" s="348"/>
      <c r="S62" s="348"/>
      <c r="T62" s="348"/>
    </row>
    <row r="63" spans="1:20" s="309" customFormat="1" ht="30" customHeight="1" x14ac:dyDescent="0.2">
      <c r="A63" s="326"/>
      <c r="C63" s="327"/>
      <c r="D63" s="327"/>
      <c r="E63" s="328" t="s">
        <v>842</v>
      </c>
      <c r="F63" s="378"/>
      <c r="G63" s="378"/>
      <c r="H63" s="378"/>
      <c r="I63" s="378"/>
      <c r="J63" s="378"/>
      <c r="K63" s="378"/>
      <c r="L63" s="378"/>
      <c r="M63" s="343"/>
      <c r="N63" s="343"/>
      <c r="O63" s="343"/>
      <c r="P63" s="343"/>
      <c r="Q63" s="343"/>
      <c r="R63" s="343"/>
      <c r="S63" s="343"/>
      <c r="T63" s="343"/>
    </row>
    <row r="64" spans="1:20" ht="15" customHeight="1" x14ac:dyDescent="0.2">
      <c r="A64" s="330">
        <v>53</v>
      </c>
      <c r="B64" s="329"/>
      <c r="C64" s="347" t="s">
        <v>751</v>
      </c>
      <c r="D64" s="332" t="s">
        <v>190</v>
      </c>
      <c r="E64" s="365">
        <f t="shared" ref="E64:L74" si="4">E31/E$41*100</f>
        <v>66.617409417748647</v>
      </c>
      <c r="F64" s="365">
        <f t="shared" si="4"/>
        <v>66.765708198396553</v>
      </c>
      <c r="G64" s="365">
        <f t="shared" si="4"/>
        <v>65.71694212290214</v>
      </c>
      <c r="H64" s="365">
        <f t="shared" si="4"/>
        <v>64.934724715388342</v>
      </c>
      <c r="I64" s="365">
        <f t="shared" si="4"/>
        <v>64.16918033239682</v>
      </c>
      <c r="J64" s="365">
        <f t="shared" si="4"/>
        <v>65.341183520158836</v>
      </c>
      <c r="K64" s="365">
        <f t="shared" si="4"/>
        <v>65.309421586398585</v>
      </c>
      <c r="L64" s="365">
        <f t="shared" si="4"/>
        <v>65.641933502506447</v>
      </c>
      <c r="M64" s="329"/>
      <c r="N64" s="329"/>
      <c r="O64" s="329"/>
      <c r="P64" s="329"/>
      <c r="Q64" s="329"/>
      <c r="R64" s="329"/>
      <c r="S64" s="329"/>
      <c r="T64" s="329"/>
    </row>
    <row r="65" spans="1:20" ht="15" customHeight="1" x14ac:dyDescent="0.2">
      <c r="A65" s="330">
        <v>54</v>
      </c>
      <c r="B65" s="329"/>
      <c r="C65" s="351" t="s">
        <v>752</v>
      </c>
      <c r="D65" s="332" t="s">
        <v>190</v>
      </c>
      <c r="E65" s="365">
        <f t="shared" si="4"/>
        <v>23.213290656044034</v>
      </c>
      <c r="F65" s="365">
        <f t="shared" si="4"/>
        <v>22.407820105194386</v>
      </c>
      <c r="G65" s="365">
        <f t="shared" si="4"/>
        <v>22.020579518034069</v>
      </c>
      <c r="H65" s="365">
        <f t="shared" si="4"/>
        <v>21.624751651695671</v>
      </c>
      <c r="I65" s="365">
        <f t="shared" si="4"/>
        <v>21.346615737500937</v>
      </c>
      <c r="J65" s="365">
        <f t="shared" si="4"/>
        <v>21.895552835437826</v>
      </c>
      <c r="K65" s="365">
        <f t="shared" si="4"/>
        <v>21.854452527656296</v>
      </c>
      <c r="L65" s="365">
        <f t="shared" si="4"/>
        <v>21.964072749936989</v>
      </c>
      <c r="M65" s="329"/>
      <c r="N65" s="329"/>
      <c r="O65" s="329"/>
      <c r="P65" s="329"/>
      <c r="Q65" s="329"/>
      <c r="R65" s="329"/>
      <c r="S65" s="329"/>
      <c r="T65" s="329"/>
    </row>
    <row r="66" spans="1:20" ht="15" customHeight="1" x14ac:dyDescent="0.2">
      <c r="A66" s="330">
        <v>55</v>
      </c>
      <c r="B66" s="329"/>
      <c r="C66" s="351" t="s">
        <v>753</v>
      </c>
      <c r="D66" s="332" t="s">
        <v>190</v>
      </c>
      <c r="E66" s="365">
        <f t="shared" si="4"/>
        <v>36.559148632590968</v>
      </c>
      <c r="F66" s="365">
        <f t="shared" si="4"/>
        <v>35.712070153468112</v>
      </c>
      <c r="G66" s="365">
        <f t="shared" si="4"/>
        <v>35.17746328365191</v>
      </c>
      <c r="H66" s="365">
        <f t="shared" si="4"/>
        <v>34.882106732897967</v>
      </c>
      <c r="I66" s="365">
        <f t="shared" si="4"/>
        <v>34.477352433963418</v>
      </c>
      <c r="J66" s="365">
        <f t="shared" si="4"/>
        <v>34.965672142315057</v>
      </c>
      <c r="K66" s="365">
        <f t="shared" si="4"/>
        <v>34.984415568167428</v>
      </c>
      <c r="L66" s="365">
        <f t="shared" si="4"/>
        <v>35.15925866589096</v>
      </c>
      <c r="M66" s="329"/>
      <c r="N66" s="329"/>
      <c r="O66" s="329"/>
      <c r="P66" s="329"/>
      <c r="Q66" s="329"/>
      <c r="R66" s="329"/>
      <c r="S66" s="329"/>
      <c r="T66" s="329"/>
    </row>
    <row r="67" spans="1:20" ht="15" customHeight="1" x14ac:dyDescent="0.2">
      <c r="A67" s="330">
        <v>56</v>
      </c>
      <c r="B67" s="329"/>
      <c r="C67" s="351" t="s">
        <v>754</v>
      </c>
      <c r="D67" s="332" t="s">
        <v>190</v>
      </c>
      <c r="E67" s="365">
        <f t="shared" si="4"/>
        <v>6.8449701291136433</v>
      </c>
      <c r="F67" s="365">
        <f t="shared" si="4"/>
        <v>8.6458179397340569</v>
      </c>
      <c r="G67" s="365">
        <f t="shared" si="4"/>
        <v>8.5188993212161588</v>
      </c>
      <c r="H67" s="365">
        <f t="shared" si="4"/>
        <v>8.4278663307946964</v>
      </c>
      <c r="I67" s="365">
        <f t="shared" si="4"/>
        <v>8.3452121609324763</v>
      </c>
      <c r="J67" s="365">
        <f t="shared" si="4"/>
        <v>8.4799585424059583</v>
      </c>
      <c r="K67" s="365">
        <f t="shared" si="4"/>
        <v>8.4705534905748667</v>
      </c>
      <c r="L67" s="365">
        <f t="shared" si="4"/>
        <v>8.5186020866784986</v>
      </c>
      <c r="M67" s="372"/>
      <c r="N67" s="372"/>
      <c r="O67" s="372"/>
      <c r="P67" s="329"/>
      <c r="Q67" s="329"/>
      <c r="R67" s="329"/>
      <c r="S67" s="329"/>
      <c r="T67" s="329"/>
    </row>
    <row r="68" spans="1:20" ht="15" customHeight="1" x14ac:dyDescent="0.2">
      <c r="A68" s="330">
        <v>57</v>
      </c>
      <c r="B68" s="329"/>
      <c r="C68" s="347" t="s">
        <v>755</v>
      </c>
      <c r="D68" s="332" t="s">
        <v>190</v>
      </c>
      <c r="E68" s="365">
        <f t="shared" si="4"/>
        <v>19.223970935201194</v>
      </c>
      <c r="F68" s="365">
        <f t="shared" si="4"/>
        <v>18.75301533574876</v>
      </c>
      <c r="G68" s="365">
        <f t="shared" si="4"/>
        <v>19.60681034376783</v>
      </c>
      <c r="H68" s="365">
        <f t="shared" si="4"/>
        <v>19.706268147614523</v>
      </c>
      <c r="I68" s="365">
        <f t="shared" si="4"/>
        <v>19.504546892914799</v>
      </c>
      <c r="J68" s="365">
        <f t="shared" si="4"/>
        <v>18.828902273372634</v>
      </c>
      <c r="K68" s="365">
        <f t="shared" si="4"/>
        <v>18.595669807900681</v>
      </c>
      <c r="L68" s="365">
        <f t="shared" si="4"/>
        <v>18.244767009185363</v>
      </c>
      <c r="M68" s="372"/>
      <c r="N68" s="372"/>
      <c r="O68" s="372"/>
      <c r="P68" s="329"/>
      <c r="Q68" s="329"/>
      <c r="R68" s="329"/>
      <c r="S68" s="329"/>
      <c r="T68" s="329"/>
    </row>
    <row r="69" spans="1:20" ht="15" customHeight="1" x14ac:dyDescent="0.2">
      <c r="A69" s="330">
        <v>58</v>
      </c>
      <c r="B69" s="329"/>
      <c r="C69" s="347" t="s">
        <v>756</v>
      </c>
      <c r="D69" s="332" t="s">
        <v>190</v>
      </c>
      <c r="E69" s="365">
        <f t="shared" si="4"/>
        <v>11.273739422960604</v>
      </c>
      <c r="F69" s="365">
        <f t="shared" si="4"/>
        <v>12.115452852682358</v>
      </c>
      <c r="G69" s="365">
        <f t="shared" si="4"/>
        <v>12.329382824716097</v>
      </c>
      <c r="H69" s="365">
        <f t="shared" si="4"/>
        <v>13.022282509402883</v>
      </c>
      <c r="I69" s="365">
        <f t="shared" si="4"/>
        <v>14.113445452390192</v>
      </c>
      <c r="J69" s="365">
        <f t="shared" si="4"/>
        <v>13.623947267444814</v>
      </c>
      <c r="K69" s="365">
        <f t="shared" si="4"/>
        <v>13.881093516088633</v>
      </c>
      <c r="L69" s="365">
        <f t="shared" si="4"/>
        <v>13.930948627101532</v>
      </c>
      <c r="M69" s="372"/>
      <c r="N69" s="372"/>
      <c r="O69" s="372"/>
      <c r="P69" s="329"/>
      <c r="Q69" s="329"/>
      <c r="R69" s="329"/>
      <c r="S69" s="329"/>
      <c r="T69" s="329"/>
    </row>
    <row r="70" spans="1:20" ht="15" customHeight="1" x14ac:dyDescent="0.2">
      <c r="A70" s="330">
        <v>59</v>
      </c>
      <c r="B70" s="329"/>
      <c r="C70" s="351" t="s">
        <v>757</v>
      </c>
      <c r="D70" s="332" t="s">
        <v>190</v>
      </c>
      <c r="E70" s="365">
        <f t="shared" si="4"/>
        <v>2.576929510691508</v>
      </c>
      <c r="F70" s="365">
        <f t="shared" si="4"/>
        <v>2.3905199756877238</v>
      </c>
      <c r="G70" s="365">
        <f t="shared" si="4"/>
        <v>2.436970344617273</v>
      </c>
      <c r="H70" s="365">
        <f t="shared" si="4"/>
        <v>2.5875004102253678</v>
      </c>
      <c r="I70" s="365">
        <f t="shared" si="4"/>
        <v>3.2257867476472328</v>
      </c>
      <c r="J70" s="365">
        <f t="shared" si="4"/>
        <v>3.0983093185365829</v>
      </c>
      <c r="K70" s="365">
        <f t="shared" si="4"/>
        <v>3.1592725284063268</v>
      </c>
      <c r="L70" s="365">
        <f t="shared" si="4"/>
        <v>3.1901338490809508</v>
      </c>
      <c r="M70" s="372"/>
      <c r="N70" s="372"/>
      <c r="O70" s="372"/>
      <c r="P70" s="329"/>
      <c r="Q70" s="329"/>
      <c r="R70" s="329"/>
      <c r="S70" s="329"/>
      <c r="T70" s="329"/>
    </row>
    <row r="71" spans="1:20" ht="15" customHeight="1" x14ac:dyDescent="0.2">
      <c r="A71" s="330">
        <v>60</v>
      </c>
      <c r="B71" s="329"/>
      <c r="C71" s="351" t="s">
        <v>758</v>
      </c>
      <c r="D71" s="332" t="s">
        <v>190</v>
      </c>
      <c r="E71" s="365">
        <f t="shared" si="4"/>
        <v>8.6968099122690976</v>
      </c>
      <c r="F71" s="365">
        <f t="shared" si="4"/>
        <v>9.7249328769946359</v>
      </c>
      <c r="G71" s="365">
        <f t="shared" si="4"/>
        <v>9.8924124800988231</v>
      </c>
      <c r="H71" s="365">
        <f t="shared" si="4"/>
        <v>10.434782099177514</v>
      </c>
      <c r="I71" s="365">
        <f t="shared" si="4"/>
        <v>10.887658704742957</v>
      </c>
      <c r="J71" s="365">
        <f t="shared" si="4"/>
        <v>10.525637948908233</v>
      </c>
      <c r="K71" s="365">
        <f t="shared" si="4"/>
        <v>10.721820987682305</v>
      </c>
      <c r="L71" s="365">
        <f t="shared" si="4"/>
        <v>10.740814778020583</v>
      </c>
      <c r="M71" s="372"/>
      <c r="N71" s="372"/>
      <c r="O71" s="372"/>
      <c r="P71" s="329"/>
      <c r="Q71" s="329"/>
      <c r="R71" s="329"/>
      <c r="S71" s="329"/>
      <c r="T71" s="329"/>
    </row>
    <row r="72" spans="1:20" ht="15" customHeight="1" x14ac:dyDescent="0.2">
      <c r="A72" s="330">
        <v>61</v>
      </c>
      <c r="B72" s="329"/>
      <c r="C72" s="347" t="s">
        <v>759</v>
      </c>
      <c r="D72" s="332" t="s">
        <v>190</v>
      </c>
      <c r="E72" s="365">
        <f t="shared" si="4"/>
        <v>1.5575940552521972</v>
      </c>
      <c r="F72" s="365">
        <f t="shared" si="4"/>
        <v>1.3851311575677852</v>
      </c>
      <c r="G72" s="365">
        <f t="shared" si="4"/>
        <v>1.3784497959951527</v>
      </c>
      <c r="H72" s="365">
        <f t="shared" si="4"/>
        <v>1.3772280664562087</v>
      </c>
      <c r="I72" s="365">
        <f t="shared" si="4"/>
        <v>1.352737344445166</v>
      </c>
      <c r="J72" s="365">
        <f t="shared" si="4"/>
        <v>1.3439184226352883</v>
      </c>
      <c r="K72" s="365">
        <f t="shared" si="4"/>
        <v>1.3491448881424384</v>
      </c>
      <c r="L72" s="365">
        <f t="shared" si="4"/>
        <v>1.3310616449066777</v>
      </c>
      <c r="M72" s="372"/>
      <c r="N72" s="372"/>
      <c r="O72" s="372"/>
      <c r="P72" s="329"/>
      <c r="Q72" s="329"/>
      <c r="R72" s="329"/>
      <c r="S72" s="329"/>
      <c r="T72" s="329"/>
    </row>
    <row r="73" spans="1:20" ht="15" customHeight="1" x14ac:dyDescent="0.2">
      <c r="A73" s="330">
        <v>62</v>
      </c>
      <c r="B73" s="329"/>
      <c r="C73" s="347" t="s">
        <v>760</v>
      </c>
      <c r="D73" s="332" t="s">
        <v>190</v>
      </c>
      <c r="E73" s="365">
        <f t="shared" si="4"/>
        <v>1.3272861688373354</v>
      </c>
      <c r="F73" s="365">
        <f t="shared" si="4"/>
        <v>0.98069245560452301</v>
      </c>
      <c r="G73" s="365">
        <f t="shared" si="4"/>
        <v>0.96841491261878632</v>
      </c>
      <c r="H73" s="365">
        <f t="shared" si="4"/>
        <v>0.95949656113804993</v>
      </c>
      <c r="I73" s="365">
        <f t="shared" si="4"/>
        <v>0.86008997785299701</v>
      </c>
      <c r="J73" s="365">
        <f t="shared" si="4"/>
        <v>0.86204851638842173</v>
      </c>
      <c r="K73" s="365">
        <f t="shared" si="4"/>
        <v>0.86467020146965434</v>
      </c>
      <c r="L73" s="365">
        <f t="shared" si="4"/>
        <v>0.85128921629996668</v>
      </c>
      <c r="M73" s="372"/>
      <c r="N73" s="372"/>
      <c r="O73" s="372"/>
      <c r="P73" s="329"/>
      <c r="Q73" s="329"/>
      <c r="R73" s="329"/>
      <c r="S73" s="329"/>
      <c r="T73" s="329"/>
    </row>
    <row r="74" spans="1:20" s="371" customFormat="1" ht="15" customHeight="1" x14ac:dyDescent="0.2">
      <c r="A74" s="330">
        <v>63</v>
      </c>
      <c r="B74" s="348"/>
      <c r="C74" s="349" t="s">
        <v>112</v>
      </c>
      <c r="D74" s="339" t="s">
        <v>190</v>
      </c>
      <c r="E74" s="376">
        <f t="shared" si="4"/>
        <v>100</v>
      </c>
      <c r="F74" s="376">
        <f t="shared" si="4"/>
        <v>100</v>
      </c>
      <c r="G74" s="376">
        <f t="shared" si="4"/>
        <v>100</v>
      </c>
      <c r="H74" s="376">
        <f t="shared" si="4"/>
        <v>100</v>
      </c>
      <c r="I74" s="376">
        <f t="shared" si="4"/>
        <v>100</v>
      </c>
      <c r="J74" s="376">
        <f t="shared" si="4"/>
        <v>100</v>
      </c>
      <c r="K74" s="376">
        <f t="shared" si="4"/>
        <v>100</v>
      </c>
      <c r="L74" s="376">
        <f t="shared" si="4"/>
        <v>100</v>
      </c>
      <c r="M74" s="373"/>
      <c r="N74" s="373"/>
      <c r="O74" s="373"/>
      <c r="P74" s="348"/>
      <c r="Q74" s="348"/>
      <c r="R74" s="348"/>
      <c r="S74" s="348"/>
      <c r="T74" s="348"/>
    </row>
    <row r="75" spans="1:20" s="309" customFormat="1" ht="30" customHeight="1" x14ac:dyDescent="0.2">
      <c r="A75" s="326"/>
      <c r="C75" s="327"/>
      <c r="D75" s="327"/>
      <c r="E75" s="328" t="s">
        <v>841</v>
      </c>
      <c r="F75" s="378"/>
      <c r="G75" s="378"/>
      <c r="H75" s="378"/>
      <c r="I75" s="378"/>
      <c r="J75" s="378"/>
      <c r="K75" s="378"/>
      <c r="L75" s="378"/>
      <c r="M75" s="343"/>
      <c r="N75" s="343"/>
      <c r="O75" s="343"/>
      <c r="P75" s="343"/>
      <c r="Q75" s="343"/>
      <c r="R75" s="343"/>
      <c r="S75" s="343"/>
      <c r="T75" s="343"/>
    </row>
    <row r="76" spans="1:20" ht="15" customHeight="1" x14ac:dyDescent="0.2">
      <c r="A76" s="330">
        <v>64</v>
      </c>
      <c r="B76" s="329"/>
      <c r="C76" s="347" t="s">
        <v>751</v>
      </c>
      <c r="D76" s="332" t="s">
        <v>190</v>
      </c>
      <c r="E76" s="365">
        <f t="shared" ref="E76:L86" si="5">E19/E31*100</f>
        <v>13.937875983933409</v>
      </c>
      <c r="F76" s="365">
        <f t="shared" si="5"/>
        <v>14.016342501980883</v>
      </c>
      <c r="G76" s="365">
        <f t="shared" si="5"/>
        <v>13.821659826746693</v>
      </c>
      <c r="H76" s="365">
        <f t="shared" si="5"/>
        <v>14.623846910184621</v>
      </c>
      <c r="I76" s="365">
        <f t="shared" si="5"/>
        <v>14.36675970186718</v>
      </c>
      <c r="J76" s="365">
        <f t="shared" si="5"/>
        <v>14.274729911445117</v>
      </c>
      <c r="K76" s="365">
        <f t="shared" si="5"/>
        <v>14.647686856957161</v>
      </c>
      <c r="L76" s="365">
        <f t="shared" si="5"/>
        <v>14.204938280286411</v>
      </c>
      <c r="M76" s="329"/>
      <c r="N76" s="329"/>
      <c r="O76" s="329"/>
      <c r="P76" s="329"/>
      <c r="Q76" s="329"/>
      <c r="R76" s="329"/>
      <c r="S76" s="329"/>
      <c r="T76" s="329"/>
    </row>
    <row r="77" spans="1:20" ht="15" customHeight="1" x14ac:dyDescent="0.2">
      <c r="A77" s="330">
        <v>65</v>
      </c>
      <c r="B77" s="329"/>
      <c r="C77" s="351" t="s">
        <v>752</v>
      </c>
      <c r="D77" s="332" t="s">
        <v>190</v>
      </c>
      <c r="E77" s="365">
        <f t="shared" si="5"/>
        <v>14.131726083445692</v>
      </c>
      <c r="F77" s="365">
        <f t="shared" si="5"/>
        <v>14.311926493747871</v>
      </c>
      <c r="G77" s="365">
        <f t="shared" si="5"/>
        <v>14.105708612877127</v>
      </c>
      <c r="H77" s="365">
        <f t="shared" si="5"/>
        <v>14.900008415515554</v>
      </c>
      <c r="I77" s="365">
        <f t="shared" si="5"/>
        <v>14.2975307821042</v>
      </c>
      <c r="J77" s="365">
        <f t="shared" si="5"/>
        <v>14.291538534390599</v>
      </c>
      <c r="K77" s="365">
        <f t="shared" si="5"/>
        <v>14.710049059932881</v>
      </c>
      <c r="L77" s="365">
        <f t="shared" si="5"/>
        <v>14.204659428064792</v>
      </c>
      <c r="M77" s="329"/>
      <c r="N77" s="329"/>
      <c r="O77" s="329"/>
      <c r="P77" s="329"/>
      <c r="Q77" s="329"/>
      <c r="R77" s="329"/>
      <c r="S77" s="329"/>
      <c r="T77" s="329"/>
    </row>
    <row r="78" spans="1:20" ht="15" customHeight="1" x14ac:dyDescent="0.2">
      <c r="A78" s="330">
        <v>66</v>
      </c>
      <c r="B78" s="329"/>
      <c r="C78" s="351" t="s">
        <v>753</v>
      </c>
      <c r="D78" s="332" t="s">
        <v>190</v>
      </c>
      <c r="E78" s="365">
        <f t="shared" si="5"/>
        <v>14.254392828014659</v>
      </c>
      <c r="F78" s="365">
        <f t="shared" si="5"/>
        <v>14.275467236613901</v>
      </c>
      <c r="G78" s="365">
        <f t="shared" si="5"/>
        <v>14.070282039037668</v>
      </c>
      <c r="H78" s="365">
        <f t="shared" si="5"/>
        <v>14.90192254621242</v>
      </c>
      <c r="I78" s="365">
        <f t="shared" si="5"/>
        <v>14.833039598440518</v>
      </c>
      <c r="J78" s="365">
        <f t="shared" si="5"/>
        <v>14.669891042597023</v>
      </c>
      <c r="K78" s="365">
        <f t="shared" si="5"/>
        <v>15.024365517837859</v>
      </c>
      <c r="L78" s="365">
        <f t="shared" si="5"/>
        <v>14.582070351004365</v>
      </c>
      <c r="M78" s="329"/>
      <c r="N78" s="329"/>
      <c r="O78" s="329"/>
      <c r="P78" s="329"/>
      <c r="Q78" s="329"/>
      <c r="R78" s="329"/>
      <c r="S78" s="329"/>
      <c r="T78" s="329"/>
    </row>
    <row r="79" spans="1:20" ht="15" customHeight="1" x14ac:dyDescent="0.2">
      <c r="A79" s="330">
        <v>67</v>
      </c>
      <c r="B79" s="329"/>
      <c r="C79" s="351" t="s">
        <v>754</v>
      </c>
      <c r="D79" s="332" t="s">
        <v>190</v>
      </c>
      <c r="E79" s="365">
        <f t="shared" si="5"/>
        <v>11.589949733267968</v>
      </c>
      <c r="F79" s="365">
        <f t="shared" si="5"/>
        <v>12.179931681642509</v>
      </c>
      <c r="G79" s="365">
        <f t="shared" si="5"/>
        <v>12.060772996097933</v>
      </c>
      <c r="H79" s="365">
        <f t="shared" si="5"/>
        <v>12.764326674675338</v>
      </c>
      <c r="I79" s="365">
        <f t="shared" si="5"/>
        <v>12.617458078683855</v>
      </c>
      <c r="J79" s="365">
        <f t="shared" si="5"/>
        <v>12.60194948733082</v>
      </c>
      <c r="K79" s="365">
        <f t="shared" si="5"/>
        <v>12.931060590616539</v>
      </c>
      <c r="L79" s="365">
        <f t="shared" si="5"/>
        <v>12.64910093042127</v>
      </c>
      <c r="M79" s="329"/>
      <c r="N79" s="329"/>
      <c r="O79" s="329"/>
      <c r="P79" s="329"/>
      <c r="Q79" s="329"/>
      <c r="R79" s="329"/>
      <c r="S79" s="329"/>
      <c r="T79" s="329"/>
    </row>
    <row r="80" spans="1:20" ht="15" customHeight="1" x14ac:dyDescent="0.2">
      <c r="A80" s="330">
        <v>68</v>
      </c>
      <c r="B80" s="329"/>
      <c r="C80" s="347" t="s">
        <v>755</v>
      </c>
      <c r="D80" s="332" t="s">
        <v>190</v>
      </c>
      <c r="E80" s="365">
        <f t="shared" si="5"/>
        <v>27.676814939979185</v>
      </c>
      <c r="F80" s="365">
        <f t="shared" si="5"/>
        <v>28.356933692090276</v>
      </c>
      <c r="G80" s="365">
        <f t="shared" si="5"/>
        <v>26.289627128896438</v>
      </c>
      <c r="H80" s="365">
        <f t="shared" si="5"/>
        <v>29.08091004286349</v>
      </c>
      <c r="I80" s="365">
        <f t="shared" si="5"/>
        <v>30.107713408814586</v>
      </c>
      <c r="J80" s="365">
        <f t="shared" si="5"/>
        <v>31.314577198542747</v>
      </c>
      <c r="K80" s="365">
        <f t="shared" si="5"/>
        <v>32.734524590822346</v>
      </c>
      <c r="L80" s="365">
        <f t="shared" si="5"/>
        <v>32.809234741698276</v>
      </c>
      <c r="M80" s="329"/>
      <c r="N80" s="329"/>
      <c r="O80" s="329"/>
      <c r="P80" s="329"/>
      <c r="Q80" s="329"/>
      <c r="R80" s="329"/>
      <c r="S80" s="329"/>
      <c r="T80" s="329"/>
    </row>
    <row r="81" spans="1:20" ht="15" customHeight="1" x14ac:dyDescent="0.2">
      <c r="A81" s="330">
        <v>69</v>
      </c>
      <c r="B81" s="329"/>
      <c r="C81" s="347" t="s">
        <v>756</v>
      </c>
      <c r="D81" s="332" t="s">
        <v>190</v>
      </c>
      <c r="E81" s="365">
        <f t="shared" si="5"/>
        <v>32.492612205764466</v>
      </c>
      <c r="F81" s="365">
        <f t="shared" si="5"/>
        <v>32.007101842605707</v>
      </c>
      <c r="G81" s="365">
        <f t="shared" si="5"/>
        <v>30.588776073185109</v>
      </c>
      <c r="H81" s="365">
        <f t="shared" si="5"/>
        <v>31.861874353219182</v>
      </c>
      <c r="I81" s="365">
        <f t="shared" si="5"/>
        <v>34.202000220118897</v>
      </c>
      <c r="J81" s="365">
        <f t="shared" si="5"/>
        <v>35.340020068473592</v>
      </c>
      <c r="K81" s="365">
        <f t="shared" si="5"/>
        <v>35.696518657037899</v>
      </c>
      <c r="L81" s="365">
        <f t="shared" si="5"/>
        <v>35.079879775038663</v>
      </c>
      <c r="M81" s="329"/>
      <c r="N81" s="329"/>
      <c r="O81" s="329"/>
      <c r="P81" s="329"/>
      <c r="Q81" s="329"/>
      <c r="R81" s="329"/>
      <c r="S81" s="329"/>
      <c r="T81" s="329"/>
    </row>
    <row r="82" spans="1:20" ht="15" customHeight="1" x14ac:dyDescent="0.2">
      <c r="A82" s="330">
        <v>70</v>
      </c>
      <c r="B82" s="329"/>
      <c r="C82" s="351" t="s">
        <v>757</v>
      </c>
      <c r="D82" s="332" t="s">
        <v>190</v>
      </c>
      <c r="E82" s="365">
        <f t="shared" si="5"/>
        <v>25.263683161326949</v>
      </c>
      <c r="F82" s="365">
        <f t="shared" si="5"/>
        <v>24.459675295486598</v>
      </c>
      <c r="G82" s="365">
        <f t="shared" si="5"/>
        <v>23.280331061086191</v>
      </c>
      <c r="H82" s="365">
        <f t="shared" si="5"/>
        <v>25.420052360618161</v>
      </c>
      <c r="I82" s="365">
        <f t="shared" si="5"/>
        <v>26.364827780835302</v>
      </c>
      <c r="J82" s="365">
        <f t="shared" si="5"/>
        <v>27.330059466525103</v>
      </c>
      <c r="K82" s="365">
        <f t="shared" si="5"/>
        <v>27.779262056537391</v>
      </c>
      <c r="L82" s="365">
        <f t="shared" si="5"/>
        <v>27.327533321975491</v>
      </c>
      <c r="M82" s="329"/>
      <c r="N82" s="329"/>
      <c r="O82" s="329"/>
      <c r="P82" s="329"/>
      <c r="Q82" s="329"/>
      <c r="R82" s="329"/>
      <c r="S82" s="329"/>
      <c r="T82" s="329"/>
    </row>
    <row r="83" spans="1:20" ht="15" customHeight="1" x14ac:dyDescent="0.2">
      <c r="A83" s="330">
        <v>71</v>
      </c>
      <c r="B83" s="329"/>
      <c r="C83" s="351" t="s">
        <v>758</v>
      </c>
      <c r="D83" s="332" t="s">
        <v>190</v>
      </c>
      <c r="E83" s="365">
        <f t="shared" si="5"/>
        <v>34.634597689318127</v>
      </c>
      <c r="F83" s="365">
        <f t="shared" si="5"/>
        <v>33.862361323995543</v>
      </c>
      <c r="G83" s="365">
        <f t="shared" si="5"/>
        <v>32.389192684965245</v>
      </c>
      <c r="H83" s="365">
        <f t="shared" si="5"/>
        <v>33.459245231693757</v>
      </c>
      <c r="I83" s="365">
        <f t="shared" si="5"/>
        <v>36.523991355150912</v>
      </c>
      <c r="J83" s="365">
        <f t="shared" si="5"/>
        <v>37.697818778118744</v>
      </c>
      <c r="K83" s="365">
        <f t="shared" si="5"/>
        <v>38.029403276827836</v>
      </c>
      <c r="L83" s="365">
        <f t="shared" si="5"/>
        <v>37.3824074082614</v>
      </c>
      <c r="M83" s="329"/>
      <c r="N83" s="329"/>
      <c r="O83" s="329"/>
      <c r="P83" s="329"/>
      <c r="Q83" s="329"/>
      <c r="R83" s="329"/>
      <c r="S83" s="329"/>
      <c r="T83" s="329"/>
    </row>
    <row r="84" spans="1:20" ht="15" customHeight="1" x14ac:dyDescent="0.2">
      <c r="A84" s="330">
        <v>72</v>
      </c>
      <c r="B84" s="329"/>
      <c r="C84" s="347" t="s">
        <v>759</v>
      </c>
      <c r="D84" s="332" t="s">
        <v>190</v>
      </c>
      <c r="E84" s="365">
        <f t="shared" si="5"/>
        <v>16.790379952879206</v>
      </c>
      <c r="F84" s="365">
        <f t="shared" si="5"/>
        <v>16.124190006054643</v>
      </c>
      <c r="G84" s="365">
        <f t="shared" si="5"/>
        <v>15.77930845181554</v>
      </c>
      <c r="H84" s="365">
        <f t="shared" si="5"/>
        <v>16.813036264849476</v>
      </c>
      <c r="I84" s="365">
        <f t="shared" si="5"/>
        <v>16.494062523975643</v>
      </c>
      <c r="J84" s="365">
        <f t="shared" si="5"/>
        <v>16.650669113009698</v>
      </c>
      <c r="K84" s="365">
        <f t="shared" si="5"/>
        <v>17.018413786370228</v>
      </c>
      <c r="L84" s="365">
        <f t="shared" si="5"/>
        <v>16.967670272350706</v>
      </c>
      <c r="M84" s="329"/>
      <c r="N84" s="329"/>
      <c r="O84" s="329"/>
      <c r="P84" s="329"/>
      <c r="Q84" s="329"/>
      <c r="R84" s="329"/>
      <c r="S84" s="329"/>
      <c r="T84" s="329"/>
    </row>
    <row r="85" spans="1:20" ht="15" customHeight="1" x14ac:dyDescent="0.2">
      <c r="A85" s="330">
        <v>73</v>
      </c>
      <c r="B85" s="329"/>
      <c r="C85" s="347" t="s">
        <v>760</v>
      </c>
      <c r="D85" s="332" t="s">
        <v>190</v>
      </c>
      <c r="E85" s="365">
        <f t="shared" si="5"/>
        <v>11.062119795385716</v>
      </c>
      <c r="F85" s="365">
        <f t="shared" si="5"/>
        <v>10.793105106377279</v>
      </c>
      <c r="G85" s="365">
        <f t="shared" si="5"/>
        <v>10.619895392453195</v>
      </c>
      <c r="H85" s="365">
        <f t="shared" si="5"/>
        <v>11.496194855771183</v>
      </c>
      <c r="I85" s="365">
        <f t="shared" si="5"/>
        <v>11.43839055171566</v>
      </c>
      <c r="J85" s="365">
        <f t="shared" si="5"/>
        <v>11.501962573999874</v>
      </c>
      <c r="K85" s="365">
        <f t="shared" si="5"/>
        <v>11.778092511818226</v>
      </c>
      <c r="L85" s="365">
        <f t="shared" si="5"/>
        <v>11.696766470647834</v>
      </c>
      <c r="M85" s="329"/>
      <c r="N85" s="329"/>
      <c r="O85" s="329"/>
      <c r="P85" s="329"/>
      <c r="Q85" s="329"/>
      <c r="R85" s="329"/>
      <c r="S85" s="329"/>
      <c r="T85" s="329"/>
    </row>
    <row r="86" spans="1:20" s="371" customFormat="1" ht="15" customHeight="1" x14ac:dyDescent="0.2">
      <c r="A86" s="330">
        <v>74</v>
      </c>
      <c r="B86" s="348"/>
      <c r="C86" s="349" t="s">
        <v>112</v>
      </c>
      <c r="D86" s="339" t="s">
        <v>190</v>
      </c>
      <c r="E86" s="377">
        <f t="shared" si="5"/>
        <v>18.677119146021656</v>
      </c>
      <c r="F86" s="377">
        <f t="shared" si="5"/>
        <v>18.882884139420113</v>
      </c>
      <c r="G86" s="377">
        <f t="shared" si="5"/>
        <v>18.329491319320681</v>
      </c>
      <c r="H86" s="377">
        <f t="shared" si="5"/>
        <v>19.717719586374454</v>
      </c>
      <c r="I86" s="377">
        <f t="shared" si="5"/>
        <v>20.239987460053708</v>
      </c>
      <c r="J86" s="377">
        <f t="shared" si="5"/>
        <v>20.361098212337563</v>
      </c>
      <c r="K86" s="377">
        <f t="shared" si="5"/>
        <v>20.94003552082544</v>
      </c>
      <c r="L86" s="377">
        <f t="shared" si="5"/>
        <v>20.522748068696764</v>
      </c>
      <c r="M86" s="373"/>
      <c r="N86" s="373"/>
      <c r="O86" s="373"/>
      <c r="P86" s="348"/>
      <c r="Q86" s="348"/>
      <c r="R86" s="348"/>
      <c r="S86" s="348"/>
      <c r="T86" s="348"/>
    </row>
    <row r="87" spans="1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1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1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1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1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1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1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1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1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1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29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29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29"/>
      <c r="N480" s="329"/>
      <c r="O480" s="329"/>
      <c r="P480" s="329"/>
      <c r="Q480" s="329"/>
      <c r="R480" s="329"/>
      <c r="S480" s="329"/>
      <c r="T480" s="329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8"/>
  <sheetViews>
    <sheetView zoomScaleNormal="100" zoomScaleSheetLayoutView="100" workbookViewId="0"/>
  </sheetViews>
  <sheetFormatPr baseColWidth="10" defaultRowHeight="12.75" x14ac:dyDescent="0.2"/>
  <cols>
    <col min="1" max="1" width="4.7109375" style="309" customWidth="1"/>
    <col min="2" max="2" width="2.28515625" style="307" customWidth="1"/>
    <col min="3" max="3" width="25.7109375" style="307" customWidth="1"/>
    <col min="4" max="4" width="9.140625" style="307" bestFit="1" customWidth="1"/>
    <col min="5" max="11" width="9.28515625" style="307" customWidth="1"/>
    <col min="12" max="12" width="9.28515625" style="309" customWidth="1"/>
    <col min="13" max="16384" width="11.42578125" style="307"/>
  </cols>
  <sheetData>
    <row r="1" spans="1:20" ht="15" x14ac:dyDescent="0.2">
      <c r="A1" s="306" t="s">
        <v>747</v>
      </c>
      <c r="B1" s="306" t="s">
        <v>748</v>
      </c>
      <c r="D1" s="306"/>
      <c r="I1" s="308"/>
    </row>
    <row r="2" spans="1:20" ht="15" x14ac:dyDescent="0.2">
      <c r="A2" s="310">
        <v>3</v>
      </c>
      <c r="B2" s="306" t="s">
        <v>738</v>
      </c>
      <c r="D2" s="306"/>
      <c r="I2" s="308"/>
    </row>
    <row r="3" spans="1:20" ht="15" x14ac:dyDescent="0.2">
      <c r="A3" s="343"/>
      <c r="B3" s="379"/>
      <c r="C3" s="306"/>
      <c r="I3" s="308"/>
    </row>
    <row r="4" spans="1:20" ht="15.75" customHeight="1" x14ac:dyDescent="0.35">
      <c r="A4" s="343"/>
      <c r="B4" s="318"/>
      <c r="I4" s="308"/>
    </row>
    <row r="5" spans="1:20" s="325" customFormat="1" ht="25.5" customHeight="1" x14ac:dyDescent="0.2">
      <c r="A5" s="319" t="s">
        <v>108</v>
      </c>
      <c r="B5" s="460" t="s">
        <v>156</v>
      </c>
      <c r="C5" s="461"/>
      <c r="D5" s="321" t="s">
        <v>121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30" customHeight="1" x14ac:dyDescent="0.2">
      <c r="A6" s="326"/>
      <c r="B6" s="309"/>
      <c r="C6" s="327"/>
      <c r="D6" s="327"/>
      <c r="E6" s="328" t="s">
        <v>750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/>
      <c r="B7" s="329"/>
      <c r="C7" s="343" t="s">
        <v>751</v>
      </c>
      <c r="D7" s="332"/>
      <c r="E7" s="336"/>
      <c r="F7" s="336"/>
      <c r="G7" s="336"/>
      <c r="H7" s="336"/>
      <c r="I7" s="336"/>
      <c r="J7" s="336"/>
      <c r="K7" s="380"/>
      <c r="L7" s="381"/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1</v>
      </c>
      <c r="B8" s="329"/>
      <c r="C8" s="351" t="s">
        <v>752</v>
      </c>
      <c r="D8" s="332" t="s">
        <v>848</v>
      </c>
      <c r="E8" s="333">
        <v>4990.7547763811826</v>
      </c>
      <c r="F8" s="333">
        <v>5471.5608566534811</v>
      </c>
      <c r="G8" s="333">
        <v>5241.6660370368709</v>
      </c>
      <c r="H8" s="333">
        <v>5298.2553488884178</v>
      </c>
      <c r="I8" s="333">
        <v>5389.4665564820898</v>
      </c>
      <c r="J8" s="333">
        <v>5371.151284430035</v>
      </c>
      <c r="K8" s="333">
        <v>5271.494373911376</v>
      </c>
      <c r="L8" s="333">
        <v>5392.6729236515584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2</v>
      </c>
      <c r="B9" s="329"/>
      <c r="C9" s="351" t="s">
        <v>753</v>
      </c>
      <c r="D9" s="332" t="s">
        <v>848</v>
      </c>
      <c r="E9" s="333">
        <v>5992.7557002995754</v>
      </c>
      <c r="F9" s="333">
        <v>5872.4491523199749</v>
      </c>
      <c r="G9" s="333">
        <v>6326.724954789368</v>
      </c>
      <c r="H9" s="333">
        <v>6250.579032712797</v>
      </c>
      <c r="I9" s="333">
        <v>6151.9053252882786</v>
      </c>
      <c r="J9" s="333">
        <v>6083.8305952530372</v>
      </c>
      <c r="K9" s="333">
        <v>5922.7131749649106</v>
      </c>
      <c r="L9" s="333">
        <v>5976.3908739009566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3</v>
      </c>
      <c r="B10" s="329"/>
      <c r="C10" s="351" t="s">
        <v>754</v>
      </c>
      <c r="D10" s="332" t="s">
        <v>848</v>
      </c>
      <c r="E10" s="333">
        <v>3436.3500678359678</v>
      </c>
      <c r="F10" s="333">
        <v>3275.0147137799349</v>
      </c>
      <c r="G10" s="333">
        <v>3375.1700967328629</v>
      </c>
      <c r="H10" s="333">
        <v>3397.3906731882662</v>
      </c>
      <c r="I10" s="333">
        <v>3334.929221091571</v>
      </c>
      <c r="J10" s="333">
        <v>3309.0118068417323</v>
      </c>
      <c r="K10" s="333">
        <v>3208.4607893936627</v>
      </c>
      <c r="L10" s="333">
        <v>3317.6526993805378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4</v>
      </c>
      <c r="B11" s="329"/>
      <c r="C11" s="347" t="s">
        <v>755</v>
      </c>
      <c r="D11" s="332" t="s">
        <v>848</v>
      </c>
      <c r="E11" s="333">
        <v>831.52800608909149</v>
      </c>
      <c r="F11" s="333">
        <v>780.73144983921452</v>
      </c>
      <c r="G11" s="333">
        <v>913.03150523928218</v>
      </c>
      <c r="H11" s="333">
        <v>893.54032497036428</v>
      </c>
      <c r="I11" s="333">
        <v>827.03082945968356</v>
      </c>
      <c r="J11" s="333">
        <v>774.45390047688625</v>
      </c>
      <c r="K11" s="333">
        <v>725.47619488451699</v>
      </c>
      <c r="L11" s="333">
        <v>736.11957531251426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/>
      <c r="B12" s="329"/>
      <c r="C12" s="347" t="s">
        <v>756</v>
      </c>
      <c r="D12" s="332"/>
      <c r="E12" s="333"/>
      <c r="F12" s="333"/>
      <c r="G12" s="333"/>
      <c r="H12" s="333"/>
      <c r="I12" s="333"/>
      <c r="J12" s="333"/>
      <c r="K12" s="333"/>
      <c r="L12" s="333"/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5</v>
      </c>
      <c r="B13" s="329"/>
      <c r="C13" s="351" t="s">
        <v>757</v>
      </c>
      <c r="D13" s="332" t="s">
        <v>848</v>
      </c>
      <c r="E13" s="333">
        <v>60.789421788402684</v>
      </c>
      <c r="F13" s="333">
        <v>58.261223507802093</v>
      </c>
      <c r="G13" s="333">
        <v>64.006865566890085</v>
      </c>
      <c r="H13" s="333">
        <v>66.160868276458515</v>
      </c>
      <c r="I13" s="333">
        <v>59.649672232697803</v>
      </c>
      <c r="J13" s="333">
        <v>55.953818848789588</v>
      </c>
      <c r="K13" s="333">
        <v>55.819187201643437</v>
      </c>
      <c r="L13" s="333">
        <v>56.720292498768927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6</v>
      </c>
      <c r="B14" s="329"/>
      <c r="C14" s="351" t="s">
        <v>758</v>
      </c>
      <c r="D14" s="332" t="s">
        <v>848</v>
      </c>
      <c r="E14" s="333">
        <v>73.582317221092111</v>
      </c>
      <c r="F14" s="333">
        <v>81.601837145690922</v>
      </c>
      <c r="G14" s="333">
        <v>86.284357116568813</v>
      </c>
      <c r="H14" s="333">
        <v>89.704439176244463</v>
      </c>
      <c r="I14" s="333">
        <v>83.506080225979943</v>
      </c>
      <c r="J14" s="333">
        <v>78.413117663935168</v>
      </c>
      <c r="K14" s="333">
        <v>78.21240012164381</v>
      </c>
      <c r="L14" s="333">
        <v>79.173553391979624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7</v>
      </c>
      <c r="B15" s="329"/>
      <c r="C15" s="347" t="s">
        <v>759</v>
      </c>
      <c r="D15" s="332" t="s">
        <v>848</v>
      </c>
      <c r="E15" s="333">
        <v>2969.9809916439044</v>
      </c>
      <c r="F15" s="333">
        <v>2788.5507148380357</v>
      </c>
      <c r="G15" s="333">
        <v>3036.4170927981904</v>
      </c>
      <c r="H15" s="333">
        <v>3000.8335560278815</v>
      </c>
      <c r="I15" s="333">
        <v>2952.8262734808004</v>
      </c>
      <c r="J15" s="333">
        <v>2897.6447434771353</v>
      </c>
      <c r="K15" s="333">
        <v>2850.9839966440818</v>
      </c>
      <c r="L15" s="333">
        <v>2814.6539480639517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8</v>
      </c>
      <c r="B16" s="329"/>
      <c r="C16" s="347" t="s">
        <v>760</v>
      </c>
      <c r="D16" s="332" t="s">
        <v>848</v>
      </c>
      <c r="E16" s="333">
        <v>571.85509808403276</v>
      </c>
      <c r="F16" s="333">
        <v>436.38627300641218</v>
      </c>
      <c r="G16" s="333">
        <v>500.54735599985531</v>
      </c>
      <c r="H16" s="333">
        <v>619.56685924087924</v>
      </c>
      <c r="I16" s="333">
        <v>559.35663347576792</v>
      </c>
      <c r="J16" s="333">
        <v>579.47771032138712</v>
      </c>
      <c r="K16" s="333">
        <v>559.46429055089061</v>
      </c>
      <c r="L16" s="333">
        <v>558.6401808643102</v>
      </c>
      <c r="M16" s="329"/>
      <c r="N16" s="329"/>
      <c r="O16" s="329"/>
      <c r="P16" s="329"/>
      <c r="Q16" s="329"/>
      <c r="R16" s="329"/>
      <c r="S16" s="329"/>
      <c r="T16" s="329"/>
    </row>
    <row r="17" spans="1:20" s="309" customFormat="1" ht="30" customHeight="1" x14ac:dyDescent="0.2">
      <c r="A17" s="326"/>
      <c r="C17" s="327"/>
      <c r="D17" s="327"/>
      <c r="E17" s="328" t="s">
        <v>778</v>
      </c>
      <c r="F17" s="378"/>
      <c r="G17" s="378"/>
      <c r="H17" s="378"/>
      <c r="I17" s="378"/>
      <c r="J17" s="378"/>
      <c r="K17" s="378"/>
      <c r="L17" s="378"/>
      <c r="M17" s="343"/>
      <c r="N17" s="343"/>
      <c r="O17" s="343"/>
      <c r="P17" s="343"/>
      <c r="Q17" s="343"/>
      <c r="R17" s="343"/>
      <c r="S17" s="343"/>
      <c r="T17" s="343"/>
    </row>
    <row r="18" spans="1:20" ht="15" customHeight="1" x14ac:dyDescent="0.2">
      <c r="A18" s="330"/>
      <c r="B18" s="329"/>
      <c r="C18" s="343" t="s">
        <v>751</v>
      </c>
      <c r="D18" s="332"/>
      <c r="E18" s="336"/>
      <c r="F18" s="336"/>
      <c r="G18" s="336"/>
      <c r="H18" s="336"/>
      <c r="I18" s="336"/>
      <c r="J18" s="336"/>
      <c r="K18" s="380"/>
      <c r="L18" s="380"/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9</v>
      </c>
      <c r="B19" s="329"/>
      <c r="C19" s="351" t="s">
        <v>752</v>
      </c>
      <c r="D19" s="332" t="s">
        <v>848</v>
      </c>
      <c r="E19" s="333">
        <v>821.3508462742052</v>
      </c>
      <c r="F19" s="333">
        <v>913.87953518150994</v>
      </c>
      <c r="G19" s="333">
        <v>860.79543320548385</v>
      </c>
      <c r="H19" s="333">
        <v>927.6622455081523</v>
      </c>
      <c r="I19" s="333">
        <v>899.1113639271141</v>
      </c>
      <c r="J19" s="333">
        <v>895.61770498323813</v>
      </c>
      <c r="K19" s="333">
        <v>909.18027276022576</v>
      </c>
      <c r="L19" s="333">
        <v>892.83499286526592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10</v>
      </c>
      <c r="B20" s="329"/>
      <c r="C20" s="351" t="s">
        <v>753</v>
      </c>
      <c r="D20" s="332" t="s">
        <v>848</v>
      </c>
      <c r="E20" s="333">
        <v>996.23871929737209</v>
      </c>
      <c r="F20" s="333">
        <v>977.92257094028093</v>
      </c>
      <c r="G20" s="333">
        <v>1035.9489895887389</v>
      </c>
      <c r="H20" s="333">
        <v>1094.5681430352893</v>
      </c>
      <c r="I20" s="333">
        <v>1071.4419637099932</v>
      </c>
      <c r="J20" s="333">
        <v>1045.9277861526418</v>
      </c>
      <c r="K20" s="333">
        <v>1047.1826205271382</v>
      </c>
      <c r="L20" s="333">
        <v>1020.2559641335079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11</v>
      </c>
      <c r="B21" s="329"/>
      <c r="C21" s="351" t="s">
        <v>754</v>
      </c>
      <c r="D21" s="332" t="s">
        <v>848</v>
      </c>
      <c r="E21" s="333">
        <v>450.48186752493518</v>
      </c>
      <c r="F21" s="333">
        <v>454.21799634236112</v>
      </c>
      <c r="G21" s="333">
        <v>462.90104822170753</v>
      </c>
      <c r="H21" s="333">
        <v>497.10631833320355</v>
      </c>
      <c r="I21" s="333">
        <v>481.54160679361161</v>
      </c>
      <c r="J21" s="333">
        <v>477.12734320951461</v>
      </c>
      <c r="K21" s="333">
        <v>476.50518257944418</v>
      </c>
      <c r="L21" s="333">
        <v>480.42234588932877</v>
      </c>
      <c r="M21" s="372"/>
      <c r="N21" s="372"/>
      <c r="O21" s="372"/>
      <c r="P21" s="329"/>
      <c r="Q21" s="329"/>
      <c r="R21" s="329"/>
      <c r="S21" s="329"/>
      <c r="T21" s="329"/>
    </row>
    <row r="22" spans="1:20" ht="15" customHeight="1" x14ac:dyDescent="0.2">
      <c r="A22" s="330">
        <v>12</v>
      </c>
      <c r="B22" s="329"/>
      <c r="C22" s="347" t="s">
        <v>755</v>
      </c>
      <c r="D22" s="332" t="s">
        <v>848</v>
      </c>
      <c r="E22" s="333">
        <v>318.21118943860631</v>
      </c>
      <c r="F22" s="333">
        <v>309.0201340527471</v>
      </c>
      <c r="G22" s="333">
        <v>325.64287622923825</v>
      </c>
      <c r="H22" s="333">
        <v>366.40297874436186</v>
      </c>
      <c r="I22" s="333">
        <v>356.26259216945795</v>
      </c>
      <c r="J22" s="333">
        <v>353.08360149864967</v>
      </c>
      <c r="K22" s="333">
        <v>353.05062808287636</v>
      </c>
      <c r="L22" s="333">
        <v>359.44701405828232</v>
      </c>
      <c r="M22" s="372"/>
      <c r="N22" s="372"/>
      <c r="O22" s="372"/>
      <c r="P22" s="329"/>
      <c r="Q22" s="329"/>
      <c r="R22" s="329"/>
      <c r="S22" s="329"/>
      <c r="T22" s="329"/>
    </row>
    <row r="23" spans="1:20" ht="15" customHeight="1" x14ac:dyDescent="0.2">
      <c r="A23" s="382"/>
      <c r="B23" s="329"/>
      <c r="C23" s="347" t="s">
        <v>756</v>
      </c>
      <c r="D23" s="332"/>
      <c r="E23" s="333"/>
      <c r="F23" s="333"/>
      <c r="G23" s="333"/>
      <c r="H23" s="333"/>
      <c r="I23" s="333"/>
      <c r="J23" s="333"/>
      <c r="K23" s="333"/>
      <c r="L23" s="333"/>
      <c r="M23" s="372"/>
      <c r="N23" s="372"/>
      <c r="O23" s="372"/>
      <c r="P23" s="329"/>
      <c r="Q23" s="329"/>
      <c r="R23" s="329"/>
      <c r="S23" s="329"/>
      <c r="T23" s="329"/>
    </row>
    <row r="24" spans="1:20" ht="15" customHeight="1" x14ac:dyDescent="0.2">
      <c r="A24" s="374">
        <v>13</v>
      </c>
      <c r="B24" s="329"/>
      <c r="C24" s="351" t="s">
        <v>757</v>
      </c>
      <c r="D24" s="332" t="s">
        <v>848</v>
      </c>
      <c r="E24" s="333">
        <v>20.549108607233023</v>
      </c>
      <c r="F24" s="333">
        <v>18.864766796977584</v>
      </c>
      <c r="G24" s="333">
        <v>19.422672714686716</v>
      </c>
      <c r="H24" s="333">
        <v>22.55046817602561</v>
      </c>
      <c r="I24" s="333">
        <v>21.35736616351722</v>
      </c>
      <c r="J24" s="333">
        <v>21.043380320535249</v>
      </c>
      <c r="K24" s="333">
        <v>21.470506577643359</v>
      </c>
      <c r="L24" s="333">
        <v>21.32892626528966</v>
      </c>
      <c r="M24" s="372"/>
      <c r="N24" s="372"/>
      <c r="O24" s="372"/>
      <c r="P24" s="329"/>
      <c r="Q24" s="329"/>
      <c r="R24" s="329"/>
      <c r="S24" s="329"/>
      <c r="T24" s="329"/>
    </row>
    <row r="25" spans="1:20" ht="15" customHeight="1" x14ac:dyDescent="0.2">
      <c r="A25" s="374">
        <v>14</v>
      </c>
      <c r="B25" s="329"/>
      <c r="C25" s="351" t="s">
        <v>758</v>
      </c>
      <c r="D25" s="332" t="s">
        <v>848</v>
      </c>
      <c r="E25" s="333">
        <v>38.988422986939085</v>
      </c>
      <c r="F25" s="333">
        <v>41.780005295710097</v>
      </c>
      <c r="G25" s="333">
        <v>41.334821744177596</v>
      </c>
      <c r="H25" s="333">
        <v>45.106834739408839</v>
      </c>
      <c r="I25" s="333">
        <v>48.049261719352387</v>
      </c>
      <c r="J25" s="333">
        <v>47.446228070168218</v>
      </c>
      <c r="K25" s="333">
        <v>47.996486442778242</v>
      </c>
      <c r="L25" s="333">
        <v>47.266237911056386</v>
      </c>
      <c r="M25" s="372"/>
      <c r="N25" s="372"/>
      <c r="O25" s="372"/>
      <c r="P25" s="329"/>
      <c r="Q25" s="329"/>
      <c r="R25" s="329"/>
      <c r="S25" s="329"/>
      <c r="T25" s="329"/>
    </row>
    <row r="26" spans="1:20" ht="15" customHeight="1" x14ac:dyDescent="0.2">
      <c r="A26" s="374">
        <v>15</v>
      </c>
      <c r="B26" s="329"/>
      <c r="C26" s="347" t="s">
        <v>759</v>
      </c>
      <c r="D26" s="332" t="s">
        <v>848</v>
      </c>
      <c r="E26" s="333">
        <v>599.29500067769641</v>
      </c>
      <c r="F26" s="333">
        <v>536.06780752178372</v>
      </c>
      <c r="G26" s="333">
        <v>568.89300022211114</v>
      </c>
      <c r="H26" s="333">
        <v>606.50276361697638</v>
      </c>
      <c r="I26" s="333">
        <v>583.24117600875854</v>
      </c>
      <c r="J26" s="333">
        <v>578.86156154158709</v>
      </c>
      <c r="K26" s="333">
        <v>584.69869723024431</v>
      </c>
      <c r="L26" s="333">
        <v>575.17499843938572</v>
      </c>
      <c r="M26" s="372"/>
      <c r="N26" s="372"/>
      <c r="O26" s="372"/>
      <c r="P26" s="329"/>
      <c r="Q26" s="329"/>
      <c r="R26" s="329"/>
      <c r="S26" s="329"/>
      <c r="T26" s="329"/>
    </row>
    <row r="27" spans="1:20" ht="15" customHeight="1" x14ac:dyDescent="0.2">
      <c r="A27" s="374">
        <v>16</v>
      </c>
      <c r="B27" s="329"/>
      <c r="C27" s="347" t="s">
        <v>760</v>
      </c>
      <c r="D27" s="332" t="s">
        <v>848</v>
      </c>
      <c r="E27" s="333">
        <v>71.127505918219725</v>
      </c>
      <c r="F27" s="333">
        <v>52.798193650333708</v>
      </c>
      <c r="G27" s="333">
        <v>59.473644420401094</v>
      </c>
      <c r="H27" s="333">
        <v>80.47858878388304</v>
      </c>
      <c r="I27" s="333">
        <v>72.245069519935782</v>
      </c>
      <c r="J27" s="333">
        <v>75.31388413168996</v>
      </c>
      <c r="K27" s="333">
        <v>74.691449763199259</v>
      </c>
      <c r="L27" s="333">
        <v>73.998238518845369</v>
      </c>
      <c r="M27" s="372"/>
      <c r="N27" s="372"/>
      <c r="O27" s="372"/>
      <c r="P27" s="329"/>
      <c r="Q27" s="329"/>
      <c r="R27" s="329"/>
      <c r="S27" s="329"/>
      <c r="T27" s="329"/>
    </row>
    <row r="28" spans="1:20" s="309" customFormat="1" ht="30" customHeight="1" x14ac:dyDescent="0.2">
      <c r="A28" s="326"/>
      <c r="C28" s="327"/>
      <c r="D28" s="327"/>
      <c r="E28" s="328" t="s">
        <v>783</v>
      </c>
      <c r="F28" s="378"/>
      <c r="G28" s="378"/>
      <c r="H28" s="378"/>
      <c r="I28" s="378"/>
      <c r="J28" s="378"/>
      <c r="K28" s="378"/>
      <c r="L28" s="378"/>
      <c r="M28" s="343"/>
      <c r="N28" s="343"/>
      <c r="O28" s="343"/>
      <c r="P28" s="343"/>
      <c r="Q28" s="343"/>
      <c r="R28" s="343"/>
      <c r="S28" s="343"/>
      <c r="T28" s="343"/>
    </row>
    <row r="29" spans="1:20" ht="15" customHeight="1" x14ac:dyDescent="0.2">
      <c r="A29" s="382"/>
      <c r="B29" s="329"/>
      <c r="C29" s="343" t="s">
        <v>751</v>
      </c>
      <c r="D29" s="332"/>
      <c r="E29" s="336"/>
      <c r="F29" s="336"/>
      <c r="G29" s="336"/>
      <c r="H29" s="336"/>
      <c r="I29" s="336"/>
      <c r="J29" s="336"/>
      <c r="K29" s="383"/>
      <c r="L29" s="383"/>
      <c r="M29" s="372"/>
      <c r="N29" s="372"/>
      <c r="O29" s="372"/>
      <c r="P29" s="329"/>
      <c r="Q29" s="329"/>
      <c r="R29" s="329"/>
      <c r="S29" s="329"/>
      <c r="T29" s="329"/>
    </row>
    <row r="30" spans="1:20" ht="15" customHeight="1" x14ac:dyDescent="0.2">
      <c r="A30" s="374">
        <v>17</v>
      </c>
      <c r="B30" s="329"/>
      <c r="C30" s="351" t="s">
        <v>752</v>
      </c>
      <c r="D30" s="332" t="s">
        <v>848</v>
      </c>
      <c r="E30" s="333">
        <f t="shared" ref="E30:L33" si="0">E8+E19</f>
        <v>5812.1056226553883</v>
      </c>
      <c r="F30" s="333">
        <f t="shared" si="0"/>
        <v>6385.4403918349908</v>
      </c>
      <c r="G30" s="333">
        <f t="shared" si="0"/>
        <v>6102.4614702423551</v>
      </c>
      <c r="H30" s="333">
        <f t="shared" si="0"/>
        <v>6225.9175943965702</v>
      </c>
      <c r="I30" s="333">
        <f t="shared" si="0"/>
        <v>6288.5779204092041</v>
      </c>
      <c r="J30" s="333">
        <f t="shared" si="0"/>
        <v>6266.7689894132727</v>
      </c>
      <c r="K30" s="333">
        <f t="shared" si="0"/>
        <v>6180.6746466716013</v>
      </c>
      <c r="L30" s="333">
        <f t="shared" si="0"/>
        <v>6285.5079165168245</v>
      </c>
      <c r="M30" s="372"/>
      <c r="N30" s="372"/>
      <c r="O30" s="372"/>
      <c r="P30" s="329"/>
      <c r="Q30" s="329"/>
      <c r="R30" s="329"/>
      <c r="S30" s="329"/>
      <c r="T30" s="329"/>
    </row>
    <row r="31" spans="1:20" ht="15" customHeight="1" x14ac:dyDescent="0.2">
      <c r="A31" s="374">
        <v>18</v>
      </c>
      <c r="B31" s="329"/>
      <c r="C31" s="351" t="s">
        <v>753</v>
      </c>
      <c r="D31" s="332" t="s">
        <v>848</v>
      </c>
      <c r="E31" s="333">
        <f t="shared" si="0"/>
        <v>6988.9944195969474</v>
      </c>
      <c r="F31" s="333">
        <f t="shared" si="0"/>
        <v>6850.3717232602557</v>
      </c>
      <c r="G31" s="333">
        <f t="shared" si="0"/>
        <v>7362.6739443781071</v>
      </c>
      <c r="H31" s="333">
        <f t="shared" si="0"/>
        <v>7345.1471757480867</v>
      </c>
      <c r="I31" s="333">
        <f t="shared" si="0"/>
        <v>7223.3472889982713</v>
      </c>
      <c r="J31" s="333">
        <f t="shared" si="0"/>
        <v>7129.7583814056788</v>
      </c>
      <c r="K31" s="333">
        <f t="shared" si="0"/>
        <v>6969.8957954920488</v>
      </c>
      <c r="L31" s="333">
        <f t="shared" si="0"/>
        <v>6996.646838034465</v>
      </c>
      <c r="M31" s="372"/>
      <c r="N31" s="372"/>
      <c r="O31" s="372"/>
      <c r="P31" s="329"/>
      <c r="Q31" s="329"/>
      <c r="R31" s="329"/>
      <c r="S31" s="329"/>
      <c r="T31" s="329"/>
    </row>
    <row r="32" spans="1:20" ht="15" customHeight="1" x14ac:dyDescent="0.2">
      <c r="A32" s="374">
        <v>19</v>
      </c>
      <c r="B32" s="329"/>
      <c r="C32" s="351" t="s">
        <v>754</v>
      </c>
      <c r="D32" s="332" t="s">
        <v>848</v>
      </c>
      <c r="E32" s="333">
        <f t="shared" si="0"/>
        <v>3886.8319353609031</v>
      </c>
      <c r="F32" s="333">
        <f t="shared" si="0"/>
        <v>3729.2327101222959</v>
      </c>
      <c r="G32" s="333">
        <f t="shared" si="0"/>
        <v>3838.0711449545706</v>
      </c>
      <c r="H32" s="333">
        <f t="shared" si="0"/>
        <v>3894.4969915214697</v>
      </c>
      <c r="I32" s="333">
        <f t="shared" si="0"/>
        <v>3816.4708278851826</v>
      </c>
      <c r="J32" s="333">
        <f t="shared" si="0"/>
        <v>3786.1391500512468</v>
      </c>
      <c r="K32" s="333">
        <f t="shared" si="0"/>
        <v>3684.9659719731071</v>
      </c>
      <c r="L32" s="333">
        <f t="shared" si="0"/>
        <v>3798.0750452698667</v>
      </c>
      <c r="M32" s="372"/>
      <c r="N32" s="372"/>
      <c r="O32" s="372"/>
      <c r="P32" s="329"/>
      <c r="Q32" s="329"/>
      <c r="R32" s="329"/>
      <c r="S32" s="329"/>
      <c r="T32" s="329"/>
    </row>
    <row r="33" spans="1:20" ht="15" customHeight="1" x14ac:dyDescent="0.2">
      <c r="A33" s="374">
        <v>20</v>
      </c>
      <c r="B33" s="329"/>
      <c r="C33" s="347" t="s">
        <v>755</v>
      </c>
      <c r="D33" s="332" t="s">
        <v>848</v>
      </c>
      <c r="E33" s="333">
        <f t="shared" si="0"/>
        <v>1149.7391955276978</v>
      </c>
      <c r="F33" s="333">
        <f t="shared" si="0"/>
        <v>1089.7515838919617</v>
      </c>
      <c r="G33" s="333">
        <f t="shared" si="0"/>
        <v>1238.6743814685206</v>
      </c>
      <c r="H33" s="333">
        <f t="shared" si="0"/>
        <v>1259.9433037147262</v>
      </c>
      <c r="I33" s="333">
        <f t="shared" si="0"/>
        <v>1183.2934216291414</v>
      </c>
      <c r="J33" s="333">
        <f t="shared" si="0"/>
        <v>1127.5375019755359</v>
      </c>
      <c r="K33" s="333">
        <f t="shared" si="0"/>
        <v>1078.5268229673934</v>
      </c>
      <c r="L33" s="333">
        <f t="shared" si="0"/>
        <v>1095.5665893707965</v>
      </c>
      <c r="M33" s="372"/>
      <c r="N33" s="372"/>
      <c r="O33" s="372"/>
      <c r="P33" s="329"/>
      <c r="Q33" s="329"/>
      <c r="R33" s="329"/>
      <c r="S33" s="329"/>
      <c r="T33" s="329"/>
    </row>
    <row r="34" spans="1:20" ht="15" customHeight="1" x14ac:dyDescent="0.2">
      <c r="A34" s="382"/>
      <c r="B34" s="329"/>
      <c r="C34" s="347" t="s">
        <v>756</v>
      </c>
      <c r="D34" s="332"/>
      <c r="E34" s="333"/>
      <c r="F34" s="333"/>
      <c r="G34" s="333"/>
      <c r="H34" s="333"/>
      <c r="I34" s="333"/>
      <c r="J34" s="333"/>
      <c r="K34" s="333"/>
      <c r="L34" s="333"/>
      <c r="M34" s="372"/>
      <c r="N34" s="372"/>
      <c r="O34" s="372"/>
      <c r="P34" s="329"/>
      <c r="Q34" s="329"/>
      <c r="R34" s="329"/>
      <c r="S34" s="329"/>
      <c r="T34" s="329"/>
    </row>
    <row r="35" spans="1:20" ht="15" customHeight="1" x14ac:dyDescent="0.2">
      <c r="A35" s="374">
        <v>21</v>
      </c>
      <c r="B35" s="329"/>
      <c r="C35" s="351" t="s">
        <v>757</v>
      </c>
      <c r="D35" s="332" t="s">
        <v>848</v>
      </c>
      <c r="E35" s="333">
        <f t="shared" ref="E35:L38" si="1">E13+E24</f>
        <v>81.338530395635701</v>
      </c>
      <c r="F35" s="333">
        <f t="shared" si="1"/>
        <v>77.125990304779677</v>
      </c>
      <c r="G35" s="333">
        <f t="shared" si="1"/>
        <v>83.429538281576797</v>
      </c>
      <c r="H35" s="333">
        <f t="shared" si="1"/>
        <v>88.711336452484119</v>
      </c>
      <c r="I35" s="333">
        <f t="shared" si="1"/>
        <v>81.007038396215023</v>
      </c>
      <c r="J35" s="333">
        <f t="shared" si="1"/>
        <v>76.99719916932483</v>
      </c>
      <c r="K35" s="333">
        <f t="shared" si="1"/>
        <v>77.289693779286793</v>
      </c>
      <c r="L35" s="333">
        <f t="shared" si="1"/>
        <v>78.049218764058594</v>
      </c>
      <c r="M35" s="372"/>
      <c r="N35" s="372"/>
      <c r="O35" s="372"/>
      <c r="P35" s="329"/>
      <c r="Q35" s="329"/>
      <c r="R35" s="329"/>
      <c r="S35" s="329"/>
      <c r="T35" s="329"/>
    </row>
    <row r="36" spans="1:20" ht="15" customHeight="1" x14ac:dyDescent="0.2">
      <c r="A36" s="374">
        <v>22</v>
      </c>
      <c r="B36" s="329"/>
      <c r="C36" s="351" t="s">
        <v>758</v>
      </c>
      <c r="D36" s="332" t="s">
        <v>848</v>
      </c>
      <c r="E36" s="333">
        <f t="shared" si="1"/>
        <v>112.5707402080312</v>
      </c>
      <c r="F36" s="333">
        <f t="shared" si="1"/>
        <v>123.38184244140102</v>
      </c>
      <c r="G36" s="333">
        <f t="shared" si="1"/>
        <v>127.61917886074642</v>
      </c>
      <c r="H36" s="333">
        <f t="shared" si="1"/>
        <v>134.81127391565332</v>
      </c>
      <c r="I36" s="333">
        <f t="shared" si="1"/>
        <v>131.55534194533232</v>
      </c>
      <c r="J36" s="333">
        <f t="shared" si="1"/>
        <v>125.85934573410339</v>
      </c>
      <c r="K36" s="333">
        <f t="shared" si="1"/>
        <v>126.20888656442204</v>
      </c>
      <c r="L36" s="333">
        <f t="shared" si="1"/>
        <v>126.439791303036</v>
      </c>
      <c r="M36" s="372"/>
      <c r="N36" s="372"/>
      <c r="O36" s="372"/>
      <c r="P36" s="329"/>
      <c r="Q36" s="329"/>
      <c r="R36" s="329"/>
      <c r="S36" s="329"/>
      <c r="T36" s="329"/>
    </row>
    <row r="37" spans="1:20" ht="15" customHeight="1" x14ac:dyDescent="0.2">
      <c r="A37" s="374">
        <v>23</v>
      </c>
      <c r="B37" s="329"/>
      <c r="C37" s="347" t="s">
        <v>759</v>
      </c>
      <c r="D37" s="332" t="s">
        <v>848</v>
      </c>
      <c r="E37" s="333">
        <f t="shared" si="1"/>
        <v>3569.2759923216008</v>
      </c>
      <c r="F37" s="333">
        <f t="shared" si="1"/>
        <v>3324.6185223598195</v>
      </c>
      <c r="G37" s="333">
        <f t="shared" si="1"/>
        <v>3605.3100930203018</v>
      </c>
      <c r="H37" s="333">
        <f t="shared" si="1"/>
        <v>3607.3363196448581</v>
      </c>
      <c r="I37" s="333">
        <f t="shared" si="1"/>
        <v>3536.0674494895588</v>
      </c>
      <c r="J37" s="333">
        <f t="shared" si="1"/>
        <v>3476.5063050187223</v>
      </c>
      <c r="K37" s="333">
        <f t="shared" si="1"/>
        <v>3435.6826938743261</v>
      </c>
      <c r="L37" s="333">
        <f t="shared" si="1"/>
        <v>3389.8289465033376</v>
      </c>
      <c r="M37" s="372"/>
      <c r="N37" s="372"/>
      <c r="O37" s="372"/>
      <c r="P37" s="329"/>
      <c r="Q37" s="329"/>
      <c r="R37" s="329"/>
      <c r="S37" s="329"/>
      <c r="T37" s="329"/>
    </row>
    <row r="38" spans="1:20" ht="15" customHeight="1" x14ac:dyDescent="0.2">
      <c r="A38" s="374">
        <v>24</v>
      </c>
      <c r="B38" s="329"/>
      <c r="C38" s="347" t="s">
        <v>760</v>
      </c>
      <c r="D38" s="332" t="s">
        <v>848</v>
      </c>
      <c r="E38" s="333">
        <f t="shared" si="1"/>
        <v>642.98260400225251</v>
      </c>
      <c r="F38" s="333">
        <f t="shared" si="1"/>
        <v>489.18446665674588</v>
      </c>
      <c r="G38" s="333">
        <f t="shared" si="1"/>
        <v>560.02100042025643</v>
      </c>
      <c r="H38" s="333">
        <f t="shared" si="1"/>
        <v>700.04544802476232</v>
      </c>
      <c r="I38" s="333">
        <f t="shared" si="1"/>
        <v>631.6017029957037</v>
      </c>
      <c r="J38" s="333">
        <f t="shared" si="1"/>
        <v>654.7915944530771</v>
      </c>
      <c r="K38" s="333">
        <f t="shared" si="1"/>
        <v>634.15574031408983</v>
      </c>
      <c r="L38" s="333">
        <f t="shared" si="1"/>
        <v>632.63841938315556</v>
      </c>
      <c r="M38" s="372"/>
      <c r="N38" s="372"/>
      <c r="O38" s="372"/>
      <c r="P38" s="329"/>
      <c r="Q38" s="329"/>
      <c r="R38" s="329"/>
      <c r="S38" s="329"/>
      <c r="T38" s="329"/>
    </row>
    <row r="39" spans="1:20" x14ac:dyDescent="0.2">
      <c r="A39" s="384"/>
      <c r="B39" s="329"/>
      <c r="C39" s="343"/>
      <c r="D39" s="326"/>
      <c r="E39" s="335"/>
      <c r="F39" s="335"/>
      <c r="G39" s="335"/>
      <c r="H39" s="335"/>
      <c r="I39" s="335"/>
      <c r="J39" s="335"/>
      <c r="K39" s="335"/>
      <c r="L39" s="343"/>
      <c r="M39" s="372"/>
      <c r="N39" s="372"/>
      <c r="O39" s="372"/>
      <c r="P39" s="329"/>
      <c r="Q39" s="329"/>
      <c r="R39" s="329"/>
      <c r="S39" s="329"/>
      <c r="T39" s="329"/>
    </row>
    <row r="40" spans="1:20" x14ac:dyDescent="0.2">
      <c r="A40" s="343"/>
      <c r="B40" s="329"/>
      <c r="C40" s="385"/>
      <c r="D40" s="326"/>
      <c r="E40" s="337"/>
      <c r="F40" s="337"/>
      <c r="G40" s="337"/>
      <c r="H40" s="337"/>
      <c r="I40" s="337"/>
      <c r="J40" s="337"/>
      <c r="K40" s="329"/>
      <c r="L40" s="343"/>
      <c r="M40" s="329"/>
      <c r="N40" s="329"/>
      <c r="O40" s="329"/>
      <c r="P40" s="329"/>
      <c r="Q40" s="329"/>
      <c r="R40" s="329"/>
      <c r="S40" s="329"/>
      <c r="T40" s="329"/>
    </row>
    <row r="41" spans="1:20" x14ac:dyDescent="0.2">
      <c r="A41" s="343"/>
      <c r="B41" s="329"/>
      <c r="C41" s="385"/>
      <c r="D41" s="326"/>
      <c r="E41" s="337"/>
      <c r="F41" s="337"/>
      <c r="G41" s="337"/>
      <c r="H41" s="337"/>
      <c r="I41" s="337"/>
      <c r="J41" s="337"/>
      <c r="K41" s="329"/>
      <c r="L41" s="343"/>
      <c r="M41" s="329"/>
      <c r="N41" s="329"/>
      <c r="O41" s="329"/>
      <c r="P41" s="329"/>
      <c r="Q41" s="329"/>
      <c r="R41" s="329"/>
      <c r="S41" s="329"/>
      <c r="T41" s="329"/>
    </row>
    <row r="42" spans="1:20" x14ac:dyDescent="0.2">
      <c r="A42" s="343"/>
      <c r="B42" s="329"/>
      <c r="C42" s="343"/>
      <c r="D42" s="326"/>
      <c r="E42" s="337"/>
      <c r="F42" s="337"/>
      <c r="G42" s="337"/>
      <c r="H42" s="337"/>
      <c r="I42" s="337"/>
      <c r="J42" s="337"/>
      <c r="K42" s="329"/>
      <c r="L42" s="343"/>
      <c r="M42" s="329"/>
      <c r="N42" s="329"/>
      <c r="O42" s="329"/>
      <c r="P42" s="329"/>
      <c r="Q42" s="329"/>
      <c r="R42" s="329"/>
      <c r="S42" s="329"/>
      <c r="T42" s="329"/>
    </row>
    <row r="43" spans="1:20" x14ac:dyDescent="0.2">
      <c r="A43" s="343"/>
      <c r="B43" s="329"/>
      <c r="C43" s="343"/>
      <c r="D43" s="326"/>
      <c r="E43" s="337"/>
      <c r="F43" s="337"/>
      <c r="G43" s="337"/>
      <c r="H43" s="337"/>
      <c r="I43" s="337"/>
      <c r="J43" s="337"/>
      <c r="K43" s="329"/>
      <c r="L43" s="343"/>
      <c r="M43" s="329"/>
      <c r="N43" s="329"/>
      <c r="O43" s="329"/>
      <c r="P43" s="329"/>
      <c r="Q43" s="329"/>
      <c r="R43" s="329"/>
      <c r="S43" s="329"/>
      <c r="T43" s="329"/>
    </row>
    <row r="44" spans="1:20" x14ac:dyDescent="0.2">
      <c r="A44" s="343"/>
      <c r="B44" s="329"/>
      <c r="C44" s="343"/>
      <c r="D44" s="326"/>
      <c r="E44" s="337"/>
      <c r="F44" s="337"/>
      <c r="G44" s="337"/>
      <c r="H44" s="337"/>
      <c r="I44" s="337"/>
      <c r="J44" s="337"/>
      <c r="K44" s="329"/>
      <c r="L44" s="343"/>
      <c r="M44" s="329"/>
      <c r="N44" s="329"/>
      <c r="O44" s="329"/>
      <c r="P44" s="329"/>
      <c r="Q44" s="329"/>
      <c r="R44" s="329"/>
      <c r="S44" s="329"/>
      <c r="T44" s="329"/>
    </row>
    <row r="45" spans="1:20" x14ac:dyDescent="0.2">
      <c r="A45" s="343"/>
      <c r="B45" s="329"/>
      <c r="C45" s="343"/>
      <c r="D45" s="326"/>
      <c r="E45" s="337"/>
      <c r="F45" s="337"/>
      <c r="G45" s="337"/>
      <c r="H45" s="337"/>
      <c r="I45" s="337"/>
      <c r="J45" s="337"/>
      <c r="K45" s="329"/>
      <c r="L45" s="343"/>
      <c r="M45" s="329"/>
      <c r="N45" s="329"/>
      <c r="O45" s="329"/>
      <c r="P45" s="329"/>
      <c r="Q45" s="329"/>
      <c r="R45" s="329"/>
      <c r="S45" s="329"/>
      <c r="T45" s="329"/>
    </row>
    <row r="46" spans="1:20" s="309" customFormat="1" x14ac:dyDescent="0.2">
      <c r="A46" s="343"/>
      <c r="B46" s="327"/>
      <c r="C46" s="343"/>
      <c r="D46" s="343"/>
      <c r="E46" s="343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R46" s="343"/>
      <c r="S46" s="343"/>
      <c r="T46" s="343"/>
    </row>
    <row r="47" spans="1:20" s="309" customFormat="1" x14ac:dyDescent="0.2">
      <c r="A47" s="343"/>
      <c r="B47" s="343"/>
      <c r="C47" s="343"/>
      <c r="D47" s="343"/>
      <c r="E47" s="343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R47" s="343"/>
      <c r="S47" s="343"/>
      <c r="T47" s="343"/>
    </row>
    <row r="48" spans="1:20" s="309" customFormat="1" x14ac:dyDescent="0.2">
      <c r="A48" s="343"/>
      <c r="B48" s="343"/>
      <c r="C48" s="343"/>
      <c r="D48" s="326"/>
      <c r="E48" s="352"/>
      <c r="F48" s="352"/>
      <c r="G48" s="352"/>
      <c r="H48" s="352"/>
      <c r="I48" s="352"/>
      <c r="J48" s="352"/>
      <c r="K48" s="343"/>
      <c r="L48" s="343"/>
      <c r="M48" s="343"/>
      <c r="N48" s="343"/>
      <c r="O48" s="343"/>
      <c r="P48" s="343"/>
      <c r="Q48" s="343"/>
      <c r="R48" s="343"/>
      <c r="S48" s="343"/>
      <c r="T48" s="343"/>
    </row>
    <row r="49" spans="1:20" s="309" customFormat="1" x14ac:dyDescent="0.2">
      <c r="A49" s="343"/>
      <c r="B49" s="343"/>
      <c r="C49" s="385"/>
      <c r="D49" s="326"/>
      <c r="E49" s="352"/>
      <c r="F49" s="352"/>
      <c r="G49" s="352"/>
      <c r="H49" s="352"/>
      <c r="I49" s="352"/>
      <c r="J49" s="352"/>
      <c r="K49" s="343"/>
      <c r="L49" s="343"/>
      <c r="M49" s="343"/>
      <c r="N49" s="343"/>
      <c r="O49" s="343"/>
      <c r="P49" s="343"/>
      <c r="Q49" s="343"/>
      <c r="R49" s="343"/>
      <c r="S49" s="343"/>
      <c r="T49" s="343"/>
    </row>
    <row r="50" spans="1:20" s="309" customFormat="1" x14ac:dyDescent="0.2">
      <c r="A50" s="343"/>
      <c r="B50" s="343"/>
      <c r="C50" s="385"/>
      <c r="D50" s="326"/>
      <c r="E50" s="352"/>
      <c r="F50" s="352"/>
      <c r="G50" s="352"/>
      <c r="H50" s="352"/>
      <c r="I50" s="352"/>
      <c r="J50" s="352"/>
      <c r="K50" s="343"/>
      <c r="L50" s="343"/>
      <c r="M50" s="343"/>
      <c r="N50" s="343"/>
      <c r="O50" s="343"/>
      <c r="P50" s="343"/>
      <c r="Q50" s="343"/>
      <c r="R50" s="343"/>
      <c r="S50" s="343"/>
      <c r="T50" s="343"/>
    </row>
    <row r="51" spans="1:20" s="309" customFormat="1" x14ac:dyDescent="0.2">
      <c r="A51" s="343"/>
      <c r="B51" s="343"/>
      <c r="C51" s="385"/>
      <c r="D51" s="326"/>
      <c r="E51" s="352"/>
      <c r="F51" s="352"/>
      <c r="G51" s="352"/>
      <c r="H51" s="352"/>
      <c r="I51" s="352"/>
      <c r="J51" s="352"/>
      <c r="K51" s="343"/>
      <c r="L51" s="343"/>
      <c r="M51" s="343"/>
      <c r="N51" s="343"/>
      <c r="O51" s="343"/>
      <c r="P51" s="343"/>
      <c r="Q51" s="343"/>
      <c r="R51" s="343"/>
      <c r="S51" s="343"/>
      <c r="T51" s="343"/>
    </row>
    <row r="52" spans="1:20" s="309" customFormat="1" x14ac:dyDescent="0.2">
      <c r="A52" s="343"/>
      <c r="B52" s="343"/>
      <c r="C52" s="343"/>
      <c r="D52" s="326"/>
      <c r="E52" s="352"/>
      <c r="F52" s="352"/>
      <c r="G52" s="352"/>
      <c r="H52" s="352"/>
      <c r="I52" s="352"/>
      <c r="J52" s="352"/>
      <c r="K52" s="343"/>
      <c r="L52" s="343"/>
      <c r="M52" s="343"/>
      <c r="N52" s="343"/>
      <c r="O52" s="343"/>
      <c r="P52" s="343"/>
      <c r="Q52" s="343"/>
      <c r="R52" s="343"/>
      <c r="S52" s="343"/>
      <c r="T52" s="343"/>
    </row>
    <row r="53" spans="1:20" s="309" customFormat="1" hidden="1" x14ac:dyDescent="0.2">
      <c r="A53" s="343"/>
      <c r="B53" s="343"/>
      <c r="C53" s="385"/>
      <c r="D53" s="326"/>
      <c r="E53" s="352"/>
      <c r="F53" s="352"/>
      <c r="G53" s="352"/>
      <c r="H53" s="352"/>
      <c r="I53" s="352"/>
      <c r="J53" s="352"/>
      <c r="K53" s="343"/>
      <c r="L53" s="343"/>
      <c r="M53" s="343"/>
      <c r="N53" s="343"/>
      <c r="O53" s="343"/>
      <c r="P53" s="343"/>
      <c r="Q53" s="343"/>
      <c r="R53" s="343"/>
      <c r="S53" s="343"/>
      <c r="T53" s="343"/>
    </row>
    <row r="54" spans="1:20" s="309" customFormat="1" hidden="1" x14ac:dyDescent="0.2">
      <c r="A54" s="343"/>
      <c r="B54" s="343"/>
      <c r="C54" s="385"/>
      <c r="D54" s="326"/>
      <c r="E54" s="352"/>
      <c r="F54" s="352"/>
      <c r="G54" s="352"/>
      <c r="H54" s="352"/>
      <c r="I54" s="352"/>
      <c r="J54" s="352"/>
      <c r="K54" s="343"/>
      <c r="L54" s="343"/>
      <c r="M54" s="343"/>
      <c r="N54" s="343"/>
      <c r="O54" s="343"/>
      <c r="P54" s="343"/>
      <c r="Q54" s="343"/>
      <c r="R54" s="343"/>
      <c r="S54" s="343"/>
      <c r="T54" s="343"/>
    </row>
    <row r="55" spans="1:20" s="309" customFormat="1" x14ac:dyDescent="0.2">
      <c r="A55" s="343"/>
      <c r="B55" s="343"/>
      <c r="C55" s="343"/>
      <c r="D55" s="326"/>
      <c r="E55" s="352"/>
      <c r="F55" s="352"/>
      <c r="G55" s="352"/>
      <c r="H55" s="352"/>
      <c r="I55" s="352"/>
      <c r="J55" s="352"/>
      <c r="K55" s="343"/>
      <c r="L55" s="343"/>
      <c r="M55" s="343"/>
      <c r="N55" s="343"/>
      <c r="O55" s="343"/>
      <c r="P55" s="343"/>
      <c r="Q55" s="343"/>
      <c r="R55" s="343"/>
      <c r="S55" s="343"/>
      <c r="T55" s="343"/>
    </row>
    <row r="56" spans="1:20" s="309" customFormat="1" x14ac:dyDescent="0.2">
      <c r="A56" s="343"/>
      <c r="B56" s="343"/>
      <c r="C56" s="385"/>
      <c r="D56" s="326"/>
      <c r="E56" s="352"/>
      <c r="F56" s="352"/>
      <c r="G56" s="352"/>
      <c r="H56" s="352"/>
      <c r="I56" s="352"/>
      <c r="J56" s="352"/>
      <c r="K56" s="343"/>
      <c r="L56" s="343"/>
      <c r="M56" s="343"/>
      <c r="N56" s="343"/>
      <c r="O56" s="343"/>
      <c r="P56" s="343"/>
      <c r="Q56" s="343"/>
      <c r="R56" s="343"/>
      <c r="S56" s="343"/>
      <c r="T56" s="343"/>
    </row>
    <row r="57" spans="1:20" s="309" customFormat="1" x14ac:dyDescent="0.2">
      <c r="A57" s="343"/>
      <c r="B57" s="343"/>
      <c r="C57" s="385"/>
      <c r="D57" s="326"/>
      <c r="E57" s="352"/>
      <c r="F57" s="352"/>
      <c r="G57" s="352"/>
      <c r="H57" s="352"/>
      <c r="I57" s="352"/>
      <c r="J57" s="352"/>
      <c r="K57" s="343"/>
      <c r="L57" s="343"/>
      <c r="M57" s="343"/>
      <c r="N57" s="343"/>
      <c r="O57" s="343"/>
      <c r="P57" s="343"/>
      <c r="Q57" s="343"/>
      <c r="R57" s="343"/>
      <c r="S57" s="343"/>
      <c r="T57" s="343"/>
    </row>
    <row r="58" spans="1:20" s="309" customFormat="1" x14ac:dyDescent="0.2">
      <c r="A58" s="343"/>
      <c r="B58" s="343"/>
      <c r="C58" s="343"/>
      <c r="D58" s="326"/>
      <c r="E58" s="352"/>
      <c r="F58" s="352"/>
      <c r="G58" s="352"/>
      <c r="H58" s="352"/>
      <c r="I58" s="352"/>
      <c r="J58" s="352"/>
      <c r="K58" s="343"/>
      <c r="L58" s="343"/>
      <c r="M58" s="343"/>
      <c r="N58" s="343"/>
      <c r="O58" s="343"/>
      <c r="P58" s="343"/>
      <c r="Q58" s="343"/>
      <c r="R58" s="343"/>
      <c r="S58" s="343"/>
      <c r="T58" s="343"/>
    </row>
    <row r="59" spans="1:20" s="309" customFormat="1" x14ac:dyDescent="0.2">
      <c r="A59" s="343"/>
      <c r="B59" s="343"/>
      <c r="C59" s="343"/>
      <c r="D59" s="326"/>
      <c r="E59" s="352"/>
      <c r="F59" s="352"/>
      <c r="G59" s="352"/>
      <c r="H59" s="352"/>
      <c r="I59" s="352"/>
      <c r="J59" s="352"/>
      <c r="K59" s="343"/>
      <c r="L59" s="343"/>
      <c r="M59" s="343"/>
      <c r="N59" s="343"/>
      <c r="O59" s="343"/>
      <c r="P59" s="343"/>
      <c r="Q59" s="343"/>
      <c r="R59" s="343"/>
      <c r="S59" s="343"/>
      <c r="T59" s="343"/>
    </row>
    <row r="60" spans="1:20" s="309" customFormat="1" x14ac:dyDescent="0.2">
      <c r="A60" s="343"/>
      <c r="B60" s="343"/>
      <c r="C60" s="343"/>
      <c r="D60" s="326"/>
      <c r="E60" s="352"/>
      <c r="F60" s="352"/>
      <c r="G60" s="352"/>
      <c r="H60" s="352"/>
      <c r="I60" s="352"/>
      <c r="J60" s="352"/>
      <c r="K60" s="343"/>
      <c r="L60" s="343"/>
      <c r="M60" s="343"/>
      <c r="N60" s="343"/>
      <c r="O60" s="343"/>
      <c r="P60" s="343"/>
      <c r="Q60" s="343"/>
      <c r="R60" s="343"/>
      <c r="S60" s="343"/>
      <c r="T60" s="343"/>
    </row>
    <row r="61" spans="1:20" s="309" customFormat="1" x14ac:dyDescent="0.2">
      <c r="A61" s="343"/>
      <c r="B61" s="343"/>
      <c r="C61" s="343"/>
      <c r="D61" s="326"/>
      <c r="E61" s="352"/>
      <c r="F61" s="352"/>
      <c r="G61" s="352"/>
      <c r="H61" s="352"/>
      <c r="I61" s="352"/>
      <c r="J61" s="352"/>
      <c r="K61" s="343"/>
      <c r="L61" s="343"/>
      <c r="M61" s="343"/>
      <c r="N61" s="343"/>
      <c r="O61" s="343"/>
      <c r="P61" s="343"/>
      <c r="Q61" s="343"/>
      <c r="R61" s="343"/>
      <c r="S61" s="343"/>
      <c r="T61" s="343"/>
    </row>
    <row r="62" spans="1:20" s="309" customFormat="1" x14ac:dyDescent="0.2">
      <c r="A62" s="343"/>
      <c r="B62" s="327"/>
      <c r="C62" s="343"/>
      <c r="D62" s="343"/>
      <c r="E62" s="343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R62" s="343"/>
      <c r="S62" s="343"/>
      <c r="T62" s="343"/>
    </row>
    <row r="63" spans="1:20" s="309" customFormat="1" x14ac:dyDescent="0.2">
      <c r="A63" s="343"/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  <c r="S63" s="343"/>
      <c r="T63" s="343"/>
    </row>
    <row r="64" spans="1:20" s="309" customFormat="1" x14ac:dyDescent="0.2">
      <c r="A64" s="343"/>
      <c r="B64" s="343"/>
      <c r="C64" s="343"/>
      <c r="D64" s="326"/>
      <c r="E64" s="352"/>
      <c r="F64" s="352"/>
      <c r="G64" s="352"/>
      <c r="H64" s="352"/>
      <c r="I64" s="352"/>
      <c r="J64" s="352"/>
      <c r="K64" s="343"/>
      <c r="L64" s="343"/>
      <c r="M64" s="343"/>
      <c r="N64" s="343"/>
      <c r="O64" s="343"/>
      <c r="P64" s="343"/>
      <c r="Q64" s="343"/>
      <c r="R64" s="343"/>
      <c r="S64" s="343"/>
      <c r="T64" s="343"/>
    </row>
    <row r="65" spans="1:20" s="309" customFormat="1" x14ac:dyDescent="0.2">
      <c r="A65" s="343"/>
      <c r="B65" s="343"/>
      <c r="C65" s="385"/>
      <c r="D65" s="326"/>
      <c r="E65" s="352"/>
      <c r="F65" s="352"/>
      <c r="G65" s="352"/>
      <c r="H65" s="352"/>
      <c r="I65" s="352"/>
      <c r="J65" s="352"/>
      <c r="K65" s="343"/>
      <c r="L65" s="343"/>
      <c r="M65" s="343"/>
      <c r="N65" s="343"/>
      <c r="O65" s="343"/>
      <c r="P65" s="343"/>
      <c r="Q65" s="343"/>
      <c r="R65" s="343"/>
      <c r="S65" s="343"/>
      <c r="T65" s="343"/>
    </row>
    <row r="66" spans="1:20" s="309" customFormat="1" x14ac:dyDescent="0.2">
      <c r="A66" s="343"/>
      <c r="B66" s="343"/>
      <c r="C66" s="385"/>
      <c r="D66" s="326"/>
      <c r="E66" s="352"/>
      <c r="F66" s="352"/>
      <c r="G66" s="352"/>
      <c r="H66" s="352"/>
      <c r="I66" s="352"/>
      <c r="J66" s="352"/>
      <c r="K66" s="343"/>
      <c r="L66" s="343"/>
      <c r="M66" s="343"/>
      <c r="N66" s="343"/>
      <c r="O66" s="343"/>
      <c r="P66" s="343"/>
      <c r="Q66" s="343"/>
      <c r="R66" s="343"/>
      <c r="S66" s="343"/>
      <c r="T66" s="343"/>
    </row>
    <row r="67" spans="1:20" s="309" customFormat="1" x14ac:dyDescent="0.2">
      <c r="A67" s="386"/>
      <c r="B67" s="343"/>
      <c r="C67" s="385"/>
      <c r="D67" s="326"/>
      <c r="E67" s="352"/>
      <c r="F67" s="352"/>
      <c r="G67" s="352"/>
      <c r="H67" s="352"/>
      <c r="I67" s="352"/>
      <c r="J67" s="352"/>
      <c r="K67" s="386"/>
      <c r="L67" s="343"/>
      <c r="M67" s="386"/>
      <c r="N67" s="386"/>
      <c r="O67" s="386"/>
      <c r="P67" s="343"/>
      <c r="Q67" s="343"/>
      <c r="R67" s="343"/>
      <c r="S67" s="343"/>
      <c r="T67" s="343"/>
    </row>
    <row r="68" spans="1:20" s="309" customFormat="1" x14ac:dyDescent="0.2">
      <c r="A68" s="386"/>
      <c r="B68" s="343"/>
      <c r="C68" s="343"/>
      <c r="D68" s="326"/>
      <c r="E68" s="352"/>
      <c r="F68" s="352"/>
      <c r="G68" s="352"/>
      <c r="H68" s="352"/>
      <c r="I68" s="352"/>
      <c r="J68" s="352"/>
      <c r="K68" s="386"/>
      <c r="L68" s="343"/>
      <c r="M68" s="386"/>
      <c r="N68" s="386"/>
      <c r="O68" s="386"/>
      <c r="P68" s="343"/>
      <c r="Q68" s="343"/>
      <c r="R68" s="343"/>
      <c r="S68" s="343"/>
      <c r="T68" s="343"/>
    </row>
    <row r="69" spans="1:20" s="309" customFormat="1" hidden="1" x14ac:dyDescent="0.2">
      <c r="A69" s="386"/>
      <c r="B69" s="343"/>
      <c r="C69" s="385"/>
      <c r="D69" s="326"/>
      <c r="E69" s="352"/>
      <c r="F69" s="352"/>
      <c r="G69" s="352"/>
      <c r="H69" s="352"/>
      <c r="I69" s="352"/>
      <c r="J69" s="352"/>
      <c r="K69" s="386"/>
      <c r="L69" s="343"/>
      <c r="M69" s="386"/>
      <c r="N69" s="386"/>
      <c r="O69" s="386"/>
      <c r="P69" s="343"/>
      <c r="Q69" s="343"/>
      <c r="R69" s="343"/>
      <c r="S69" s="343"/>
      <c r="T69" s="343"/>
    </row>
    <row r="70" spans="1:20" s="309" customFormat="1" hidden="1" x14ac:dyDescent="0.2">
      <c r="A70" s="386"/>
      <c r="B70" s="343"/>
      <c r="C70" s="385"/>
      <c r="D70" s="326"/>
      <c r="E70" s="352"/>
      <c r="F70" s="352"/>
      <c r="G70" s="352"/>
      <c r="H70" s="352"/>
      <c r="I70" s="352"/>
      <c r="J70" s="352"/>
      <c r="K70" s="386"/>
      <c r="L70" s="343"/>
      <c r="M70" s="386"/>
      <c r="N70" s="386"/>
      <c r="O70" s="386"/>
      <c r="P70" s="343"/>
      <c r="Q70" s="343"/>
      <c r="R70" s="343"/>
      <c r="S70" s="343"/>
      <c r="T70" s="343"/>
    </row>
    <row r="71" spans="1:20" s="309" customFormat="1" x14ac:dyDescent="0.2">
      <c r="A71" s="386"/>
      <c r="B71" s="343"/>
      <c r="C71" s="343"/>
      <c r="D71" s="326"/>
      <c r="E71" s="352"/>
      <c r="F71" s="352"/>
      <c r="G71" s="352"/>
      <c r="H71" s="352"/>
      <c r="I71" s="352"/>
      <c r="J71" s="352"/>
      <c r="K71" s="386"/>
      <c r="L71" s="343"/>
      <c r="M71" s="386"/>
      <c r="N71" s="386"/>
      <c r="O71" s="386"/>
      <c r="P71" s="343"/>
      <c r="Q71" s="343"/>
      <c r="R71" s="343"/>
      <c r="S71" s="343"/>
      <c r="T71" s="343"/>
    </row>
    <row r="72" spans="1:20" s="309" customFormat="1" x14ac:dyDescent="0.2">
      <c r="A72" s="386"/>
      <c r="B72" s="343"/>
      <c r="C72" s="385"/>
      <c r="D72" s="326"/>
      <c r="E72" s="352"/>
      <c r="F72" s="352"/>
      <c r="G72" s="352"/>
      <c r="H72" s="352"/>
      <c r="I72" s="352"/>
      <c r="J72" s="352"/>
      <c r="K72" s="386"/>
      <c r="L72" s="343"/>
      <c r="M72" s="386"/>
      <c r="N72" s="386"/>
      <c r="O72" s="386"/>
      <c r="P72" s="343"/>
      <c r="Q72" s="343"/>
      <c r="R72" s="343"/>
      <c r="S72" s="343"/>
      <c r="T72" s="343"/>
    </row>
    <row r="73" spans="1:20" s="309" customFormat="1" x14ac:dyDescent="0.2">
      <c r="A73" s="386"/>
      <c r="B73" s="343"/>
      <c r="C73" s="385"/>
      <c r="D73" s="326"/>
      <c r="E73" s="352"/>
      <c r="F73" s="352"/>
      <c r="G73" s="352"/>
      <c r="H73" s="352"/>
      <c r="I73" s="352"/>
      <c r="J73" s="352"/>
      <c r="K73" s="386"/>
      <c r="L73" s="343"/>
      <c r="M73" s="386"/>
      <c r="N73" s="386"/>
      <c r="O73" s="386"/>
      <c r="P73" s="343"/>
      <c r="Q73" s="343"/>
      <c r="R73" s="343"/>
      <c r="S73" s="343"/>
      <c r="T73" s="343"/>
    </row>
    <row r="74" spans="1:20" s="309" customFormat="1" x14ac:dyDescent="0.2">
      <c r="A74" s="386"/>
      <c r="B74" s="343"/>
      <c r="C74" s="343"/>
      <c r="D74" s="326"/>
      <c r="E74" s="352"/>
      <c r="F74" s="352"/>
      <c r="G74" s="352"/>
      <c r="H74" s="352"/>
      <c r="I74" s="352"/>
      <c r="J74" s="352"/>
      <c r="K74" s="386"/>
      <c r="L74" s="343"/>
      <c r="M74" s="386"/>
      <c r="N74" s="386"/>
      <c r="O74" s="386"/>
      <c r="P74" s="343"/>
      <c r="Q74" s="343"/>
      <c r="R74" s="343"/>
      <c r="S74" s="343"/>
      <c r="T74" s="343"/>
    </row>
    <row r="75" spans="1:20" s="309" customFormat="1" x14ac:dyDescent="0.2">
      <c r="A75" s="386"/>
      <c r="B75" s="343"/>
      <c r="C75" s="343"/>
      <c r="D75" s="326"/>
      <c r="E75" s="352"/>
      <c r="F75" s="352"/>
      <c r="G75" s="352"/>
      <c r="H75" s="352"/>
      <c r="I75" s="352"/>
      <c r="J75" s="352"/>
      <c r="K75" s="386"/>
      <c r="L75" s="343"/>
      <c r="M75" s="386"/>
      <c r="N75" s="386"/>
      <c r="O75" s="386"/>
      <c r="P75" s="343"/>
      <c r="Q75" s="343"/>
      <c r="R75" s="343"/>
      <c r="S75" s="343"/>
      <c r="T75" s="343"/>
    </row>
    <row r="76" spans="1:20" s="309" customFormat="1" x14ac:dyDescent="0.2">
      <c r="A76" s="386"/>
      <c r="B76" s="343"/>
      <c r="C76" s="343"/>
      <c r="D76" s="326"/>
      <c r="E76" s="352"/>
      <c r="F76" s="352"/>
      <c r="G76" s="352"/>
      <c r="H76" s="352"/>
      <c r="I76" s="352"/>
      <c r="J76" s="352"/>
      <c r="K76" s="386"/>
      <c r="L76" s="343"/>
      <c r="M76" s="386"/>
      <c r="N76" s="386"/>
      <c r="O76" s="386"/>
      <c r="P76" s="343"/>
      <c r="Q76" s="343"/>
      <c r="R76" s="343"/>
      <c r="S76" s="343"/>
      <c r="T76" s="343"/>
    </row>
    <row r="77" spans="1:20" x14ac:dyDescent="0.2">
      <c r="A77" s="343"/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43"/>
      <c r="M77" s="329"/>
      <c r="N77" s="329"/>
      <c r="O77" s="329"/>
      <c r="P77" s="329"/>
      <c r="Q77" s="329"/>
      <c r="R77" s="329"/>
      <c r="S77" s="329"/>
      <c r="T77" s="329"/>
    </row>
    <row r="78" spans="1:20" x14ac:dyDescent="0.2">
      <c r="A78" s="343"/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43"/>
      <c r="M78" s="329"/>
      <c r="N78" s="329"/>
      <c r="O78" s="329"/>
      <c r="P78" s="329"/>
      <c r="Q78" s="329"/>
      <c r="R78" s="329"/>
      <c r="S78" s="329"/>
      <c r="T78" s="329"/>
    </row>
    <row r="79" spans="1:20" x14ac:dyDescent="0.2">
      <c r="A79" s="343"/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43"/>
      <c r="M79" s="329"/>
      <c r="N79" s="329"/>
      <c r="O79" s="329"/>
      <c r="P79" s="329"/>
      <c r="Q79" s="329"/>
      <c r="R79" s="329"/>
      <c r="S79" s="329"/>
      <c r="T79" s="329"/>
    </row>
    <row r="80" spans="1:20" x14ac:dyDescent="0.2">
      <c r="A80" s="343"/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43"/>
      <c r="M80" s="329"/>
      <c r="N80" s="329"/>
      <c r="O80" s="329"/>
      <c r="P80" s="329"/>
      <c r="Q80" s="329"/>
      <c r="R80" s="329"/>
      <c r="S80" s="329"/>
      <c r="T80" s="329"/>
    </row>
    <row r="81" spans="1:20" x14ac:dyDescent="0.2">
      <c r="A81" s="343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43"/>
      <c r="M81" s="329"/>
      <c r="N81" s="329"/>
      <c r="O81" s="329"/>
      <c r="P81" s="329"/>
      <c r="Q81" s="329"/>
      <c r="R81" s="329"/>
      <c r="S81" s="329"/>
      <c r="T81" s="329"/>
    </row>
    <row r="82" spans="1:20" x14ac:dyDescent="0.2">
      <c r="A82" s="343"/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43"/>
      <c r="M82" s="329"/>
      <c r="N82" s="329"/>
      <c r="O82" s="329"/>
      <c r="P82" s="329"/>
      <c r="Q82" s="329"/>
      <c r="R82" s="329"/>
      <c r="S82" s="329"/>
      <c r="T82" s="329"/>
    </row>
    <row r="83" spans="1:20" x14ac:dyDescent="0.2">
      <c r="A83" s="343"/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43"/>
      <c r="M83" s="329"/>
      <c r="N83" s="329"/>
      <c r="O83" s="329"/>
      <c r="P83" s="329"/>
      <c r="Q83" s="329"/>
      <c r="R83" s="329"/>
      <c r="S83" s="329"/>
      <c r="T83" s="329"/>
    </row>
    <row r="84" spans="1:20" x14ac:dyDescent="0.2">
      <c r="A84" s="343"/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43"/>
      <c r="M84" s="329"/>
      <c r="N84" s="329"/>
      <c r="O84" s="329"/>
      <c r="P84" s="329"/>
      <c r="Q84" s="329"/>
      <c r="R84" s="329"/>
      <c r="S84" s="329"/>
      <c r="T84" s="329"/>
    </row>
    <row r="85" spans="1:20" x14ac:dyDescent="0.2">
      <c r="A85" s="343"/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43"/>
      <c r="M85" s="329"/>
      <c r="N85" s="329"/>
      <c r="O85" s="329"/>
      <c r="P85" s="329"/>
      <c r="Q85" s="329"/>
      <c r="R85" s="329"/>
      <c r="S85" s="329"/>
      <c r="T85" s="329"/>
    </row>
    <row r="86" spans="1:20" x14ac:dyDescent="0.2">
      <c r="A86" s="343"/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43"/>
      <c r="M86" s="329"/>
      <c r="N86" s="329"/>
      <c r="O86" s="329"/>
      <c r="P86" s="329"/>
      <c r="Q86" s="329"/>
      <c r="R86" s="329"/>
      <c r="S86" s="329"/>
      <c r="T86" s="329"/>
    </row>
    <row r="87" spans="1:20" x14ac:dyDescent="0.2">
      <c r="A87" s="343"/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1:20" x14ac:dyDescent="0.2">
      <c r="A88" s="343"/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1:20" x14ac:dyDescent="0.2">
      <c r="A89" s="343"/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1:20" x14ac:dyDescent="0.2">
      <c r="A90" s="343"/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1:20" x14ac:dyDescent="0.2">
      <c r="A91" s="343"/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1:20" x14ac:dyDescent="0.2">
      <c r="A92" s="343"/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1:20" x14ac:dyDescent="0.2">
      <c r="A93" s="343"/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1:20" x14ac:dyDescent="0.2">
      <c r="A94" s="343"/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1:20" x14ac:dyDescent="0.2">
      <c r="A95" s="343"/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1:20" x14ac:dyDescent="0.2">
      <c r="A96" s="343"/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1:20" x14ac:dyDescent="0.2">
      <c r="A97" s="343"/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1:20" x14ac:dyDescent="0.2">
      <c r="A98" s="343"/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1:20" x14ac:dyDescent="0.2">
      <c r="A99" s="343"/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1:20" x14ac:dyDescent="0.2">
      <c r="A100" s="343"/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1:20" x14ac:dyDescent="0.2">
      <c r="A101" s="343"/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1:20" x14ac:dyDescent="0.2">
      <c r="A102" s="343"/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1:20" x14ac:dyDescent="0.2">
      <c r="A103" s="343"/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1:20" x14ac:dyDescent="0.2">
      <c r="A104" s="343"/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1:20" x14ac:dyDescent="0.2">
      <c r="A105" s="343"/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1:20" x14ac:dyDescent="0.2">
      <c r="A106" s="343"/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1:20" x14ac:dyDescent="0.2">
      <c r="A107" s="343"/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1:20" x14ac:dyDescent="0.2">
      <c r="A108" s="343"/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1:20" x14ac:dyDescent="0.2">
      <c r="A109" s="343"/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1:20" x14ac:dyDescent="0.2">
      <c r="A110" s="343"/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1:20" x14ac:dyDescent="0.2">
      <c r="A111" s="343"/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1:20" x14ac:dyDescent="0.2">
      <c r="A112" s="343"/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1:20" x14ac:dyDescent="0.2">
      <c r="A113" s="343"/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1:20" x14ac:dyDescent="0.2">
      <c r="A114" s="343"/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1:20" x14ac:dyDescent="0.2">
      <c r="A115" s="343"/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1:20" x14ac:dyDescent="0.2">
      <c r="A116" s="343"/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1:20" x14ac:dyDescent="0.2">
      <c r="A117" s="343"/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1:20" x14ac:dyDescent="0.2">
      <c r="A118" s="343"/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1:20" x14ac:dyDescent="0.2">
      <c r="A119" s="343"/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1:20" x14ac:dyDescent="0.2">
      <c r="A120" s="343"/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1:20" x14ac:dyDescent="0.2">
      <c r="A121" s="343"/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1:20" x14ac:dyDescent="0.2">
      <c r="A122" s="343"/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1:20" x14ac:dyDescent="0.2">
      <c r="A123" s="343"/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1:20" x14ac:dyDescent="0.2">
      <c r="A124" s="343"/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1:20" x14ac:dyDescent="0.2">
      <c r="A125" s="343"/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1:20" x14ac:dyDescent="0.2">
      <c r="A126" s="343"/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1:20" x14ac:dyDescent="0.2">
      <c r="A127" s="343"/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1:20" x14ac:dyDescent="0.2">
      <c r="A128" s="343"/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1:20" x14ac:dyDescent="0.2">
      <c r="A129" s="343"/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1:20" x14ac:dyDescent="0.2">
      <c r="A130" s="343"/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1:20" x14ac:dyDescent="0.2">
      <c r="A131" s="343"/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1:20" x14ac:dyDescent="0.2">
      <c r="A132" s="343"/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1:20" x14ac:dyDescent="0.2">
      <c r="A133" s="343"/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1:20" x14ac:dyDescent="0.2">
      <c r="A134" s="343"/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1:20" x14ac:dyDescent="0.2">
      <c r="A135" s="343"/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1:20" x14ac:dyDescent="0.2">
      <c r="A136" s="343"/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1:20" x14ac:dyDescent="0.2">
      <c r="A137" s="343"/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1:20" x14ac:dyDescent="0.2">
      <c r="A138" s="343"/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1:20" x14ac:dyDescent="0.2">
      <c r="A139" s="343"/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1:20" x14ac:dyDescent="0.2">
      <c r="A140" s="343"/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1:20" x14ac:dyDescent="0.2">
      <c r="A141" s="343"/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1:20" x14ac:dyDescent="0.2">
      <c r="A142" s="343"/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1:20" x14ac:dyDescent="0.2">
      <c r="A143" s="343"/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1:20" x14ac:dyDescent="0.2">
      <c r="A144" s="343"/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1:20" x14ac:dyDescent="0.2">
      <c r="A145" s="343"/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1:20" x14ac:dyDescent="0.2">
      <c r="A146" s="343"/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1:20" x14ac:dyDescent="0.2">
      <c r="A147" s="343"/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1:20" x14ac:dyDescent="0.2">
      <c r="A148" s="343"/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1:20" x14ac:dyDescent="0.2">
      <c r="A149" s="343"/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1:20" x14ac:dyDescent="0.2">
      <c r="A150" s="343"/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1:20" x14ac:dyDescent="0.2">
      <c r="A151" s="343"/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1:20" x14ac:dyDescent="0.2">
      <c r="A152" s="343"/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1:20" x14ac:dyDescent="0.2">
      <c r="A153" s="343"/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1:20" x14ac:dyDescent="0.2">
      <c r="A154" s="343"/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1:20" x14ac:dyDescent="0.2">
      <c r="A155" s="343"/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1:20" x14ac:dyDescent="0.2">
      <c r="A156" s="343"/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1:20" x14ac:dyDescent="0.2">
      <c r="A157" s="343"/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1:20" x14ac:dyDescent="0.2">
      <c r="A158" s="343"/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1:20" x14ac:dyDescent="0.2">
      <c r="A159" s="343"/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1:20" x14ac:dyDescent="0.2">
      <c r="A160" s="343"/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1:20" x14ac:dyDescent="0.2">
      <c r="A161" s="343"/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1:20" x14ac:dyDescent="0.2">
      <c r="A162" s="343"/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1:20" x14ac:dyDescent="0.2">
      <c r="A163" s="343"/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1:20" x14ac:dyDescent="0.2">
      <c r="A164" s="343"/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1:20" x14ac:dyDescent="0.2">
      <c r="A165" s="343"/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1:20" x14ac:dyDescent="0.2">
      <c r="A166" s="343"/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1:20" x14ac:dyDescent="0.2">
      <c r="A167" s="343"/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1:20" x14ac:dyDescent="0.2">
      <c r="A168" s="343"/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1:20" x14ac:dyDescent="0.2">
      <c r="A169" s="343"/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1:20" x14ac:dyDescent="0.2">
      <c r="A170" s="343"/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1:20" x14ac:dyDescent="0.2">
      <c r="A171" s="343"/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1:20" x14ac:dyDescent="0.2">
      <c r="A172" s="343"/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1:20" x14ac:dyDescent="0.2">
      <c r="A173" s="343"/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1:20" x14ac:dyDescent="0.2">
      <c r="A174" s="343"/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1:20" x14ac:dyDescent="0.2">
      <c r="A175" s="343"/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1:20" x14ac:dyDescent="0.2">
      <c r="A176" s="343"/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1:20" x14ac:dyDescent="0.2">
      <c r="A177" s="343"/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1:20" x14ac:dyDescent="0.2">
      <c r="A178" s="343"/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1:20" x14ac:dyDescent="0.2">
      <c r="A179" s="343"/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1:20" x14ac:dyDescent="0.2">
      <c r="A180" s="343"/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1:20" x14ac:dyDescent="0.2">
      <c r="A181" s="343"/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1:20" x14ac:dyDescent="0.2">
      <c r="A182" s="343"/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1:20" x14ac:dyDescent="0.2">
      <c r="A183" s="343"/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1:20" x14ac:dyDescent="0.2">
      <c r="A184" s="343"/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1:20" x14ac:dyDescent="0.2">
      <c r="A185" s="343"/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1:20" x14ac:dyDescent="0.2">
      <c r="A186" s="343"/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1:20" x14ac:dyDescent="0.2">
      <c r="A187" s="343"/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1:20" x14ac:dyDescent="0.2">
      <c r="A188" s="343"/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1:20" x14ac:dyDescent="0.2">
      <c r="A189" s="343"/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1:20" x14ac:dyDescent="0.2">
      <c r="A190" s="343"/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1:20" x14ac:dyDescent="0.2">
      <c r="A191" s="343"/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1:20" x14ac:dyDescent="0.2">
      <c r="A192" s="343"/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1:20" x14ac:dyDescent="0.2">
      <c r="A193" s="343"/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1:20" x14ac:dyDescent="0.2">
      <c r="A194" s="343"/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1:20" x14ac:dyDescent="0.2">
      <c r="A195" s="343"/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1:20" x14ac:dyDescent="0.2">
      <c r="A196" s="343"/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1:20" x14ac:dyDescent="0.2">
      <c r="A197" s="343"/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1:20" x14ac:dyDescent="0.2">
      <c r="A198" s="343"/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1:20" x14ac:dyDescent="0.2">
      <c r="A199" s="343"/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1:20" x14ac:dyDescent="0.2">
      <c r="A200" s="343"/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1:20" x14ac:dyDescent="0.2">
      <c r="A201" s="343"/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1:20" x14ac:dyDescent="0.2">
      <c r="A202" s="343"/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1:20" x14ac:dyDescent="0.2">
      <c r="A203" s="343"/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1:20" x14ac:dyDescent="0.2">
      <c r="A204" s="343"/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1:20" x14ac:dyDescent="0.2">
      <c r="A205" s="343"/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1:20" x14ac:dyDescent="0.2">
      <c r="A206" s="343"/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1:20" x14ac:dyDescent="0.2">
      <c r="A207" s="343"/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1:20" x14ac:dyDescent="0.2">
      <c r="A208" s="343"/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1:20" x14ac:dyDescent="0.2">
      <c r="A209" s="343"/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1:20" x14ac:dyDescent="0.2">
      <c r="A210" s="343"/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1:20" x14ac:dyDescent="0.2">
      <c r="A211" s="343"/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1:20" x14ac:dyDescent="0.2">
      <c r="A212" s="343"/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1:20" x14ac:dyDescent="0.2">
      <c r="A213" s="343"/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1:20" x14ac:dyDescent="0.2">
      <c r="A214" s="343"/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1:20" x14ac:dyDescent="0.2">
      <c r="A215" s="343"/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1:20" x14ac:dyDescent="0.2">
      <c r="A216" s="343"/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1:20" x14ac:dyDescent="0.2">
      <c r="A217" s="343"/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1:20" x14ac:dyDescent="0.2">
      <c r="A218" s="343"/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1:20" x14ac:dyDescent="0.2">
      <c r="A219" s="343"/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1:20" x14ac:dyDescent="0.2">
      <c r="A220" s="343"/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1:20" x14ac:dyDescent="0.2">
      <c r="A221" s="343"/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1:20" x14ac:dyDescent="0.2">
      <c r="A222" s="343"/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1:20" x14ac:dyDescent="0.2">
      <c r="A223" s="343"/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1:20" x14ac:dyDescent="0.2">
      <c r="A224" s="343"/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1:20" x14ac:dyDescent="0.2">
      <c r="A225" s="343"/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1:20" x14ac:dyDescent="0.2">
      <c r="A226" s="343"/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1:20" x14ac:dyDescent="0.2">
      <c r="A227" s="343"/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1:20" x14ac:dyDescent="0.2">
      <c r="A228" s="343"/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1:20" x14ac:dyDescent="0.2">
      <c r="A229" s="343"/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1:20" x14ac:dyDescent="0.2">
      <c r="A230" s="343"/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1:20" x14ac:dyDescent="0.2">
      <c r="A231" s="343"/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1:20" x14ac:dyDescent="0.2">
      <c r="A232" s="343"/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1:20" x14ac:dyDescent="0.2">
      <c r="A233" s="343"/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1:20" x14ac:dyDescent="0.2">
      <c r="A234" s="343"/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1:20" x14ac:dyDescent="0.2">
      <c r="A235" s="343"/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1:20" x14ac:dyDescent="0.2">
      <c r="A236" s="343"/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1:20" x14ac:dyDescent="0.2">
      <c r="A237" s="343"/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1:20" x14ac:dyDescent="0.2">
      <c r="A238" s="343"/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1:20" x14ac:dyDescent="0.2">
      <c r="A239" s="343"/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1:20" x14ac:dyDescent="0.2">
      <c r="A240" s="343"/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1:20" x14ac:dyDescent="0.2">
      <c r="A241" s="343"/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1:20" x14ac:dyDescent="0.2">
      <c r="A242" s="343"/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1:20" x14ac:dyDescent="0.2">
      <c r="A243" s="343"/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1:20" x14ac:dyDescent="0.2">
      <c r="A244" s="343"/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1:20" x14ac:dyDescent="0.2">
      <c r="A245" s="343"/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1:20" x14ac:dyDescent="0.2">
      <c r="A246" s="343"/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1:20" x14ac:dyDescent="0.2">
      <c r="A247" s="343"/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1:20" x14ac:dyDescent="0.2">
      <c r="A248" s="343"/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1:20" x14ac:dyDescent="0.2">
      <c r="A249" s="343"/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1:20" x14ac:dyDescent="0.2">
      <c r="A250" s="343"/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1:20" x14ac:dyDescent="0.2">
      <c r="A251" s="343"/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1:20" x14ac:dyDescent="0.2">
      <c r="A252" s="343"/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1:20" x14ac:dyDescent="0.2">
      <c r="A253" s="343"/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1:20" x14ac:dyDescent="0.2">
      <c r="A254" s="343"/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1:20" x14ac:dyDescent="0.2">
      <c r="A255" s="343"/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1:20" x14ac:dyDescent="0.2">
      <c r="A256" s="343"/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1:20" x14ac:dyDescent="0.2">
      <c r="A257" s="343"/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1:20" x14ac:dyDescent="0.2">
      <c r="A258" s="343"/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1:20" x14ac:dyDescent="0.2">
      <c r="A259" s="343"/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1:20" x14ac:dyDescent="0.2">
      <c r="A260" s="343"/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1:20" x14ac:dyDescent="0.2">
      <c r="A261" s="343"/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1:20" x14ac:dyDescent="0.2">
      <c r="A262" s="343"/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1:20" x14ac:dyDescent="0.2">
      <c r="A263" s="343"/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1:20" x14ac:dyDescent="0.2">
      <c r="A264" s="343"/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1:20" x14ac:dyDescent="0.2">
      <c r="A265" s="343"/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1:20" x14ac:dyDescent="0.2">
      <c r="A266" s="343"/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1:20" x14ac:dyDescent="0.2">
      <c r="A267" s="343"/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1:20" x14ac:dyDescent="0.2">
      <c r="A268" s="343"/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1:20" x14ac:dyDescent="0.2">
      <c r="A269" s="343"/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1:20" x14ac:dyDescent="0.2">
      <c r="A270" s="343"/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1:20" x14ac:dyDescent="0.2">
      <c r="A271" s="343"/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1:20" x14ac:dyDescent="0.2">
      <c r="A272" s="343"/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1:20" x14ac:dyDescent="0.2">
      <c r="A273" s="343"/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1:20" x14ac:dyDescent="0.2">
      <c r="A274" s="343"/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1:20" x14ac:dyDescent="0.2">
      <c r="A275" s="343"/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1:20" x14ac:dyDescent="0.2">
      <c r="A276" s="343"/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1:20" x14ac:dyDescent="0.2">
      <c r="A277" s="343"/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1:20" x14ac:dyDescent="0.2">
      <c r="A278" s="343"/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1:20" x14ac:dyDescent="0.2">
      <c r="A279" s="343"/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1:20" x14ac:dyDescent="0.2">
      <c r="A280" s="343"/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1:20" x14ac:dyDescent="0.2">
      <c r="A281" s="343"/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1:20" x14ac:dyDescent="0.2">
      <c r="A282" s="343"/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1:20" x14ac:dyDescent="0.2">
      <c r="A283" s="343"/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1:20" x14ac:dyDescent="0.2">
      <c r="A284" s="343"/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1:20" x14ac:dyDescent="0.2">
      <c r="A285" s="343"/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1:20" x14ac:dyDescent="0.2">
      <c r="A286" s="343"/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1:20" x14ac:dyDescent="0.2">
      <c r="A287" s="343"/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1:20" x14ac:dyDescent="0.2">
      <c r="A288" s="343"/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1:20" x14ac:dyDescent="0.2">
      <c r="A289" s="343"/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1:20" x14ac:dyDescent="0.2">
      <c r="A290" s="343"/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1:20" x14ac:dyDescent="0.2">
      <c r="A291" s="343"/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1:20" x14ac:dyDescent="0.2">
      <c r="A292" s="343"/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1:20" x14ac:dyDescent="0.2">
      <c r="A293" s="343"/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1:20" x14ac:dyDescent="0.2">
      <c r="A294" s="343"/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1:20" x14ac:dyDescent="0.2">
      <c r="A295" s="343"/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1:20" x14ac:dyDescent="0.2">
      <c r="A296" s="343"/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1:20" x14ac:dyDescent="0.2">
      <c r="A297" s="343"/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1:20" x14ac:dyDescent="0.2">
      <c r="A298" s="343"/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1:20" x14ac:dyDescent="0.2">
      <c r="A299" s="343"/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1:20" x14ac:dyDescent="0.2">
      <c r="A300" s="343"/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1:20" x14ac:dyDescent="0.2">
      <c r="A301" s="343"/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1:20" x14ac:dyDescent="0.2">
      <c r="A302" s="343"/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1:20" x14ac:dyDescent="0.2">
      <c r="A303" s="343"/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1:20" x14ac:dyDescent="0.2">
      <c r="A304" s="343"/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1:20" x14ac:dyDescent="0.2">
      <c r="A305" s="343"/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1:20" x14ac:dyDescent="0.2">
      <c r="A306" s="343"/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1:20" x14ac:dyDescent="0.2">
      <c r="A307" s="343"/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1:20" x14ac:dyDescent="0.2">
      <c r="A308" s="343"/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1:20" x14ac:dyDescent="0.2">
      <c r="A309" s="343"/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1:20" x14ac:dyDescent="0.2">
      <c r="A310" s="343"/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1:20" x14ac:dyDescent="0.2">
      <c r="A311" s="343"/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1:20" x14ac:dyDescent="0.2">
      <c r="A312" s="343"/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1:20" x14ac:dyDescent="0.2">
      <c r="A313" s="343"/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1:20" x14ac:dyDescent="0.2">
      <c r="A314" s="343"/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1:20" x14ac:dyDescent="0.2">
      <c r="A315" s="343"/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1:20" x14ac:dyDescent="0.2">
      <c r="A316" s="343"/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1:20" x14ac:dyDescent="0.2">
      <c r="A317" s="343"/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1:20" x14ac:dyDescent="0.2">
      <c r="A318" s="343"/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1:20" x14ac:dyDescent="0.2">
      <c r="A319" s="343"/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1:20" x14ac:dyDescent="0.2">
      <c r="A320" s="343"/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1:20" x14ac:dyDescent="0.2">
      <c r="A321" s="343"/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1:20" x14ac:dyDescent="0.2">
      <c r="A322" s="343"/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1:20" x14ac:dyDescent="0.2">
      <c r="A323" s="343"/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1:20" x14ac:dyDescent="0.2">
      <c r="A324" s="343"/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1:20" x14ac:dyDescent="0.2">
      <c r="A325" s="343"/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1:20" x14ac:dyDescent="0.2">
      <c r="A326" s="343"/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1:20" x14ac:dyDescent="0.2">
      <c r="A327" s="343"/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1:20" x14ac:dyDescent="0.2">
      <c r="A328" s="343"/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1:20" x14ac:dyDescent="0.2">
      <c r="A329" s="343"/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1:20" x14ac:dyDescent="0.2">
      <c r="A330" s="343"/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1:20" x14ac:dyDescent="0.2">
      <c r="A331" s="343"/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1:20" x14ac:dyDescent="0.2">
      <c r="A332" s="343"/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1:20" x14ac:dyDescent="0.2">
      <c r="A333" s="343"/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1:20" x14ac:dyDescent="0.2">
      <c r="A334" s="343"/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1:20" x14ac:dyDescent="0.2">
      <c r="A335" s="343"/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1:20" x14ac:dyDescent="0.2">
      <c r="A336" s="343"/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1:20" x14ac:dyDescent="0.2">
      <c r="A337" s="343"/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1:20" x14ac:dyDescent="0.2">
      <c r="A338" s="343"/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1:20" x14ac:dyDescent="0.2">
      <c r="A339" s="343"/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1:20" x14ac:dyDescent="0.2">
      <c r="A340" s="343"/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1:20" x14ac:dyDescent="0.2">
      <c r="A341" s="343"/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1:20" x14ac:dyDescent="0.2">
      <c r="A342" s="343"/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1:20" x14ac:dyDescent="0.2">
      <c r="A343" s="343"/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1:20" x14ac:dyDescent="0.2">
      <c r="A344" s="343"/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1:20" x14ac:dyDescent="0.2">
      <c r="A345" s="343"/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1:20" x14ac:dyDescent="0.2">
      <c r="A346" s="343"/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1:20" x14ac:dyDescent="0.2">
      <c r="A347" s="343"/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1:20" x14ac:dyDescent="0.2">
      <c r="A348" s="343"/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1:20" x14ac:dyDescent="0.2">
      <c r="A349" s="343"/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1:20" x14ac:dyDescent="0.2">
      <c r="A350" s="343"/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1:20" x14ac:dyDescent="0.2">
      <c r="A351" s="343"/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1:20" x14ac:dyDescent="0.2">
      <c r="A352" s="343"/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1:20" x14ac:dyDescent="0.2">
      <c r="A353" s="343"/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1:20" x14ac:dyDescent="0.2">
      <c r="A354" s="343"/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1:20" x14ac:dyDescent="0.2">
      <c r="A355" s="343"/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1:20" x14ac:dyDescent="0.2">
      <c r="A356" s="343"/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1:20" x14ac:dyDescent="0.2">
      <c r="A357" s="343"/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1:20" x14ac:dyDescent="0.2">
      <c r="A358" s="343"/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1:20" x14ac:dyDescent="0.2">
      <c r="A359" s="343"/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1:20" x14ac:dyDescent="0.2">
      <c r="A360" s="343"/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1:20" x14ac:dyDescent="0.2">
      <c r="A361" s="343"/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1:20" x14ac:dyDescent="0.2">
      <c r="A362" s="343"/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1:20" x14ac:dyDescent="0.2">
      <c r="A363" s="343"/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1:20" x14ac:dyDescent="0.2">
      <c r="A364" s="343"/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1:20" x14ac:dyDescent="0.2">
      <c r="A365" s="343"/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1:20" x14ac:dyDescent="0.2">
      <c r="A366" s="343"/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1:20" x14ac:dyDescent="0.2">
      <c r="A367" s="343"/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1:20" x14ac:dyDescent="0.2">
      <c r="A368" s="343"/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1:20" x14ac:dyDescent="0.2">
      <c r="A369" s="343"/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1:20" x14ac:dyDescent="0.2">
      <c r="A370" s="343"/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1:20" x14ac:dyDescent="0.2">
      <c r="A371" s="343"/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1:20" x14ac:dyDescent="0.2">
      <c r="A372" s="343"/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1:20" x14ac:dyDescent="0.2">
      <c r="A373" s="343"/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1:20" x14ac:dyDescent="0.2">
      <c r="A374" s="343"/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1:20" x14ac:dyDescent="0.2">
      <c r="A375" s="343"/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1:20" x14ac:dyDescent="0.2">
      <c r="A376" s="343"/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1:20" x14ac:dyDescent="0.2">
      <c r="A377" s="343"/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1:20" x14ac:dyDescent="0.2">
      <c r="A378" s="343"/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1:20" x14ac:dyDescent="0.2">
      <c r="A379" s="343"/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1:20" x14ac:dyDescent="0.2">
      <c r="A380" s="343"/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1:20" x14ac:dyDescent="0.2">
      <c r="A381" s="343"/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1:20" x14ac:dyDescent="0.2">
      <c r="A382" s="343"/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1:20" x14ac:dyDescent="0.2">
      <c r="A383" s="343"/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1:20" x14ac:dyDescent="0.2">
      <c r="A384" s="343"/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1:20" x14ac:dyDescent="0.2">
      <c r="A385" s="343"/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1:20" x14ac:dyDescent="0.2">
      <c r="A386" s="343"/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1:20" x14ac:dyDescent="0.2">
      <c r="A387" s="343"/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1:20" x14ac:dyDescent="0.2">
      <c r="A388" s="343"/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1:20" x14ac:dyDescent="0.2">
      <c r="A389" s="343"/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1:20" x14ac:dyDescent="0.2">
      <c r="A390" s="343"/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1:20" x14ac:dyDescent="0.2">
      <c r="A391" s="343"/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1:20" x14ac:dyDescent="0.2">
      <c r="A392" s="343"/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1:20" x14ac:dyDescent="0.2">
      <c r="A393" s="343"/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1:20" x14ac:dyDescent="0.2">
      <c r="A394" s="343"/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1:20" x14ac:dyDescent="0.2">
      <c r="A395" s="343"/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1:20" x14ac:dyDescent="0.2">
      <c r="A396" s="343"/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1:20" x14ac:dyDescent="0.2">
      <c r="A397" s="343"/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1:20" x14ac:dyDescent="0.2">
      <c r="A398" s="343"/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1:20" x14ac:dyDescent="0.2">
      <c r="A399" s="343"/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1:20" x14ac:dyDescent="0.2">
      <c r="A400" s="343"/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1:20" x14ac:dyDescent="0.2">
      <c r="A401" s="343"/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1:20" x14ac:dyDescent="0.2">
      <c r="A402" s="343"/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1:20" x14ac:dyDescent="0.2">
      <c r="A403" s="343"/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1:20" x14ac:dyDescent="0.2">
      <c r="A404" s="343"/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1:20" x14ac:dyDescent="0.2">
      <c r="A405" s="343"/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1:20" x14ac:dyDescent="0.2">
      <c r="A406" s="343"/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1:20" x14ac:dyDescent="0.2">
      <c r="A407" s="343"/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1:20" x14ac:dyDescent="0.2">
      <c r="A408" s="343"/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1:20" x14ac:dyDescent="0.2">
      <c r="A409" s="343"/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1:20" x14ac:dyDescent="0.2">
      <c r="A410" s="343"/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1:20" x14ac:dyDescent="0.2">
      <c r="A411" s="343"/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1:20" x14ac:dyDescent="0.2">
      <c r="A412" s="343"/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1:20" x14ac:dyDescent="0.2">
      <c r="A413" s="343"/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1:20" x14ac:dyDescent="0.2">
      <c r="A414" s="343"/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1:20" x14ac:dyDescent="0.2">
      <c r="A415" s="343"/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1:20" x14ac:dyDescent="0.2">
      <c r="A416" s="343"/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1:20" x14ac:dyDescent="0.2">
      <c r="A417" s="343"/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1:20" x14ac:dyDescent="0.2">
      <c r="A418" s="343"/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1:20" x14ac:dyDescent="0.2">
      <c r="A419" s="343"/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1:20" x14ac:dyDescent="0.2">
      <c r="A420" s="343"/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1:20" x14ac:dyDescent="0.2">
      <c r="A421" s="343"/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1:20" x14ac:dyDescent="0.2">
      <c r="A422" s="343"/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1:20" x14ac:dyDescent="0.2">
      <c r="A423" s="343"/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1:20" x14ac:dyDescent="0.2">
      <c r="A424" s="343"/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1:20" x14ac:dyDescent="0.2">
      <c r="A425" s="343"/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1:20" x14ac:dyDescent="0.2">
      <c r="A426" s="343"/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1:20" x14ac:dyDescent="0.2">
      <c r="A427" s="343"/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1:20" x14ac:dyDescent="0.2">
      <c r="A428" s="343"/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1:20" x14ac:dyDescent="0.2">
      <c r="A429" s="343"/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1:20" x14ac:dyDescent="0.2">
      <c r="A430" s="343"/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1:20" x14ac:dyDescent="0.2">
      <c r="A431" s="343"/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1:20" x14ac:dyDescent="0.2">
      <c r="A432" s="343"/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1:20" x14ac:dyDescent="0.2">
      <c r="A433" s="343"/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1:20" x14ac:dyDescent="0.2">
      <c r="A434" s="343"/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1:20" x14ac:dyDescent="0.2">
      <c r="A435" s="343"/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1:20" x14ac:dyDescent="0.2">
      <c r="A436" s="343"/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1:20" x14ac:dyDescent="0.2">
      <c r="A437" s="343"/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1:20" x14ac:dyDescent="0.2">
      <c r="A438" s="343"/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1:20" x14ac:dyDescent="0.2">
      <c r="A439" s="343"/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1:20" x14ac:dyDescent="0.2">
      <c r="A440" s="343"/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1:20" x14ac:dyDescent="0.2">
      <c r="A441" s="343"/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1:20" x14ac:dyDescent="0.2">
      <c r="A442" s="343"/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1:20" x14ac:dyDescent="0.2">
      <c r="A443" s="343"/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1:20" x14ac:dyDescent="0.2">
      <c r="A444" s="343"/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1:20" x14ac:dyDescent="0.2">
      <c r="A445" s="343"/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1:20" x14ac:dyDescent="0.2">
      <c r="A446" s="343"/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1:20" x14ac:dyDescent="0.2">
      <c r="A447" s="343"/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1:20" x14ac:dyDescent="0.2">
      <c r="A448" s="343"/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1:20" x14ac:dyDescent="0.2">
      <c r="A449" s="343"/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1:20" x14ac:dyDescent="0.2">
      <c r="A450" s="343"/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1:20" x14ac:dyDescent="0.2">
      <c r="A451" s="343"/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1:20" x14ac:dyDescent="0.2">
      <c r="A452" s="343"/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1:20" x14ac:dyDescent="0.2">
      <c r="A453" s="343"/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1:20" x14ac:dyDescent="0.2">
      <c r="A454" s="343"/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1:20" x14ac:dyDescent="0.2">
      <c r="A455" s="343"/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1:20" x14ac:dyDescent="0.2">
      <c r="A456" s="343"/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1:20" x14ac:dyDescent="0.2">
      <c r="A457" s="343"/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1:20" x14ac:dyDescent="0.2">
      <c r="A458" s="343"/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1:20" x14ac:dyDescent="0.2">
      <c r="A459" s="343"/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1:20" x14ac:dyDescent="0.2">
      <c r="A460" s="343"/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1:20" x14ac:dyDescent="0.2">
      <c r="A461" s="343"/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1:20" x14ac:dyDescent="0.2">
      <c r="A462" s="343"/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1:20" x14ac:dyDescent="0.2">
      <c r="A463" s="343"/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1:20" x14ac:dyDescent="0.2">
      <c r="A464" s="343"/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1:20" x14ac:dyDescent="0.2">
      <c r="A465" s="343"/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1:20" x14ac:dyDescent="0.2">
      <c r="A466" s="343"/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1:20" x14ac:dyDescent="0.2">
      <c r="A467" s="343"/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1:20" x14ac:dyDescent="0.2">
      <c r="A468" s="343"/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1:20" x14ac:dyDescent="0.2">
      <c r="A469" s="343"/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1:20" x14ac:dyDescent="0.2">
      <c r="A470" s="343"/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1:20" x14ac:dyDescent="0.2">
      <c r="A471" s="343"/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1:20" x14ac:dyDescent="0.2">
      <c r="A472" s="343"/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1:20" x14ac:dyDescent="0.2">
      <c r="A473" s="343"/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1:20" x14ac:dyDescent="0.2">
      <c r="A474" s="343"/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1:20" x14ac:dyDescent="0.2">
      <c r="A475" s="343"/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1:20" x14ac:dyDescent="0.2">
      <c r="A476" s="343"/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1:20" x14ac:dyDescent="0.2">
      <c r="A477" s="343"/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  <row r="478" spans="1:20" x14ac:dyDescent="0.2">
      <c r="A478" s="343"/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29"/>
      <c r="N478" s="329"/>
      <c r="O478" s="329"/>
      <c r="P478" s="329"/>
      <c r="Q478" s="329"/>
      <c r="R478" s="329"/>
      <c r="S478" s="329"/>
      <c r="T478" s="329"/>
    </row>
    <row r="479" spans="1:20" x14ac:dyDescent="0.2">
      <c r="A479" s="343"/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29"/>
      <c r="N479" s="329"/>
      <c r="O479" s="329"/>
      <c r="P479" s="329"/>
      <c r="Q479" s="329"/>
      <c r="R479" s="329"/>
      <c r="S479" s="329"/>
      <c r="T479" s="329"/>
    </row>
    <row r="480" spans="1:20" x14ac:dyDescent="0.2">
      <c r="A480" s="343"/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29"/>
      <c r="N480" s="329"/>
      <c r="O480" s="329"/>
      <c r="P480" s="329"/>
      <c r="Q480" s="329"/>
      <c r="R480" s="329"/>
      <c r="S480" s="329"/>
      <c r="T480" s="329"/>
    </row>
    <row r="481" spans="1:20" x14ac:dyDescent="0.2">
      <c r="A481" s="343"/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43"/>
      <c r="M481" s="329"/>
      <c r="N481" s="329"/>
      <c r="O481" s="329"/>
      <c r="P481" s="329"/>
      <c r="Q481" s="329"/>
      <c r="R481" s="329"/>
      <c r="S481" s="329"/>
      <c r="T481" s="329"/>
    </row>
    <row r="482" spans="1:20" x14ac:dyDescent="0.2">
      <c r="A482" s="343"/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43"/>
      <c r="M482" s="329"/>
      <c r="N482" s="329"/>
      <c r="O482" s="329"/>
      <c r="P482" s="329"/>
      <c r="Q482" s="329"/>
      <c r="R482" s="329"/>
      <c r="S482" s="329"/>
      <c r="T482" s="329"/>
    </row>
    <row r="483" spans="1:20" x14ac:dyDescent="0.2">
      <c r="A483" s="343"/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43"/>
      <c r="M483" s="329"/>
      <c r="N483" s="329"/>
      <c r="O483" s="329"/>
      <c r="P483" s="329"/>
      <c r="Q483" s="329"/>
      <c r="R483" s="329"/>
      <c r="S483" s="329"/>
      <c r="T483" s="329"/>
    </row>
    <row r="484" spans="1:20" x14ac:dyDescent="0.2">
      <c r="A484" s="343"/>
      <c r="B484" s="329"/>
      <c r="C484" s="329"/>
      <c r="D484" s="329"/>
      <c r="E484" s="329"/>
      <c r="F484" s="329"/>
      <c r="G484" s="329"/>
      <c r="H484" s="329"/>
      <c r="I484" s="329"/>
      <c r="J484" s="329"/>
      <c r="K484" s="329"/>
      <c r="L484" s="343"/>
      <c r="M484" s="329"/>
      <c r="N484" s="329"/>
      <c r="O484" s="329"/>
      <c r="P484" s="329"/>
      <c r="Q484" s="329"/>
      <c r="R484" s="329"/>
      <c r="S484" s="329"/>
      <c r="T484" s="329"/>
    </row>
    <row r="485" spans="1:20" x14ac:dyDescent="0.2">
      <c r="A485" s="343"/>
      <c r="B485" s="329"/>
      <c r="C485" s="329"/>
      <c r="D485" s="329"/>
      <c r="E485" s="329"/>
      <c r="F485" s="329"/>
      <c r="G485" s="329"/>
      <c r="H485" s="329"/>
      <c r="I485" s="329"/>
      <c r="J485" s="329"/>
      <c r="K485" s="329"/>
      <c r="L485" s="343"/>
      <c r="M485" s="329"/>
      <c r="N485" s="329"/>
      <c r="O485" s="329"/>
      <c r="P485" s="329"/>
      <c r="Q485" s="329"/>
      <c r="R485" s="329"/>
      <c r="S485" s="329"/>
      <c r="T485" s="329"/>
    </row>
    <row r="486" spans="1:20" x14ac:dyDescent="0.2">
      <c r="A486" s="343"/>
      <c r="B486" s="329"/>
      <c r="C486" s="329"/>
      <c r="D486" s="329"/>
      <c r="E486" s="329"/>
      <c r="F486" s="329"/>
      <c r="G486" s="329"/>
      <c r="H486" s="329"/>
      <c r="I486" s="329"/>
      <c r="J486" s="329"/>
      <c r="K486" s="329"/>
      <c r="L486" s="343"/>
      <c r="M486" s="329"/>
      <c r="N486" s="329"/>
      <c r="O486" s="329"/>
      <c r="P486" s="329"/>
      <c r="Q486" s="329"/>
      <c r="R486" s="329"/>
      <c r="S486" s="329"/>
      <c r="T486" s="329"/>
    </row>
    <row r="487" spans="1:20" x14ac:dyDescent="0.2">
      <c r="A487" s="343"/>
      <c r="B487" s="329"/>
      <c r="C487" s="329"/>
      <c r="D487" s="329"/>
      <c r="E487" s="329"/>
      <c r="F487" s="329"/>
      <c r="G487" s="329"/>
      <c r="H487" s="329"/>
      <c r="I487" s="329"/>
      <c r="J487" s="329"/>
      <c r="K487" s="329"/>
      <c r="L487" s="343"/>
      <c r="M487" s="329"/>
      <c r="N487" s="329"/>
      <c r="O487" s="329"/>
      <c r="P487" s="329"/>
      <c r="Q487" s="329"/>
      <c r="R487" s="329"/>
      <c r="S487" s="329"/>
      <c r="T487" s="329"/>
    </row>
    <row r="488" spans="1:20" x14ac:dyDescent="0.2">
      <c r="A488" s="343"/>
      <c r="B488" s="329"/>
      <c r="C488" s="329"/>
      <c r="D488" s="329"/>
      <c r="E488" s="329"/>
      <c r="F488" s="329"/>
      <c r="G488" s="329"/>
      <c r="H488" s="329"/>
      <c r="I488" s="329"/>
      <c r="J488" s="329"/>
      <c r="K488" s="329"/>
      <c r="L488" s="343"/>
      <c r="M488" s="329"/>
      <c r="N488" s="329"/>
      <c r="O488" s="329"/>
      <c r="P488" s="329"/>
      <c r="Q488" s="329"/>
      <c r="R488" s="329"/>
      <c r="S488" s="329"/>
      <c r="T488" s="329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8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8.7109375" style="307" customWidth="1"/>
    <col min="4" max="4" width="11.28515625" style="307" customWidth="1"/>
    <col min="5" max="11" width="8.7109375" style="307" customWidth="1"/>
    <col min="12" max="12" width="8.7109375" style="309" customWidth="1"/>
    <col min="13" max="16384" width="11.42578125" style="307"/>
  </cols>
  <sheetData>
    <row r="1" spans="1:20" ht="15" x14ac:dyDescent="0.2">
      <c r="A1" s="306" t="s">
        <v>747</v>
      </c>
      <c r="B1" s="306" t="s">
        <v>748</v>
      </c>
      <c r="D1" s="306"/>
      <c r="I1" s="308"/>
    </row>
    <row r="2" spans="1:20" ht="15" x14ac:dyDescent="0.2">
      <c r="A2" s="310">
        <v>4</v>
      </c>
      <c r="B2" s="306" t="s">
        <v>740</v>
      </c>
      <c r="D2" s="306"/>
      <c r="I2" s="308"/>
    </row>
    <row r="3" spans="1:20" ht="14.25" x14ac:dyDescent="0.2">
      <c r="A3" s="313" t="s">
        <v>849</v>
      </c>
      <c r="B3" s="314" t="s">
        <v>745</v>
      </c>
      <c r="I3" s="308"/>
    </row>
    <row r="4" spans="1:20" ht="15.75" customHeight="1" x14ac:dyDescent="0.2">
      <c r="I4" s="308"/>
    </row>
    <row r="5" spans="1:20" s="325" customFormat="1" ht="25.5" customHeight="1" x14ac:dyDescent="0.2">
      <c r="A5" s="319" t="s">
        <v>108</v>
      </c>
      <c r="B5" s="460" t="s">
        <v>156</v>
      </c>
      <c r="C5" s="461"/>
      <c r="D5" s="321" t="s">
        <v>850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24.95" customHeight="1" x14ac:dyDescent="0.2">
      <c r="A6" s="326"/>
      <c r="B6" s="309"/>
      <c r="C6" s="327"/>
      <c r="D6" s="327"/>
      <c r="E6" s="328" t="s">
        <v>851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87" t="s">
        <v>852</v>
      </c>
      <c r="D7" s="332" t="s">
        <v>117</v>
      </c>
      <c r="E7" s="333">
        <v>3231.2283184752469</v>
      </c>
      <c r="F7" s="333">
        <v>3451.0148182160005</v>
      </c>
      <c r="G7" s="333">
        <v>3708.3652833999995</v>
      </c>
      <c r="H7" s="333">
        <v>3787.2823911999994</v>
      </c>
      <c r="I7" s="333">
        <v>3645.957124</v>
      </c>
      <c r="J7" s="333">
        <v>3728.0556771999991</v>
      </c>
      <c r="K7" s="333">
        <v>3774.9729784000006</v>
      </c>
      <c r="L7" s="333">
        <v>3738.8367440000006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88"/>
      <c r="C8" s="370" t="s">
        <v>751</v>
      </c>
      <c r="D8" s="332" t="s">
        <v>117</v>
      </c>
      <c r="E8" s="333">
        <v>564.3008462632481</v>
      </c>
      <c r="F8" s="333">
        <v>558.46099479999998</v>
      </c>
      <c r="G8" s="333">
        <v>539.77806839999994</v>
      </c>
      <c r="H8" s="333">
        <v>496.05014120000004</v>
      </c>
      <c r="I8" s="333">
        <v>459.773144</v>
      </c>
      <c r="J8" s="333">
        <v>443.3914271999999</v>
      </c>
      <c r="K8" s="333">
        <v>465.35827839999996</v>
      </c>
      <c r="L8" s="333">
        <v>434.80574400000006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88"/>
      <c r="C9" s="370" t="s">
        <v>755</v>
      </c>
      <c r="D9" s="332" t="s">
        <v>117</v>
      </c>
      <c r="E9" s="333">
        <v>2095.720980783999</v>
      </c>
      <c r="F9" s="333">
        <v>2224.9348500000001</v>
      </c>
      <c r="G9" s="333">
        <v>2456.5202499999996</v>
      </c>
      <c r="H9" s="333">
        <v>2554.9931999999994</v>
      </c>
      <c r="I9" s="333">
        <v>2448.2413499999998</v>
      </c>
      <c r="J9" s="333">
        <v>2527.3156999999997</v>
      </c>
      <c r="K9" s="333">
        <v>2514.7961000000005</v>
      </c>
      <c r="L9" s="333">
        <v>2523.6050000000005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88"/>
      <c r="C10" s="370" t="s">
        <v>853</v>
      </c>
      <c r="D10" s="332" t="s">
        <v>117</v>
      </c>
      <c r="E10" s="333">
        <v>541.10049142799983</v>
      </c>
      <c r="F10" s="333">
        <v>637.51297341599991</v>
      </c>
      <c r="G10" s="333">
        <v>683.83096500000011</v>
      </c>
      <c r="H10" s="333">
        <v>705.90185000000008</v>
      </c>
      <c r="I10" s="333">
        <v>710.33222999999998</v>
      </c>
      <c r="J10" s="333">
        <v>734.25844999999993</v>
      </c>
      <c r="K10" s="333">
        <v>773.55259999999998</v>
      </c>
      <c r="L10" s="333">
        <v>758.81999999999994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88"/>
      <c r="C11" s="370" t="s">
        <v>854</v>
      </c>
      <c r="D11" s="332" t="s">
        <v>117</v>
      </c>
      <c r="E11" s="333">
        <v>30.106000000000002</v>
      </c>
      <c r="F11" s="333">
        <v>30.106000000000002</v>
      </c>
      <c r="G11" s="333">
        <v>28.235999999999997</v>
      </c>
      <c r="H11" s="333">
        <v>30.337199999999996</v>
      </c>
      <c r="I11" s="333">
        <v>27.610399999999991</v>
      </c>
      <c r="J11" s="333">
        <v>23.090099999999996</v>
      </c>
      <c r="K11" s="333">
        <v>21.265999999999998</v>
      </c>
      <c r="L11" s="333">
        <v>21.605999999999998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87" t="s">
        <v>855</v>
      </c>
      <c r="D12" s="332" t="s">
        <v>117</v>
      </c>
      <c r="E12" s="333">
        <v>2948.3114248843563</v>
      </c>
      <c r="F12" s="333">
        <v>2939.2191083019998</v>
      </c>
      <c r="G12" s="333">
        <v>2878.3382247999998</v>
      </c>
      <c r="H12" s="333">
        <v>2913.6698663999996</v>
      </c>
      <c r="I12" s="333">
        <v>2878.8200879999999</v>
      </c>
      <c r="J12" s="333">
        <v>2808.0834684000001</v>
      </c>
      <c r="K12" s="333">
        <v>2854.3798947999999</v>
      </c>
      <c r="L12" s="333">
        <v>2933.8590679999998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70" t="s">
        <v>856</v>
      </c>
      <c r="D13" s="332" t="s">
        <v>117</v>
      </c>
      <c r="E13" s="333">
        <v>455.07448592535599</v>
      </c>
      <c r="F13" s="333">
        <v>442.45717560000003</v>
      </c>
      <c r="G13" s="333">
        <v>471.90612479999999</v>
      </c>
      <c r="H13" s="333">
        <v>484.60271640000002</v>
      </c>
      <c r="I13" s="333">
        <v>462.71233800000005</v>
      </c>
      <c r="J13" s="333">
        <v>446.07831840000006</v>
      </c>
      <c r="K13" s="333">
        <v>446.51724480000007</v>
      </c>
      <c r="L13" s="333">
        <v>467.39206800000005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70" t="s">
        <v>857</v>
      </c>
      <c r="D14" s="332" t="s">
        <v>117</v>
      </c>
      <c r="E14" s="333">
        <v>1997.1474727680002</v>
      </c>
      <c r="F14" s="333">
        <v>1990.2911999999997</v>
      </c>
      <c r="G14" s="333">
        <v>1953.7556999999999</v>
      </c>
      <c r="H14" s="333">
        <v>1962.6693499999999</v>
      </c>
      <c r="I14" s="333">
        <v>1950.2907499999999</v>
      </c>
      <c r="J14" s="333">
        <v>1895.4863500000001</v>
      </c>
      <c r="K14" s="333">
        <v>1923.20595</v>
      </c>
      <c r="L14" s="333">
        <v>1975.24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70" t="s">
        <v>858</v>
      </c>
      <c r="D15" s="332" t="s">
        <v>117</v>
      </c>
      <c r="E15" s="333">
        <v>491.58496619100009</v>
      </c>
      <c r="F15" s="333">
        <v>501.96623270200007</v>
      </c>
      <c r="G15" s="333">
        <v>448.17189999999999</v>
      </c>
      <c r="H15" s="333">
        <v>461.89329999999995</v>
      </c>
      <c r="I15" s="333">
        <v>461.3125</v>
      </c>
      <c r="J15" s="333">
        <v>462.01430000000005</v>
      </c>
      <c r="K15" s="333">
        <v>480.15219999999999</v>
      </c>
      <c r="L15" s="333">
        <v>486.72250000000003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10</v>
      </c>
      <c r="B16" s="329"/>
      <c r="C16" s="370" t="s">
        <v>859</v>
      </c>
      <c r="D16" s="332" t="s">
        <v>117</v>
      </c>
      <c r="E16" s="333">
        <v>4.5045000000000011</v>
      </c>
      <c r="F16" s="333">
        <v>4.5045000000000011</v>
      </c>
      <c r="G16" s="333">
        <v>4.5045000000000011</v>
      </c>
      <c r="H16" s="333">
        <v>4.5045000000000011</v>
      </c>
      <c r="I16" s="333">
        <v>4.5045000000000011</v>
      </c>
      <c r="J16" s="333">
        <v>4.5045000000000011</v>
      </c>
      <c r="K16" s="333">
        <v>4.5045000000000011</v>
      </c>
      <c r="L16" s="333">
        <v>4.5045000000000011</v>
      </c>
      <c r="M16" s="329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11</v>
      </c>
      <c r="B17" s="329"/>
      <c r="C17" s="387" t="s">
        <v>860</v>
      </c>
      <c r="D17" s="332" t="s">
        <v>861</v>
      </c>
      <c r="E17" s="333">
        <v>1226.8328313000002</v>
      </c>
      <c r="F17" s="333">
        <v>1217.1401510205001</v>
      </c>
      <c r="G17" s="333">
        <v>1240.1629079367999</v>
      </c>
      <c r="H17" s="333">
        <v>1261.9313550970001</v>
      </c>
      <c r="I17" s="333">
        <v>1278.0999999999999</v>
      </c>
      <c r="J17" s="333">
        <v>1281.712</v>
      </c>
      <c r="K17" s="333">
        <v>1302.8</v>
      </c>
      <c r="L17" s="333">
        <v>1338.6880000000001</v>
      </c>
      <c r="M17" s="329"/>
      <c r="N17" s="329"/>
      <c r="O17" s="329"/>
      <c r="P17" s="329"/>
      <c r="Q17" s="329"/>
      <c r="R17" s="329"/>
      <c r="S17" s="329"/>
      <c r="T17" s="329"/>
    </row>
    <row r="18" spans="1:20" ht="15" customHeight="1" x14ac:dyDescent="0.2">
      <c r="A18" s="330">
        <v>12</v>
      </c>
      <c r="B18" s="329"/>
      <c r="C18" s="370" t="s">
        <v>862</v>
      </c>
      <c r="D18" s="332" t="s">
        <v>861</v>
      </c>
      <c r="E18" s="333">
        <v>120.83288438000001</v>
      </c>
      <c r="F18" s="333">
        <v>124.94495686340002</v>
      </c>
      <c r="G18" s="333">
        <v>125.443555011</v>
      </c>
      <c r="H18" s="333">
        <v>125.267639657</v>
      </c>
      <c r="I18" s="333">
        <v>125.6</v>
      </c>
      <c r="J18" s="333">
        <v>122.72</v>
      </c>
      <c r="K18" s="333">
        <v>120.3</v>
      </c>
      <c r="L18" s="333">
        <v>121.227</v>
      </c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13</v>
      </c>
      <c r="B19" s="329"/>
      <c r="C19" s="370" t="s">
        <v>863</v>
      </c>
      <c r="D19" s="332" t="s">
        <v>861</v>
      </c>
      <c r="E19" s="333">
        <v>148.38331358000002</v>
      </c>
      <c r="F19" s="333">
        <v>155.02010132720002</v>
      </c>
      <c r="G19" s="333">
        <v>152.93309174859999</v>
      </c>
      <c r="H19" s="333">
        <v>149.96548031020001</v>
      </c>
      <c r="I19" s="333">
        <v>148.69999999999999</v>
      </c>
      <c r="J19" s="333">
        <v>150.88300000000001</v>
      </c>
      <c r="K19" s="333">
        <v>155.4</v>
      </c>
      <c r="L19" s="333">
        <v>155.322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14</v>
      </c>
      <c r="B20" s="329"/>
      <c r="C20" s="370" t="s">
        <v>864</v>
      </c>
      <c r="D20" s="332" t="s">
        <v>861</v>
      </c>
      <c r="E20" s="333">
        <v>45.695207510000003</v>
      </c>
      <c r="F20" s="333">
        <v>47.477448064599997</v>
      </c>
      <c r="G20" s="333">
        <v>48.064670229099988</v>
      </c>
      <c r="H20" s="333">
        <v>49.17283357689999</v>
      </c>
      <c r="I20" s="333">
        <v>49.4</v>
      </c>
      <c r="J20" s="333">
        <v>56.061</v>
      </c>
      <c r="K20" s="333">
        <v>59.6</v>
      </c>
      <c r="L20" s="333">
        <v>62.148000000000003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15</v>
      </c>
      <c r="B21" s="329"/>
      <c r="C21" s="370" t="s">
        <v>865</v>
      </c>
      <c r="D21" s="332" t="s">
        <v>861</v>
      </c>
      <c r="E21" s="333">
        <v>6.4291380399999998</v>
      </c>
      <c r="F21" s="333">
        <v>6.3236342360999993</v>
      </c>
      <c r="G21" s="333">
        <v>6.990840390699999</v>
      </c>
      <c r="H21" s="333">
        <v>7.4656071390000003</v>
      </c>
      <c r="I21" s="333">
        <v>6.8</v>
      </c>
      <c r="J21" s="333">
        <v>6.8730000000000002</v>
      </c>
      <c r="K21" s="333">
        <v>7.3</v>
      </c>
      <c r="L21" s="333">
        <v>7.7430000000000003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16</v>
      </c>
      <c r="B22" s="329"/>
      <c r="C22" s="370" t="s">
        <v>866</v>
      </c>
      <c r="D22" s="332" t="s">
        <v>861</v>
      </c>
      <c r="E22" s="333">
        <v>61.109136980000009</v>
      </c>
      <c r="F22" s="333">
        <v>62.514146847099994</v>
      </c>
      <c r="G22" s="333">
        <v>65.033439748999996</v>
      </c>
      <c r="H22" s="333">
        <v>67.063984935999997</v>
      </c>
      <c r="I22" s="333">
        <v>64.7</v>
      </c>
      <c r="J22" s="333">
        <v>62.664000000000001</v>
      </c>
      <c r="K22" s="333">
        <v>60.7</v>
      </c>
      <c r="L22" s="333">
        <v>61.661999999999999</v>
      </c>
      <c r="M22" s="329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17</v>
      </c>
      <c r="B23" s="329"/>
      <c r="C23" s="370" t="s">
        <v>867</v>
      </c>
      <c r="D23" s="332" t="s">
        <v>861</v>
      </c>
      <c r="E23" s="333">
        <v>1.0500080899999999</v>
      </c>
      <c r="F23" s="333">
        <v>1.0071578263999998</v>
      </c>
      <c r="G23" s="333">
        <v>0.89294123660000002</v>
      </c>
      <c r="H23" s="333">
        <v>0.83377360580000004</v>
      </c>
      <c r="I23" s="333">
        <v>0.9</v>
      </c>
      <c r="J23" s="333">
        <v>0.89300000000000002</v>
      </c>
      <c r="K23" s="333">
        <v>0.8</v>
      </c>
      <c r="L23" s="333">
        <v>0.77300000000000002</v>
      </c>
      <c r="M23" s="329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18</v>
      </c>
      <c r="B24" s="329"/>
      <c r="C24" s="370" t="s">
        <v>868</v>
      </c>
      <c r="D24" s="332" t="s">
        <v>861</v>
      </c>
      <c r="E24" s="333">
        <v>26.626371350000003</v>
      </c>
      <c r="F24" s="333">
        <v>26.9319890055</v>
      </c>
      <c r="G24" s="333">
        <v>26.661549199699991</v>
      </c>
      <c r="H24" s="333">
        <v>25.758563211600009</v>
      </c>
      <c r="I24" s="333">
        <v>27.7</v>
      </c>
      <c r="J24" s="333">
        <v>25.007000000000001</v>
      </c>
      <c r="K24" s="333">
        <v>26.7</v>
      </c>
      <c r="L24" s="333">
        <v>25.706</v>
      </c>
      <c r="M24" s="329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19</v>
      </c>
      <c r="B25" s="329"/>
      <c r="C25" s="370" t="s">
        <v>869</v>
      </c>
      <c r="D25" s="332" t="s">
        <v>861</v>
      </c>
      <c r="E25" s="333">
        <v>33.936575019999999</v>
      </c>
      <c r="F25" s="333">
        <v>32.938471115200002</v>
      </c>
      <c r="G25" s="333">
        <v>33.294879678000008</v>
      </c>
      <c r="H25" s="333">
        <v>35.755880933100002</v>
      </c>
      <c r="I25" s="333">
        <v>34.299999999999997</v>
      </c>
      <c r="J25" s="333">
        <v>41.435000000000002</v>
      </c>
      <c r="K25" s="333">
        <v>42.8</v>
      </c>
      <c r="L25" s="333">
        <v>46.195</v>
      </c>
      <c r="M25" s="329"/>
      <c r="N25" s="329"/>
      <c r="O25" s="329"/>
      <c r="P25" s="329"/>
      <c r="Q25" s="329"/>
      <c r="R25" s="329"/>
      <c r="S25" s="329"/>
      <c r="T25" s="329"/>
    </row>
    <row r="26" spans="1:20" ht="15" customHeight="1" x14ac:dyDescent="0.2">
      <c r="A26" s="330">
        <v>20</v>
      </c>
      <c r="B26" s="329"/>
      <c r="C26" s="370" t="s">
        <v>870</v>
      </c>
      <c r="D26" s="332" t="s">
        <v>861</v>
      </c>
      <c r="E26" s="333">
        <v>385.26817999999997</v>
      </c>
      <c r="F26" s="333">
        <v>374.81300679000009</v>
      </c>
      <c r="G26" s="333">
        <v>372.93270310000003</v>
      </c>
      <c r="H26" s="333">
        <v>394.61799754000003</v>
      </c>
      <c r="I26" s="333">
        <v>407.1</v>
      </c>
      <c r="J26" s="333">
        <v>400.50599999999997</v>
      </c>
      <c r="K26" s="333">
        <v>408.2</v>
      </c>
      <c r="L26" s="333">
        <v>430.79700000000003</v>
      </c>
      <c r="M26" s="329"/>
      <c r="N26" s="329"/>
      <c r="O26" s="329"/>
      <c r="P26" s="329"/>
      <c r="Q26" s="329"/>
      <c r="R26" s="329"/>
      <c r="S26" s="329"/>
      <c r="T26" s="329"/>
    </row>
    <row r="27" spans="1:20" ht="15" customHeight="1" x14ac:dyDescent="0.2">
      <c r="A27" s="330">
        <v>21</v>
      </c>
      <c r="B27" s="329"/>
      <c r="C27" s="370" t="s">
        <v>871</v>
      </c>
      <c r="D27" s="332" t="s">
        <v>861</v>
      </c>
      <c r="E27" s="333">
        <v>296.01954755000003</v>
      </c>
      <c r="F27" s="333">
        <v>279.11539346180001</v>
      </c>
      <c r="G27" s="333">
        <v>299.34066315929999</v>
      </c>
      <c r="H27" s="333">
        <v>287.54770787070004</v>
      </c>
      <c r="I27" s="333">
        <v>291.8</v>
      </c>
      <c r="J27" s="333">
        <v>289.25799999999998</v>
      </c>
      <c r="K27" s="333">
        <v>290.2</v>
      </c>
      <c r="L27" s="333">
        <v>294.08100000000002</v>
      </c>
      <c r="M27" s="329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22</v>
      </c>
      <c r="B28" s="329"/>
      <c r="C28" s="370" t="s">
        <v>872</v>
      </c>
      <c r="D28" s="332" t="s">
        <v>861</v>
      </c>
      <c r="E28" s="333">
        <v>101.48246880000011</v>
      </c>
      <c r="F28" s="333">
        <v>106.05384548319989</v>
      </c>
      <c r="G28" s="333">
        <v>108.57457443479984</v>
      </c>
      <c r="H28" s="333">
        <v>118.48188631669996</v>
      </c>
      <c r="I28" s="333">
        <v>121.09999999999991</v>
      </c>
      <c r="J28" s="333">
        <v>125.41200000000003</v>
      </c>
      <c r="K28" s="333">
        <v>130.79999999999995</v>
      </c>
      <c r="L28" s="333">
        <v>133.03400000000011</v>
      </c>
      <c r="M28" s="329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23</v>
      </c>
      <c r="B29" s="329"/>
      <c r="C29" s="387" t="s">
        <v>873</v>
      </c>
      <c r="D29" s="332" t="s">
        <v>117</v>
      </c>
      <c r="E29" s="333">
        <v>730</v>
      </c>
      <c r="F29" s="333">
        <v>723.33333333333337</v>
      </c>
      <c r="G29" s="333">
        <v>716.66666666666674</v>
      </c>
      <c r="H29" s="333">
        <v>710</v>
      </c>
      <c r="I29" s="333">
        <v>751</v>
      </c>
      <c r="J29" s="333">
        <v>772</v>
      </c>
      <c r="K29" s="333">
        <v>778</v>
      </c>
      <c r="L29" s="333">
        <v>793</v>
      </c>
      <c r="M29" s="329"/>
      <c r="N29" s="329"/>
      <c r="O29" s="329"/>
      <c r="P29" s="329"/>
      <c r="Q29" s="329"/>
      <c r="R29" s="329"/>
      <c r="S29" s="329"/>
      <c r="T29" s="329"/>
    </row>
    <row r="30" spans="1:20" s="369" customFormat="1" ht="30" customHeight="1" x14ac:dyDescent="0.2">
      <c r="A30" s="323"/>
      <c r="B30" s="389"/>
      <c r="C30" s="389"/>
      <c r="D30" s="389"/>
      <c r="E30" s="328" t="s">
        <v>874</v>
      </c>
      <c r="F30" s="390"/>
      <c r="G30" s="390"/>
      <c r="H30" s="390"/>
      <c r="I30" s="390"/>
      <c r="J30" s="390"/>
      <c r="K30" s="390"/>
      <c r="L30" s="390"/>
      <c r="M30" s="361"/>
      <c r="N30" s="361"/>
      <c r="O30" s="361"/>
      <c r="P30" s="361"/>
      <c r="Q30" s="361"/>
      <c r="R30" s="361"/>
      <c r="S30" s="361"/>
      <c r="T30" s="361"/>
    </row>
    <row r="31" spans="1:20" ht="15" customHeight="1" x14ac:dyDescent="0.2">
      <c r="A31" s="330"/>
      <c r="B31" s="329"/>
      <c r="C31" s="391" t="s">
        <v>875</v>
      </c>
      <c r="D31" s="332"/>
      <c r="E31" s="392"/>
      <c r="F31" s="392"/>
      <c r="G31" s="392"/>
      <c r="H31" s="392"/>
      <c r="I31" s="392"/>
      <c r="J31" s="392"/>
      <c r="K31" s="329"/>
      <c r="L31" s="329"/>
      <c r="M31" s="329"/>
      <c r="N31" s="329"/>
      <c r="O31" s="329"/>
      <c r="P31" s="329"/>
      <c r="Q31" s="329"/>
      <c r="R31" s="329"/>
      <c r="S31" s="329"/>
      <c r="T31" s="329"/>
    </row>
    <row r="32" spans="1:20" ht="15" customHeight="1" x14ac:dyDescent="0.2">
      <c r="A32" s="330">
        <v>24</v>
      </c>
      <c r="B32" s="388"/>
      <c r="C32" s="370" t="s">
        <v>751</v>
      </c>
      <c r="D32" s="332" t="s">
        <v>876</v>
      </c>
      <c r="E32" s="372">
        <v>29.105556109868655</v>
      </c>
      <c r="F32" s="372">
        <v>30.582918934001892</v>
      </c>
      <c r="G32" s="372">
        <v>29.386914884049641</v>
      </c>
      <c r="H32" s="372">
        <v>29.970028113151081</v>
      </c>
      <c r="I32" s="372">
        <v>31.310553224004771</v>
      </c>
      <c r="J32" s="372">
        <v>31.197946995745088</v>
      </c>
      <c r="K32" s="372">
        <v>30.479003671781005</v>
      </c>
      <c r="L32" s="372">
        <v>30.724605814533991</v>
      </c>
      <c r="M32" s="329"/>
      <c r="N32" s="372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25</v>
      </c>
      <c r="B33" s="388"/>
      <c r="C33" s="370" t="s">
        <v>755</v>
      </c>
      <c r="D33" s="332" t="s">
        <v>876</v>
      </c>
      <c r="E33" s="372">
        <v>7.0640035983615022</v>
      </c>
      <c r="F33" s="372">
        <v>6.6570414614743809</v>
      </c>
      <c r="G33" s="372">
        <v>6.8114832155010383</v>
      </c>
      <c r="H33" s="372">
        <v>6.8758997140429061</v>
      </c>
      <c r="I33" s="372">
        <v>6.5206695387182085</v>
      </c>
      <c r="J33" s="372">
        <v>6.1869947956105982</v>
      </c>
      <c r="K33" s="372">
        <v>5.9152142620330874</v>
      </c>
      <c r="L33" s="372">
        <v>5.9876311658418055</v>
      </c>
      <c r="M33" s="329"/>
      <c r="N33" s="372"/>
      <c r="O33" s="329"/>
      <c r="P33" s="329"/>
      <c r="Q33" s="329"/>
      <c r="R33" s="329"/>
      <c r="S33" s="329"/>
      <c r="T33" s="329"/>
    </row>
    <row r="34" spans="1:20" ht="15" customHeight="1" x14ac:dyDescent="0.2">
      <c r="A34" s="330">
        <v>26</v>
      </c>
      <c r="B34" s="388"/>
      <c r="C34" s="370" t="s">
        <v>853</v>
      </c>
      <c r="D34" s="332" t="s">
        <v>876</v>
      </c>
      <c r="E34" s="372">
        <v>11.438601245882618</v>
      </c>
      <c r="F34" s="372">
        <v>11.69346044092485</v>
      </c>
      <c r="G34" s="372">
        <v>12.38010305674285</v>
      </c>
      <c r="H34" s="372">
        <v>13.078923904054712</v>
      </c>
      <c r="I34" s="372">
        <v>12.481549594453764</v>
      </c>
      <c r="J34" s="372">
        <v>11.876867967607017</v>
      </c>
      <c r="K34" s="372">
        <v>11.741433290441776</v>
      </c>
      <c r="L34" s="372">
        <v>11.677633819793437</v>
      </c>
      <c r="M34" s="329"/>
      <c r="N34" s="372"/>
      <c r="O34" s="329"/>
      <c r="P34" s="329"/>
      <c r="Q34" s="329"/>
      <c r="R34" s="329"/>
      <c r="S34" s="329"/>
      <c r="T34" s="329"/>
    </row>
    <row r="35" spans="1:20" ht="15" customHeight="1" x14ac:dyDescent="0.2">
      <c r="A35" s="330">
        <v>27</v>
      </c>
      <c r="B35" s="388"/>
      <c r="C35" s="370" t="s">
        <v>854</v>
      </c>
      <c r="D35" s="332" t="s">
        <v>876</v>
      </c>
      <c r="E35" s="372">
        <v>14.757250327671127</v>
      </c>
      <c r="F35" s="372">
        <v>10.166562513247504</v>
      </c>
      <c r="G35" s="372">
        <v>12.105897643367545</v>
      </c>
      <c r="H35" s="372">
        <v>15.002495693290173</v>
      </c>
      <c r="I35" s="372">
        <v>13.986462967225711</v>
      </c>
      <c r="J35" s="372">
        <v>15.676113688975017</v>
      </c>
      <c r="K35" s="372">
        <v>16.23428510748295</v>
      </c>
      <c r="L35" s="372">
        <v>16.503353331813408</v>
      </c>
      <c r="M35" s="329"/>
      <c r="N35" s="372"/>
      <c r="O35" s="329"/>
      <c r="P35" s="329"/>
      <c r="Q35" s="329"/>
      <c r="R35" s="329"/>
      <c r="S35" s="329"/>
      <c r="T35" s="329"/>
    </row>
    <row r="36" spans="1:20" ht="15" customHeight="1" x14ac:dyDescent="0.2">
      <c r="A36" s="330"/>
      <c r="B36" s="329"/>
      <c r="C36" s="391" t="s">
        <v>877</v>
      </c>
      <c r="D36" s="332"/>
      <c r="E36" s="372"/>
      <c r="F36" s="372"/>
      <c r="G36" s="372"/>
      <c r="H36" s="372"/>
      <c r="I36" s="372"/>
      <c r="J36" s="372"/>
      <c r="K36" s="372"/>
      <c r="L36" s="372"/>
      <c r="M36" s="329"/>
      <c r="N36" s="372"/>
      <c r="O36" s="329"/>
      <c r="P36" s="329"/>
      <c r="Q36" s="329"/>
      <c r="R36" s="329"/>
      <c r="S36" s="329"/>
      <c r="T36" s="329"/>
    </row>
    <row r="37" spans="1:20" ht="15" customHeight="1" x14ac:dyDescent="0.2">
      <c r="A37" s="330">
        <v>28</v>
      </c>
      <c r="B37" s="329"/>
      <c r="C37" s="370" t="s">
        <v>856</v>
      </c>
      <c r="D37" s="332" t="s">
        <v>876</v>
      </c>
      <c r="E37" s="372">
        <v>29.163354694805221</v>
      </c>
      <c r="F37" s="372">
        <v>30.712004089933881</v>
      </c>
      <c r="G37" s="372">
        <v>29.605311519798047</v>
      </c>
      <c r="H37" s="372">
        <v>30.367358013798931</v>
      </c>
      <c r="I37" s="372">
        <v>32.008642284231662</v>
      </c>
      <c r="J37" s="372">
        <v>31.827231568469465</v>
      </c>
      <c r="K37" s="372">
        <v>31.081866258892049</v>
      </c>
      <c r="L37" s="372">
        <v>31.437256853722765</v>
      </c>
      <c r="M37" s="329"/>
      <c r="N37" s="372"/>
      <c r="O37" s="329"/>
      <c r="P37" s="329"/>
      <c r="Q37" s="329"/>
      <c r="R37" s="329"/>
      <c r="S37" s="329"/>
      <c r="T37" s="329"/>
    </row>
    <row r="38" spans="1:20" ht="15" customHeight="1" x14ac:dyDescent="0.2">
      <c r="A38" s="330">
        <v>29</v>
      </c>
      <c r="B38" s="329"/>
      <c r="C38" s="370" t="s">
        <v>857</v>
      </c>
      <c r="D38" s="332" t="s">
        <v>876</v>
      </c>
      <c r="E38" s="372">
        <v>7.0640035983615013</v>
      </c>
      <c r="F38" s="372">
        <v>6.65704146147438</v>
      </c>
      <c r="G38" s="372">
        <v>6.8114832155010365</v>
      </c>
      <c r="H38" s="372">
        <v>6.8758997140429052</v>
      </c>
      <c r="I38" s="372">
        <v>6.5206695387182094</v>
      </c>
      <c r="J38" s="372">
        <v>6.1869947956105973</v>
      </c>
      <c r="K38" s="372">
        <v>5.9152142620330883</v>
      </c>
      <c r="L38" s="372">
        <v>5.9876311658418064</v>
      </c>
      <c r="M38" s="329"/>
      <c r="N38" s="372"/>
      <c r="O38" s="329"/>
      <c r="P38" s="329"/>
      <c r="Q38" s="329"/>
      <c r="R38" s="329"/>
      <c r="S38" s="329"/>
      <c r="T38" s="329"/>
    </row>
    <row r="39" spans="1:20" ht="15" customHeight="1" x14ac:dyDescent="0.2">
      <c r="A39" s="330">
        <v>30</v>
      </c>
      <c r="B39" s="329"/>
      <c r="C39" s="370" t="s">
        <v>858</v>
      </c>
      <c r="D39" s="332" t="s">
        <v>876</v>
      </c>
      <c r="E39" s="372">
        <v>11.438601245882621</v>
      </c>
      <c r="F39" s="372">
        <v>11.693460440924849</v>
      </c>
      <c r="G39" s="372">
        <v>12.380103056742849</v>
      </c>
      <c r="H39" s="372">
        <v>13.078923904054713</v>
      </c>
      <c r="I39" s="372">
        <v>12.481549594453762</v>
      </c>
      <c r="J39" s="372">
        <v>11.876867967607014</v>
      </c>
      <c r="K39" s="372">
        <v>11.741433290441774</v>
      </c>
      <c r="L39" s="372">
        <v>11.677633819793435</v>
      </c>
      <c r="M39" s="329"/>
      <c r="N39" s="372"/>
      <c r="O39" s="329"/>
      <c r="P39" s="329"/>
      <c r="Q39" s="329"/>
      <c r="R39" s="329"/>
      <c r="S39" s="329"/>
      <c r="T39" s="329"/>
    </row>
    <row r="40" spans="1:20" ht="15" customHeight="1" x14ac:dyDescent="0.2">
      <c r="A40" s="330">
        <v>31</v>
      </c>
      <c r="B40" s="329"/>
      <c r="C40" s="370" t="s">
        <v>859</v>
      </c>
      <c r="D40" s="332" t="s">
        <v>876</v>
      </c>
      <c r="E40" s="372">
        <v>14.757250327671127</v>
      </c>
      <c r="F40" s="372">
        <v>10.166562513247504</v>
      </c>
      <c r="G40" s="372">
        <v>12.105897643367545</v>
      </c>
      <c r="H40" s="372">
        <v>15.002495693290173</v>
      </c>
      <c r="I40" s="372">
        <v>13.986462967225711</v>
      </c>
      <c r="J40" s="372">
        <v>15.676113688975017</v>
      </c>
      <c r="K40" s="372">
        <v>16.23428510748295</v>
      </c>
      <c r="L40" s="372">
        <v>16.503353331813408</v>
      </c>
      <c r="M40" s="329"/>
      <c r="N40" s="372"/>
      <c r="O40" s="329"/>
      <c r="P40" s="329"/>
      <c r="Q40" s="329"/>
      <c r="R40" s="329"/>
      <c r="S40" s="329"/>
      <c r="T40" s="329"/>
    </row>
    <row r="41" spans="1:20" ht="15" customHeight="1" x14ac:dyDescent="0.2">
      <c r="A41" s="330"/>
      <c r="B41" s="329"/>
      <c r="C41" s="391" t="s">
        <v>878</v>
      </c>
      <c r="D41" s="332"/>
      <c r="E41" s="372"/>
      <c r="F41" s="372"/>
      <c r="G41" s="372"/>
      <c r="H41" s="372"/>
      <c r="I41" s="372"/>
      <c r="J41" s="372"/>
      <c r="K41" s="372"/>
      <c r="L41" s="372"/>
      <c r="M41" s="329"/>
      <c r="N41" s="372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32</v>
      </c>
      <c r="B42" s="329"/>
      <c r="C42" s="370" t="s">
        <v>862</v>
      </c>
      <c r="D42" s="332" t="s">
        <v>879</v>
      </c>
      <c r="E42" s="372">
        <v>37.626692833898289</v>
      </c>
      <c r="F42" s="372">
        <v>37.821685850915095</v>
      </c>
      <c r="G42" s="372">
        <v>39.007542942543829</v>
      </c>
      <c r="H42" s="372">
        <v>37.581335810626655</v>
      </c>
      <c r="I42" s="372">
        <v>35.926502088302392</v>
      </c>
      <c r="J42" s="372">
        <v>33.464680585733994</v>
      </c>
      <c r="K42" s="372">
        <v>33.48561206027999</v>
      </c>
      <c r="L42" s="372">
        <v>32.659609648059252</v>
      </c>
      <c r="M42" s="329"/>
      <c r="N42" s="372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33</v>
      </c>
      <c r="B43" s="329"/>
      <c r="C43" s="370" t="s">
        <v>863</v>
      </c>
      <c r="D43" s="332" t="s">
        <v>879</v>
      </c>
      <c r="E43" s="372">
        <v>37.626692833898282</v>
      </c>
      <c r="F43" s="372">
        <v>37.821685850915081</v>
      </c>
      <c r="G43" s="372">
        <v>39.007542942543836</v>
      </c>
      <c r="H43" s="372">
        <v>37.581335810626648</v>
      </c>
      <c r="I43" s="372">
        <v>35.926502088302392</v>
      </c>
      <c r="J43" s="372">
        <v>33.464680585734001</v>
      </c>
      <c r="K43" s="372">
        <v>33.485612060279998</v>
      </c>
      <c r="L43" s="372">
        <v>32.659609648059252</v>
      </c>
      <c r="M43" s="329"/>
      <c r="N43" s="372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34</v>
      </c>
      <c r="B44" s="329"/>
      <c r="C44" s="370" t="s">
        <v>864</v>
      </c>
      <c r="D44" s="332" t="s">
        <v>879</v>
      </c>
      <c r="E44" s="372">
        <v>37.626692833898296</v>
      </c>
      <c r="F44" s="372">
        <v>37.821685850915095</v>
      </c>
      <c r="G44" s="372">
        <v>39.007542942543829</v>
      </c>
      <c r="H44" s="372">
        <v>37.581335810626655</v>
      </c>
      <c r="I44" s="372">
        <v>35.926502088302385</v>
      </c>
      <c r="J44" s="372">
        <v>33.464680585733994</v>
      </c>
      <c r="K44" s="372">
        <v>33.485612060279998</v>
      </c>
      <c r="L44" s="372">
        <v>32.659609648059252</v>
      </c>
      <c r="M44" s="329"/>
      <c r="N44" s="372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35</v>
      </c>
      <c r="B45" s="329"/>
      <c r="C45" s="370" t="s">
        <v>865</v>
      </c>
      <c r="D45" s="332" t="s">
        <v>879</v>
      </c>
      <c r="E45" s="372">
        <v>37.626692833898282</v>
      </c>
      <c r="F45" s="372">
        <v>37.821685850915088</v>
      </c>
      <c r="G45" s="372">
        <v>39.007542942543822</v>
      </c>
      <c r="H45" s="372">
        <v>37.581335810626648</v>
      </c>
      <c r="I45" s="372">
        <v>35.926502088302399</v>
      </c>
      <c r="J45" s="372">
        <v>33.464680585733994</v>
      </c>
      <c r="K45" s="372">
        <v>33.48561206027999</v>
      </c>
      <c r="L45" s="372">
        <v>32.659609648059252</v>
      </c>
      <c r="M45" s="329"/>
      <c r="N45" s="372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36</v>
      </c>
      <c r="B46" s="329"/>
      <c r="C46" s="370" t="s">
        <v>866</v>
      </c>
      <c r="D46" s="332" t="s">
        <v>879</v>
      </c>
      <c r="E46" s="372">
        <v>37.626692833898282</v>
      </c>
      <c r="F46" s="372">
        <v>37.821685850915081</v>
      </c>
      <c r="G46" s="372">
        <v>39.007542942543829</v>
      </c>
      <c r="H46" s="372">
        <v>37.581335810626655</v>
      </c>
      <c r="I46" s="372">
        <v>35.926502088302392</v>
      </c>
      <c r="J46" s="372">
        <v>33.464680585734001</v>
      </c>
      <c r="K46" s="372">
        <v>33.48561206027999</v>
      </c>
      <c r="L46" s="372">
        <v>32.659609648059252</v>
      </c>
      <c r="M46" s="329"/>
      <c r="N46" s="372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37</v>
      </c>
      <c r="B47" s="329"/>
      <c r="C47" s="370" t="s">
        <v>867</v>
      </c>
      <c r="D47" s="332" t="s">
        <v>879</v>
      </c>
      <c r="E47" s="372">
        <v>37.626692833898282</v>
      </c>
      <c r="F47" s="372">
        <v>37.821685850915088</v>
      </c>
      <c r="G47" s="372">
        <v>39.007542942543822</v>
      </c>
      <c r="H47" s="372">
        <v>37.581335810626648</v>
      </c>
      <c r="I47" s="372">
        <v>35.926502088302385</v>
      </c>
      <c r="J47" s="372">
        <v>33.464680585734001</v>
      </c>
      <c r="K47" s="372">
        <v>33.485612060279983</v>
      </c>
      <c r="L47" s="372">
        <v>32.659609648059252</v>
      </c>
      <c r="M47" s="329"/>
      <c r="N47" s="372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38</v>
      </c>
      <c r="B48" s="329"/>
      <c r="C48" s="370" t="s">
        <v>868</v>
      </c>
      <c r="D48" s="332" t="s">
        <v>879</v>
      </c>
      <c r="E48" s="372">
        <v>37.626692833898289</v>
      </c>
      <c r="F48" s="372">
        <v>37.821685850915088</v>
      </c>
      <c r="G48" s="372">
        <v>39.007542942543829</v>
      </c>
      <c r="H48" s="372">
        <v>37.581335810626648</v>
      </c>
      <c r="I48" s="372">
        <v>35.926502088302385</v>
      </c>
      <c r="J48" s="372">
        <v>33.464680585733994</v>
      </c>
      <c r="K48" s="372">
        <v>33.48561206027999</v>
      </c>
      <c r="L48" s="372">
        <v>32.659609648059245</v>
      </c>
      <c r="M48" s="329"/>
      <c r="N48" s="372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39</v>
      </c>
      <c r="B49" s="329"/>
      <c r="C49" s="370" t="s">
        <v>869</v>
      </c>
      <c r="D49" s="332" t="s">
        <v>879</v>
      </c>
      <c r="E49" s="372">
        <v>37.626692833898282</v>
      </c>
      <c r="F49" s="372">
        <v>37.821685850915088</v>
      </c>
      <c r="G49" s="372">
        <v>39.007542942543836</v>
      </c>
      <c r="H49" s="372">
        <v>37.581335810626655</v>
      </c>
      <c r="I49" s="372">
        <v>35.926502088302392</v>
      </c>
      <c r="J49" s="372">
        <v>33.464680585733994</v>
      </c>
      <c r="K49" s="372">
        <v>33.48561206027999</v>
      </c>
      <c r="L49" s="372">
        <v>32.659609648059245</v>
      </c>
      <c r="M49" s="329"/>
      <c r="N49" s="372"/>
      <c r="O49" s="329"/>
      <c r="P49" s="329"/>
      <c r="Q49" s="329"/>
      <c r="R49" s="329"/>
      <c r="S49" s="329"/>
      <c r="T49" s="329"/>
    </row>
    <row r="50" spans="1:20" ht="15" customHeight="1" x14ac:dyDescent="0.2">
      <c r="A50" s="330">
        <v>40</v>
      </c>
      <c r="B50" s="329"/>
      <c r="C50" s="370" t="s">
        <v>870</v>
      </c>
      <c r="D50" s="332" t="s">
        <v>879</v>
      </c>
      <c r="E50" s="372">
        <v>37.626692833898282</v>
      </c>
      <c r="F50" s="372">
        <v>37.821685850915081</v>
      </c>
      <c r="G50" s="372">
        <v>39.007542942543829</v>
      </c>
      <c r="H50" s="372">
        <v>37.581335810626655</v>
      </c>
      <c r="I50" s="372">
        <v>35.926502088302399</v>
      </c>
      <c r="J50" s="372">
        <v>33.464680585733994</v>
      </c>
      <c r="K50" s="372">
        <v>33.485612060279998</v>
      </c>
      <c r="L50" s="372">
        <v>32.659609648059252</v>
      </c>
      <c r="M50" s="329"/>
      <c r="N50" s="372"/>
      <c r="O50" s="329"/>
      <c r="P50" s="329"/>
      <c r="Q50" s="329"/>
      <c r="R50" s="329"/>
      <c r="S50" s="329"/>
      <c r="T50" s="329"/>
    </row>
    <row r="51" spans="1:20" ht="15" customHeight="1" x14ac:dyDescent="0.2">
      <c r="A51" s="330">
        <v>41</v>
      </c>
      <c r="B51" s="329"/>
      <c r="C51" s="370" t="s">
        <v>871</v>
      </c>
      <c r="D51" s="332" t="s">
        <v>879</v>
      </c>
      <c r="E51" s="372">
        <v>37.626692833898289</v>
      </c>
      <c r="F51" s="372">
        <v>37.821685850915088</v>
      </c>
      <c r="G51" s="372">
        <v>39.007542942543836</v>
      </c>
      <c r="H51" s="372">
        <v>37.581335810626648</v>
      </c>
      <c r="I51" s="372">
        <v>35.926502088302392</v>
      </c>
      <c r="J51" s="372">
        <v>33.464680585733994</v>
      </c>
      <c r="K51" s="372">
        <v>33.48561206027999</v>
      </c>
      <c r="L51" s="372">
        <v>32.659609648059252</v>
      </c>
      <c r="M51" s="329"/>
      <c r="N51" s="372"/>
      <c r="O51" s="329"/>
      <c r="P51" s="329"/>
      <c r="Q51" s="329"/>
      <c r="R51" s="329"/>
      <c r="S51" s="329"/>
      <c r="T51" s="329"/>
    </row>
    <row r="52" spans="1:20" ht="15" customHeight="1" x14ac:dyDescent="0.2">
      <c r="A52" s="330">
        <v>42</v>
      </c>
      <c r="B52" s="329"/>
      <c r="C52" s="370" t="s">
        <v>872</v>
      </c>
      <c r="D52" s="332" t="s">
        <v>879</v>
      </c>
      <c r="E52" s="372">
        <v>37.626692833898282</v>
      </c>
      <c r="F52" s="372">
        <v>37.821685850915088</v>
      </c>
      <c r="G52" s="372">
        <v>39.007542942543829</v>
      </c>
      <c r="H52" s="372">
        <v>37.581335810626655</v>
      </c>
      <c r="I52" s="372">
        <v>35.926502088302392</v>
      </c>
      <c r="J52" s="372">
        <v>33.464680585733994</v>
      </c>
      <c r="K52" s="372">
        <v>33.485612060279998</v>
      </c>
      <c r="L52" s="372">
        <v>32.659609648059252</v>
      </c>
      <c r="M52" s="329"/>
      <c r="N52" s="372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43</v>
      </c>
      <c r="B53" s="329"/>
      <c r="C53" s="387" t="s">
        <v>788</v>
      </c>
      <c r="D53" s="332" t="s">
        <v>876</v>
      </c>
      <c r="E53" s="372">
        <v>4.1674448613491188</v>
      </c>
      <c r="F53" s="372">
        <v>3.8748418117339063</v>
      </c>
      <c r="G53" s="372">
        <v>4.1069450199156412</v>
      </c>
      <c r="H53" s="372">
        <v>4.4079537323885223</v>
      </c>
      <c r="I53" s="372">
        <v>5.1761124492778317</v>
      </c>
      <c r="J53" s="372">
        <v>4.7860641157754404</v>
      </c>
      <c r="K53" s="372">
        <v>4.767194535319411</v>
      </c>
      <c r="L53" s="372">
        <v>4.722981646992749</v>
      </c>
      <c r="M53" s="329"/>
      <c r="N53" s="372"/>
      <c r="O53" s="329"/>
      <c r="P53" s="329"/>
      <c r="Q53" s="329"/>
      <c r="R53" s="329"/>
      <c r="S53" s="329"/>
      <c r="T53" s="329"/>
    </row>
    <row r="54" spans="1:20" s="309" customFormat="1" ht="30" customHeight="1" x14ac:dyDescent="0.2">
      <c r="A54" s="326"/>
      <c r="C54" s="327"/>
      <c r="D54" s="327"/>
      <c r="E54" s="328" t="s">
        <v>880</v>
      </c>
      <c r="F54" s="378"/>
      <c r="G54" s="378"/>
      <c r="H54" s="378"/>
      <c r="I54" s="378"/>
      <c r="J54" s="378"/>
      <c r="K54" s="378"/>
      <c r="L54" s="378"/>
      <c r="M54" s="343"/>
      <c r="N54" s="343"/>
      <c r="O54" s="343"/>
      <c r="P54" s="343"/>
      <c r="Q54" s="343"/>
      <c r="R54" s="343"/>
      <c r="S54" s="343"/>
      <c r="T54" s="343"/>
    </row>
    <row r="55" spans="1:20" ht="15" customHeight="1" x14ac:dyDescent="0.2">
      <c r="A55" s="330">
        <v>44</v>
      </c>
      <c r="B55" s="329"/>
      <c r="C55" s="387" t="s">
        <v>852</v>
      </c>
      <c r="D55" s="332" t="s">
        <v>110</v>
      </c>
      <c r="E55" s="333">
        <v>3786.2185026942084</v>
      </c>
      <c r="F55" s="333">
        <v>3965.1658143539935</v>
      </c>
      <c r="G55" s="333">
        <v>4140.2678549710972</v>
      </c>
      <c r="H55" s="333">
        <v>4212.2083982786053</v>
      </c>
      <c r="I55" s="333">
        <v>3961.214308494958</v>
      </c>
      <c r="J55" s="333">
        <v>3855.2045024357894</v>
      </c>
      <c r="K55" s="333">
        <v>3848.7068989515997</v>
      </c>
      <c r="L55" s="333">
        <v>3768.7444585792205</v>
      </c>
      <c r="M55" s="329"/>
      <c r="N55" s="329"/>
      <c r="O55" s="329"/>
      <c r="P55" s="329"/>
      <c r="Q55" s="329"/>
      <c r="R55" s="329"/>
      <c r="S55" s="329"/>
      <c r="T55" s="329"/>
    </row>
    <row r="56" spans="1:20" ht="15" customHeight="1" x14ac:dyDescent="0.2">
      <c r="A56" s="330">
        <v>45</v>
      </c>
      <c r="B56" s="388"/>
      <c r="C56" s="370" t="s">
        <v>751</v>
      </c>
      <c r="D56" s="332" t="s">
        <v>110</v>
      </c>
      <c r="E56" s="333">
        <v>1642.4289943761335</v>
      </c>
      <c r="F56" s="333">
        <v>1707.9367331770452</v>
      </c>
      <c r="G56" s="333">
        <v>1586.2412152347524</v>
      </c>
      <c r="H56" s="333">
        <v>1486.6636677296565</v>
      </c>
      <c r="I56" s="333">
        <v>1439.575149618001</v>
      </c>
      <c r="J56" s="333">
        <v>1383.2902244153363</v>
      </c>
      <c r="K56" s="333">
        <v>1418.3656676047285</v>
      </c>
      <c r="L56" s="333">
        <v>1335.9235090295181</v>
      </c>
      <c r="M56" s="329"/>
      <c r="N56" s="329"/>
      <c r="O56" s="329"/>
      <c r="P56" s="329"/>
      <c r="Q56" s="329"/>
      <c r="R56" s="329"/>
      <c r="S56" s="329"/>
      <c r="T56" s="329"/>
    </row>
    <row r="57" spans="1:20" ht="15" customHeight="1" x14ac:dyDescent="0.2">
      <c r="A57" s="330">
        <v>46</v>
      </c>
      <c r="B57" s="388"/>
      <c r="C57" s="370" t="s">
        <v>755</v>
      </c>
      <c r="D57" s="332" t="s">
        <v>110</v>
      </c>
      <c r="E57" s="333">
        <v>1480.4180549419866</v>
      </c>
      <c r="F57" s="333">
        <v>1481.1483545529284</v>
      </c>
      <c r="G57" s="333">
        <v>1673.2546451413411</v>
      </c>
      <c r="H57" s="333">
        <v>1756.7877013261564</v>
      </c>
      <c r="I57" s="333">
        <v>1596.4172794375343</v>
      </c>
      <c r="J57" s="333">
        <v>1563.6489082764954</v>
      </c>
      <c r="K57" s="333">
        <v>1487.5557756825187</v>
      </c>
      <c r="L57" s="333">
        <v>1511.0415948274212</v>
      </c>
      <c r="M57" s="329"/>
      <c r="N57" s="329"/>
      <c r="O57" s="329"/>
      <c r="P57" s="329"/>
      <c r="Q57" s="329"/>
      <c r="R57" s="329"/>
      <c r="S57" s="329"/>
      <c r="T57" s="329"/>
    </row>
    <row r="58" spans="1:20" ht="15" customHeight="1" x14ac:dyDescent="0.2">
      <c r="A58" s="330">
        <v>47</v>
      </c>
      <c r="B58" s="388"/>
      <c r="C58" s="370" t="s">
        <v>853</v>
      </c>
      <c r="D58" s="332" t="s">
        <v>110</v>
      </c>
      <c r="E58" s="333">
        <v>618.94327553960159</v>
      </c>
      <c r="F58" s="333">
        <v>745.47327352163711</v>
      </c>
      <c r="G58" s="333">
        <v>846.58978200919137</v>
      </c>
      <c r="H58" s="333">
        <v>923.24365798814449</v>
      </c>
      <c r="I58" s="333">
        <v>886.60469572839372</v>
      </c>
      <c r="J58" s="333">
        <v>872.06906647497783</v>
      </c>
      <c r="K58" s="333">
        <v>908.26162495477911</v>
      </c>
      <c r="L58" s="333">
        <v>886.12220951356562</v>
      </c>
      <c r="M58" s="329"/>
      <c r="N58" s="329"/>
      <c r="O58" s="329"/>
      <c r="P58" s="329"/>
      <c r="Q58" s="329"/>
      <c r="R58" s="329"/>
      <c r="S58" s="329"/>
      <c r="T58" s="329"/>
    </row>
    <row r="59" spans="1:20" ht="15" customHeight="1" x14ac:dyDescent="0.2">
      <c r="A59" s="330">
        <v>48</v>
      </c>
      <c r="B59" s="388"/>
      <c r="C59" s="370" t="s">
        <v>854</v>
      </c>
      <c r="D59" s="332" t="s">
        <v>110</v>
      </c>
      <c r="E59" s="333">
        <v>44.428177836486697</v>
      </c>
      <c r="F59" s="333">
        <v>30.607453102382937</v>
      </c>
      <c r="G59" s="333">
        <v>34.182212585812593</v>
      </c>
      <c r="H59" s="333">
        <v>45.513371234648261</v>
      </c>
      <c r="I59" s="333">
        <v>38.617183711028865</v>
      </c>
      <c r="J59" s="333">
        <v>36.196303268980202</v>
      </c>
      <c r="K59" s="333">
        <v>34.52383070957324</v>
      </c>
      <c r="L59" s="333">
        <v>35.657145208716045</v>
      </c>
      <c r="M59" s="329"/>
      <c r="N59" s="329"/>
      <c r="O59" s="329"/>
      <c r="P59" s="329"/>
      <c r="Q59" s="329"/>
      <c r="R59" s="329"/>
      <c r="S59" s="329"/>
      <c r="T59" s="329"/>
    </row>
    <row r="60" spans="1:20" ht="15" customHeight="1" x14ac:dyDescent="0.2">
      <c r="A60" s="330">
        <v>49</v>
      </c>
      <c r="B60" s="329"/>
      <c r="C60" s="387" t="s">
        <v>877</v>
      </c>
      <c r="D60" s="332" t="s">
        <v>110</v>
      </c>
      <c r="E60" s="333">
        <v>3306.887402051957</v>
      </c>
      <c r="F60" s="333">
        <v>3275.3715191077231</v>
      </c>
      <c r="G60" s="333">
        <v>3288.1847315614973</v>
      </c>
      <c r="H60" s="333">
        <v>3431.9867870147182</v>
      </c>
      <c r="I60" s="333">
        <v>3334.8892062438699</v>
      </c>
      <c r="J60" s="333">
        <v>3148.2698014349548</v>
      </c>
      <c r="K60" s="333">
        <v>3096.5566912254967</v>
      </c>
      <c r="L60" s="333">
        <v>3227.863955906359</v>
      </c>
      <c r="M60" s="329"/>
      <c r="N60" s="329"/>
      <c r="O60" s="329"/>
      <c r="P60" s="329"/>
      <c r="Q60" s="329"/>
      <c r="R60" s="329"/>
      <c r="S60" s="329"/>
      <c r="T60" s="329"/>
    </row>
    <row r="61" spans="1:20" ht="15" customHeight="1" x14ac:dyDescent="0.2">
      <c r="A61" s="330">
        <v>50</v>
      </c>
      <c r="B61" s="329"/>
      <c r="C61" s="370" t="s">
        <v>856</v>
      </c>
      <c r="D61" s="332" t="s">
        <v>110</v>
      </c>
      <c r="E61" s="333">
        <v>1327.1498645597303</v>
      </c>
      <c r="F61" s="333">
        <v>1358.8746586647794</v>
      </c>
      <c r="G61" s="333">
        <v>1397.0927832804696</v>
      </c>
      <c r="H61" s="333">
        <v>1471.610418337827</v>
      </c>
      <c r="I61" s="333">
        <v>1481.0793707542493</v>
      </c>
      <c r="J61" s="333">
        <v>1419.7437937390255</v>
      </c>
      <c r="K61" s="333">
        <v>1387.8589285162564</v>
      </c>
      <c r="L61" s="333">
        <v>1469.3524493108657</v>
      </c>
      <c r="M61" s="329"/>
      <c r="N61" s="329"/>
      <c r="O61" s="329"/>
      <c r="P61" s="329"/>
      <c r="Q61" s="329"/>
      <c r="R61" s="329"/>
      <c r="S61" s="329"/>
      <c r="T61" s="329"/>
    </row>
    <row r="62" spans="1:20" ht="15" customHeight="1" x14ac:dyDescent="0.2">
      <c r="A62" s="330">
        <v>51</v>
      </c>
      <c r="B62" s="329"/>
      <c r="C62" s="370" t="s">
        <v>857</v>
      </c>
      <c r="D62" s="332" t="s">
        <v>110</v>
      </c>
      <c r="E62" s="333">
        <v>1410.7856934091731</v>
      </c>
      <c r="F62" s="333">
        <v>1324.9451038807597</v>
      </c>
      <c r="G62" s="333">
        <v>1330.7974157739477</v>
      </c>
      <c r="H62" s="333">
        <v>1349.5117622425773</v>
      </c>
      <c r="I62" s="333">
        <v>1271.7201485168889</v>
      </c>
      <c r="J62" s="333">
        <v>1172.7364182600927</v>
      </c>
      <c r="K62" s="333">
        <v>1137.6175264266894</v>
      </c>
      <c r="L62" s="333">
        <v>1182.7008584017372</v>
      </c>
      <c r="M62" s="329"/>
      <c r="N62" s="329"/>
      <c r="O62" s="329"/>
      <c r="P62" s="329"/>
      <c r="Q62" s="329"/>
      <c r="R62" s="329"/>
      <c r="S62" s="329"/>
      <c r="T62" s="329"/>
    </row>
    <row r="63" spans="1:20" ht="15" customHeight="1" x14ac:dyDescent="0.2">
      <c r="A63" s="330">
        <v>52</v>
      </c>
      <c r="B63" s="329"/>
      <c r="C63" s="370" t="s">
        <v>858</v>
      </c>
      <c r="D63" s="332" t="s">
        <v>110</v>
      </c>
      <c r="E63" s="333">
        <v>562.304440672954</v>
      </c>
      <c r="F63" s="333">
        <v>586.97222847809155</v>
      </c>
      <c r="G63" s="333">
        <v>554.841430913625</v>
      </c>
      <c r="H63" s="333">
        <v>604.10673224927143</v>
      </c>
      <c r="I63" s="333">
        <v>575.7894847291451</v>
      </c>
      <c r="J63" s="333">
        <v>548.72828402463779</v>
      </c>
      <c r="K63" s="333">
        <v>563.7675025558857</v>
      </c>
      <c r="L63" s="333">
        <v>568.37671268544113</v>
      </c>
      <c r="M63" s="329"/>
      <c r="N63" s="329"/>
      <c r="O63" s="329"/>
      <c r="P63" s="329"/>
      <c r="Q63" s="329"/>
      <c r="R63" s="329"/>
      <c r="S63" s="329"/>
      <c r="T63" s="329"/>
    </row>
    <row r="64" spans="1:20" ht="15" customHeight="1" x14ac:dyDescent="0.2">
      <c r="A64" s="330">
        <v>53</v>
      </c>
      <c r="B64" s="329"/>
      <c r="C64" s="370" t="s">
        <v>859</v>
      </c>
      <c r="D64" s="332" t="s">
        <v>110</v>
      </c>
      <c r="E64" s="333">
        <v>6.6474034100994599</v>
      </c>
      <c r="F64" s="333">
        <v>4.5795280840923391</v>
      </c>
      <c r="G64" s="333">
        <v>5.4531015934549121</v>
      </c>
      <c r="H64" s="333">
        <v>6.7578741850425601</v>
      </c>
      <c r="I64" s="333">
        <v>6.3002022435868223</v>
      </c>
      <c r="J64" s="333">
        <v>7.0613054111987976</v>
      </c>
      <c r="K64" s="333">
        <v>7.3127337266656962</v>
      </c>
      <c r="L64" s="333">
        <v>7.4339355083153507</v>
      </c>
      <c r="M64" s="329"/>
      <c r="N64" s="329"/>
      <c r="O64" s="329"/>
      <c r="P64" s="329"/>
      <c r="Q64" s="329"/>
      <c r="R64" s="329"/>
      <c r="S64" s="329"/>
      <c r="T64" s="329"/>
    </row>
    <row r="65" spans="1:20" ht="15" customHeight="1" x14ac:dyDescent="0.2">
      <c r="A65" s="330">
        <v>54</v>
      </c>
      <c r="B65" s="329"/>
      <c r="C65" s="387" t="s">
        <v>860</v>
      </c>
      <c r="D65" s="332" t="s">
        <v>110</v>
      </c>
      <c r="E65" s="333">
        <v>4616.1662101866859</v>
      </c>
      <c r="F65" s="333">
        <v>4603.4292428432709</v>
      </c>
      <c r="G65" s="333">
        <v>4837.570788709475</v>
      </c>
      <c r="H65" s="333">
        <v>4742.5066025859505</v>
      </c>
      <c r="I65" s="333">
        <v>4591.7662319059282</v>
      </c>
      <c r="J65" s="333">
        <v>4289.2082682902292</v>
      </c>
      <c r="K65" s="333">
        <v>4362.5055392132772</v>
      </c>
      <c r="L65" s="333">
        <v>4372.1027520541147</v>
      </c>
      <c r="M65" s="329"/>
      <c r="N65" s="329"/>
      <c r="O65" s="329"/>
      <c r="P65" s="329"/>
      <c r="Q65" s="329"/>
      <c r="R65" s="329"/>
      <c r="S65" s="329"/>
      <c r="T65" s="329"/>
    </row>
    <row r="66" spans="1:20" ht="15" customHeight="1" x14ac:dyDescent="0.2">
      <c r="A66" s="330">
        <v>55</v>
      </c>
      <c r="B66" s="329"/>
      <c r="C66" s="370" t="s">
        <v>862</v>
      </c>
      <c r="D66" s="332" t="s">
        <v>110</v>
      </c>
      <c r="E66" s="333">
        <v>454.65418248002072</v>
      </c>
      <c r="F66" s="333">
        <v>472.56289071436532</v>
      </c>
      <c r="G66" s="333">
        <v>489.32448589569412</v>
      </c>
      <c r="H66" s="333">
        <v>470.77252321542903</v>
      </c>
      <c r="I66" s="333">
        <v>451.23686622907798</v>
      </c>
      <c r="J66" s="333">
        <v>410.67856014812759</v>
      </c>
      <c r="K66" s="333">
        <v>402.83191308516831</v>
      </c>
      <c r="L66" s="333">
        <v>395.9226498805279</v>
      </c>
      <c r="M66" s="329"/>
      <c r="N66" s="329"/>
      <c r="O66" s="329"/>
      <c r="P66" s="329"/>
      <c r="Q66" s="329"/>
      <c r="R66" s="329"/>
      <c r="S66" s="329"/>
      <c r="T66" s="329"/>
    </row>
    <row r="67" spans="1:20" ht="15" customHeight="1" x14ac:dyDescent="0.2">
      <c r="A67" s="330">
        <v>56</v>
      </c>
      <c r="B67" s="329"/>
      <c r="C67" s="370" t="s">
        <v>863</v>
      </c>
      <c r="D67" s="332" t="s">
        <v>110</v>
      </c>
      <c r="E67" s="333">
        <v>558.31733617506688</v>
      </c>
      <c r="F67" s="333">
        <v>586.31215729743838</v>
      </c>
      <c r="G67" s="333">
        <v>596.554414371951</v>
      </c>
      <c r="H67" s="333">
        <v>563.59030755395452</v>
      </c>
      <c r="I67" s="333">
        <v>534.2270860530565</v>
      </c>
      <c r="J67" s="333">
        <v>504.92514008173038</v>
      </c>
      <c r="K67" s="333">
        <v>520.36641141675113</v>
      </c>
      <c r="L67" s="333">
        <v>507.27558897558595</v>
      </c>
      <c r="M67" s="329"/>
      <c r="N67" s="329"/>
      <c r="O67" s="329"/>
      <c r="P67" s="329"/>
      <c r="Q67" s="329"/>
      <c r="R67" s="329"/>
      <c r="S67" s="329"/>
      <c r="T67" s="329"/>
    </row>
    <row r="68" spans="1:20" ht="15" customHeight="1" x14ac:dyDescent="0.2">
      <c r="A68" s="330">
        <v>57</v>
      </c>
      <c r="B68" s="329"/>
      <c r="C68" s="370" t="s">
        <v>864</v>
      </c>
      <c r="D68" s="332" t="s">
        <v>110</v>
      </c>
      <c r="E68" s="333">
        <v>171.93595369600126</v>
      </c>
      <c r="F68" s="333">
        <v>179.5677125702438</v>
      </c>
      <c r="G68" s="333">
        <v>187.48846879808258</v>
      </c>
      <c r="H68" s="333">
        <v>184.79807714135364</v>
      </c>
      <c r="I68" s="333">
        <v>177.47692031621378</v>
      </c>
      <c r="J68" s="333">
        <v>187.60634583168334</v>
      </c>
      <c r="K68" s="333">
        <v>199.5742478792688</v>
      </c>
      <c r="L68" s="333">
        <v>202.97294204075865</v>
      </c>
      <c r="M68" s="329"/>
      <c r="N68" s="329"/>
      <c r="O68" s="329"/>
      <c r="P68" s="329"/>
      <c r="Q68" s="329"/>
      <c r="R68" s="329"/>
      <c r="S68" s="329"/>
      <c r="T68" s="329"/>
    </row>
    <row r="69" spans="1:20" ht="15" customHeight="1" x14ac:dyDescent="0.2">
      <c r="A69" s="330">
        <v>58</v>
      </c>
      <c r="B69" s="329"/>
      <c r="C69" s="370" t="s">
        <v>865</v>
      </c>
      <c r="D69" s="332" t="s">
        <v>110</v>
      </c>
      <c r="E69" s="333">
        <v>24.190720221781085</v>
      </c>
      <c r="F69" s="333">
        <v>23.917050751386558</v>
      </c>
      <c r="G69" s="333">
        <v>27.269550674470004</v>
      </c>
      <c r="H69" s="333">
        <v>28.056748892097069</v>
      </c>
      <c r="I69" s="333">
        <v>24.43002142004563</v>
      </c>
      <c r="J69" s="333">
        <v>23.000274966574974</v>
      </c>
      <c r="K69" s="333">
        <v>24.444496804004395</v>
      </c>
      <c r="L69" s="333">
        <v>25.28833575049228</v>
      </c>
      <c r="M69" s="329"/>
      <c r="N69" s="329"/>
      <c r="O69" s="329"/>
      <c r="P69" s="329"/>
      <c r="Q69" s="329"/>
      <c r="R69" s="329"/>
      <c r="S69" s="329"/>
      <c r="T69" s="329"/>
    </row>
    <row r="70" spans="1:20" ht="15" customHeight="1" x14ac:dyDescent="0.2">
      <c r="A70" s="330">
        <v>59</v>
      </c>
      <c r="B70" s="329"/>
      <c r="C70" s="370" t="s">
        <v>866</v>
      </c>
      <c r="D70" s="332" t="s">
        <v>110</v>
      </c>
      <c r="E70" s="333">
        <v>229.9334726491075</v>
      </c>
      <c r="F70" s="333">
        <v>236.43904232889895</v>
      </c>
      <c r="G70" s="333">
        <v>253.6794693710454</v>
      </c>
      <c r="H70" s="333">
        <v>252.03541386786233</v>
      </c>
      <c r="I70" s="333">
        <v>232.44446851131647</v>
      </c>
      <c r="J70" s="333">
        <v>209.70307442244356</v>
      </c>
      <c r="K70" s="333">
        <v>203.25766520589954</v>
      </c>
      <c r="L70" s="333">
        <v>201.38568501186296</v>
      </c>
      <c r="M70" s="329"/>
      <c r="N70" s="329"/>
      <c r="O70" s="329"/>
      <c r="P70" s="329"/>
      <c r="Q70" s="329"/>
      <c r="R70" s="329"/>
      <c r="S70" s="329"/>
      <c r="T70" s="329"/>
    </row>
    <row r="71" spans="1:20" ht="15" customHeight="1" x14ac:dyDescent="0.2">
      <c r="A71" s="330">
        <v>60</v>
      </c>
      <c r="B71" s="329"/>
      <c r="C71" s="370" t="s">
        <v>867</v>
      </c>
      <c r="D71" s="332" t="s">
        <v>110</v>
      </c>
      <c r="E71" s="333">
        <v>3.9508331875538216</v>
      </c>
      <c r="F71" s="333">
        <v>3.8092406912391268</v>
      </c>
      <c r="G71" s="333">
        <v>3.4831443631842682</v>
      </c>
      <c r="H71" s="333">
        <v>3.1334325869606845</v>
      </c>
      <c r="I71" s="333">
        <v>3.2333851879472149</v>
      </c>
      <c r="J71" s="333">
        <v>2.9883959763060464</v>
      </c>
      <c r="K71" s="333">
        <v>2.6788489648223988</v>
      </c>
      <c r="L71" s="333">
        <v>2.5245878257949803</v>
      </c>
      <c r="M71" s="329"/>
      <c r="N71" s="329"/>
      <c r="O71" s="329"/>
      <c r="P71" s="329"/>
      <c r="Q71" s="329"/>
      <c r="R71" s="329"/>
      <c r="S71" s="329"/>
      <c r="T71" s="329"/>
    </row>
    <row r="72" spans="1:20" ht="15" customHeight="1" x14ac:dyDescent="0.2">
      <c r="A72" s="330">
        <v>61</v>
      </c>
      <c r="B72" s="329"/>
      <c r="C72" s="370" t="s">
        <v>868</v>
      </c>
      <c r="D72" s="332" t="s">
        <v>110</v>
      </c>
      <c r="E72" s="333">
        <v>100.18622960677598</v>
      </c>
      <c r="F72" s="333">
        <v>101.86132275063201</v>
      </c>
      <c r="G72" s="333">
        <v>104.00015253220424</v>
      </c>
      <c r="H72" s="333">
        <v>96.804121405439361</v>
      </c>
      <c r="I72" s="333">
        <v>99.516410784597596</v>
      </c>
      <c r="J72" s="333">
        <v>83.685126740745005</v>
      </c>
      <c r="K72" s="333">
        <v>89.406584200947577</v>
      </c>
      <c r="L72" s="333">
        <v>83.954792561301105</v>
      </c>
      <c r="M72" s="329"/>
      <c r="N72" s="329"/>
      <c r="O72" s="329"/>
      <c r="P72" s="329"/>
      <c r="Q72" s="329"/>
      <c r="R72" s="329"/>
      <c r="S72" s="329"/>
      <c r="T72" s="329"/>
    </row>
    <row r="73" spans="1:20" ht="15" customHeight="1" x14ac:dyDescent="0.2">
      <c r="A73" s="330">
        <v>62</v>
      </c>
      <c r="B73" s="329"/>
      <c r="C73" s="370" t="s">
        <v>869</v>
      </c>
      <c r="D73" s="332" t="s">
        <v>110</v>
      </c>
      <c r="E73" s="333">
        <v>127.69210841120855</v>
      </c>
      <c r="F73" s="333">
        <v>124.57885069285354</v>
      </c>
      <c r="G73" s="333">
        <v>129.87514488064153</v>
      </c>
      <c r="H73" s="333">
        <v>134.37537685516139</v>
      </c>
      <c r="I73" s="333">
        <v>123.2279021628772</v>
      </c>
      <c r="J73" s="333">
        <v>138.6609040069888</v>
      </c>
      <c r="K73" s="333">
        <v>143.31841961799836</v>
      </c>
      <c r="L73" s="333">
        <v>150.87106676920968</v>
      </c>
      <c r="M73" s="329"/>
      <c r="N73" s="329"/>
      <c r="O73" s="329"/>
      <c r="P73" s="329"/>
      <c r="Q73" s="329"/>
      <c r="R73" s="329"/>
      <c r="S73" s="329"/>
      <c r="T73" s="329"/>
    </row>
    <row r="74" spans="1:20" ht="15" customHeight="1" x14ac:dyDescent="0.2">
      <c r="A74" s="330">
        <v>63</v>
      </c>
      <c r="B74" s="329"/>
      <c r="C74" s="370" t="s">
        <v>870</v>
      </c>
      <c r="D74" s="332" t="s">
        <v>110</v>
      </c>
      <c r="E74" s="333">
        <v>1449.6367467535033</v>
      </c>
      <c r="F74" s="333">
        <v>1417.6059795648284</v>
      </c>
      <c r="G74" s="333">
        <v>1454.7188430852198</v>
      </c>
      <c r="H74" s="333">
        <v>1483.0271482467783</v>
      </c>
      <c r="I74" s="333">
        <v>1462.5679000147907</v>
      </c>
      <c r="J74" s="333">
        <v>1340.2805362669978</v>
      </c>
      <c r="K74" s="333">
        <v>1366.8826843006295</v>
      </c>
      <c r="L74" s="333">
        <v>1406.9661857554981</v>
      </c>
      <c r="M74" s="329"/>
      <c r="N74" s="329"/>
      <c r="O74" s="329"/>
      <c r="P74" s="329"/>
      <c r="Q74" s="329"/>
      <c r="R74" s="329"/>
      <c r="S74" s="329"/>
      <c r="T74" s="329"/>
    </row>
    <row r="75" spans="1:20" ht="15" customHeight="1" x14ac:dyDescent="0.2">
      <c r="A75" s="330">
        <v>64</v>
      </c>
      <c r="B75" s="329"/>
      <c r="C75" s="370" t="s">
        <v>871</v>
      </c>
      <c r="D75" s="332" t="s">
        <v>110</v>
      </c>
      <c r="E75" s="333">
        <v>1113.8236588493401</v>
      </c>
      <c r="F75" s="333">
        <v>1055.6614727666761</v>
      </c>
      <c r="G75" s="333">
        <v>1167.6543772635944</v>
      </c>
      <c r="H75" s="333">
        <v>1080.642697106475</v>
      </c>
      <c r="I75" s="333">
        <v>1048.3353309366639</v>
      </c>
      <c r="J75" s="333">
        <v>967.99265768682437</v>
      </c>
      <c r="K75" s="333">
        <v>971.7524619893253</v>
      </c>
      <c r="L75" s="333">
        <v>960.45706649109138</v>
      </c>
      <c r="M75" s="329"/>
      <c r="N75" s="329"/>
      <c r="O75" s="329"/>
      <c r="P75" s="329"/>
      <c r="Q75" s="329"/>
      <c r="R75" s="329"/>
      <c r="S75" s="329"/>
      <c r="T75" s="329"/>
    </row>
    <row r="76" spans="1:20" ht="15" customHeight="1" x14ac:dyDescent="0.2">
      <c r="A76" s="330">
        <v>65</v>
      </c>
      <c r="B76" s="329"/>
      <c r="C76" s="370" t="s">
        <v>872</v>
      </c>
      <c r="D76" s="332" t="s">
        <v>110</v>
      </c>
      <c r="E76" s="333">
        <v>381.84496815632701</v>
      </c>
      <c r="F76" s="333">
        <v>401.11352271470764</v>
      </c>
      <c r="G76" s="333">
        <v>423.52273747338756</v>
      </c>
      <c r="H76" s="333">
        <v>445.27075571443919</v>
      </c>
      <c r="I76" s="333">
        <v>435.06994028934167</v>
      </c>
      <c r="J76" s="333">
        <v>419.68725216180729</v>
      </c>
      <c r="K76" s="333">
        <v>437.99180574846224</v>
      </c>
      <c r="L76" s="333">
        <v>434.48385099199174</v>
      </c>
      <c r="M76" s="329"/>
      <c r="N76" s="329"/>
      <c r="O76" s="329"/>
      <c r="P76" s="329"/>
      <c r="Q76" s="329"/>
      <c r="R76" s="329"/>
      <c r="S76" s="329"/>
      <c r="T76" s="329"/>
    </row>
    <row r="77" spans="1:20" ht="15" customHeight="1" x14ac:dyDescent="0.2">
      <c r="A77" s="330">
        <v>66</v>
      </c>
      <c r="B77" s="329"/>
      <c r="C77" s="387" t="s">
        <v>873</v>
      </c>
      <c r="D77" s="332" t="s">
        <v>110</v>
      </c>
      <c r="E77" s="333">
        <v>304.22347487848572</v>
      </c>
      <c r="F77" s="333">
        <v>280.28022438208592</v>
      </c>
      <c r="G77" s="333">
        <v>294.33105976062097</v>
      </c>
      <c r="H77" s="333">
        <v>312.96471499958506</v>
      </c>
      <c r="I77" s="333">
        <v>388.72604494076518</v>
      </c>
      <c r="J77" s="333">
        <v>369.48414973786396</v>
      </c>
      <c r="K77" s="333">
        <v>370.88773484785014</v>
      </c>
      <c r="L77" s="333">
        <v>374.53244460652502</v>
      </c>
      <c r="M77" s="329"/>
      <c r="N77" s="329"/>
      <c r="O77" s="329"/>
      <c r="P77" s="329"/>
      <c r="Q77" s="329"/>
      <c r="R77" s="329"/>
      <c r="S77" s="329"/>
      <c r="T77" s="329"/>
    </row>
    <row r="78" spans="1:20" ht="15" customHeight="1" x14ac:dyDescent="0.2">
      <c r="A78" s="330">
        <v>67</v>
      </c>
      <c r="B78" s="329"/>
      <c r="C78" s="393" t="s">
        <v>112</v>
      </c>
      <c r="D78" s="339" t="s">
        <v>110</v>
      </c>
      <c r="E78" s="350">
        <v>12013.495589811337</v>
      </c>
      <c r="F78" s="350">
        <v>12124.246800687073</v>
      </c>
      <c r="G78" s="350">
        <v>12560.35443500269</v>
      </c>
      <c r="H78" s="350">
        <v>12699.666502878859</v>
      </c>
      <c r="I78" s="350">
        <v>12276.595791585522</v>
      </c>
      <c r="J78" s="350">
        <v>11662.166721898837</v>
      </c>
      <c r="K78" s="350">
        <v>11678.656864238224</v>
      </c>
      <c r="L78" s="350">
        <v>11743.243611146219</v>
      </c>
      <c r="M78" s="329"/>
      <c r="N78" s="329"/>
      <c r="O78" s="329"/>
      <c r="P78" s="329"/>
      <c r="Q78" s="329"/>
      <c r="R78" s="329"/>
      <c r="S78" s="329"/>
      <c r="T78" s="329"/>
    </row>
    <row r="79" spans="1:20" ht="15" customHeight="1" x14ac:dyDescent="0.2">
      <c r="A79" s="330">
        <v>68</v>
      </c>
      <c r="B79" s="329"/>
      <c r="C79" s="394" t="s">
        <v>881</v>
      </c>
      <c r="D79" s="332" t="s">
        <v>882</v>
      </c>
      <c r="E79" s="341">
        <v>46.329513032506689</v>
      </c>
      <c r="F79" s="341">
        <v>46.821843148718472</v>
      </c>
      <c r="G79" s="341">
        <v>45.414332265779656</v>
      </c>
      <c r="H79" s="341">
        <v>43.530963678887602</v>
      </c>
      <c r="I79" s="341">
        <v>45.404604895141723</v>
      </c>
      <c r="J79" s="341">
        <v>45.603717246568905</v>
      </c>
      <c r="K79" s="341">
        <v>45.763589270225005</v>
      </c>
      <c r="L79" s="341">
        <v>45.760854320192784</v>
      </c>
      <c r="M79" s="329"/>
      <c r="N79" s="329"/>
      <c r="O79" s="329"/>
      <c r="P79" s="329"/>
      <c r="Q79" s="329"/>
      <c r="R79" s="329"/>
      <c r="S79" s="329"/>
      <c r="T79" s="329"/>
    </row>
    <row r="80" spans="1:20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43"/>
      <c r="M80" s="329"/>
      <c r="N80" s="329"/>
      <c r="O80" s="329"/>
      <c r="P80" s="329"/>
      <c r="Q80" s="329"/>
      <c r="R80" s="329"/>
      <c r="S80" s="329"/>
      <c r="T80" s="329"/>
    </row>
    <row r="81" spans="2:20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43"/>
      <c r="M81" s="329"/>
      <c r="N81" s="329"/>
      <c r="O81" s="329"/>
      <c r="P81" s="329"/>
      <c r="Q81" s="329"/>
      <c r="R81" s="329"/>
      <c r="S81" s="329"/>
      <c r="T81" s="329"/>
    </row>
    <row r="82" spans="2:20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43"/>
      <c r="M82" s="329"/>
      <c r="N82" s="329"/>
      <c r="O82" s="329"/>
      <c r="P82" s="329"/>
      <c r="Q82" s="329"/>
      <c r="R82" s="329"/>
      <c r="S82" s="329"/>
      <c r="T82" s="329"/>
    </row>
    <row r="83" spans="2:20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43"/>
      <c r="M83" s="329"/>
      <c r="N83" s="329"/>
      <c r="O83" s="329"/>
      <c r="P83" s="329"/>
      <c r="Q83" s="329"/>
      <c r="R83" s="329"/>
      <c r="S83" s="329"/>
      <c r="T83" s="329"/>
    </row>
    <row r="84" spans="2:20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43"/>
      <c r="M84" s="329"/>
      <c r="N84" s="329"/>
      <c r="O84" s="329"/>
      <c r="P84" s="329"/>
      <c r="Q84" s="329"/>
      <c r="R84" s="329"/>
      <c r="S84" s="329"/>
      <c r="T84" s="329"/>
    </row>
    <row r="85" spans="2:20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43"/>
      <c r="M85" s="329"/>
      <c r="N85" s="329"/>
      <c r="O85" s="329"/>
      <c r="P85" s="329"/>
      <c r="Q85" s="329"/>
      <c r="R85" s="329"/>
      <c r="S85" s="329"/>
      <c r="T85" s="329"/>
    </row>
    <row r="86" spans="2:20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43"/>
      <c r="M86" s="329"/>
      <c r="N86" s="329"/>
      <c r="O86" s="329"/>
      <c r="P86" s="329"/>
      <c r="Q86" s="329"/>
      <c r="R86" s="329"/>
      <c r="S86" s="329"/>
      <c r="T86" s="329"/>
    </row>
    <row r="87" spans="2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2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2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2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2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2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2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2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2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2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29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29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29"/>
      <c r="N480" s="329"/>
      <c r="O480" s="329"/>
      <c r="P480" s="329"/>
      <c r="Q480" s="329"/>
      <c r="R480" s="329"/>
      <c r="S480" s="329"/>
      <c r="T480" s="329"/>
    </row>
    <row r="481" spans="2:20" x14ac:dyDescent="0.2"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43"/>
      <c r="M481" s="329"/>
      <c r="N481" s="329"/>
      <c r="O481" s="329"/>
      <c r="P481" s="329"/>
      <c r="Q481" s="329"/>
      <c r="R481" s="329"/>
      <c r="S481" s="329"/>
      <c r="T481" s="329"/>
    </row>
    <row r="482" spans="2:20" x14ac:dyDescent="0.2"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43"/>
      <c r="M482" s="329"/>
      <c r="N482" s="329"/>
      <c r="O482" s="329"/>
      <c r="P482" s="329"/>
      <c r="Q482" s="329"/>
      <c r="R482" s="329"/>
      <c r="S482" s="329"/>
      <c r="T482" s="329"/>
    </row>
    <row r="483" spans="2:20" x14ac:dyDescent="0.2"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43"/>
      <c r="M483" s="329"/>
      <c r="N483" s="329"/>
      <c r="O483" s="329"/>
      <c r="P483" s="329"/>
      <c r="Q483" s="329"/>
      <c r="R483" s="329"/>
      <c r="S483" s="329"/>
      <c r="T483" s="329"/>
    </row>
    <row r="484" spans="2:20" x14ac:dyDescent="0.2">
      <c r="B484" s="329"/>
      <c r="C484" s="329"/>
      <c r="D484" s="329"/>
      <c r="E484" s="329"/>
      <c r="F484" s="329"/>
      <c r="G484" s="329"/>
      <c r="H484" s="329"/>
      <c r="I484" s="329"/>
      <c r="J484" s="329"/>
      <c r="K484" s="329"/>
      <c r="L484" s="343"/>
      <c r="M484" s="329"/>
      <c r="N484" s="329"/>
      <c r="O484" s="329"/>
      <c r="P484" s="329"/>
      <c r="Q484" s="329"/>
      <c r="R484" s="329"/>
      <c r="S484" s="329"/>
      <c r="T484" s="329"/>
    </row>
    <row r="485" spans="2:20" x14ac:dyDescent="0.2">
      <c r="B485" s="329"/>
      <c r="C485" s="329"/>
      <c r="D485" s="329"/>
      <c r="E485" s="329"/>
      <c r="F485" s="329"/>
      <c r="G485" s="329"/>
      <c r="H485" s="329"/>
      <c r="I485" s="329"/>
      <c r="J485" s="329"/>
      <c r="K485" s="329"/>
      <c r="L485" s="343"/>
      <c r="M485" s="329"/>
      <c r="N485" s="329"/>
      <c r="O485" s="329"/>
      <c r="P485" s="329"/>
      <c r="Q485" s="329"/>
      <c r="R485" s="329"/>
      <c r="S485" s="329"/>
      <c r="T485" s="329"/>
    </row>
    <row r="486" spans="2:20" x14ac:dyDescent="0.2">
      <c r="B486" s="329"/>
      <c r="C486" s="329"/>
      <c r="D486" s="329"/>
      <c r="E486" s="329"/>
      <c r="F486" s="329"/>
      <c r="G486" s="329"/>
      <c r="H486" s="329"/>
      <c r="I486" s="329"/>
      <c r="J486" s="329"/>
      <c r="K486" s="329"/>
      <c r="L486" s="343"/>
      <c r="M486" s="329"/>
      <c r="N486" s="329"/>
      <c r="O486" s="329"/>
      <c r="P486" s="329"/>
      <c r="Q486" s="329"/>
      <c r="R486" s="329"/>
      <c r="S486" s="329"/>
      <c r="T486" s="329"/>
    </row>
    <row r="487" spans="2:20" x14ac:dyDescent="0.2">
      <c r="B487" s="329"/>
      <c r="C487" s="329"/>
      <c r="D487" s="329"/>
      <c r="E487" s="329"/>
      <c r="F487" s="329"/>
      <c r="G487" s="329"/>
      <c r="H487" s="329"/>
      <c r="I487" s="329"/>
      <c r="J487" s="329"/>
      <c r="K487" s="329"/>
      <c r="L487" s="343"/>
      <c r="M487" s="329"/>
      <c r="N487" s="329"/>
      <c r="O487" s="329"/>
      <c r="P487" s="329"/>
      <c r="Q487" s="329"/>
      <c r="R487" s="329"/>
      <c r="S487" s="329"/>
      <c r="T487" s="329"/>
    </row>
    <row r="488" spans="2:20" x14ac:dyDescent="0.2">
      <c r="B488" s="329"/>
      <c r="C488" s="329"/>
      <c r="D488" s="329"/>
      <c r="E488" s="329"/>
      <c r="F488" s="329"/>
      <c r="G488" s="329"/>
      <c r="H488" s="329"/>
      <c r="I488" s="329"/>
      <c r="J488" s="329"/>
      <c r="K488" s="329"/>
      <c r="L488" s="343"/>
      <c r="M488" s="329"/>
      <c r="N488" s="329"/>
      <c r="O488" s="329"/>
      <c r="P488" s="329"/>
      <c r="Q488" s="329"/>
      <c r="R488" s="329"/>
      <c r="S488" s="329"/>
      <c r="T488" s="329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8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8.7109375" style="307" customWidth="1"/>
    <col min="4" max="4" width="11.28515625" style="307" customWidth="1"/>
    <col min="5" max="11" width="8.7109375" style="307" customWidth="1"/>
    <col min="12" max="12" width="8.7109375" style="309" customWidth="1"/>
    <col min="13" max="16384" width="11.42578125" style="307"/>
  </cols>
  <sheetData>
    <row r="1" spans="1:20" ht="15" x14ac:dyDescent="0.2">
      <c r="A1" s="306" t="s">
        <v>747</v>
      </c>
      <c r="B1" s="306" t="s">
        <v>748</v>
      </c>
      <c r="H1" s="308"/>
    </row>
    <row r="2" spans="1:20" ht="15" x14ac:dyDescent="0.2">
      <c r="A2" s="310">
        <v>4</v>
      </c>
      <c r="B2" s="306" t="s">
        <v>740</v>
      </c>
      <c r="H2" s="308"/>
    </row>
    <row r="3" spans="1:20" ht="15.75" customHeight="1" x14ac:dyDescent="0.2">
      <c r="A3" s="313" t="s">
        <v>883</v>
      </c>
      <c r="B3" s="314" t="s">
        <v>884</v>
      </c>
      <c r="H3" s="308"/>
    </row>
    <row r="4" spans="1:20" ht="15.75" customHeight="1" x14ac:dyDescent="0.35">
      <c r="B4" s="354"/>
      <c r="I4" s="308"/>
    </row>
    <row r="5" spans="1:20" s="325" customFormat="1" ht="25.5" customHeight="1" x14ac:dyDescent="0.2">
      <c r="A5" s="319" t="s">
        <v>108</v>
      </c>
      <c r="B5" s="484" t="s">
        <v>885</v>
      </c>
      <c r="C5" s="461"/>
      <c r="D5" s="321" t="s">
        <v>850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24.95" customHeight="1" x14ac:dyDescent="0.2">
      <c r="A6" s="326"/>
      <c r="B6" s="309"/>
      <c r="C6" s="327"/>
      <c r="D6" s="327"/>
      <c r="E6" s="328" t="s">
        <v>886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87" t="s">
        <v>852</v>
      </c>
      <c r="D7" s="332" t="s">
        <v>117</v>
      </c>
      <c r="E7" s="333">
        <v>1730.0809680000002</v>
      </c>
      <c r="F7" s="333">
        <v>1716.5123240000003</v>
      </c>
      <c r="G7" s="333">
        <v>1750.5031879999999</v>
      </c>
      <c r="H7" s="333">
        <v>1705.0652880000002</v>
      </c>
      <c r="I7" s="333">
        <v>1742.379741</v>
      </c>
      <c r="J7" s="333">
        <v>1762.909676</v>
      </c>
      <c r="K7" s="333">
        <v>1824.170781</v>
      </c>
      <c r="L7" s="333">
        <v>1831.159474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88"/>
      <c r="C8" s="370" t="s">
        <v>751</v>
      </c>
      <c r="D8" s="332" t="s">
        <v>117</v>
      </c>
      <c r="E8" s="333">
        <v>203.711817</v>
      </c>
      <c r="F8" s="333">
        <v>223.73320800000002</v>
      </c>
      <c r="G8" s="333">
        <v>239.357675</v>
      </c>
      <c r="H8" s="333">
        <v>273.35380400000003</v>
      </c>
      <c r="I8" s="333">
        <v>256.783342</v>
      </c>
      <c r="J8" s="333">
        <v>254.57688399999998</v>
      </c>
      <c r="K8" s="333">
        <v>256.71058099999999</v>
      </c>
      <c r="L8" s="333">
        <v>282.14092599999998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88"/>
      <c r="C9" s="370" t="s">
        <v>755</v>
      </c>
      <c r="D9" s="332" t="s">
        <v>117</v>
      </c>
      <c r="E9" s="333">
        <v>1067.3476880000001</v>
      </c>
      <c r="F9" s="333">
        <v>1015.0016090000001</v>
      </c>
      <c r="G9" s="333">
        <v>1000.1564079999999</v>
      </c>
      <c r="H9" s="333">
        <v>905.64013000000011</v>
      </c>
      <c r="I9" s="333">
        <v>950.74535600000002</v>
      </c>
      <c r="J9" s="333">
        <v>918.12883999999997</v>
      </c>
      <c r="K9" s="333">
        <v>954.44059300000004</v>
      </c>
      <c r="L9" s="333">
        <v>907.93963799999983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88"/>
      <c r="C10" s="370" t="s">
        <v>853</v>
      </c>
      <c r="D10" s="332" t="s">
        <v>117</v>
      </c>
      <c r="E10" s="333">
        <v>423.67972499999996</v>
      </c>
      <c r="F10" s="333">
        <v>444.68137300000012</v>
      </c>
      <c r="G10" s="333">
        <v>478.61461100000008</v>
      </c>
      <c r="H10" s="333">
        <v>487.41704000000004</v>
      </c>
      <c r="I10" s="333">
        <v>505.50536299999993</v>
      </c>
      <c r="J10" s="333">
        <v>557.36102200000005</v>
      </c>
      <c r="K10" s="333">
        <v>580.41271000000006</v>
      </c>
      <c r="L10" s="333">
        <v>604.4471430000001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88"/>
      <c r="C11" s="370" t="s">
        <v>854</v>
      </c>
      <c r="D11" s="332" t="s">
        <v>117</v>
      </c>
      <c r="E11" s="333">
        <v>35.341737999999992</v>
      </c>
      <c r="F11" s="333">
        <v>33.096134000000006</v>
      </c>
      <c r="G11" s="333">
        <v>32.374494000000006</v>
      </c>
      <c r="H11" s="333">
        <v>38.654314000000007</v>
      </c>
      <c r="I11" s="333">
        <v>29.345680000000002</v>
      </c>
      <c r="J11" s="333">
        <v>32.842930000000003</v>
      </c>
      <c r="K11" s="333">
        <v>32.606896999999996</v>
      </c>
      <c r="L11" s="333">
        <v>36.631766999999996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87" t="s">
        <v>855</v>
      </c>
      <c r="D12" s="332" t="s">
        <v>117</v>
      </c>
      <c r="E12" s="333">
        <v>333.606132</v>
      </c>
      <c r="F12" s="333">
        <v>354.66778900000008</v>
      </c>
      <c r="G12" s="333">
        <v>368.3888</v>
      </c>
      <c r="H12" s="333">
        <v>350.68709999999999</v>
      </c>
      <c r="I12" s="333">
        <v>346.71312499999999</v>
      </c>
      <c r="J12" s="333">
        <v>306.05796900000001</v>
      </c>
      <c r="K12" s="333">
        <v>287.29961400000002</v>
      </c>
      <c r="L12" s="333">
        <v>288.31491300000005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70" t="s">
        <v>856</v>
      </c>
      <c r="D13" s="332" t="s">
        <v>117</v>
      </c>
      <c r="E13" s="333">
        <v>27.158964999999998</v>
      </c>
      <c r="F13" s="333">
        <v>30.028262999999999</v>
      </c>
      <c r="G13" s="333">
        <v>26.820174000000002</v>
      </c>
      <c r="H13" s="333">
        <v>26.179526999999997</v>
      </c>
      <c r="I13" s="333">
        <v>18.871358999999998</v>
      </c>
      <c r="J13" s="333">
        <v>16.034171999999998</v>
      </c>
      <c r="K13" s="333">
        <v>16.607060000000001</v>
      </c>
      <c r="L13" s="333">
        <v>16.927659999999999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70" t="s">
        <v>857</v>
      </c>
      <c r="D14" s="332" t="s">
        <v>117</v>
      </c>
      <c r="E14" s="333">
        <v>109.23411399999999</v>
      </c>
      <c r="F14" s="333">
        <v>106.93241700000002</v>
      </c>
      <c r="G14" s="333">
        <v>118.644721</v>
      </c>
      <c r="H14" s="333">
        <v>101.525683</v>
      </c>
      <c r="I14" s="333">
        <v>101.72197800000001</v>
      </c>
      <c r="J14" s="333">
        <v>100.941473</v>
      </c>
      <c r="K14" s="333">
        <v>111.376677</v>
      </c>
      <c r="L14" s="333">
        <v>114.385998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70" t="s">
        <v>858</v>
      </c>
      <c r="D15" s="332" t="s">
        <v>117</v>
      </c>
      <c r="E15" s="333">
        <v>197.213053</v>
      </c>
      <c r="F15" s="333">
        <v>217.70710900000003</v>
      </c>
      <c r="G15" s="333">
        <v>222.92390499999999</v>
      </c>
      <c r="H15" s="333">
        <v>222.98189000000002</v>
      </c>
      <c r="I15" s="333">
        <v>226.11978799999997</v>
      </c>
      <c r="J15" s="333">
        <v>189.08232400000003</v>
      </c>
      <c r="K15" s="333">
        <v>159.31587700000003</v>
      </c>
      <c r="L15" s="333">
        <v>157.00125500000001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10</v>
      </c>
      <c r="B16" s="329"/>
      <c r="C16" s="370" t="s">
        <v>859</v>
      </c>
      <c r="D16" s="332" t="s">
        <v>117</v>
      </c>
      <c r="E16" s="333">
        <v>0</v>
      </c>
      <c r="F16" s="333">
        <v>0</v>
      </c>
      <c r="G16" s="333">
        <v>0</v>
      </c>
      <c r="H16" s="333">
        <v>0</v>
      </c>
      <c r="I16" s="333">
        <v>0</v>
      </c>
      <c r="J16" s="333">
        <v>0</v>
      </c>
      <c r="K16" s="333">
        <v>0</v>
      </c>
      <c r="L16" s="333">
        <v>0</v>
      </c>
      <c r="M16" s="329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11</v>
      </c>
      <c r="B17" s="329"/>
      <c r="C17" s="387" t="s">
        <v>860</v>
      </c>
      <c r="D17" s="332" t="s">
        <v>861</v>
      </c>
      <c r="E17" s="333">
        <v>355.13600400247878</v>
      </c>
      <c r="F17" s="333">
        <v>332.92648170705502</v>
      </c>
      <c r="G17" s="333">
        <v>344.0424401972391</v>
      </c>
      <c r="H17" s="333">
        <v>359.10061640773233</v>
      </c>
      <c r="I17" s="333">
        <v>359.24554461727286</v>
      </c>
      <c r="J17" s="333">
        <v>360.5597608679401</v>
      </c>
      <c r="K17" s="333">
        <v>375.94121747557199</v>
      </c>
      <c r="L17" s="333">
        <v>395.62599251335894</v>
      </c>
      <c r="M17" s="329"/>
      <c r="N17" s="329"/>
      <c r="O17" s="329"/>
      <c r="P17" s="329"/>
      <c r="Q17" s="329"/>
      <c r="R17" s="329"/>
      <c r="S17" s="329"/>
      <c r="T17" s="329"/>
    </row>
    <row r="18" spans="1:20" ht="15" customHeight="1" x14ac:dyDescent="0.2">
      <c r="A18" s="330">
        <v>12</v>
      </c>
      <c r="B18" s="329"/>
      <c r="C18" s="370" t="s">
        <v>862</v>
      </c>
      <c r="D18" s="332" t="s">
        <v>861</v>
      </c>
      <c r="E18" s="333">
        <v>85.117897151759266</v>
      </c>
      <c r="F18" s="333">
        <v>87.143276455367953</v>
      </c>
      <c r="G18" s="333">
        <v>77.083806814816</v>
      </c>
      <c r="H18" s="333">
        <v>84.656306944153243</v>
      </c>
      <c r="I18" s="333">
        <v>81.395101695090787</v>
      </c>
      <c r="J18" s="333">
        <v>76.795407198785668</v>
      </c>
      <c r="K18" s="333">
        <v>93.163901263199278</v>
      </c>
      <c r="L18" s="333">
        <v>106.40269376541826</v>
      </c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13</v>
      </c>
      <c r="B19" s="329"/>
      <c r="C19" s="370" t="s">
        <v>863</v>
      </c>
      <c r="D19" s="332" t="s">
        <v>861</v>
      </c>
      <c r="E19" s="333">
        <v>8.0016322075093438</v>
      </c>
      <c r="F19" s="333">
        <v>6.9290996477652653</v>
      </c>
      <c r="G19" s="333">
        <v>8.2307559319046337</v>
      </c>
      <c r="H19" s="333">
        <v>8.5487020749682383</v>
      </c>
      <c r="I19" s="333">
        <v>8.5079543689152786</v>
      </c>
      <c r="J19" s="333">
        <v>8.6524179976240756</v>
      </c>
      <c r="K19" s="333">
        <v>8.8513004967035318</v>
      </c>
      <c r="L19" s="333">
        <v>9.8623765038207871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14</v>
      </c>
      <c r="B20" s="329"/>
      <c r="C20" s="370" t="s">
        <v>864</v>
      </c>
      <c r="D20" s="332" t="s">
        <v>861</v>
      </c>
      <c r="E20" s="333">
        <v>4.6542762261467008</v>
      </c>
      <c r="F20" s="333">
        <v>5.340859710083544</v>
      </c>
      <c r="G20" s="333">
        <v>5.3503217423935556</v>
      </c>
      <c r="H20" s="333">
        <v>4.9963569902468814</v>
      </c>
      <c r="I20" s="333">
        <v>4.4202788679598912</v>
      </c>
      <c r="J20" s="333">
        <v>3.8561008163576482</v>
      </c>
      <c r="K20" s="333">
        <v>3.8580641624862357</v>
      </c>
      <c r="L20" s="333">
        <v>4.0392038218375426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15</v>
      </c>
      <c r="B21" s="329"/>
      <c r="C21" s="370" t="s">
        <v>865</v>
      </c>
      <c r="D21" s="332" t="s">
        <v>861</v>
      </c>
      <c r="E21" s="333">
        <v>0</v>
      </c>
      <c r="F21" s="333">
        <v>0</v>
      </c>
      <c r="G21" s="333">
        <v>0</v>
      </c>
      <c r="H21" s="333">
        <v>0</v>
      </c>
      <c r="I21" s="333">
        <v>0</v>
      </c>
      <c r="J21" s="333">
        <v>0</v>
      </c>
      <c r="K21" s="333">
        <v>0</v>
      </c>
      <c r="L21" s="333">
        <v>0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16</v>
      </c>
      <c r="B22" s="329"/>
      <c r="C22" s="370" t="s">
        <v>866</v>
      </c>
      <c r="D22" s="332" t="s">
        <v>861</v>
      </c>
      <c r="E22" s="333">
        <v>14.941552988747235</v>
      </c>
      <c r="F22" s="333">
        <v>12.691913046394996</v>
      </c>
      <c r="G22" s="333">
        <v>17.439678295692197</v>
      </c>
      <c r="H22" s="333">
        <v>23.289436488092147</v>
      </c>
      <c r="I22" s="333">
        <v>24.070644625620844</v>
      </c>
      <c r="J22" s="333">
        <v>25.171817006464988</v>
      </c>
      <c r="K22" s="333">
        <v>26.161311476813907</v>
      </c>
      <c r="L22" s="333">
        <v>22.270393244106117</v>
      </c>
      <c r="M22" s="329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17</v>
      </c>
      <c r="B23" s="329"/>
      <c r="C23" s="370" t="s">
        <v>867</v>
      </c>
      <c r="D23" s="332" t="s">
        <v>861</v>
      </c>
      <c r="E23" s="333">
        <v>0</v>
      </c>
      <c r="F23" s="333">
        <v>0</v>
      </c>
      <c r="G23" s="333">
        <v>0</v>
      </c>
      <c r="H23" s="333">
        <v>0</v>
      </c>
      <c r="I23" s="333">
        <v>0</v>
      </c>
      <c r="J23" s="333">
        <v>0</v>
      </c>
      <c r="K23" s="333">
        <v>0</v>
      </c>
      <c r="L23" s="333">
        <v>0</v>
      </c>
      <c r="M23" s="329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18</v>
      </c>
      <c r="B24" s="329"/>
      <c r="C24" s="370" t="s">
        <v>868</v>
      </c>
      <c r="D24" s="332" t="s">
        <v>861</v>
      </c>
      <c r="E24" s="333">
        <v>0</v>
      </c>
      <c r="F24" s="333">
        <v>0</v>
      </c>
      <c r="G24" s="333">
        <v>0</v>
      </c>
      <c r="H24" s="333">
        <v>0</v>
      </c>
      <c r="I24" s="333">
        <v>0</v>
      </c>
      <c r="J24" s="333">
        <v>0</v>
      </c>
      <c r="K24" s="333">
        <v>0</v>
      </c>
      <c r="L24" s="333">
        <v>0</v>
      </c>
      <c r="M24" s="329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19</v>
      </c>
      <c r="B25" s="329"/>
      <c r="C25" s="370" t="s">
        <v>869</v>
      </c>
      <c r="D25" s="332" t="s">
        <v>861</v>
      </c>
      <c r="E25" s="333">
        <v>10.295724683911887</v>
      </c>
      <c r="F25" s="333">
        <v>10.16070265287139</v>
      </c>
      <c r="G25" s="333">
        <v>10.859868868283208</v>
      </c>
      <c r="H25" s="333">
        <v>10.303272173377717</v>
      </c>
      <c r="I25" s="333">
        <v>9.6339499899594188</v>
      </c>
      <c r="J25" s="333">
        <v>8.3605113069158143</v>
      </c>
      <c r="K25" s="333">
        <v>8.8647581478537454</v>
      </c>
      <c r="L25" s="333">
        <v>9.3095111100742063</v>
      </c>
      <c r="M25" s="329"/>
      <c r="N25" s="329"/>
      <c r="O25" s="329"/>
      <c r="P25" s="329"/>
      <c r="Q25" s="329"/>
      <c r="R25" s="329"/>
      <c r="S25" s="329"/>
      <c r="T25" s="329"/>
    </row>
    <row r="26" spans="1:20" ht="15" customHeight="1" x14ac:dyDescent="0.2">
      <c r="A26" s="330">
        <v>20</v>
      </c>
      <c r="B26" s="329"/>
      <c r="C26" s="370" t="s">
        <v>870</v>
      </c>
      <c r="D26" s="332" t="s">
        <v>861</v>
      </c>
      <c r="E26" s="333">
        <v>119.93211612852583</v>
      </c>
      <c r="F26" s="333">
        <v>107.46213366490818</v>
      </c>
      <c r="G26" s="333">
        <v>119.54700524186433</v>
      </c>
      <c r="H26" s="333">
        <v>112.85816700580013</v>
      </c>
      <c r="I26" s="333">
        <v>112.85909797752809</v>
      </c>
      <c r="J26" s="333">
        <v>118.53112069868996</v>
      </c>
      <c r="K26" s="333">
        <v>110.47447523459812</v>
      </c>
      <c r="L26" s="333">
        <v>113.01421735627295</v>
      </c>
      <c r="M26" s="329"/>
      <c r="N26" s="329"/>
      <c r="O26" s="329"/>
      <c r="P26" s="329"/>
      <c r="Q26" s="329"/>
      <c r="R26" s="329"/>
      <c r="S26" s="329"/>
      <c r="T26" s="329"/>
    </row>
    <row r="27" spans="1:20" ht="15" customHeight="1" x14ac:dyDescent="0.2">
      <c r="A27" s="330">
        <v>21</v>
      </c>
      <c r="B27" s="329"/>
      <c r="C27" s="370" t="s">
        <v>871</v>
      </c>
      <c r="D27" s="332" t="s">
        <v>861</v>
      </c>
      <c r="E27" s="333">
        <v>112.19280461587852</v>
      </c>
      <c r="F27" s="333">
        <v>103.19849652966364</v>
      </c>
      <c r="G27" s="333">
        <v>105.5310033022852</v>
      </c>
      <c r="H27" s="333">
        <v>114.44837473109396</v>
      </c>
      <c r="I27" s="333">
        <v>118.35851709219857</v>
      </c>
      <c r="J27" s="333">
        <v>119.19238584310192</v>
      </c>
      <c r="K27" s="333">
        <v>124.56740669391719</v>
      </c>
      <c r="L27" s="333">
        <v>130.72759671182908</v>
      </c>
      <c r="M27" s="329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22</v>
      </c>
      <c r="B28" s="329"/>
      <c r="C28" s="370" t="s">
        <v>872</v>
      </c>
      <c r="D28" s="332" t="s">
        <v>861</v>
      </c>
      <c r="E28" s="333">
        <v>0</v>
      </c>
      <c r="F28" s="333">
        <v>0</v>
      </c>
      <c r="G28" s="333">
        <v>0</v>
      </c>
      <c r="H28" s="333">
        <v>0</v>
      </c>
      <c r="I28" s="333">
        <v>0</v>
      </c>
      <c r="J28" s="333">
        <v>0</v>
      </c>
      <c r="K28" s="333">
        <v>0</v>
      </c>
      <c r="L28" s="333">
        <v>0</v>
      </c>
      <c r="M28" s="329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23</v>
      </c>
      <c r="B29" s="329"/>
      <c r="C29" s="387" t="s">
        <v>788</v>
      </c>
      <c r="D29" s="332" t="s">
        <v>117</v>
      </c>
      <c r="E29" s="333">
        <v>365</v>
      </c>
      <c r="F29" s="333">
        <v>460</v>
      </c>
      <c r="G29" s="333">
        <v>504</v>
      </c>
      <c r="H29" s="333">
        <v>420</v>
      </c>
      <c r="I29" s="333">
        <v>367</v>
      </c>
      <c r="J29" s="333">
        <v>377</v>
      </c>
      <c r="K29" s="333">
        <v>418</v>
      </c>
      <c r="L29" s="333">
        <v>448</v>
      </c>
      <c r="M29" s="329"/>
      <c r="N29" s="329"/>
      <c r="O29" s="329"/>
      <c r="P29" s="329"/>
      <c r="Q29" s="329"/>
      <c r="R29" s="329"/>
      <c r="S29" s="329"/>
      <c r="T29" s="329"/>
    </row>
    <row r="30" spans="1:20" s="309" customFormat="1" ht="35.1" customHeight="1" x14ac:dyDescent="0.2">
      <c r="A30" s="326"/>
      <c r="B30" s="327"/>
      <c r="C30" s="327"/>
      <c r="D30" s="327"/>
      <c r="E30" s="485" t="s">
        <v>887</v>
      </c>
      <c r="F30" s="485"/>
      <c r="G30" s="485"/>
      <c r="H30" s="485"/>
      <c r="I30" s="485"/>
      <c r="J30" s="485"/>
      <c r="K30" s="485"/>
      <c r="L30" s="485"/>
      <c r="M30" s="343"/>
      <c r="N30" s="343"/>
      <c r="O30" s="343"/>
      <c r="P30" s="343"/>
      <c r="Q30" s="343"/>
      <c r="R30" s="343"/>
      <c r="S30" s="343"/>
      <c r="T30" s="343"/>
    </row>
    <row r="31" spans="1:20" ht="15" customHeight="1" x14ac:dyDescent="0.2">
      <c r="A31" s="330"/>
      <c r="B31" s="329"/>
      <c r="C31" s="329" t="s">
        <v>875</v>
      </c>
      <c r="D31" s="332"/>
      <c r="E31" s="392"/>
      <c r="F31" s="392"/>
      <c r="G31" s="392"/>
      <c r="H31" s="392"/>
      <c r="I31" s="392"/>
      <c r="J31" s="392"/>
      <c r="K31" s="329"/>
      <c r="L31" s="329"/>
      <c r="M31" s="329"/>
      <c r="N31" s="329"/>
      <c r="O31" s="329"/>
      <c r="P31" s="329"/>
      <c r="Q31" s="329"/>
      <c r="R31" s="329"/>
      <c r="S31" s="329"/>
      <c r="T31" s="329"/>
    </row>
    <row r="32" spans="1:20" ht="15" customHeight="1" x14ac:dyDescent="0.2">
      <c r="A32" s="330">
        <v>24</v>
      </c>
      <c r="B32" s="388"/>
      <c r="C32" s="370" t="s">
        <v>751</v>
      </c>
      <c r="D32" s="332" t="s">
        <v>876</v>
      </c>
      <c r="E32" s="372">
        <v>49</v>
      </c>
      <c r="F32" s="372">
        <v>49</v>
      </c>
      <c r="G32" s="372">
        <v>49</v>
      </c>
      <c r="H32" s="372">
        <v>49</v>
      </c>
      <c r="I32" s="372">
        <v>49</v>
      </c>
      <c r="J32" s="372">
        <v>49</v>
      </c>
      <c r="K32" s="372">
        <v>49</v>
      </c>
      <c r="L32" s="372">
        <v>49</v>
      </c>
      <c r="M32" s="329"/>
      <c r="N32" s="372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25</v>
      </c>
      <c r="B33" s="388"/>
      <c r="C33" s="370" t="s">
        <v>755</v>
      </c>
      <c r="D33" s="332" t="s">
        <v>876</v>
      </c>
      <c r="E33" s="372">
        <v>7.0640035983615022</v>
      </c>
      <c r="F33" s="372">
        <v>6.6570414614743809</v>
      </c>
      <c r="G33" s="372">
        <v>6.8114832155010383</v>
      </c>
      <c r="H33" s="372">
        <v>6.8758997140429061</v>
      </c>
      <c r="I33" s="372">
        <v>6.5206695387182085</v>
      </c>
      <c r="J33" s="372">
        <v>6.1869947956105982</v>
      </c>
      <c r="K33" s="372">
        <v>5.9152142620330874</v>
      </c>
      <c r="L33" s="372">
        <v>5.9876311658418055</v>
      </c>
      <c r="M33" s="329"/>
      <c r="N33" s="372"/>
      <c r="O33" s="329"/>
      <c r="P33" s="329"/>
      <c r="Q33" s="329"/>
      <c r="R33" s="329"/>
      <c r="S33" s="329"/>
      <c r="T33" s="329"/>
    </row>
    <row r="34" spans="1:20" ht="15" customHeight="1" x14ac:dyDescent="0.2">
      <c r="A34" s="330">
        <v>26</v>
      </c>
      <c r="B34" s="388"/>
      <c r="C34" s="370" t="s">
        <v>853</v>
      </c>
      <c r="D34" s="332" t="s">
        <v>876</v>
      </c>
      <c r="E34" s="372">
        <v>11.438601245882618</v>
      </c>
      <c r="F34" s="372">
        <v>11.69346044092485</v>
      </c>
      <c r="G34" s="372">
        <v>12.38010305674285</v>
      </c>
      <c r="H34" s="372">
        <v>13.078923904054712</v>
      </c>
      <c r="I34" s="372">
        <v>12.481549594453764</v>
      </c>
      <c r="J34" s="372">
        <v>11.876867967607017</v>
      </c>
      <c r="K34" s="372">
        <v>11.741433290441776</v>
      </c>
      <c r="L34" s="372">
        <v>11.677633819793437</v>
      </c>
      <c r="M34" s="329"/>
      <c r="N34" s="372"/>
      <c r="O34" s="329"/>
      <c r="P34" s="329"/>
      <c r="Q34" s="329"/>
      <c r="R34" s="329"/>
      <c r="S34" s="329"/>
      <c r="T34" s="329"/>
    </row>
    <row r="35" spans="1:20" ht="15" customHeight="1" x14ac:dyDescent="0.2">
      <c r="A35" s="330">
        <v>27</v>
      </c>
      <c r="B35" s="388"/>
      <c r="C35" s="370" t="s">
        <v>854</v>
      </c>
      <c r="D35" s="332" t="s">
        <v>876</v>
      </c>
      <c r="E35" s="372">
        <v>14.757250327671127</v>
      </c>
      <c r="F35" s="372">
        <v>10.166562513247504</v>
      </c>
      <c r="G35" s="372">
        <v>12.105897643367545</v>
      </c>
      <c r="H35" s="372">
        <v>15.002495693290173</v>
      </c>
      <c r="I35" s="372">
        <v>13.986462967225711</v>
      </c>
      <c r="J35" s="372">
        <v>15.676113688975017</v>
      </c>
      <c r="K35" s="372">
        <v>16.23428510748295</v>
      </c>
      <c r="L35" s="372">
        <v>16.503353331813408</v>
      </c>
      <c r="M35" s="329"/>
      <c r="N35" s="372"/>
      <c r="O35" s="329"/>
      <c r="P35" s="329"/>
      <c r="Q35" s="329"/>
      <c r="R35" s="329"/>
      <c r="S35" s="329"/>
      <c r="T35" s="329"/>
    </row>
    <row r="36" spans="1:20" ht="15" customHeight="1" x14ac:dyDescent="0.2">
      <c r="A36" s="330"/>
      <c r="B36" s="329"/>
      <c r="C36" s="329" t="s">
        <v>877</v>
      </c>
      <c r="D36" s="332"/>
      <c r="E36" s="372"/>
      <c r="F36" s="372"/>
      <c r="G36" s="372"/>
      <c r="H36" s="372"/>
      <c r="I36" s="372"/>
      <c r="J36" s="372"/>
      <c r="K36" s="372"/>
      <c r="L36" s="372"/>
      <c r="M36" s="329"/>
      <c r="N36" s="372"/>
      <c r="O36" s="329"/>
      <c r="P36" s="329"/>
      <c r="Q36" s="329"/>
      <c r="R36" s="329"/>
      <c r="S36" s="329"/>
      <c r="T36" s="329"/>
    </row>
    <row r="37" spans="1:20" ht="15" customHeight="1" x14ac:dyDescent="0.2">
      <c r="A37" s="330">
        <v>28</v>
      </c>
      <c r="B37" s="329"/>
      <c r="C37" s="370" t="s">
        <v>856</v>
      </c>
      <c r="D37" s="332" t="s">
        <v>876</v>
      </c>
      <c r="E37" s="372">
        <v>29.163354694805221</v>
      </c>
      <c r="F37" s="372">
        <v>30.712004089933881</v>
      </c>
      <c r="G37" s="372">
        <v>29.605311519798047</v>
      </c>
      <c r="H37" s="372">
        <v>30.367358013798931</v>
      </c>
      <c r="I37" s="372">
        <v>32.008642284231662</v>
      </c>
      <c r="J37" s="372">
        <v>31.827231568469465</v>
      </c>
      <c r="K37" s="372">
        <v>31.081866258892049</v>
      </c>
      <c r="L37" s="372">
        <v>31.437256853722765</v>
      </c>
      <c r="M37" s="329"/>
      <c r="N37" s="372"/>
      <c r="O37" s="329"/>
      <c r="P37" s="329"/>
      <c r="Q37" s="329"/>
      <c r="R37" s="329"/>
      <c r="S37" s="329"/>
      <c r="T37" s="329"/>
    </row>
    <row r="38" spans="1:20" ht="15" customHeight="1" x14ac:dyDescent="0.2">
      <c r="A38" s="330">
        <v>29</v>
      </c>
      <c r="B38" s="329"/>
      <c r="C38" s="370" t="s">
        <v>857</v>
      </c>
      <c r="D38" s="332" t="s">
        <v>876</v>
      </c>
      <c r="E38" s="372">
        <v>7.0640035983615013</v>
      </c>
      <c r="F38" s="372">
        <v>6.65704146147438</v>
      </c>
      <c r="G38" s="372">
        <v>6.8114832155010365</v>
      </c>
      <c r="H38" s="372">
        <v>6.8758997140429052</v>
      </c>
      <c r="I38" s="372">
        <v>6.5206695387182094</v>
      </c>
      <c r="J38" s="372">
        <v>6.1869947956105973</v>
      </c>
      <c r="K38" s="372">
        <v>5.9152142620330883</v>
      </c>
      <c r="L38" s="372">
        <v>5.9876311658418064</v>
      </c>
      <c r="M38" s="329"/>
      <c r="N38" s="372"/>
      <c r="O38" s="329"/>
      <c r="P38" s="329"/>
      <c r="Q38" s="329"/>
      <c r="R38" s="329"/>
      <c r="S38" s="329"/>
      <c r="T38" s="329"/>
    </row>
    <row r="39" spans="1:20" ht="15" customHeight="1" x14ac:dyDescent="0.2">
      <c r="A39" s="330">
        <v>30</v>
      </c>
      <c r="B39" s="329"/>
      <c r="C39" s="370" t="s">
        <v>858</v>
      </c>
      <c r="D39" s="332" t="s">
        <v>876</v>
      </c>
      <c r="E39" s="372">
        <v>11.438601245882621</v>
      </c>
      <c r="F39" s="372">
        <v>11.693460440924849</v>
      </c>
      <c r="G39" s="372">
        <v>12.380103056742849</v>
      </c>
      <c r="H39" s="372">
        <v>13.078923904054713</v>
      </c>
      <c r="I39" s="372">
        <v>12.481549594453762</v>
      </c>
      <c r="J39" s="372">
        <v>11.876867967607014</v>
      </c>
      <c r="K39" s="372">
        <v>11.741433290441774</v>
      </c>
      <c r="L39" s="372">
        <v>11.677633819793435</v>
      </c>
      <c r="M39" s="329"/>
      <c r="N39" s="372"/>
      <c r="O39" s="329"/>
      <c r="P39" s="329"/>
      <c r="Q39" s="329"/>
      <c r="R39" s="329"/>
      <c r="S39" s="329"/>
      <c r="T39" s="329"/>
    </row>
    <row r="40" spans="1:20" ht="15" customHeight="1" x14ac:dyDescent="0.2">
      <c r="A40" s="330">
        <v>31</v>
      </c>
      <c r="B40" s="329"/>
      <c r="C40" s="370" t="s">
        <v>859</v>
      </c>
      <c r="D40" s="332" t="s">
        <v>876</v>
      </c>
      <c r="E40" s="372">
        <v>0</v>
      </c>
      <c r="F40" s="372">
        <v>0</v>
      </c>
      <c r="G40" s="372">
        <v>0</v>
      </c>
      <c r="H40" s="372">
        <v>0</v>
      </c>
      <c r="I40" s="372">
        <v>0</v>
      </c>
      <c r="J40" s="372">
        <v>0</v>
      </c>
      <c r="K40" s="372">
        <v>0</v>
      </c>
      <c r="L40" s="372">
        <v>0</v>
      </c>
      <c r="M40" s="329"/>
      <c r="N40" s="372"/>
      <c r="O40" s="329"/>
      <c r="P40" s="329"/>
      <c r="Q40" s="329"/>
      <c r="R40" s="329"/>
      <c r="S40" s="329"/>
      <c r="T40" s="329"/>
    </row>
    <row r="41" spans="1:20" ht="15" customHeight="1" x14ac:dyDescent="0.2">
      <c r="A41" s="330"/>
      <c r="B41" s="329"/>
      <c r="C41" s="329" t="s">
        <v>878</v>
      </c>
      <c r="D41" s="332"/>
      <c r="E41" s="372"/>
      <c r="F41" s="372"/>
      <c r="G41" s="372"/>
      <c r="H41" s="372"/>
      <c r="I41" s="372"/>
      <c r="J41" s="372"/>
      <c r="K41" s="372"/>
      <c r="L41" s="372"/>
      <c r="M41" s="329"/>
      <c r="N41" s="372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32</v>
      </c>
      <c r="B42" s="329"/>
      <c r="C42" s="370" t="s">
        <v>862</v>
      </c>
      <c r="D42" s="332" t="s">
        <v>879</v>
      </c>
      <c r="E42" s="372">
        <v>37.626692833898289</v>
      </c>
      <c r="F42" s="372">
        <v>37.821685850915095</v>
      </c>
      <c r="G42" s="372">
        <v>39.007542942543829</v>
      </c>
      <c r="H42" s="372">
        <v>37.581335810626655</v>
      </c>
      <c r="I42" s="372">
        <v>35.926502088302392</v>
      </c>
      <c r="J42" s="372">
        <v>33.464680585733994</v>
      </c>
      <c r="K42" s="372">
        <v>33.48561206027999</v>
      </c>
      <c r="L42" s="372">
        <v>32.659609648059252</v>
      </c>
      <c r="M42" s="329"/>
      <c r="N42" s="372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33</v>
      </c>
      <c r="B43" s="329"/>
      <c r="C43" s="370" t="s">
        <v>863</v>
      </c>
      <c r="D43" s="332" t="s">
        <v>879</v>
      </c>
      <c r="E43" s="372">
        <v>37.626692833898282</v>
      </c>
      <c r="F43" s="372">
        <v>37.821685850915081</v>
      </c>
      <c r="G43" s="372">
        <v>39.007542942543836</v>
      </c>
      <c r="H43" s="372">
        <v>37.581335810626648</v>
      </c>
      <c r="I43" s="372">
        <v>35.926502088302392</v>
      </c>
      <c r="J43" s="372">
        <v>33.464680585734001</v>
      </c>
      <c r="K43" s="372">
        <v>33.485612060279998</v>
      </c>
      <c r="L43" s="372">
        <v>32.659609648059252</v>
      </c>
      <c r="M43" s="329"/>
      <c r="N43" s="372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34</v>
      </c>
      <c r="B44" s="329"/>
      <c r="C44" s="370" t="s">
        <v>864</v>
      </c>
      <c r="D44" s="332" t="s">
        <v>879</v>
      </c>
      <c r="E44" s="372">
        <v>37.626692833898296</v>
      </c>
      <c r="F44" s="372">
        <v>37.821685850915095</v>
      </c>
      <c r="G44" s="372">
        <v>39.007542942543829</v>
      </c>
      <c r="H44" s="372">
        <v>37.581335810626655</v>
      </c>
      <c r="I44" s="372">
        <v>35.926502088302385</v>
      </c>
      <c r="J44" s="372">
        <v>33.464680585733994</v>
      </c>
      <c r="K44" s="372">
        <v>33.485612060279998</v>
      </c>
      <c r="L44" s="372">
        <v>32.659609648059252</v>
      </c>
      <c r="M44" s="329"/>
      <c r="N44" s="372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35</v>
      </c>
      <c r="B45" s="329"/>
      <c r="C45" s="370" t="s">
        <v>865</v>
      </c>
      <c r="D45" s="332" t="s">
        <v>879</v>
      </c>
      <c r="E45" s="372">
        <v>37.626692833898282</v>
      </c>
      <c r="F45" s="372">
        <v>37.821685850915088</v>
      </c>
      <c r="G45" s="372">
        <v>39.007542942543822</v>
      </c>
      <c r="H45" s="372">
        <v>37.581335810626648</v>
      </c>
      <c r="I45" s="372">
        <v>35.926502088302399</v>
      </c>
      <c r="J45" s="372">
        <v>33.464680585733994</v>
      </c>
      <c r="K45" s="372">
        <v>33.48561206027999</v>
      </c>
      <c r="L45" s="372">
        <v>32.659609648059252</v>
      </c>
      <c r="M45" s="329"/>
      <c r="N45" s="372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36</v>
      </c>
      <c r="B46" s="329"/>
      <c r="C46" s="370" t="s">
        <v>866</v>
      </c>
      <c r="D46" s="332" t="s">
        <v>879</v>
      </c>
      <c r="E46" s="372">
        <v>37.626692833898282</v>
      </c>
      <c r="F46" s="372">
        <v>37.821685850915081</v>
      </c>
      <c r="G46" s="372">
        <v>39.007542942543829</v>
      </c>
      <c r="H46" s="372">
        <v>37.581335810626655</v>
      </c>
      <c r="I46" s="372">
        <v>35.926502088302392</v>
      </c>
      <c r="J46" s="372">
        <v>33.464680585734001</v>
      </c>
      <c r="K46" s="372">
        <v>33.48561206027999</v>
      </c>
      <c r="L46" s="372">
        <v>32.659609648059252</v>
      </c>
      <c r="M46" s="329"/>
      <c r="N46" s="372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37</v>
      </c>
      <c r="B47" s="329"/>
      <c r="C47" s="370" t="s">
        <v>867</v>
      </c>
      <c r="D47" s="332" t="s">
        <v>879</v>
      </c>
      <c r="E47" s="372">
        <v>37.626692833898282</v>
      </c>
      <c r="F47" s="372">
        <v>37.821685850915088</v>
      </c>
      <c r="G47" s="372">
        <v>39.007542942543822</v>
      </c>
      <c r="H47" s="372">
        <v>37.581335810626648</v>
      </c>
      <c r="I47" s="372">
        <v>35.926502088302385</v>
      </c>
      <c r="J47" s="372">
        <v>33.464680585734001</v>
      </c>
      <c r="K47" s="372">
        <v>33.485612060279983</v>
      </c>
      <c r="L47" s="372">
        <v>32.659609648059252</v>
      </c>
      <c r="M47" s="329"/>
      <c r="N47" s="372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38</v>
      </c>
      <c r="B48" s="329"/>
      <c r="C48" s="370" t="s">
        <v>868</v>
      </c>
      <c r="D48" s="332" t="s">
        <v>879</v>
      </c>
      <c r="E48" s="372">
        <v>37.626692833898289</v>
      </c>
      <c r="F48" s="372">
        <v>37.821685850915088</v>
      </c>
      <c r="G48" s="372">
        <v>39.007542942543829</v>
      </c>
      <c r="H48" s="372">
        <v>37.581335810626648</v>
      </c>
      <c r="I48" s="372">
        <v>35.926502088302385</v>
      </c>
      <c r="J48" s="372">
        <v>33.464680585733994</v>
      </c>
      <c r="K48" s="372">
        <v>33.48561206027999</v>
      </c>
      <c r="L48" s="372">
        <v>32.659609648059245</v>
      </c>
      <c r="M48" s="329"/>
      <c r="N48" s="372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39</v>
      </c>
      <c r="B49" s="329"/>
      <c r="C49" s="370" t="s">
        <v>869</v>
      </c>
      <c r="D49" s="332" t="s">
        <v>879</v>
      </c>
      <c r="E49" s="372">
        <v>37.626692833898282</v>
      </c>
      <c r="F49" s="372">
        <v>37.821685850915088</v>
      </c>
      <c r="G49" s="372">
        <v>39.007542942543836</v>
      </c>
      <c r="H49" s="372">
        <v>37.581335810626655</v>
      </c>
      <c r="I49" s="372">
        <v>35.926502088302392</v>
      </c>
      <c r="J49" s="372">
        <v>33.464680585733994</v>
      </c>
      <c r="K49" s="372">
        <v>33.48561206027999</v>
      </c>
      <c r="L49" s="372">
        <v>32.659609648059245</v>
      </c>
      <c r="M49" s="329"/>
      <c r="N49" s="372"/>
      <c r="O49" s="329"/>
      <c r="P49" s="329"/>
      <c r="Q49" s="329"/>
      <c r="R49" s="329"/>
      <c r="S49" s="329"/>
      <c r="T49" s="329"/>
    </row>
    <row r="50" spans="1:20" ht="15" customHeight="1" x14ac:dyDescent="0.2">
      <c r="A50" s="330">
        <v>40</v>
      </c>
      <c r="B50" s="329"/>
      <c r="C50" s="370" t="s">
        <v>870</v>
      </c>
      <c r="D50" s="332" t="s">
        <v>879</v>
      </c>
      <c r="E50" s="372">
        <v>37.626692833898282</v>
      </c>
      <c r="F50" s="372">
        <v>37.821685850915081</v>
      </c>
      <c r="G50" s="372">
        <v>39.007542942543829</v>
      </c>
      <c r="H50" s="372">
        <v>37.581335810626655</v>
      </c>
      <c r="I50" s="372">
        <v>35.926502088302399</v>
      </c>
      <c r="J50" s="372">
        <v>33.464680585733994</v>
      </c>
      <c r="K50" s="372">
        <v>33.485612060279998</v>
      </c>
      <c r="L50" s="372">
        <v>32.659609648059252</v>
      </c>
      <c r="M50" s="329"/>
      <c r="N50" s="372"/>
      <c r="O50" s="329"/>
      <c r="P50" s="329"/>
      <c r="Q50" s="329"/>
      <c r="R50" s="329"/>
      <c r="S50" s="329"/>
      <c r="T50" s="329"/>
    </row>
    <row r="51" spans="1:20" ht="15" customHeight="1" x14ac:dyDescent="0.2">
      <c r="A51" s="330">
        <v>41</v>
      </c>
      <c r="B51" s="329"/>
      <c r="C51" s="370" t="s">
        <v>871</v>
      </c>
      <c r="D51" s="332" t="s">
        <v>879</v>
      </c>
      <c r="E51" s="372">
        <v>37.626692833898289</v>
      </c>
      <c r="F51" s="372">
        <v>37.821685850915088</v>
      </c>
      <c r="G51" s="372">
        <v>39.007542942543836</v>
      </c>
      <c r="H51" s="372">
        <v>37.581335810626648</v>
      </c>
      <c r="I51" s="372">
        <v>35.926502088302392</v>
      </c>
      <c r="J51" s="372">
        <v>33.464680585733994</v>
      </c>
      <c r="K51" s="372">
        <v>33.48561206027999</v>
      </c>
      <c r="L51" s="372">
        <v>32.659609648059252</v>
      </c>
      <c r="M51" s="329"/>
      <c r="N51" s="372"/>
      <c r="O51" s="329"/>
      <c r="P51" s="329"/>
      <c r="Q51" s="329"/>
      <c r="R51" s="329"/>
      <c r="S51" s="329"/>
      <c r="T51" s="329"/>
    </row>
    <row r="52" spans="1:20" ht="15" customHeight="1" x14ac:dyDescent="0.2">
      <c r="A52" s="330">
        <v>42</v>
      </c>
      <c r="B52" s="329"/>
      <c r="C52" s="370" t="s">
        <v>872</v>
      </c>
      <c r="D52" s="332" t="s">
        <v>879</v>
      </c>
      <c r="E52" s="372">
        <v>37.626692833898282</v>
      </c>
      <c r="F52" s="372">
        <v>37.821685850915088</v>
      </c>
      <c r="G52" s="372">
        <v>39.007542942543829</v>
      </c>
      <c r="H52" s="372">
        <v>37.581335810626655</v>
      </c>
      <c r="I52" s="372">
        <v>35.926502088302392</v>
      </c>
      <c r="J52" s="372">
        <v>33.464680585733994</v>
      </c>
      <c r="K52" s="372">
        <v>33.485612060279998</v>
      </c>
      <c r="L52" s="372">
        <v>32.659609648059252</v>
      </c>
      <c r="M52" s="329"/>
      <c r="N52" s="372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43</v>
      </c>
      <c r="B53" s="329"/>
      <c r="C53" s="387" t="s">
        <v>788</v>
      </c>
      <c r="D53" s="332" t="s">
        <v>876</v>
      </c>
      <c r="E53" s="372">
        <v>4.1674448613491188</v>
      </c>
      <c r="F53" s="372">
        <v>3.8748418117339063</v>
      </c>
      <c r="G53" s="372">
        <v>4.1069450199156412</v>
      </c>
      <c r="H53" s="372">
        <v>4.4079537323885223</v>
      </c>
      <c r="I53" s="372">
        <v>5.1761124492778317</v>
      </c>
      <c r="J53" s="372">
        <v>4.7860641157754404</v>
      </c>
      <c r="K53" s="372">
        <v>4.767194535319411</v>
      </c>
      <c r="L53" s="372">
        <v>4.722981646992749</v>
      </c>
      <c r="M53" s="329"/>
      <c r="N53" s="372"/>
      <c r="O53" s="329"/>
      <c r="P53" s="329"/>
      <c r="Q53" s="329"/>
      <c r="R53" s="329"/>
      <c r="S53" s="329"/>
      <c r="T53" s="329"/>
    </row>
    <row r="54" spans="1:20" s="309" customFormat="1" ht="30" customHeight="1" x14ac:dyDescent="0.2">
      <c r="A54" s="326"/>
      <c r="C54" s="327"/>
      <c r="D54" s="327"/>
      <c r="E54" s="328" t="s">
        <v>888</v>
      </c>
      <c r="F54" s="378"/>
      <c r="G54" s="378"/>
      <c r="H54" s="378"/>
      <c r="I54" s="378"/>
      <c r="J54" s="378"/>
      <c r="K54" s="378"/>
      <c r="L54" s="378"/>
      <c r="M54" s="343"/>
      <c r="N54" s="343"/>
      <c r="O54" s="343"/>
      <c r="P54" s="343"/>
      <c r="Q54" s="343"/>
      <c r="R54" s="343"/>
      <c r="S54" s="343"/>
      <c r="T54" s="343"/>
    </row>
    <row r="55" spans="1:20" ht="15" customHeight="1" x14ac:dyDescent="0.2">
      <c r="A55" s="330">
        <v>44</v>
      </c>
      <c r="B55" s="329"/>
      <c r="C55" s="387" t="s">
        <v>852</v>
      </c>
      <c r="D55" s="332" t="s">
        <v>700</v>
      </c>
      <c r="E55" s="333">
        <v>2288.9477246656002</v>
      </c>
      <c r="F55" s="333">
        <v>2325.6172945825679</v>
      </c>
      <c r="G55" s="333">
        <v>2485.8295180230516</v>
      </c>
      <c r="H55" s="333">
        <v>2657.6228661904461</v>
      </c>
      <c r="I55" s="333">
        <v>2550.1812565061909</v>
      </c>
      <c r="J55" s="333">
        <v>2528.9278443923554</v>
      </c>
      <c r="K55" s="333">
        <v>2556.8765854734775</v>
      </c>
      <c r="L55" s="333">
        <v>2692.4372440535908</v>
      </c>
      <c r="M55" s="329"/>
      <c r="N55" s="329"/>
      <c r="O55" s="329"/>
      <c r="P55" s="329"/>
      <c r="Q55" s="329"/>
      <c r="R55" s="329"/>
      <c r="S55" s="329"/>
      <c r="T55" s="329"/>
    </row>
    <row r="56" spans="1:20" ht="15" customHeight="1" x14ac:dyDescent="0.2">
      <c r="A56" s="330">
        <v>45</v>
      </c>
      <c r="B56" s="388"/>
      <c r="C56" s="370" t="s">
        <v>751</v>
      </c>
      <c r="D56" s="332" t="s">
        <v>700</v>
      </c>
      <c r="E56" s="333">
        <v>998.1879032999999</v>
      </c>
      <c r="F56" s="333">
        <v>1096.2927192000002</v>
      </c>
      <c r="G56" s="333">
        <v>1172.8526075</v>
      </c>
      <c r="H56" s="333">
        <v>1339.4336396000001</v>
      </c>
      <c r="I56" s="333">
        <v>1258.2383758000001</v>
      </c>
      <c r="J56" s="333">
        <v>1247.4267316</v>
      </c>
      <c r="K56" s="333">
        <v>1257.8818469</v>
      </c>
      <c r="L56" s="333">
        <v>1382.4905373999998</v>
      </c>
      <c r="M56" s="329"/>
      <c r="N56" s="329"/>
      <c r="O56" s="329"/>
      <c r="P56" s="329"/>
      <c r="Q56" s="329"/>
      <c r="R56" s="329"/>
      <c r="S56" s="329"/>
      <c r="T56" s="329"/>
    </row>
    <row r="57" spans="1:20" ht="15" customHeight="1" x14ac:dyDescent="0.2">
      <c r="A57" s="330">
        <v>46</v>
      </c>
      <c r="B57" s="388"/>
      <c r="C57" s="370" t="s">
        <v>755</v>
      </c>
      <c r="D57" s="332" t="s">
        <v>700</v>
      </c>
      <c r="E57" s="333">
        <v>753.97479087348302</v>
      </c>
      <c r="F57" s="333">
        <v>675.69077945762092</v>
      </c>
      <c r="G57" s="333">
        <v>681.25485859678088</v>
      </c>
      <c r="H57" s="333">
        <v>622.70907108927815</v>
      </c>
      <c r="I57" s="333">
        <v>619.94962819469993</v>
      </c>
      <c r="J57" s="333">
        <v>568.04583547799962</v>
      </c>
      <c r="K57" s="333">
        <v>564.57206079769173</v>
      </c>
      <c r="L57" s="333">
        <v>543.64076731919261</v>
      </c>
      <c r="M57" s="329"/>
      <c r="N57" s="329"/>
      <c r="O57" s="329"/>
      <c r="P57" s="329"/>
      <c r="Q57" s="329"/>
      <c r="R57" s="329"/>
      <c r="S57" s="329"/>
      <c r="T57" s="329"/>
    </row>
    <row r="58" spans="1:20" ht="15" customHeight="1" x14ac:dyDescent="0.2">
      <c r="A58" s="330">
        <v>47</v>
      </c>
      <c r="B58" s="388"/>
      <c r="C58" s="370" t="s">
        <v>853</v>
      </c>
      <c r="D58" s="332" t="s">
        <v>700</v>
      </c>
      <c r="E58" s="333">
        <v>484.63034302402048</v>
      </c>
      <c r="F58" s="333">
        <v>519.98640439916494</v>
      </c>
      <c r="G58" s="333">
        <v>592.52982086428915</v>
      </c>
      <c r="H58" s="333">
        <v>637.48903756995924</v>
      </c>
      <c r="I58" s="333">
        <v>630.94902585468515</v>
      </c>
      <c r="J58" s="333">
        <v>661.97032685845102</v>
      </c>
      <c r="K58" s="333">
        <v>681.48771153895291</v>
      </c>
      <c r="L58" s="333">
        <v>705.85123993743207</v>
      </c>
      <c r="M58" s="329"/>
      <c r="N58" s="329"/>
      <c r="O58" s="329"/>
      <c r="P58" s="329"/>
      <c r="Q58" s="329"/>
      <c r="R58" s="329"/>
      <c r="S58" s="329"/>
      <c r="T58" s="329"/>
    </row>
    <row r="59" spans="1:20" ht="15" customHeight="1" x14ac:dyDescent="0.2">
      <c r="A59" s="330">
        <v>48</v>
      </c>
      <c r="B59" s="388"/>
      <c r="C59" s="370" t="s">
        <v>854</v>
      </c>
      <c r="D59" s="332" t="s">
        <v>700</v>
      </c>
      <c r="E59" s="333">
        <v>52.154687468096697</v>
      </c>
      <c r="F59" s="333">
        <v>33.647391525781622</v>
      </c>
      <c r="G59" s="333">
        <v>39.19223106198168</v>
      </c>
      <c r="H59" s="333">
        <v>57.991117931208613</v>
      </c>
      <c r="I59" s="333">
        <v>41.04422665680562</v>
      </c>
      <c r="J59" s="333">
        <v>51.484950455904823</v>
      </c>
      <c r="K59" s="333">
        <v>52.934966236833041</v>
      </c>
      <c r="L59" s="333">
        <v>60.454699396966234</v>
      </c>
      <c r="M59" s="329"/>
      <c r="N59" s="329"/>
      <c r="O59" s="329"/>
      <c r="P59" s="329"/>
      <c r="Q59" s="329"/>
      <c r="R59" s="329"/>
      <c r="S59" s="329"/>
      <c r="T59" s="329"/>
    </row>
    <row r="60" spans="1:20" ht="15" customHeight="1" x14ac:dyDescent="0.2">
      <c r="A60" s="330">
        <v>49</v>
      </c>
      <c r="B60" s="329"/>
      <c r="C60" s="387" t="s">
        <v>877</v>
      </c>
      <c r="D60" s="332" t="s">
        <v>700</v>
      </c>
      <c r="E60" s="333">
        <v>381.95181775487464</v>
      </c>
      <c r="F60" s="333">
        <v>417.98311364138925</v>
      </c>
      <c r="G60" s="333">
        <v>436.19870496960436</v>
      </c>
      <c r="H60" s="333">
        <v>440.94466550409254</v>
      </c>
      <c r="I60" s="333">
        <v>408.96673312204496</v>
      </c>
      <c r="J60" s="333">
        <v>338.05534705212278</v>
      </c>
      <c r="K60" s="333">
        <v>304.55920680253757</v>
      </c>
      <c r="L60" s="333">
        <v>305.04635270512205</v>
      </c>
      <c r="M60" s="329"/>
      <c r="N60" s="329"/>
      <c r="O60" s="329"/>
      <c r="P60" s="329"/>
      <c r="Q60" s="329"/>
      <c r="R60" s="329"/>
      <c r="S60" s="329"/>
      <c r="T60" s="329"/>
    </row>
    <row r="61" spans="1:20" ht="15" customHeight="1" x14ac:dyDescent="0.2">
      <c r="A61" s="330">
        <v>50</v>
      </c>
      <c r="B61" s="329"/>
      <c r="C61" s="370" t="s">
        <v>856</v>
      </c>
      <c r="D61" s="332" t="s">
        <v>700</v>
      </c>
      <c r="E61" s="333">
        <v>79.204652943880063</v>
      </c>
      <c r="F61" s="333">
        <v>92.222813606961012</v>
      </c>
      <c r="G61" s="333">
        <v>79.401960628518808</v>
      </c>
      <c r="H61" s="333">
        <v>79.500306904091545</v>
      </c>
      <c r="I61" s="333">
        <v>60.404657964831564</v>
      </c>
      <c r="J61" s="333">
        <v>51.032330525266914</v>
      </c>
      <c r="K61" s="333">
        <v>51.617841787339579</v>
      </c>
      <c r="L61" s="333">
        <v>53.215919535248872</v>
      </c>
      <c r="M61" s="329"/>
      <c r="N61" s="329"/>
      <c r="O61" s="329"/>
      <c r="P61" s="329"/>
      <c r="Q61" s="329"/>
      <c r="R61" s="329"/>
      <c r="S61" s="329"/>
      <c r="T61" s="329"/>
    </row>
    <row r="62" spans="1:20" ht="15" customHeight="1" x14ac:dyDescent="0.2">
      <c r="A62" s="330">
        <v>51</v>
      </c>
      <c r="B62" s="329"/>
      <c r="C62" s="370" t="s">
        <v>857</v>
      </c>
      <c r="D62" s="332" t="s">
        <v>700</v>
      </c>
      <c r="E62" s="333">
        <v>77.163017435983036</v>
      </c>
      <c r="F62" s="333">
        <v>71.185353354466798</v>
      </c>
      <c r="G62" s="333">
        <v>80.814652569930345</v>
      </c>
      <c r="H62" s="333">
        <v>69.808041470771073</v>
      </c>
      <c r="I62" s="333">
        <v>66.329540336276381</v>
      </c>
      <c r="J62" s="333">
        <v>62.452436811226768</v>
      </c>
      <c r="K62" s="333">
        <v>65.881690824825256</v>
      </c>
      <c r="L62" s="333">
        <v>68.490116656071862</v>
      </c>
      <c r="M62" s="329"/>
      <c r="N62" s="329"/>
      <c r="O62" s="329"/>
      <c r="P62" s="329"/>
      <c r="Q62" s="329"/>
      <c r="R62" s="329"/>
      <c r="S62" s="329"/>
      <c r="T62" s="329"/>
    </row>
    <row r="63" spans="1:20" ht="15" customHeight="1" x14ac:dyDescent="0.2">
      <c r="A63" s="330">
        <v>52</v>
      </c>
      <c r="B63" s="329"/>
      <c r="C63" s="370" t="s">
        <v>858</v>
      </c>
      <c r="D63" s="332" t="s">
        <v>700</v>
      </c>
      <c r="E63" s="333">
        <v>225.58414737501153</v>
      </c>
      <c r="F63" s="333">
        <v>254.57494667996144</v>
      </c>
      <c r="G63" s="333">
        <v>275.98209177115524</v>
      </c>
      <c r="H63" s="333">
        <v>291.63631712922989</v>
      </c>
      <c r="I63" s="333">
        <v>282.23253482093702</v>
      </c>
      <c r="J63" s="333">
        <v>224.57057971562912</v>
      </c>
      <c r="K63" s="333">
        <v>187.05967419037273</v>
      </c>
      <c r="L63" s="333">
        <v>183.34031651380133</v>
      </c>
      <c r="M63" s="329"/>
      <c r="N63" s="329"/>
      <c r="O63" s="329"/>
      <c r="P63" s="329"/>
      <c r="Q63" s="329"/>
      <c r="R63" s="329"/>
      <c r="S63" s="329"/>
      <c r="T63" s="329"/>
    </row>
    <row r="64" spans="1:20" ht="15" customHeight="1" x14ac:dyDescent="0.2">
      <c r="A64" s="330">
        <v>53</v>
      </c>
      <c r="B64" s="329"/>
      <c r="C64" s="370" t="s">
        <v>859</v>
      </c>
      <c r="D64" s="332" t="s">
        <v>700</v>
      </c>
      <c r="E64" s="333">
        <v>0</v>
      </c>
      <c r="F64" s="333">
        <v>0</v>
      </c>
      <c r="G64" s="333">
        <v>0</v>
      </c>
      <c r="H64" s="333">
        <v>0</v>
      </c>
      <c r="I64" s="333">
        <v>0</v>
      </c>
      <c r="J64" s="333">
        <v>0</v>
      </c>
      <c r="K64" s="333">
        <v>0</v>
      </c>
      <c r="L64" s="333">
        <v>0</v>
      </c>
      <c r="M64" s="329"/>
      <c r="N64" s="329"/>
      <c r="O64" s="329"/>
      <c r="P64" s="329"/>
      <c r="Q64" s="329"/>
      <c r="R64" s="329"/>
      <c r="S64" s="329"/>
      <c r="T64" s="329"/>
    </row>
    <row r="65" spans="1:20" ht="15" customHeight="1" x14ac:dyDescent="0.2">
      <c r="A65" s="330">
        <v>54</v>
      </c>
      <c r="B65" s="329"/>
      <c r="C65" s="387" t="s">
        <v>860</v>
      </c>
      <c r="D65" s="332" t="s">
        <v>700</v>
      </c>
      <c r="E65" s="333">
        <v>1336.2593336859343</v>
      </c>
      <c r="F65" s="333">
        <v>1259.1840802574661</v>
      </c>
      <c r="G65" s="333">
        <v>1342.0250260051373</v>
      </c>
      <c r="H65" s="333">
        <v>1349.5480855022015</v>
      </c>
      <c r="I65" s="333">
        <v>1290.6435808905785</v>
      </c>
      <c r="J65" s="333">
        <v>1206.6017229514246</v>
      </c>
      <c r="K65" s="333">
        <v>1258.8621765856358</v>
      </c>
      <c r="L65" s="333">
        <v>1292.0990482112315</v>
      </c>
      <c r="M65" s="329"/>
      <c r="N65" s="329"/>
      <c r="O65" s="329"/>
      <c r="P65" s="329"/>
      <c r="Q65" s="329"/>
      <c r="R65" s="329"/>
      <c r="S65" s="329"/>
      <c r="T65" s="329"/>
    </row>
    <row r="66" spans="1:20" ht="15" customHeight="1" x14ac:dyDescent="0.2">
      <c r="A66" s="330">
        <v>55</v>
      </c>
      <c r="B66" s="329"/>
      <c r="C66" s="370" t="s">
        <v>862</v>
      </c>
      <c r="D66" s="332" t="s">
        <v>700</v>
      </c>
      <c r="E66" s="333">
        <v>320.27049707965921</v>
      </c>
      <c r="F66" s="333">
        <v>329.59056261143729</v>
      </c>
      <c r="G66" s="333">
        <v>300.68499045036879</v>
      </c>
      <c r="H66" s="333">
        <v>318.14970997557083</v>
      </c>
      <c r="I66" s="333">
        <v>292.42412910262647</v>
      </c>
      <c r="J66" s="333">
        <v>256.99337723587394</v>
      </c>
      <c r="K66" s="333">
        <v>311.96502557217201</v>
      </c>
      <c r="L66" s="333">
        <v>347.50704438805485</v>
      </c>
      <c r="M66" s="329"/>
      <c r="N66" s="329"/>
      <c r="O66" s="329"/>
      <c r="P66" s="329"/>
      <c r="Q66" s="329"/>
      <c r="R66" s="329"/>
      <c r="S66" s="329"/>
      <c r="T66" s="329"/>
    </row>
    <row r="67" spans="1:20" ht="15" customHeight="1" x14ac:dyDescent="0.2">
      <c r="A67" s="330">
        <v>56</v>
      </c>
      <c r="B67" s="329"/>
      <c r="C67" s="370" t="s">
        <v>863</v>
      </c>
      <c r="D67" s="332" t="s">
        <v>700</v>
      </c>
      <c r="E67" s="333">
        <v>30.107495724178154</v>
      </c>
      <c r="F67" s="333">
        <v>26.207023010746422</v>
      </c>
      <c r="G67" s="333">
        <v>32.106156546336742</v>
      </c>
      <c r="H67" s="333">
        <v>32.127164342438221</v>
      </c>
      <c r="I67" s="333">
        <v>30.566104040201623</v>
      </c>
      <c r="J67" s="333">
        <v>28.955040458474588</v>
      </c>
      <c r="K67" s="333">
        <v>29.63912146615781</v>
      </c>
      <c r="L67" s="333">
        <v>32.210136681697826</v>
      </c>
      <c r="M67" s="329"/>
      <c r="N67" s="329"/>
      <c r="O67" s="329"/>
      <c r="P67" s="329"/>
      <c r="Q67" s="329"/>
      <c r="R67" s="329"/>
      <c r="S67" s="329"/>
      <c r="T67" s="329"/>
    </row>
    <row r="68" spans="1:20" ht="15" customHeight="1" x14ac:dyDescent="0.2">
      <c r="A68" s="330">
        <v>57</v>
      </c>
      <c r="B68" s="329"/>
      <c r="C68" s="370" t="s">
        <v>864</v>
      </c>
      <c r="D68" s="332" t="s">
        <v>700</v>
      </c>
      <c r="E68" s="333">
        <v>17.512502192533727</v>
      </c>
      <c r="F68" s="333">
        <v>20.200031812858928</v>
      </c>
      <c r="G68" s="333">
        <v>20.870290512284253</v>
      </c>
      <c r="H68" s="333">
        <v>18.776976988023996</v>
      </c>
      <c r="I68" s="333">
        <v>15.880515798063993</v>
      </c>
      <c r="J68" s="333">
        <v>12.904318212579678</v>
      </c>
      <c r="K68" s="333">
        <v>12.918963984868316</v>
      </c>
      <c r="L68" s="333">
        <v>13.191882011016322</v>
      </c>
      <c r="M68" s="329"/>
      <c r="N68" s="329"/>
      <c r="O68" s="329"/>
      <c r="P68" s="329"/>
      <c r="Q68" s="329"/>
      <c r="R68" s="329"/>
      <c r="S68" s="329"/>
      <c r="T68" s="329"/>
    </row>
    <row r="69" spans="1:20" ht="15" customHeight="1" x14ac:dyDescent="0.2">
      <c r="A69" s="330">
        <v>58</v>
      </c>
      <c r="B69" s="329"/>
      <c r="C69" s="370" t="s">
        <v>865</v>
      </c>
      <c r="D69" s="332" t="s">
        <v>700</v>
      </c>
      <c r="E69" s="333">
        <v>0</v>
      </c>
      <c r="F69" s="333">
        <v>0</v>
      </c>
      <c r="G69" s="333">
        <v>0</v>
      </c>
      <c r="H69" s="333">
        <v>0</v>
      </c>
      <c r="I69" s="333">
        <v>0</v>
      </c>
      <c r="J69" s="333">
        <v>0</v>
      </c>
      <c r="K69" s="333">
        <v>0</v>
      </c>
      <c r="L69" s="333">
        <v>0</v>
      </c>
      <c r="M69" s="329"/>
      <c r="N69" s="329"/>
      <c r="O69" s="329"/>
      <c r="P69" s="329"/>
      <c r="Q69" s="329"/>
      <c r="R69" s="329"/>
      <c r="S69" s="329"/>
      <c r="T69" s="329"/>
    </row>
    <row r="70" spans="1:20" ht="15" customHeight="1" x14ac:dyDescent="0.2">
      <c r="A70" s="330">
        <v>59</v>
      </c>
      <c r="B70" s="329"/>
      <c r="C70" s="370" t="s">
        <v>866</v>
      </c>
      <c r="D70" s="332" t="s">
        <v>700</v>
      </c>
      <c r="E70" s="333">
        <v>56.220122476900698</v>
      </c>
      <c r="F70" s="333">
        <v>48.002954808788211</v>
      </c>
      <c r="G70" s="333">
        <v>68.027900002336295</v>
      </c>
      <c r="H70" s="333">
        <v>87.524813349925253</v>
      </c>
      <c r="I70" s="333">
        <v>86.477406440915189</v>
      </c>
      <c r="J70" s="333">
        <v>84.236681588389786</v>
      </c>
      <c r="K70" s="333">
        <v>87.6027527100741</v>
      </c>
      <c r="L70" s="333">
        <v>72.734235006128173</v>
      </c>
      <c r="M70" s="329"/>
      <c r="N70" s="329"/>
      <c r="O70" s="329"/>
      <c r="P70" s="329"/>
      <c r="Q70" s="329"/>
      <c r="R70" s="329"/>
      <c r="S70" s="329"/>
      <c r="T70" s="329"/>
    </row>
    <row r="71" spans="1:20" ht="15" customHeight="1" x14ac:dyDescent="0.2">
      <c r="A71" s="330">
        <v>60</v>
      </c>
      <c r="B71" s="329"/>
      <c r="C71" s="370" t="s">
        <v>867</v>
      </c>
      <c r="D71" s="332" t="s">
        <v>700</v>
      </c>
      <c r="E71" s="333">
        <v>0</v>
      </c>
      <c r="F71" s="333">
        <v>0</v>
      </c>
      <c r="G71" s="333">
        <v>0</v>
      </c>
      <c r="H71" s="333">
        <v>0</v>
      </c>
      <c r="I71" s="333">
        <v>0</v>
      </c>
      <c r="J71" s="333">
        <v>0</v>
      </c>
      <c r="K71" s="333">
        <v>0</v>
      </c>
      <c r="L71" s="333">
        <v>0</v>
      </c>
      <c r="M71" s="329"/>
      <c r="N71" s="329"/>
      <c r="O71" s="329"/>
      <c r="P71" s="329"/>
      <c r="Q71" s="329"/>
      <c r="R71" s="329"/>
      <c r="S71" s="329"/>
      <c r="T71" s="329"/>
    </row>
    <row r="72" spans="1:20" ht="15" customHeight="1" x14ac:dyDescent="0.2">
      <c r="A72" s="330">
        <v>61</v>
      </c>
      <c r="B72" s="329"/>
      <c r="C72" s="370" t="s">
        <v>868</v>
      </c>
      <c r="D72" s="332" t="s">
        <v>700</v>
      </c>
      <c r="E72" s="333">
        <v>0</v>
      </c>
      <c r="F72" s="333">
        <v>0</v>
      </c>
      <c r="G72" s="333">
        <v>0</v>
      </c>
      <c r="H72" s="333">
        <v>0</v>
      </c>
      <c r="I72" s="333">
        <v>0</v>
      </c>
      <c r="J72" s="333">
        <v>0</v>
      </c>
      <c r="K72" s="333">
        <v>0</v>
      </c>
      <c r="L72" s="333">
        <v>0</v>
      </c>
      <c r="M72" s="329"/>
      <c r="N72" s="329"/>
      <c r="O72" s="329"/>
      <c r="P72" s="329"/>
      <c r="Q72" s="329"/>
      <c r="R72" s="329"/>
      <c r="S72" s="329"/>
      <c r="T72" s="329"/>
    </row>
    <row r="73" spans="1:20" ht="15" customHeight="1" x14ac:dyDescent="0.2">
      <c r="A73" s="330">
        <v>62</v>
      </c>
      <c r="B73" s="329"/>
      <c r="C73" s="370" t="s">
        <v>869</v>
      </c>
      <c r="D73" s="332" t="s">
        <v>700</v>
      </c>
      <c r="E73" s="333">
        <v>38.739407018393706</v>
      </c>
      <c r="F73" s="333">
        <v>38.42949037614612</v>
      </c>
      <c r="G73" s="333">
        <v>42.361680122995217</v>
      </c>
      <c r="H73" s="333">
        <v>38.721073149599313</v>
      </c>
      <c r="I73" s="333">
        <v>34.61141244328779</v>
      </c>
      <c r="J73" s="333">
        <v>27.978184041935521</v>
      </c>
      <c r="K73" s="333">
        <v>29.684185234723667</v>
      </c>
      <c r="L73" s="333">
        <v>30.404499886929425</v>
      </c>
      <c r="M73" s="329"/>
      <c r="N73" s="329"/>
      <c r="O73" s="329"/>
      <c r="P73" s="329"/>
      <c r="Q73" s="329"/>
      <c r="R73" s="329"/>
      <c r="S73" s="329"/>
      <c r="T73" s="329"/>
    </row>
    <row r="74" spans="1:20" ht="15" customHeight="1" x14ac:dyDescent="0.2">
      <c r="A74" s="330">
        <v>63</v>
      </c>
      <c r="B74" s="329"/>
      <c r="C74" s="370" t="s">
        <v>870</v>
      </c>
      <c r="D74" s="332" t="s">
        <v>700</v>
      </c>
      <c r="E74" s="333">
        <v>451.26488944874598</v>
      </c>
      <c r="F74" s="333">
        <v>406.4399060343203</v>
      </c>
      <c r="G74" s="333">
        <v>466.32349406245351</v>
      </c>
      <c r="H74" s="333">
        <v>424.13606732167602</v>
      </c>
      <c r="I74" s="333">
        <v>405.46326191735881</v>
      </c>
      <c r="J74" s="333">
        <v>396.66060936507427</v>
      </c>
      <c r="K74" s="333">
        <v>369.93054202687625</v>
      </c>
      <c r="L74" s="333">
        <v>369.10002235367972</v>
      </c>
      <c r="M74" s="329"/>
      <c r="N74" s="329"/>
      <c r="O74" s="329"/>
      <c r="P74" s="329"/>
      <c r="Q74" s="329"/>
      <c r="R74" s="329"/>
      <c r="S74" s="329"/>
      <c r="T74" s="329"/>
    </row>
    <row r="75" spans="1:20" ht="15" customHeight="1" x14ac:dyDescent="0.2">
      <c r="A75" s="330">
        <v>64</v>
      </c>
      <c r="B75" s="329"/>
      <c r="C75" s="370" t="s">
        <v>871</v>
      </c>
      <c r="D75" s="332" t="s">
        <v>700</v>
      </c>
      <c r="E75" s="333">
        <v>422.14441974552273</v>
      </c>
      <c r="F75" s="333">
        <v>390.31411160316895</v>
      </c>
      <c r="G75" s="333">
        <v>411.65051430836257</v>
      </c>
      <c r="H75" s="333">
        <v>430.11228037496795</v>
      </c>
      <c r="I75" s="333">
        <v>425.22075114812458</v>
      </c>
      <c r="J75" s="333">
        <v>398.8735120490968</v>
      </c>
      <c r="K75" s="333">
        <v>417.12158559076363</v>
      </c>
      <c r="L75" s="333">
        <v>426.95122788372521</v>
      </c>
      <c r="M75" s="329"/>
      <c r="N75" s="329"/>
      <c r="O75" s="329"/>
      <c r="P75" s="329"/>
      <c r="Q75" s="329"/>
      <c r="R75" s="329"/>
      <c r="S75" s="329"/>
      <c r="T75" s="329"/>
    </row>
    <row r="76" spans="1:20" ht="15" customHeight="1" x14ac:dyDescent="0.2">
      <c r="A76" s="330">
        <v>65</v>
      </c>
      <c r="B76" s="329"/>
      <c r="C76" s="370" t="s">
        <v>872</v>
      </c>
      <c r="D76" s="332" t="s">
        <v>700</v>
      </c>
      <c r="E76" s="333">
        <v>0</v>
      </c>
      <c r="F76" s="333">
        <v>0</v>
      </c>
      <c r="G76" s="333">
        <v>0</v>
      </c>
      <c r="H76" s="333">
        <v>0</v>
      </c>
      <c r="I76" s="333">
        <v>0</v>
      </c>
      <c r="J76" s="333">
        <v>0</v>
      </c>
      <c r="K76" s="333">
        <v>0</v>
      </c>
      <c r="L76" s="333">
        <v>0</v>
      </c>
      <c r="M76" s="329"/>
      <c r="N76" s="329"/>
      <c r="O76" s="329"/>
      <c r="P76" s="329"/>
      <c r="Q76" s="329"/>
      <c r="R76" s="329"/>
      <c r="S76" s="329"/>
      <c r="T76" s="329"/>
    </row>
    <row r="77" spans="1:20" ht="15" customHeight="1" x14ac:dyDescent="0.2">
      <c r="A77" s="330">
        <v>66</v>
      </c>
      <c r="B77" s="329"/>
      <c r="C77" s="387" t="s">
        <v>873</v>
      </c>
      <c r="D77" s="332" t="s">
        <v>700</v>
      </c>
      <c r="E77" s="333">
        <v>152.11173743924286</v>
      </c>
      <c r="F77" s="333">
        <v>178.24272333975969</v>
      </c>
      <c r="G77" s="333">
        <v>206.9900290037483</v>
      </c>
      <c r="H77" s="333">
        <v>185.13405676031795</v>
      </c>
      <c r="I77" s="333">
        <v>189.96332688849643</v>
      </c>
      <c r="J77" s="333">
        <v>180.43461716473411</v>
      </c>
      <c r="K77" s="333">
        <v>199.2687315763514</v>
      </c>
      <c r="L77" s="333">
        <v>211.58957778527514</v>
      </c>
      <c r="M77" s="329"/>
      <c r="N77" s="329"/>
      <c r="O77" s="329"/>
      <c r="P77" s="329"/>
      <c r="Q77" s="329"/>
      <c r="R77" s="329"/>
      <c r="S77" s="329"/>
      <c r="T77" s="329"/>
    </row>
    <row r="78" spans="1:20" ht="15" customHeight="1" x14ac:dyDescent="0.2">
      <c r="A78" s="330">
        <v>67</v>
      </c>
      <c r="B78" s="329"/>
      <c r="C78" s="393" t="s">
        <v>112</v>
      </c>
      <c r="D78" s="339" t="s">
        <v>700</v>
      </c>
      <c r="E78" s="350">
        <v>4159.2706135456519</v>
      </c>
      <c r="F78" s="350">
        <v>4181.0272118211824</v>
      </c>
      <c r="G78" s="350">
        <v>4471.0432780015417</v>
      </c>
      <c r="H78" s="350">
        <v>4633.2496739570579</v>
      </c>
      <c r="I78" s="350">
        <v>4439.7548974073106</v>
      </c>
      <c r="J78" s="350">
        <v>4254.019531560637</v>
      </c>
      <c r="K78" s="350">
        <v>4319.566700438002</v>
      </c>
      <c r="L78" s="350">
        <v>4501.1722227552191</v>
      </c>
      <c r="M78" s="329"/>
      <c r="N78" s="329"/>
      <c r="O78" s="329"/>
      <c r="P78" s="329"/>
      <c r="Q78" s="329"/>
      <c r="R78" s="329"/>
      <c r="S78" s="329"/>
      <c r="T78" s="329"/>
    </row>
    <row r="79" spans="1:20" ht="15" customHeight="1" x14ac:dyDescent="0.2">
      <c r="A79" s="330">
        <v>68</v>
      </c>
      <c r="B79" s="329"/>
      <c r="C79" s="394" t="s">
        <v>889</v>
      </c>
      <c r="D79" s="332" t="s">
        <v>190</v>
      </c>
      <c r="E79" s="341">
        <v>23.999109364251609</v>
      </c>
      <c r="F79" s="341">
        <v>26.220654964894962</v>
      </c>
      <c r="G79" s="341">
        <v>26.232190890897378</v>
      </c>
      <c r="H79" s="341">
        <v>28.909161686856557</v>
      </c>
      <c r="I79" s="341">
        <v>28.340266633520134</v>
      </c>
      <c r="J79" s="341">
        <v>29.323483880253061</v>
      </c>
      <c r="K79" s="341">
        <v>29.120556160701287</v>
      </c>
      <c r="L79" s="341">
        <v>30.714011128278081</v>
      </c>
      <c r="M79" s="329"/>
      <c r="N79" s="329"/>
      <c r="O79" s="329"/>
      <c r="P79" s="329"/>
      <c r="Q79" s="329"/>
      <c r="R79" s="329"/>
      <c r="S79" s="329"/>
      <c r="T79" s="329"/>
    </row>
    <row r="80" spans="1:20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43"/>
      <c r="M80" s="329"/>
      <c r="N80" s="329"/>
      <c r="O80" s="329"/>
      <c r="P80" s="329"/>
      <c r="Q80" s="329"/>
      <c r="R80" s="329"/>
      <c r="S80" s="329"/>
      <c r="T80" s="329"/>
    </row>
    <row r="81" spans="2:20" x14ac:dyDescent="0.2">
      <c r="B81" s="329">
        <v>1</v>
      </c>
      <c r="C81" s="329" t="s">
        <v>890</v>
      </c>
      <c r="D81" s="329"/>
      <c r="E81" s="329"/>
      <c r="F81" s="329"/>
      <c r="G81" s="329"/>
      <c r="H81" s="329"/>
      <c r="I81" s="329"/>
      <c r="J81" s="329"/>
      <c r="K81" s="329"/>
      <c r="L81" s="343"/>
      <c r="M81" s="329"/>
      <c r="N81" s="329"/>
      <c r="O81" s="329"/>
      <c r="P81" s="329"/>
      <c r="Q81" s="329"/>
      <c r="R81" s="329"/>
      <c r="S81" s="329"/>
      <c r="T81" s="329"/>
    </row>
    <row r="82" spans="2:20" x14ac:dyDescent="0.2">
      <c r="B82" s="329">
        <v>2</v>
      </c>
      <c r="C82" s="362" t="s">
        <v>891</v>
      </c>
      <c r="D82" s="329"/>
      <c r="E82" s="329"/>
      <c r="F82" s="329"/>
      <c r="G82" s="329"/>
      <c r="H82" s="329"/>
      <c r="I82" s="329"/>
      <c r="J82" s="329"/>
      <c r="K82" s="329"/>
      <c r="L82" s="343"/>
      <c r="M82" s="329"/>
      <c r="N82" s="329"/>
      <c r="O82" s="329"/>
      <c r="P82" s="329"/>
      <c r="Q82" s="329"/>
      <c r="R82" s="329"/>
      <c r="S82" s="329"/>
      <c r="T82" s="329"/>
    </row>
    <row r="83" spans="2:20" ht="12.75" customHeight="1" x14ac:dyDescent="0.2">
      <c r="D83" s="362"/>
      <c r="E83" s="362"/>
      <c r="F83" s="329"/>
      <c r="G83" s="329"/>
      <c r="H83" s="329"/>
      <c r="I83" s="329"/>
      <c r="J83" s="329"/>
      <c r="K83" s="329"/>
      <c r="L83" s="343"/>
      <c r="M83" s="329"/>
      <c r="N83" s="329"/>
      <c r="O83" s="329"/>
      <c r="P83" s="329"/>
      <c r="Q83" s="329"/>
      <c r="R83" s="329"/>
      <c r="S83" s="329"/>
      <c r="T83" s="329"/>
    </row>
    <row r="84" spans="2:20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43"/>
      <c r="M84" s="329"/>
      <c r="N84" s="329"/>
      <c r="O84" s="329"/>
      <c r="P84" s="329"/>
      <c r="Q84" s="329"/>
      <c r="R84" s="329"/>
      <c r="S84" s="329"/>
      <c r="T84" s="329"/>
    </row>
    <row r="85" spans="2:20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43"/>
      <c r="M85" s="329"/>
      <c r="N85" s="329"/>
      <c r="O85" s="329"/>
      <c r="P85" s="329"/>
      <c r="Q85" s="329"/>
      <c r="R85" s="329"/>
      <c r="S85" s="329"/>
      <c r="T85" s="329"/>
    </row>
    <row r="86" spans="2:20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43"/>
      <c r="M86" s="329"/>
      <c r="N86" s="329"/>
      <c r="O86" s="329"/>
      <c r="P86" s="329"/>
      <c r="Q86" s="329"/>
      <c r="R86" s="329"/>
      <c r="S86" s="329"/>
      <c r="T86" s="329"/>
    </row>
    <row r="87" spans="2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29"/>
      <c r="N87" s="329"/>
      <c r="O87" s="329"/>
      <c r="P87" s="329"/>
      <c r="Q87" s="329"/>
      <c r="R87" s="329"/>
      <c r="S87" s="329"/>
      <c r="T87" s="329"/>
    </row>
    <row r="88" spans="2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29"/>
      <c r="N88" s="329"/>
      <c r="O88" s="329"/>
      <c r="P88" s="329"/>
      <c r="Q88" s="329"/>
      <c r="R88" s="329"/>
      <c r="S88" s="329"/>
      <c r="T88" s="329"/>
    </row>
    <row r="89" spans="2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29"/>
      <c r="N89" s="329"/>
      <c r="O89" s="329"/>
      <c r="P89" s="329"/>
      <c r="Q89" s="329"/>
      <c r="R89" s="329"/>
      <c r="S89" s="329"/>
      <c r="T89" s="329"/>
    </row>
    <row r="90" spans="2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29"/>
      <c r="N90" s="329"/>
      <c r="O90" s="329"/>
      <c r="P90" s="329"/>
      <c r="Q90" s="329"/>
      <c r="R90" s="329"/>
      <c r="S90" s="329"/>
      <c r="T90" s="329"/>
    </row>
    <row r="91" spans="2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29"/>
      <c r="N91" s="329"/>
      <c r="O91" s="329"/>
      <c r="P91" s="329"/>
      <c r="Q91" s="329"/>
      <c r="R91" s="329"/>
      <c r="S91" s="329"/>
      <c r="T91" s="329"/>
    </row>
    <row r="92" spans="2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29"/>
      <c r="N92" s="329"/>
      <c r="O92" s="329"/>
      <c r="P92" s="329"/>
      <c r="Q92" s="329"/>
      <c r="R92" s="329"/>
      <c r="S92" s="329"/>
      <c r="T92" s="329"/>
    </row>
    <row r="93" spans="2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29"/>
      <c r="N93" s="329"/>
      <c r="O93" s="329"/>
      <c r="P93" s="329"/>
      <c r="Q93" s="329"/>
      <c r="R93" s="329"/>
      <c r="S93" s="329"/>
      <c r="T93" s="329"/>
    </row>
    <row r="94" spans="2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29"/>
      <c r="N94" s="329"/>
      <c r="O94" s="329"/>
      <c r="P94" s="329"/>
      <c r="Q94" s="329"/>
      <c r="R94" s="329"/>
      <c r="S94" s="329"/>
      <c r="T94" s="329"/>
    </row>
    <row r="95" spans="2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29"/>
      <c r="N95" s="329"/>
      <c r="O95" s="329"/>
      <c r="P95" s="329"/>
      <c r="Q95" s="329"/>
      <c r="R95" s="329"/>
      <c r="S95" s="329"/>
      <c r="T95" s="329"/>
    </row>
    <row r="96" spans="2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29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29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29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29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29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29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29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29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29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29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29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29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29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29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29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29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29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29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29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29"/>
      <c r="N480" s="329"/>
      <c r="O480" s="329"/>
      <c r="P480" s="329"/>
      <c r="Q480" s="329"/>
      <c r="R480" s="329"/>
      <c r="S480" s="329"/>
      <c r="T480" s="329"/>
    </row>
    <row r="481" spans="2:20" x14ac:dyDescent="0.2"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43"/>
      <c r="M481" s="329"/>
      <c r="N481" s="329"/>
      <c r="O481" s="329"/>
      <c r="P481" s="329"/>
      <c r="Q481" s="329"/>
      <c r="R481" s="329"/>
      <c r="S481" s="329"/>
      <c r="T481" s="329"/>
    </row>
    <row r="482" spans="2:20" x14ac:dyDescent="0.2"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43"/>
      <c r="M482" s="329"/>
      <c r="N482" s="329"/>
      <c r="O482" s="329"/>
      <c r="P482" s="329"/>
      <c r="Q482" s="329"/>
      <c r="R482" s="329"/>
      <c r="S482" s="329"/>
      <c r="T482" s="329"/>
    </row>
    <row r="483" spans="2:20" x14ac:dyDescent="0.2"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43"/>
      <c r="M483" s="329"/>
      <c r="N483" s="329"/>
      <c r="O483" s="329"/>
      <c r="P483" s="329"/>
      <c r="Q483" s="329"/>
      <c r="R483" s="329"/>
      <c r="S483" s="329"/>
      <c r="T483" s="329"/>
    </row>
    <row r="484" spans="2:20" x14ac:dyDescent="0.2">
      <c r="B484" s="329"/>
      <c r="C484" s="329"/>
      <c r="D484" s="329"/>
      <c r="E484" s="329"/>
      <c r="F484" s="329"/>
      <c r="G484" s="329"/>
      <c r="H484" s="329"/>
      <c r="I484" s="329"/>
      <c r="J484" s="329"/>
      <c r="K484" s="329"/>
      <c r="L484" s="343"/>
      <c r="M484" s="329"/>
      <c r="N484" s="329"/>
      <c r="O484" s="329"/>
      <c r="P484" s="329"/>
      <c r="Q484" s="329"/>
      <c r="R484" s="329"/>
      <c r="S484" s="329"/>
      <c r="T484" s="329"/>
    </row>
    <row r="485" spans="2:20" x14ac:dyDescent="0.2">
      <c r="B485" s="329"/>
      <c r="C485" s="329"/>
      <c r="D485" s="329"/>
      <c r="E485" s="329"/>
      <c r="F485" s="329"/>
      <c r="G485" s="329"/>
      <c r="H485" s="329"/>
      <c r="I485" s="329"/>
      <c r="J485" s="329"/>
      <c r="K485" s="329"/>
      <c r="L485" s="343"/>
      <c r="M485" s="329"/>
      <c r="N485" s="329"/>
      <c r="O485" s="329"/>
      <c r="P485" s="329"/>
      <c r="Q485" s="329"/>
      <c r="R485" s="329"/>
      <c r="S485" s="329"/>
      <c r="T485" s="329"/>
    </row>
    <row r="486" spans="2:20" x14ac:dyDescent="0.2">
      <c r="B486" s="329"/>
      <c r="C486" s="329"/>
      <c r="D486" s="329"/>
      <c r="E486" s="329"/>
      <c r="F486" s="329"/>
      <c r="G486" s="329"/>
      <c r="H486" s="329"/>
      <c r="I486" s="329"/>
      <c r="J486" s="329"/>
      <c r="K486" s="329"/>
      <c r="L486" s="343"/>
      <c r="M486" s="329"/>
      <c r="N486" s="329"/>
      <c r="O486" s="329"/>
      <c r="P486" s="329"/>
      <c r="Q486" s="329"/>
      <c r="R486" s="329"/>
      <c r="S486" s="329"/>
      <c r="T486" s="329"/>
    </row>
    <row r="487" spans="2:20" x14ac:dyDescent="0.2">
      <c r="B487" s="329"/>
      <c r="C487" s="329"/>
      <c r="D487" s="329"/>
      <c r="E487" s="329"/>
      <c r="F487" s="329"/>
      <c r="G487" s="329"/>
      <c r="H487" s="329"/>
      <c r="I487" s="329"/>
      <c r="J487" s="329"/>
      <c r="K487" s="329"/>
      <c r="L487" s="343"/>
      <c r="M487" s="329"/>
      <c r="N487" s="329"/>
      <c r="O487" s="329"/>
      <c r="P487" s="329"/>
      <c r="Q487" s="329"/>
      <c r="R487" s="329"/>
      <c r="S487" s="329"/>
      <c r="T487" s="329"/>
    </row>
    <row r="488" spans="2:20" x14ac:dyDescent="0.2">
      <c r="B488" s="329"/>
      <c r="C488" s="329"/>
      <c r="D488" s="329"/>
      <c r="E488" s="329"/>
      <c r="F488" s="329"/>
      <c r="G488" s="329"/>
      <c r="H488" s="329"/>
      <c r="I488" s="329"/>
      <c r="J488" s="329"/>
      <c r="K488" s="329"/>
      <c r="L488" s="343"/>
      <c r="M488" s="329"/>
      <c r="N488" s="329"/>
      <c r="O488" s="329"/>
      <c r="P488" s="329"/>
      <c r="Q488" s="329"/>
      <c r="R488" s="329"/>
      <c r="S488" s="329"/>
      <c r="T488" s="329"/>
    </row>
  </sheetData>
  <mergeCells count="2">
    <mergeCell ref="B5:C5"/>
    <mergeCell ref="E30:L30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2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8.7109375" style="307" customWidth="1"/>
    <col min="4" max="4" width="11.28515625" style="307" customWidth="1"/>
    <col min="5" max="12" width="8.7109375" style="307" customWidth="1"/>
    <col min="13" max="16384" width="11.42578125" style="307"/>
  </cols>
  <sheetData>
    <row r="1" spans="1:20" ht="15.75" customHeight="1" x14ac:dyDescent="0.2">
      <c r="A1" s="306" t="s">
        <v>747</v>
      </c>
      <c r="B1" s="306" t="s">
        <v>748</v>
      </c>
      <c r="H1" s="308"/>
    </row>
    <row r="2" spans="1:20" ht="15" x14ac:dyDescent="0.2">
      <c r="A2" s="310">
        <v>4</v>
      </c>
      <c r="B2" s="306" t="s">
        <v>740</v>
      </c>
      <c r="H2" s="308"/>
    </row>
    <row r="3" spans="1:20" s="315" customFormat="1" ht="15" x14ac:dyDescent="0.25">
      <c r="A3" s="313" t="s">
        <v>892</v>
      </c>
      <c r="B3" s="314" t="s">
        <v>567</v>
      </c>
      <c r="H3" s="316"/>
    </row>
    <row r="4" spans="1:20" ht="15.75" customHeight="1" x14ac:dyDescent="0.35">
      <c r="B4" s="354"/>
      <c r="I4" s="308"/>
    </row>
    <row r="5" spans="1:20" s="325" customFormat="1" ht="25.5" customHeight="1" x14ac:dyDescent="0.2">
      <c r="A5" s="319" t="s">
        <v>108</v>
      </c>
      <c r="B5" s="460" t="s">
        <v>885</v>
      </c>
      <c r="C5" s="461"/>
      <c r="D5" s="321" t="s">
        <v>850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24.95" customHeight="1" x14ac:dyDescent="0.2">
      <c r="A6" s="326"/>
      <c r="B6" s="309"/>
      <c r="C6" s="327"/>
      <c r="D6" s="327"/>
      <c r="E6" s="328" t="s">
        <v>893</v>
      </c>
      <c r="F6" s="327"/>
      <c r="G6" s="327"/>
      <c r="H6" s="327"/>
      <c r="I6" s="327"/>
      <c r="J6" s="327"/>
      <c r="K6" s="327"/>
      <c r="L6" s="327"/>
      <c r="M6" s="329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87" t="s">
        <v>852</v>
      </c>
      <c r="D7" s="332" t="s">
        <v>117</v>
      </c>
      <c r="E7" s="333">
        <v>2559.9884400000001</v>
      </c>
      <c r="F7" s="333">
        <v>2674.8579819999995</v>
      </c>
      <c r="G7" s="333">
        <v>2804.4895590000006</v>
      </c>
      <c r="H7" s="333">
        <v>2891.9286689999999</v>
      </c>
      <c r="I7" s="333">
        <v>2953.1065939999999</v>
      </c>
      <c r="J7" s="333">
        <v>2958.9575150000001</v>
      </c>
      <c r="K7" s="333">
        <v>3086.5862189999998</v>
      </c>
      <c r="L7" s="333">
        <v>3079.8923759999998</v>
      </c>
      <c r="M7" s="329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88"/>
      <c r="C8" s="370" t="s">
        <v>751</v>
      </c>
      <c r="D8" s="332" t="s">
        <v>117</v>
      </c>
      <c r="E8" s="333">
        <v>356.89921700000002</v>
      </c>
      <c r="F8" s="333">
        <v>350.45170799999994</v>
      </c>
      <c r="G8" s="333">
        <v>337.40927499999998</v>
      </c>
      <c r="H8" s="333">
        <v>333.07920399999995</v>
      </c>
      <c r="I8" s="333">
        <v>289.83274200000005</v>
      </c>
      <c r="J8" s="333">
        <v>271.41478400000005</v>
      </c>
      <c r="K8" s="333">
        <v>282.06748100000004</v>
      </c>
      <c r="L8" s="333">
        <v>266.31492599999996</v>
      </c>
      <c r="M8" s="329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88"/>
      <c r="C9" s="370" t="s">
        <v>755</v>
      </c>
      <c r="D9" s="332" t="s">
        <v>117</v>
      </c>
      <c r="E9" s="333">
        <v>1791.79556</v>
      </c>
      <c r="F9" s="333">
        <v>1931.9933669999998</v>
      </c>
      <c r="G9" s="333">
        <v>2027.5786790000002</v>
      </c>
      <c r="H9" s="333">
        <v>2099.9356109999999</v>
      </c>
      <c r="I9" s="333">
        <v>2166.5932089999997</v>
      </c>
      <c r="J9" s="333">
        <v>2185.9537789999999</v>
      </c>
      <c r="K9" s="333">
        <v>2274.1889309999997</v>
      </c>
      <c r="L9" s="333">
        <v>2320.5512399999998</v>
      </c>
      <c r="M9" s="329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88"/>
      <c r="C10" s="370" t="s">
        <v>853</v>
      </c>
      <c r="D10" s="332" t="s">
        <v>117</v>
      </c>
      <c r="E10" s="333">
        <v>405.43942499999991</v>
      </c>
      <c r="F10" s="333">
        <v>386.84877299999994</v>
      </c>
      <c r="G10" s="333">
        <v>433.99311100000006</v>
      </c>
      <c r="H10" s="333">
        <v>453.84783999999996</v>
      </c>
      <c r="I10" s="333">
        <v>492.350663</v>
      </c>
      <c r="J10" s="333">
        <v>496.74292200000002</v>
      </c>
      <c r="K10" s="333">
        <v>525.59820999999999</v>
      </c>
      <c r="L10" s="333">
        <v>488.33714300000003</v>
      </c>
      <c r="M10" s="329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88"/>
      <c r="C11" s="370" t="s">
        <v>854</v>
      </c>
      <c r="D11" s="332" t="s">
        <v>117</v>
      </c>
      <c r="E11" s="333">
        <v>5.8542380000000005</v>
      </c>
      <c r="F11" s="333">
        <v>5.5641339999999992</v>
      </c>
      <c r="G11" s="333">
        <v>5.5084940000000007</v>
      </c>
      <c r="H11" s="333">
        <v>5.0660139999999991</v>
      </c>
      <c r="I11" s="333">
        <v>4.3299799999999999</v>
      </c>
      <c r="J11" s="333">
        <v>4.8460300000000007</v>
      </c>
      <c r="K11" s="333">
        <v>4.7315969999999998</v>
      </c>
      <c r="L11" s="333">
        <v>4.6890670000000005</v>
      </c>
      <c r="M11" s="329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87" t="s">
        <v>855</v>
      </c>
      <c r="D12" s="332" t="s">
        <v>117</v>
      </c>
      <c r="E12" s="333">
        <v>530.63473199999999</v>
      </c>
      <c r="F12" s="333">
        <v>554.64688899999999</v>
      </c>
      <c r="G12" s="333">
        <v>607.02210000000014</v>
      </c>
      <c r="H12" s="333">
        <v>628.66460000000006</v>
      </c>
      <c r="I12" s="333">
        <v>629.78022499999997</v>
      </c>
      <c r="J12" s="333">
        <v>599.113069</v>
      </c>
      <c r="K12" s="333">
        <v>572.64131400000008</v>
      </c>
      <c r="L12" s="333">
        <v>599.869013</v>
      </c>
      <c r="M12" s="329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70" t="s">
        <v>856</v>
      </c>
      <c r="D13" s="332" t="s">
        <v>117</v>
      </c>
      <c r="E13" s="333">
        <v>38.099764999999998</v>
      </c>
      <c r="F13" s="333">
        <v>41.389863000000005</v>
      </c>
      <c r="G13" s="333">
        <v>43.181074000000002</v>
      </c>
      <c r="H13" s="333">
        <v>46.749027000000005</v>
      </c>
      <c r="I13" s="333">
        <v>40.239258999999997</v>
      </c>
      <c r="J13" s="333">
        <v>39.315172000000004</v>
      </c>
      <c r="K13" s="333">
        <v>38.356660000000005</v>
      </c>
      <c r="L13" s="333">
        <v>41.111460000000001</v>
      </c>
      <c r="M13" s="329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70" t="s">
        <v>857</v>
      </c>
      <c r="D14" s="332" t="s">
        <v>117</v>
      </c>
      <c r="E14" s="333">
        <v>373.47261399999996</v>
      </c>
      <c r="F14" s="333">
        <v>378.93241699999999</v>
      </c>
      <c r="G14" s="333">
        <v>413.70162100000005</v>
      </c>
      <c r="H14" s="333">
        <v>419.66718300000002</v>
      </c>
      <c r="I14" s="333">
        <v>410.35677799999996</v>
      </c>
      <c r="J14" s="333">
        <v>396.158073</v>
      </c>
      <c r="K14" s="333">
        <v>373.00747699999999</v>
      </c>
      <c r="L14" s="333">
        <v>393.62469799999997</v>
      </c>
      <c r="M14" s="329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70" t="s">
        <v>858</v>
      </c>
      <c r="D15" s="332" t="s">
        <v>117</v>
      </c>
      <c r="E15" s="333">
        <v>119.062353</v>
      </c>
      <c r="F15" s="333">
        <v>134.32460900000001</v>
      </c>
      <c r="G15" s="333">
        <v>150.13940500000001</v>
      </c>
      <c r="H15" s="333">
        <v>162.24838999999997</v>
      </c>
      <c r="I15" s="333">
        <v>179.18418800000001</v>
      </c>
      <c r="J15" s="333">
        <v>163.639824</v>
      </c>
      <c r="K15" s="333">
        <v>161.27717700000002</v>
      </c>
      <c r="L15" s="333">
        <v>165.13285500000001</v>
      </c>
      <c r="M15" s="329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10</v>
      </c>
      <c r="B16" s="329"/>
      <c r="C16" s="370" t="s">
        <v>859</v>
      </c>
      <c r="D16" s="332" t="s">
        <v>117</v>
      </c>
      <c r="E16" s="333">
        <v>0</v>
      </c>
      <c r="F16" s="333">
        <v>0</v>
      </c>
      <c r="G16" s="333">
        <v>0</v>
      </c>
      <c r="H16" s="333">
        <v>0</v>
      </c>
      <c r="I16" s="333">
        <v>0</v>
      </c>
      <c r="J16" s="333">
        <v>0</v>
      </c>
      <c r="K16" s="333">
        <v>0</v>
      </c>
      <c r="L16" s="333">
        <v>0</v>
      </c>
      <c r="M16" s="329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11</v>
      </c>
      <c r="B17" s="329"/>
      <c r="C17" s="387" t="s">
        <v>860</v>
      </c>
      <c r="D17" s="332" t="s">
        <v>861</v>
      </c>
      <c r="E17" s="333">
        <v>450.50262025102245</v>
      </c>
      <c r="F17" s="333">
        <v>450.5049685115315</v>
      </c>
      <c r="G17" s="333">
        <v>477.66288948584344</v>
      </c>
      <c r="H17" s="333">
        <v>486.54641898546299</v>
      </c>
      <c r="I17" s="333">
        <v>500.09347248826873</v>
      </c>
      <c r="J17" s="333">
        <v>520.98881438658361</v>
      </c>
      <c r="K17" s="333">
        <v>548.88016944404649</v>
      </c>
      <c r="L17" s="333">
        <v>555.55194352547505</v>
      </c>
      <c r="M17" s="329"/>
      <c r="N17" s="329"/>
      <c r="O17" s="329"/>
      <c r="P17" s="329"/>
      <c r="Q17" s="329"/>
      <c r="R17" s="329"/>
      <c r="S17" s="329"/>
      <c r="T17" s="329"/>
    </row>
    <row r="18" spans="1:20" ht="15" customHeight="1" x14ac:dyDescent="0.2">
      <c r="A18" s="330">
        <v>12</v>
      </c>
      <c r="B18" s="329"/>
      <c r="C18" s="370" t="s">
        <v>862</v>
      </c>
      <c r="D18" s="332" t="s">
        <v>861</v>
      </c>
      <c r="E18" s="333">
        <v>111.06473337150021</v>
      </c>
      <c r="F18" s="333">
        <v>119.58684234128512</v>
      </c>
      <c r="G18" s="333">
        <v>114.00566564853716</v>
      </c>
      <c r="H18" s="333">
        <v>117.5712469819012</v>
      </c>
      <c r="I18" s="333">
        <v>108.14459792170136</v>
      </c>
      <c r="J18" s="333">
        <v>105.08322233183728</v>
      </c>
      <c r="K18" s="333">
        <v>118.99975323839992</v>
      </c>
      <c r="L18" s="333">
        <v>122.41790423389682</v>
      </c>
      <c r="M18" s="329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13</v>
      </c>
      <c r="B19" s="329"/>
      <c r="C19" s="370" t="s">
        <v>863</v>
      </c>
      <c r="D19" s="332" t="s">
        <v>861</v>
      </c>
      <c r="E19" s="333">
        <v>8.3879150921358416</v>
      </c>
      <c r="F19" s="333">
        <v>8.9529296797613753</v>
      </c>
      <c r="G19" s="333">
        <v>8.6073098649500324</v>
      </c>
      <c r="H19" s="333">
        <v>8.2378349912909794</v>
      </c>
      <c r="I19" s="333">
        <v>8.1985690447421096</v>
      </c>
      <c r="J19" s="333">
        <v>8.3377793628827881</v>
      </c>
      <c r="K19" s="333">
        <v>8.5294296503421521</v>
      </c>
      <c r="L19" s="333">
        <v>7.429282592185416</v>
      </c>
      <c r="M19" s="329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14</v>
      </c>
      <c r="B20" s="329"/>
      <c r="C20" s="370" t="s">
        <v>864</v>
      </c>
      <c r="D20" s="332" t="s">
        <v>861</v>
      </c>
      <c r="E20" s="333">
        <v>12.973345553068658</v>
      </c>
      <c r="F20" s="333">
        <v>13.696113063753492</v>
      </c>
      <c r="G20" s="333">
        <v>13.804469819901573</v>
      </c>
      <c r="H20" s="333">
        <v>13.549265870323088</v>
      </c>
      <c r="I20" s="333">
        <v>13.943948439696374</v>
      </c>
      <c r="J20" s="333">
        <v>14.870515253964383</v>
      </c>
      <c r="K20" s="333">
        <v>14.805668420408669</v>
      </c>
      <c r="L20" s="333">
        <v>16.67016349769489</v>
      </c>
      <c r="M20" s="329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15</v>
      </c>
      <c r="B21" s="329"/>
      <c r="C21" s="370" t="s">
        <v>865</v>
      </c>
      <c r="D21" s="332" t="s">
        <v>861</v>
      </c>
      <c r="E21" s="333">
        <v>0</v>
      </c>
      <c r="F21" s="333">
        <v>0</v>
      </c>
      <c r="G21" s="333">
        <v>0</v>
      </c>
      <c r="H21" s="333">
        <v>0</v>
      </c>
      <c r="I21" s="333">
        <v>0</v>
      </c>
      <c r="J21" s="333">
        <v>0</v>
      </c>
      <c r="K21" s="333">
        <v>0</v>
      </c>
      <c r="L21" s="333">
        <v>0</v>
      </c>
      <c r="M21" s="329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16</v>
      </c>
      <c r="B22" s="329"/>
      <c r="C22" s="370" t="s">
        <v>866</v>
      </c>
      <c r="D22" s="332" t="s">
        <v>861</v>
      </c>
      <c r="E22" s="333">
        <v>28.840705447389627</v>
      </c>
      <c r="F22" s="333">
        <v>29.391272804840554</v>
      </c>
      <c r="G22" s="333">
        <v>31.515724455961259</v>
      </c>
      <c r="H22" s="333">
        <v>32.859176619884593</v>
      </c>
      <c r="I22" s="333">
        <v>33.705065335957258</v>
      </c>
      <c r="J22" s="333">
        <v>33.90431328284339</v>
      </c>
      <c r="K22" s="333">
        <v>34.053210179860514</v>
      </c>
      <c r="L22" s="333">
        <v>30.994137148627349</v>
      </c>
      <c r="M22" s="329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17</v>
      </c>
      <c r="B23" s="329"/>
      <c r="C23" s="370" t="s">
        <v>867</v>
      </c>
      <c r="D23" s="332" t="s">
        <v>861</v>
      </c>
      <c r="E23" s="333">
        <v>0</v>
      </c>
      <c r="F23" s="333">
        <v>0</v>
      </c>
      <c r="G23" s="333">
        <v>0</v>
      </c>
      <c r="H23" s="333">
        <v>0</v>
      </c>
      <c r="I23" s="333">
        <v>0</v>
      </c>
      <c r="J23" s="333">
        <v>0</v>
      </c>
      <c r="K23" s="333">
        <v>0</v>
      </c>
      <c r="L23" s="333">
        <v>0</v>
      </c>
      <c r="M23" s="329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18</v>
      </c>
      <c r="B24" s="329"/>
      <c r="C24" s="370" t="s">
        <v>868</v>
      </c>
      <c r="D24" s="332" t="s">
        <v>861</v>
      </c>
      <c r="E24" s="333">
        <v>0</v>
      </c>
      <c r="F24" s="333">
        <v>0</v>
      </c>
      <c r="G24" s="333">
        <v>0</v>
      </c>
      <c r="H24" s="333">
        <v>0</v>
      </c>
      <c r="I24" s="333">
        <v>0</v>
      </c>
      <c r="J24" s="333">
        <v>0</v>
      </c>
      <c r="K24" s="333">
        <v>0</v>
      </c>
      <c r="L24" s="333">
        <v>0</v>
      </c>
      <c r="M24" s="329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19</v>
      </c>
      <c r="B25" s="329"/>
      <c r="C25" s="370" t="s">
        <v>869</v>
      </c>
      <c r="D25" s="332" t="s">
        <v>861</v>
      </c>
      <c r="E25" s="333">
        <v>39.406187052313712</v>
      </c>
      <c r="F25" s="333">
        <v>37.092598934164251</v>
      </c>
      <c r="G25" s="333">
        <v>41.413328516162586</v>
      </c>
      <c r="H25" s="333">
        <v>43.981656446788385</v>
      </c>
      <c r="I25" s="333">
        <v>43.051982682386161</v>
      </c>
      <c r="J25" s="333">
        <v>44.709715113831621</v>
      </c>
      <c r="K25" s="333">
        <v>49.490000187996785</v>
      </c>
      <c r="L25" s="333">
        <v>48.413597923013249</v>
      </c>
      <c r="M25" s="329"/>
      <c r="N25" s="329"/>
      <c r="O25" s="329"/>
      <c r="P25" s="329"/>
      <c r="Q25" s="329"/>
      <c r="R25" s="329"/>
      <c r="S25" s="329"/>
      <c r="T25" s="329"/>
    </row>
    <row r="26" spans="1:20" ht="15" customHeight="1" x14ac:dyDescent="0.2">
      <c r="A26" s="330">
        <v>20</v>
      </c>
      <c r="B26" s="329"/>
      <c r="C26" s="370" t="s">
        <v>870</v>
      </c>
      <c r="D26" s="332" t="s">
        <v>861</v>
      </c>
      <c r="E26" s="333">
        <v>84.638282572567078</v>
      </c>
      <c r="F26" s="333">
        <v>77.139062664915059</v>
      </c>
      <c r="G26" s="333">
        <v>93.244046754996916</v>
      </c>
      <c r="H26" s="333">
        <v>89.528177862056921</v>
      </c>
      <c r="I26" s="333">
        <v>99.382965229826354</v>
      </c>
      <c r="J26" s="333">
        <v>118.01618441297576</v>
      </c>
      <c r="K26" s="333">
        <v>124.94783827009383</v>
      </c>
      <c r="L26" s="333">
        <v>129.25708804407503</v>
      </c>
      <c r="M26" s="329"/>
      <c r="N26" s="329"/>
      <c r="O26" s="329"/>
      <c r="P26" s="329"/>
      <c r="Q26" s="329"/>
      <c r="R26" s="329"/>
      <c r="S26" s="329"/>
      <c r="T26" s="329"/>
    </row>
    <row r="27" spans="1:20" ht="15" customHeight="1" x14ac:dyDescent="0.2">
      <c r="A27" s="330">
        <v>21</v>
      </c>
      <c r="B27" s="329"/>
      <c r="C27" s="370" t="s">
        <v>871</v>
      </c>
      <c r="D27" s="332" t="s">
        <v>861</v>
      </c>
      <c r="E27" s="333">
        <v>165.19145116204734</v>
      </c>
      <c r="F27" s="333">
        <v>164.64614902281164</v>
      </c>
      <c r="G27" s="333">
        <v>175.07234442533394</v>
      </c>
      <c r="H27" s="333">
        <v>180.81906021321782</v>
      </c>
      <c r="I27" s="333">
        <v>193.66634383395908</v>
      </c>
      <c r="J27" s="333">
        <v>196.06708462824847</v>
      </c>
      <c r="K27" s="333">
        <v>198.05426949694458</v>
      </c>
      <c r="L27" s="333">
        <v>200.36977008598228</v>
      </c>
      <c r="M27" s="329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22</v>
      </c>
      <c r="B28" s="329"/>
      <c r="C28" s="370" t="s">
        <v>872</v>
      </c>
      <c r="D28" s="332" t="s">
        <v>861</v>
      </c>
      <c r="E28" s="333">
        <v>0</v>
      </c>
      <c r="F28" s="333">
        <v>0</v>
      </c>
      <c r="G28" s="333">
        <v>0</v>
      </c>
      <c r="H28" s="333">
        <v>0</v>
      </c>
      <c r="I28" s="333">
        <v>0</v>
      </c>
      <c r="J28" s="333">
        <v>0</v>
      </c>
      <c r="K28" s="333">
        <v>0</v>
      </c>
      <c r="L28" s="333">
        <v>0</v>
      </c>
      <c r="M28" s="329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23</v>
      </c>
      <c r="B29" s="329"/>
      <c r="C29" s="387" t="s">
        <v>788</v>
      </c>
      <c r="D29" s="332" t="s">
        <v>117</v>
      </c>
      <c r="E29" s="333">
        <v>105</v>
      </c>
      <c r="F29" s="333">
        <v>107</v>
      </c>
      <c r="G29" s="333">
        <v>96</v>
      </c>
      <c r="H29" s="333">
        <v>129</v>
      </c>
      <c r="I29" s="333">
        <v>127</v>
      </c>
      <c r="J29" s="333">
        <v>107</v>
      </c>
      <c r="K29" s="333">
        <v>133</v>
      </c>
      <c r="L29" s="333">
        <v>151</v>
      </c>
      <c r="M29" s="329"/>
      <c r="N29" s="329"/>
      <c r="O29" s="329"/>
      <c r="P29" s="329"/>
      <c r="Q29" s="329"/>
      <c r="R29" s="329"/>
      <c r="S29" s="329"/>
      <c r="T29" s="329"/>
    </row>
    <row r="30" spans="1:20" s="309" customFormat="1" ht="35.1" customHeight="1" x14ac:dyDescent="0.2">
      <c r="A30" s="326"/>
      <c r="C30" s="327"/>
      <c r="D30" s="327"/>
      <c r="E30" s="485" t="s">
        <v>894</v>
      </c>
      <c r="F30" s="485"/>
      <c r="G30" s="485"/>
      <c r="H30" s="485"/>
      <c r="I30" s="485"/>
      <c r="J30" s="485"/>
      <c r="K30" s="485"/>
      <c r="L30" s="485"/>
      <c r="M30" s="343"/>
      <c r="N30" s="343"/>
      <c r="O30" s="343"/>
      <c r="P30" s="343"/>
      <c r="Q30" s="343"/>
      <c r="R30" s="343"/>
      <c r="S30" s="343"/>
      <c r="T30" s="343"/>
    </row>
    <row r="31" spans="1:20" ht="15" customHeight="1" x14ac:dyDescent="0.2">
      <c r="A31" s="330"/>
      <c r="B31" s="329"/>
      <c r="C31" s="329" t="s">
        <v>875</v>
      </c>
      <c r="D31" s="332"/>
      <c r="E31" s="392"/>
      <c r="F31" s="392"/>
      <c r="G31" s="392"/>
      <c r="H31" s="392"/>
      <c r="I31" s="392"/>
      <c r="J31" s="392"/>
      <c r="K31" s="329"/>
      <c r="L31" s="329"/>
      <c r="M31" s="329"/>
      <c r="N31" s="329"/>
      <c r="O31" s="329"/>
      <c r="P31" s="329"/>
      <c r="Q31" s="329"/>
      <c r="R31" s="329"/>
      <c r="S31" s="329"/>
      <c r="T31" s="329"/>
    </row>
    <row r="32" spans="1:20" ht="15" customHeight="1" x14ac:dyDescent="0.2">
      <c r="A32" s="330">
        <v>24</v>
      </c>
      <c r="B32" s="388"/>
      <c r="C32" s="370" t="s">
        <v>751</v>
      </c>
      <c r="D32" s="332" t="s">
        <v>876</v>
      </c>
      <c r="E32" s="372">
        <v>29.105556109868655</v>
      </c>
      <c r="F32" s="372">
        <v>30.582918934001892</v>
      </c>
      <c r="G32" s="372">
        <v>29.386914884049641</v>
      </c>
      <c r="H32" s="372">
        <v>29.970028113151081</v>
      </c>
      <c r="I32" s="372">
        <v>31.310553224004771</v>
      </c>
      <c r="J32" s="372">
        <v>31.197946995745088</v>
      </c>
      <c r="K32" s="372">
        <v>30.479003671781005</v>
      </c>
      <c r="L32" s="372">
        <v>30.724605814533991</v>
      </c>
      <c r="M32" s="329"/>
      <c r="N32" s="372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25</v>
      </c>
      <c r="B33" s="388"/>
      <c r="C33" s="370" t="s">
        <v>755</v>
      </c>
      <c r="D33" s="332" t="s">
        <v>876</v>
      </c>
      <c r="E33" s="372">
        <v>7.0640035983615022</v>
      </c>
      <c r="F33" s="372">
        <v>6.6570414614743809</v>
      </c>
      <c r="G33" s="372">
        <v>6.8114832155010383</v>
      </c>
      <c r="H33" s="372">
        <v>6.8758997140429061</v>
      </c>
      <c r="I33" s="372">
        <v>6.5206695387182085</v>
      </c>
      <c r="J33" s="372">
        <v>6.1869947956105982</v>
      </c>
      <c r="K33" s="372">
        <v>5.9152142620330874</v>
      </c>
      <c r="L33" s="372">
        <v>5.9876311658418055</v>
      </c>
      <c r="M33" s="329"/>
      <c r="N33" s="372"/>
      <c r="O33" s="329"/>
      <c r="P33" s="329"/>
      <c r="Q33" s="329"/>
      <c r="R33" s="329"/>
      <c r="S33" s="329"/>
      <c r="T33" s="329"/>
    </row>
    <row r="34" spans="1:20" ht="15" customHeight="1" x14ac:dyDescent="0.2">
      <c r="A34" s="330">
        <v>26</v>
      </c>
      <c r="B34" s="388"/>
      <c r="C34" s="370" t="s">
        <v>853</v>
      </c>
      <c r="D34" s="332" t="s">
        <v>876</v>
      </c>
      <c r="E34" s="372">
        <v>11.438601245882618</v>
      </c>
      <c r="F34" s="372">
        <v>11.69346044092485</v>
      </c>
      <c r="G34" s="372">
        <v>12.38010305674285</v>
      </c>
      <c r="H34" s="372">
        <v>13.078923904054712</v>
      </c>
      <c r="I34" s="372">
        <v>12.481549594453764</v>
      </c>
      <c r="J34" s="372">
        <v>11.876867967607017</v>
      </c>
      <c r="K34" s="372">
        <v>11.741433290441776</v>
      </c>
      <c r="L34" s="372">
        <v>11.677633819793437</v>
      </c>
      <c r="M34" s="329"/>
      <c r="N34" s="372"/>
      <c r="O34" s="329"/>
      <c r="P34" s="329"/>
      <c r="Q34" s="329"/>
      <c r="R34" s="329"/>
      <c r="S34" s="329"/>
      <c r="T34" s="329"/>
    </row>
    <row r="35" spans="1:20" ht="15" customHeight="1" x14ac:dyDescent="0.2">
      <c r="A35" s="330">
        <v>27</v>
      </c>
      <c r="B35" s="388"/>
      <c r="C35" s="370" t="s">
        <v>854</v>
      </c>
      <c r="D35" s="332" t="s">
        <v>876</v>
      </c>
      <c r="E35" s="372">
        <v>14.757250327671127</v>
      </c>
      <c r="F35" s="372">
        <v>10.166562513247504</v>
      </c>
      <c r="G35" s="372">
        <v>12.105897643367545</v>
      </c>
      <c r="H35" s="372">
        <v>15.002495693290173</v>
      </c>
      <c r="I35" s="372">
        <v>13.986462967225711</v>
      </c>
      <c r="J35" s="372">
        <v>15.676113688975017</v>
      </c>
      <c r="K35" s="372">
        <v>16.23428510748295</v>
      </c>
      <c r="L35" s="372">
        <v>16.503353331813408</v>
      </c>
      <c r="M35" s="329"/>
      <c r="N35" s="372"/>
      <c r="O35" s="329"/>
      <c r="P35" s="329"/>
      <c r="Q35" s="329"/>
      <c r="R35" s="329"/>
      <c r="S35" s="329"/>
      <c r="T35" s="329"/>
    </row>
    <row r="36" spans="1:20" ht="15" customHeight="1" x14ac:dyDescent="0.2">
      <c r="A36" s="330"/>
      <c r="B36" s="329"/>
      <c r="C36" s="329" t="s">
        <v>877</v>
      </c>
      <c r="D36" s="332"/>
      <c r="E36" s="372"/>
      <c r="F36" s="372"/>
      <c r="G36" s="372"/>
      <c r="H36" s="372"/>
      <c r="I36" s="372"/>
      <c r="J36" s="372"/>
      <c r="K36" s="372"/>
      <c r="L36" s="372"/>
      <c r="M36" s="329"/>
      <c r="N36" s="372"/>
      <c r="O36" s="329"/>
      <c r="P36" s="329"/>
      <c r="Q36" s="329"/>
      <c r="R36" s="329"/>
      <c r="S36" s="329"/>
      <c r="T36" s="329"/>
    </row>
    <row r="37" spans="1:20" ht="15" customHeight="1" x14ac:dyDescent="0.2">
      <c r="A37" s="330">
        <v>28</v>
      </c>
      <c r="B37" s="329"/>
      <c r="C37" s="370" t="s">
        <v>856</v>
      </c>
      <c r="D37" s="332" t="s">
        <v>876</v>
      </c>
      <c r="E37" s="372">
        <v>29.163354694805221</v>
      </c>
      <c r="F37" s="372">
        <v>30.712004089933881</v>
      </c>
      <c r="G37" s="372">
        <v>29.605311519798047</v>
      </c>
      <c r="H37" s="372">
        <v>30.367358013798931</v>
      </c>
      <c r="I37" s="372">
        <v>32.008642284231662</v>
      </c>
      <c r="J37" s="372">
        <v>31.827231568469465</v>
      </c>
      <c r="K37" s="372">
        <v>31.081866258892049</v>
      </c>
      <c r="L37" s="372">
        <v>31.437256853722765</v>
      </c>
      <c r="M37" s="329"/>
      <c r="N37" s="372"/>
      <c r="O37" s="329"/>
      <c r="P37" s="329"/>
      <c r="Q37" s="329"/>
      <c r="R37" s="329"/>
      <c r="S37" s="329"/>
      <c r="T37" s="329"/>
    </row>
    <row r="38" spans="1:20" ht="15" customHeight="1" x14ac:dyDescent="0.2">
      <c r="A38" s="330">
        <v>29</v>
      </c>
      <c r="B38" s="329"/>
      <c r="C38" s="370" t="s">
        <v>857</v>
      </c>
      <c r="D38" s="332" t="s">
        <v>876</v>
      </c>
      <c r="E38" s="372">
        <v>7.0640035983615013</v>
      </c>
      <c r="F38" s="372">
        <v>6.65704146147438</v>
      </c>
      <c r="G38" s="372">
        <v>6.8114832155010365</v>
      </c>
      <c r="H38" s="372">
        <v>6.8758997140429052</v>
      </c>
      <c r="I38" s="372">
        <v>6.5206695387182094</v>
      </c>
      <c r="J38" s="372">
        <v>6.1869947956105973</v>
      </c>
      <c r="K38" s="372">
        <v>5.9152142620330883</v>
      </c>
      <c r="L38" s="372">
        <v>5.9876311658418064</v>
      </c>
      <c r="M38" s="329"/>
      <c r="N38" s="372"/>
      <c r="O38" s="329"/>
      <c r="P38" s="329"/>
      <c r="Q38" s="329"/>
      <c r="R38" s="329"/>
      <c r="S38" s="329"/>
      <c r="T38" s="329"/>
    </row>
    <row r="39" spans="1:20" ht="15" customHeight="1" x14ac:dyDescent="0.2">
      <c r="A39" s="330">
        <v>30</v>
      </c>
      <c r="B39" s="329"/>
      <c r="C39" s="370" t="s">
        <v>858</v>
      </c>
      <c r="D39" s="332" t="s">
        <v>876</v>
      </c>
      <c r="E39" s="372">
        <v>11.438601245882621</v>
      </c>
      <c r="F39" s="372">
        <v>11.693460440924849</v>
      </c>
      <c r="G39" s="372">
        <v>12.380103056742849</v>
      </c>
      <c r="H39" s="372">
        <v>13.078923904054713</v>
      </c>
      <c r="I39" s="372">
        <v>12.481549594453762</v>
      </c>
      <c r="J39" s="372">
        <v>11.876867967607014</v>
      </c>
      <c r="K39" s="372">
        <v>11.741433290441774</v>
      </c>
      <c r="L39" s="372">
        <v>11.677633819793435</v>
      </c>
      <c r="M39" s="329"/>
      <c r="N39" s="372"/>
      <c r="O39" s="329"/>
      <c r="P39" s="329"/>
      <c r="Q39" s="329"/>
      <c r="R39" s="329"/>
      <c r="S39" s="329"/>
      <c r="T39" s="329"/>
    </row>
    <row r="40" spans="1:20" ht="15" customHeight="1" x14ac:dyDescent="0.2">
      <c r="A40" s="330">
        <v>31</v>
      </c>
      <c r="B40" s="329"/>
      <c r="C40" s="370" t="s">
        <v>859</v>
      </c>
      <c r="D40" s="332" t="s">
        <v>876</v>
      </c>
      <c r="E40" s="372">
        <v>0</v>
      </c>
      <c r="F40" s="372">
        <v>0</v>
      </c>
      <c r="G40" s="372">
        <v>0</v>
      </c>
      <c r="H40" s="372">
        <v>0</v>
      </c>
      <c r="I40" s="372">
        <v>0</v>
      </c>
      <c r="J40" s="372">
        <v>0</v>
      </c>
      <c r="K40" s="372">
        <v>0</v>
      </c>
      <c r="L40" s="372">
        <v>0</v>
      </c>
      <c r="M40" s="329"/>
      <c r="N40" s="372"/>
      <c r="O40" s="329"/>
      <c r="P40" s="329"/>
      <c r="Q40" s="329"/>
      <c r="R40" s="329"/>
      <c r="S40" s="329"/>
      <c r="T40" s="329"/>
    </row>
    <row r="41" spans="1:20" ht="15" customHeight="1" x14ac:dyDescent="0.2">
      <c r="A41" s="330"/>
      <c r="B41" s="329"/>
      <c r="C41" s="329" t="s">
        <v>878</v>
      </c>
      <c r="D41" s="332"/>
      <c r="E41" s="372"/>
      <c r="F41" s="372"/>
      <c r="G41" s="372"/>
      <c r="H41" s="372"/>
      <c r="I41" s="372"/>
      <c r="J41" s="372"/>
      <c r="K41" s="372"/>
      <c r="L41" s="372"/>
      <c r="M41" s="329"/>
      <c r="N41" s="372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32</v>
      </c>
      <c r="B42" s="329"/>
      <c r="C42" s="370" t="s">
        <v>862</v>
      </c>
      <c r="D42" s="332" t="s">
        <v>879</v>
      </c>
      <c r="E42" s="372">
        <v>37.626692833898289</v>
      </c>
      <c r="F42" s="372">
        <v>37.821685850915095</v>
      </c>
      <c r="G42" s="372">
        <v>39.007542942543829</v>
      </c>
      <c r="H42" s="372">
        <v>37.581335810626655</v>
      </c>
      <c r="I42" s="372">
        <v>35.926502088302392</v>
      </c>
      <c r="J42" s="372">
        <v>33.464680585733994</v>
      </c>
      <c r="K42" s="372">
        <v>33.48561206027999</v>
      </c>
      <c r="L42" s="372">
        <v>32.659609648059252</v>
      </c>
      <c r="M42" s="329"/>
      <c r="N42" s="372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33</v>
      </c>
      <c r="B43" s="329"/>
      <c r="C43" s="370" t="s">
        <v>863</v>
      </c>
      <c r="D43" s="332" t="s">
        <v>879</v>
      </c>
      <c r="E43" s="372">
        <v>37.626692833898282</v>
      </c>
      <c r="F43" s="372">
        <v>37.821685850915081</v>
      </c>
      <c r="G43" s="372">
        <v>39.007542942543836</v>
      </c>
      <c r="H43" s="372">
        <v>37.581335810626648</v>
      </c>
      <c r="I43" s="372">
        <v>35.926502088302392</v>
      </c>
      <c r="J43" s="372">
        <v>33.464680585734001</v>
      </c>
      <c r="K43" s="372">
        <v>33.485612060279998</v>
      </c>
      <c r="L43" s="372">
        <v>32.659609648059252</v>
      </c>
      <c r="M43" s="329"/>
      <c r="N43" s="372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34</v>
      </c>
      <c r="B44" s="329"/>
      <c r="C44" s="370" t="s">
        <v>864</v>
      </c>
      <c r="D44" s="332" t="s">
        <v>879</v>
      </c>
      <c r="E44" s="372">
        <v>37.626692833898296</v>
      </c>
      <c r="F44" s="372">
        <v>37.821685850915095</v>
      </c>
      <c r="G44" s="372">
        <v>39.007542942543829</v>
      </c>
      <c r="H44" s="372">
        <v>37.581335810626655</v>
      </c>
      <c r="I44" s="372">
        <v>35.926502088302385</v>
      </c>
      <c r="J44" s="372">
        <v>33.464680585733994</v>
      </c>
      <c r="K44" s="372">
        <v>33.485612060279998</v>
      </c>
      <c r="L44" s="372">
        <v>32.659609648059252</v>
      </c>
      <c r="M44" s="329"/>
      <c r="N44" s="372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35</v>
      </c>
      <c r="B45" s="329"/>
      <c r="C45" s="370" t="s">
        <v>865</v>
      </c>
      <c r="D45" s="332" t="s">
        <v>879</v>
      </c>
      <c r="E45" s="372">
        <v>37.626692833898282</v>
      </c>
      <c r="F45" s="372">
        <v>37.821685850915088</v>
      </c>
      <c r="G45" s="372">
        <v>39.007542942543822</v>
      </c>
      <c r="H45" s="372">
        <v>37.581335810626648</v>
      </c>
      <c r="I45" s="372">
        <v>35.926502088302399</v>
      </c>
      <c r="J45" s="372">
        <v>33.464680585733994</v>
      </c>
      <c r="K45" s="372">
        <v>33.48561206027999</v>
      </c>
      <c r="L45" s="372">
        <v>32.659609648059252</v>
      </c>
      <c r="M45" s="329"/>
      <c r="N45" s="372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36</v>
      </c>
      <c r="B46" s="329"/>
      <c r="C46" s="370" t="s">
        <v>866</v>
      </c>
      <c r="D46" s="332" t="s">
        <v>879</v>
      </c>
      <c r="E46" s="372">
        <v>37.626692833898282</v>
      </c>
      <c r="F46" s="372">
        <v>37.821685850915081</v>
      </c>
      <c r="G46" s="372">
        <v>39.007542942543829</v>
      </c>
      <c r="H46" s="372">
        <v>37.581335810626655</v>
      </c>
      <c r="I46" s="372">
        <v>35.926502088302392</v>
      </c>
      <c r="J46" s="372">
        <v>33.464680585734001</v>
      </c>
      <c r="K46" s="372">
        <v>33.48561206027999</v>
      </c>
      <c r="L46" s="372">
        <v>32.659609648059252</v>
      </c>
      <c r="M46" s="329"/>
      <c r="N46" s="372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37</v>
      </c>
      <c r="B47" s="329"/>
      <c r="C47" s="370" t="s">
        <v>867</v>
      </c>
      <c r="D47" s="332" t="s">
        <v>879</v>
      </c>
      <c r="E47" s="372">
        <v>37.626692833898282</v>
      </c>
      <c r="F47" s="372">
        <v>37.821685850915088</v>
      </c>
      <c r="G47" s="372">
        <v>39.007542942543822</v>
      </c>
      <c r="H47" s="372">
        <v>37.581335810626648</v>
      </c>
      <c r="I47" s="372">
        <v>35.926502088302385</v>
      </c>
      <c r="J47" s="372">
        <v>33.464680585734001</v>
      </c>
      <c r="K47" s="372">
        <v>33.485612060279983</v>
      </c>
      <c r="L47" s="372">
        <v>32.659609648059252</v>
      </c>
      <c r="M47" s="329"/>
      <c r="N47" s="372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38</v>
      </c>
      <c r="B48" s="329"/>
      <c r="C48" s="370" t="s">
        <v>868</v>
      </c>
      <c r="D48" s="332" t="s">
        <v>879</v>
      </c>
      <c r="E48" s="372">
        <v>37.626692833898289</v>
      </c>
      <c r="F48" s="372">
        <v>37.821685850915088</v>
      </c>
      <c r="G48" s="372">
        <v>39.007542942543829</v>
      </c>
      <c r="H48" s="372">
        <v>37.581335810626648</v>
      </c>
      <c r="I48" s="372">
        <v>35.926502088302385</v>
      </c>
      <c r="J48" s="372">
        <v>33.464680585733994</v>
      </c>
      <c r="K48" s="372">
        <v>33.48561206027999</v>
      </c>
      <c r="L48" s="372">
        <v>32.659609648059245</v>
      </c>
      <c r="M48" s="329"/>
      <c r="N48" s="372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39</v>
      </c>
      <c r="B49" s="329"/>
      <c r="C49" s="370" t="s">
        <v>869</v>
      </c>
      <c r="D49" s="332" t="s">
        <v>879</v>
      </c>
      <c r="E49" s="372">
        <v>37.626692833898282</v>
      </c>
      <c r="F49" s="372">
        <v>37.821685850915088</v>
      </c>
      <c r="G49" s="372">
        <v>39.007542942543836</v>
      </c>
      <c r="H49" s="372">
        <v>37.581335810626655</v>
      </c>
      <c r="I49" s="372">
        <v>35.926502088302392</v>
      </c>
      <c r="J49" s="372">
        <v>33.464680585733994</v>
      </c>
      <c r="K49" s="372">
        <v>33.48561206027999</v>
      </c>
      <c r="L49" s="372">
        <v>32.659609648059245</v>
      </c>
      <c r="M49" s="329"/>
      <c r="N49" s="372"/>
      <c r="O49" s="329"/>
      <c r="P49" s="329"/>
      <c r="Q49" s="329"/>
      <c r="R49" s="329"/>
      <c r="S49" s="329"/>
      <c r="T49" s="329"/>
    </row>
    <row r="50" spans="1:20" ht="15" customHeight="1" x14ac:dyDescent="0.2">
      <c r="A50" s="330">
        <v>40</v>
      </c>
      <c r="B50" s="329"/>
      <c r="C50" s="370" t="s">
        <v>870</v>
      </c>
      <c r="D50" s="332" t="s">
        <v>879</v>
      </c>
      <c r="E50" s="372">
        <v>37.626692833898282</v>
      </c>
      <c r="F50" s="372">
        <v>37.821685850915081</v>
      </c>
      <c r="G50" s="372">
        <v>39.007542942543829</v>
      </c>
      <c r="H50" s="372">
        <v>37.581335810626655</v>
      </c>
      <c r="I50" s="372">
        <v>35.926502088302399</v>
      </c>
      <c r="J50" s="372">
        <v>33.464680585733994</v>
      </c>
      <c r="K50" s="372">
        <v>33.485612060279998</v>
      </c>
      <c r="L50" s="372">
        <v>32.659609648059252</v>
      </c>
      <c r="M50" s="329"/>
      <c r="N50" s="372"/>
      <c r="O50" s="329"/>
      <c r="P50" s="329"/>
      <c r="Q50" s="329"/>
      <c r="R50" s="329"/>
      <c r="S50" s="329"/>
      <c r="T50" s="329"/>
    </row>
    <row r="51" spans="1:20" ht="15" customHeight="1" x14ac:dyDescent="0.2">
      <c r="A51" s="330">
        <v>41</v>
      </c>
      <c r="B51" s="329"/>
      <c r="C51" s="370" t="s">
        <v>871</v>
      </c>
      <c r="D51" s="332" t="s">
        <v>879</v>
      </c>
      <c r="E51" s="372">
        <v>37.626692833898289</v>
      </c>
      <c r="F51" s="372">
        <v>37.821685850915088</v>
      </c>
      <c r="G51" s="372">
        <v>39.007542942543836</v>
      </c>
      <c r="H51" s="372">
        <v>37.581335810626648</v>
      </c>
      <c r="I51" s="372">
        <v>35.926502088302392</v>
      </c>
      <c r="J51" s="372">
        <v>33.464680585733994</v>
      </c>
      <c r="K51" s="372">
        <v>33.48561206027999</v>
      </c>
      <c r="L51" s="372">
        <v>32.659609648059252</v>
      </c>
      <c r="M51" s="329"/>
      <c r="N51" s="372"/>
      <c r="O51" s="329"/>
      <c r="P51" s="329"/>
      <c r="Q51" s="329"/>
      <c r="R51" s="329"/>
      <c r="S51" s="329"/>
      <c r="T51" s="329"/>
    </row>
    <row r="52" spans="1:20" ht="15" customHeight="1" x14ac:dyDescent="0.2">
      <c r="A52" s="330">
        <v>42</v>
      </c>
      <c r="B52" s="329"/>
      <c r="C52" s="370" t="s">
        <v>872</v>
      </c>
      <c r="D52" s="332" t="s">
        <v>879</v>
      </c>
      <c r="E52" s="372">
        <v>37.626692833898282</v>
      </c>
      <c r="F52" s="372">
        <v>37.821685850915088</v>
      </c>
      <c r="G52" s="372">
        <v>39.007542942543829</v>
      </c>
      <c r="H52" s="372">
        <v>37.581335810626655</v>
      </c>
      <c r="I52" s="372">
        <v>35.926502088302392</v>
      </c>
      <c r="J52" s="372">
        <v>33.464680585733994</v>
      </c>
      <c r="K52" s="372">
        <v>33.485612060279998</v>
      </c>
      <c r="L52" s="372">
        <v>32.659609648059252</v>
      </c>
      <c r="M52" s="329"/>
      <c r="N52" s="372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43</v>
      </c>
      <c r="B53" s="329"/>
      <c r="C53" s="387" t="s">
        <v>788</v>
      </c>
      <c r="D53" s="332" t="s">
        <v>876</v>
      </c>
      <c r="E53" s="372">
        <v>4.1674448613491188</v>
      </c>
      <c r="F53" s="372">
        <v>3.8748418117339063</v>
      </c>
      <c r="G53" s="372">
        <v>4.1069450199156412</v>
      </c>
      <c r="H53" s="372">
        <v>4.4079537323885223</v>
      </c>
      <c r="I53" s="372">
        <v>5.1761124492778317</v>
      </c>
      <c r="J53" s="372">
        <v>4.7860641157754404</v>
      </c>
      <c r="K53" s="372">
        <v>4.767194535319411</v>
      </c>
      <c r="L53" s="372">
        <v>4.722981646992749</v>
      </c>
      <c r="M53" s="329"/>
      <c r="N53" s="372"/>
      <c r="O53" s="329"/>
      <c r="P53" s="329"/>
      <c r="Q53" s="329"/>
      <c r="R53" s="329"/>
      <c r="S53" s="329"/>
      <c r="T53" s="329"/>
    </row>
    <row r="54" spans="1:20" s="309" customFormat="1" ht="24.95" customHeight="1" x14ac:dyDescent="0.2">
      <c r="A54" s="326"/>
      <c r="C54" s="327"/>
      <c r="D54" s="327"/>
      <c r="E54" s="328" t="s">
        <v>895</v>
      </c>
      <c r="F54" s="378"/>
      <c r="G54" s="378"/>
      <c r="H54" s="378"/>
      <c r="I54" s="378"/>
      <c r="J54" s="378"/>
      <c r="K54" s="378"/>
      <c r="L54" s="378"/>
      <c r="M54" s="343"/>
      <c r="N54" s="343"/>
      <c r="O54" s="343"/>
      <c r="P54" s="343"/>
      <c r="Q54" s="343"/>
      <c r="R54" s="343"/>
      <c r="S54" s="343"/>
      <c r="T54" s="343"/>
    </row>
    <row r="55" spans="1:20" ht="14.45" customHeight="1" x14ac:dyDescent="0.2">
      <c r="A55" s="330">
        <v>44</v>
      </c>
      <c r="B55" s="329"/>
      <c r="C55" s="387" t="s">
        <v>852</v>
      </c>
      <c r="D55" s="332" t="s">
        <v>110</v>
      </c>
      <c r="E55" s="333">
        <v>2776.9052836908545</v>
      </c>
      <c r="F55" s="333">
        <v>2815.9365063297887</v>
      </c>
      <c r="G55" s="333">
        <v>2916.5800490259712</v>
      </c>
      <c r="H55" s="333">
        <v>3043.3183991566134</v>
      </c>
      <c r="I55" s="333">
        <v>2940.8322158185797</v>
      </c>
      <c r="J55" s="333">
        <v>2796.7785714869419</v>
      </c>
      <c r="K55" s="333">
        <v>2829.7541003300321</v>
      </c>
      <c r="L55" s="333">
        <v>2785.7033716489286</v>
      </c>
      <c r="M55" s="329"/>
      <c r="N55" s="329"/>
      <c r="O55" s="329"/>
      <c r="P55" s="329"/>
      <c r="Q55" s="329"/>
      <c r="R55" s="329"/>
      <c r="S55" s="329"/>
      <c r="T55" s="329"/>
    </row>
    <row r="56" spans="1:20" ht="14.45" customHeight="1" x14ac:dyDescent="0.2">
      <c r="A56" s="330">
        <v>45</v>
      </c>
      <c r="B56" s="388"/>
      <c r="C56" s="370" t="s">
        <v>751</v>
      </c>
      <c r="D56" s="332" t="s">
        <v>110</v>
      </c>
      <c r="E56" s="333">
        <v>1038.775018596169</v>
      </c>
      <c r="F56" s="333">
        <v>1071.7836176046501</v>
      </c>
      <c r="G56" s="333">
        <v>991.54176455138986</v>
      </c>
      <c r="H56" s="333">
        <v>998.23931077859811</v>
      </c>
      <c r="I56" s="333">
        <v>907.4823494450244</v>
      </c>
      <c r="J56" s="333">
        <v>846.75840450936028</v>
      </c>
      <c r="K56" s="333">
        <v>859.71357890890192</v>
      </c>
      <c r="L56" s="333">
        <v>818.24211238767884</v>
      </c>
      <c r="M56" s="329"/>
      <c r="N56" s="329"/>
      <c r="O56" s="329"/>
      <c r="P56" s="329"/>
      <c r="Q56" s="329"/>
      <c r="R56" s="329"/>
      <c r="S56" s="329"/>
      <c r="T56" s="329"/>
    </row>
    <row r="57" spans="1:20" ht="14.45" customHeight="1" x14ac:dyDescent="0.2">
      <c r="A57" s="330">
        <v>46</v>
      </c>
      <c r="B57" s="388"/>
      <c r="C57" s="370" t="s">
        <v>755</v>
      </c>
      <c r="D57" s="332" t="s">
        <v>110</v>
      </c>
      <c r="E57" s="333">
        <v>1265.7250283368162</v>
      </c>
      <c r="F57" s="333">
        <v>1286.1359947412489</v>
      </c>
      <c r="G57" s="333">
        <v>1381.0818140116269</v>
      </c>
      <c r="H57" s="333">
        <v>1443.8946667183413</v>
      </c>
      <c r="I57" s="333">
        <v>1412.763834072003</v>
      </c>
      <c r="J57" s="333">
        <v>1352.4484654118319</v>
      </c>
      <c r="K57" s="333">
        <v>1345.231479920898</v>
      </c>
      <c r="L57" s="333">
        <v>1389.4604926556844</v>
      </c>
      <c r="M57" s="329"/>
      <c r="N57" s="329"/>
      <c r="O57" s="329"/>
      <c r="P57" s="329"/>
      <c r="Q57" s="329"/>
      <c r="R57" s="329"/>
      <c r="S57" s="329"/>
      <c r="T57" s="329"/>
    </row>
    <row r="58" spans="1:20" ht="14.45" customHeight="1" x14ac:dyDescent="0.2">
      <c r="A58" s="330">
        <v>47</v>
      </c>
      <c r="B58" s="388"/>
      <c r="C58" s="370" t="s">
        <v>853</v>
      </c>
      <c r="D58" s="332" t="s">
        <v>110</v>
      </c>
      <c r="E58" s="333">
        <v>463.76599119349311</v>
      </c>
      <c r="F58" s="333">
        <v>452.36008236958168</v>
      </c>
      <c r="G58" s="333">
        <v>537.28794400964398</v>
      </c>
      <c r="H58" s="333">
        <v>593.58413633795976</v>
      </c>
      <c r="I58" s="333">
        <v>614.52992180966919</v>
      </c>
      <c r="J58" s="333">
        <v>589.97500984373119</v>
      </c>
      <c r="K58" s="333">
        <v>617.12763202906081</v>
      </c>
      <c r="L58" s="333">
        <v>570.26223365581041</v>
      </c>
      <c r="M58" s="329"/>
      <c r="N58" s="329"/>
      <c r="O58" s="329"/>
      <c r="P58" s="329"/>
      <c r="Q58" s="329"/>
      <c r="R58" s="329"/>
      <c r="S58" s="329"/>
      <c r="T58" s="329"/>
    </row>
    <row r="59" spans="1:20" ht="14.45" customHeight="1" x14ac:dyDescent="0.2">
      <c r="A59" s="330">
        <v>48</v>
      </c>
      <c r="B59" s="388"/>
      <c r="C59" s="370" t="s">
        <v>854</v>
      </c>
      <c r="D59" s="332" t="s">
        <v>110</v>
      </c>
      <c r="E59" s="333">
        <v>8.6392455643764769</v>
      </c>
      <c r="F59" s="333">
        <v>5.6568116143085883</v>
      </c>
      <c r="G59" s="333">
        <v>6.6685264533104274</v>
      </c>
      <c r="H59" s="333">
        <v>7.6002853217147717</v>
      </c>
      <c r="I59" s="333">
        <v>6.0561104918827979</v>
      </c>
      <c r="J59" s="333">
        <v>7.5966917220183614</v>
      </c>
      <c r="K59" s="333">
        <v>7.6814094711711007</v>
      </c>
      <c r="L59" s="333">
        <v>7.7385329497546307</v>
      </c>
      <c r="M59" s="329"/>
      <c r="N59" s="329"/>
      <c r="O59" s="329"/>
      <c r="P59" s="329"/>
      <c r="Q59" s="329"/>
      <c r="R59" s="329"/>
      <c r="S59" s="329"/>
      <c r="T59" s="329"/>
    </row>
    <row r="60" spans="1:20" ht="14.45" customHeight="1" x14ac:dyDescent="0.2">
      <c r="A60" s="330">
        <v>49</v>
      </c>
      <c r="B60" s="329"/>
      <c r="C60" s="387" t="s">
        <v>877</v>
      </c>
      <c r="D60" s="332" t="s">
        <v>110</v>
      </c>
      <c r="E60" s="333">
        <v>511.12356290327182</v>
      </c>
      <c r="F60" s="333">
        <v>536.44539543876999</v>
      </c>
      <c r="G60" s="333">
        <v>595.50521019745759</v>
      </c>
      <c r="H60" s="333">
        <v>642.72682496540358</v>
      </c>
      <c r="I60" s="333">
        <v>620.03013184886265</v>
      </c>
      <c r="J60" s="333">
        <v>564.58496031787797</v>
      </c>
      <c r="K60" s="333">
        <v>529.2240939069444</v>
      </c>
      <c r="L60" s="333">
        <v>557.7672049348464</v>
      </c>
      <c r="M60" s="329"/>
      <c r="N60" s="329"/>
      <c r="O60" s="329"/>
      <c r="P60" s="329"/>
      <c r="Q60" s="329"/>
      <c r="R60" s="329"/>
      <c r="S60" s="329"/>
      <c r="T60" s="329"/>
    </row>
    <row r="61" spans="1:20" ht="14.45" customHeight="1" x14ac:dyDescent="0.2">
      <c r="A61" s="330">
        <v>50</v>
      </c>
      <c r="B61" s="329"/>
      <c r="C61" s="370" t="s">
        <v>856</v>
      </c>
      <c r="D61" s="332" t="s">
        <v>110</v>
      </c>
      <c r="E61" s="333">
        <v>111.11169604837255</v>
      </c>
      <c r="F61" s="333">
        <v>127.1165641737803</v>
      </c>
      <c r="G61" s="333">
        <v>127.8389147529452</v>
      </c>
      <c r="H61" s="333">
        <v>141.96444397057527</v>
      </c>
      <c r="I61" s="333">
        <v>128.80040471135493</v>
      </c>
      <c r="J61" s="333">
        <v>125.12930833982068</v>
      </c>
      <c r="K61" s="333">
        <v>119.21965762577945</v>
      </c>
      <c r="L61" s="333">
        <v>129.24315276515492</v>
      </c>
      <c r="M61" s="329"/>
      <c r="N61" s="329"/>
      <c r="O61" s="329"/>
      <c r="P61" s="329"/>
      <c r="Q61" s="329"/>
      <c r="R61" s="329"/>
      <c r="S61" s="329"/>
      <c r="T61" s="329"/>
    </row>
    <row r="62" spans="1:20" ht="14.45" customHeight="1" x14ac:dyDescent="0.2">
      <c r="A62" s="330">
        <v>51</v>
      </c>
      <c r="B62" s="329"/>
      <c r="C62" s="370" t="s">
        <v>857</v>
      </c>
      <c r="D62" s="332" t="s">
        <v>110</v>
      </c>
      <c r="E62" s="333">
        <v>263.82118891854759</v>
      </c>
      <c r="F62" s="333">
        <v>252.25688110656992</v>
      </c>
      <c r="G62" s="333">
        <v>281.79216476670712</v>
      </c>
      <c r="H62" s="333">
        <v>288.55894635828918</v>
      </c>
      <c r="I62" s="333">
        <v>267.58009423111503</v>
      </c>
      <c r="J62" s="333">
        <v>245.10279358901229</v>
      </c>
      <c r="K62" s="333">
        <v>220.6419147795379</v>
      </c>
      <c r="L62" s="333">
        <v>235.68795093898689</v>
      </c>
      <c r="M62" s="329"/>
      <c r="N62" s="329"/>
      <c r="O62" s="329"/>
      <c r="P62" s="329"/>
      <c r="Q62" s="329"/>
      <c r="R62" s="329"/>
      <c r="S62" s="329"/>
      <c r="T62" s="329"/>
    </row>
    <row r="63" spans="1:20" ht="14.45" customHeight="1" x14ac:dyDescent="0.2">
      <c r="A63" s="330">
        <v>52</v>
      </c>
      <c r="B63" s="329"/>
      <c r="C63" s="370" t="s">
        <v>858</v>
      </c>
      <c r="D63" s="332" t="s">
        <v>110</v>
      </c>
      <c r="E63" s="333">
        <v>136.19067793635165</v>
      </c>
      <c r="F63" s="333">
        <v>157.07195015841981</v>
      </c>
      <c r="G63" s="333">
        <v>185.87413067780525</v>
      </c>
      <c r="H63" s="333">
        <v>212.20343463653913</v>
      </c>
      <c r="I63" s="333">
        <v>223.64963290639267</v>
      </c>
      <c r="J63" s="333">
        <v>194.35285838904494</v>
      </c>
      <c r="K63" s="333">
        <v>189.36252150162707</v>
      </c>
      <c r="L63" s="333">
        <v>192.83610123070454</v>
      </c>
      <c r="M63" s="329"/>
      <c r="N63" s="329"/>
      <c r="O63" s="329"/>
      <c r="P63" s="329"/>
      <c r="Q63" s="329"/>
      <c r="R63" s="329"/>
      <c r="S63" s="329"/>
      <c r="T63" s="329"/>
    </row>
    <row r="64" spans="1:20" ht="14.45" customHeight="1" x14ac:dyDescent="0.2">
      <c r="A64" s="330">
        <v>53</v>
      </c>
      <c r="B64" s="329"/>
      <c r="C64" s="370" t="s">
        <v>859</v>
      </c>
      <c r="D64" s="332" t="s">
        <v>110</v>
      </c>
      <c r="E64" s="333">
        <v>0</v>
      </c>
      <c r="F64" s="333">
        <v>0</v>
      </c>
      <c r="G64" s="333">
        <v>0</v>
      </c>
      <c r="H64" s="333">
        <v>0</v>
      </c>
      <c r="I64" s="333">
        <v>0</v>
      </c>
      <c r="J64" s="333">
        <v>0</v>
      </c>
      <c r="K64" s="333">
        <v>0</v>
      </c>
      <c r="L64" s="333">
        <v>0</v>
      </c>
      <c r="M64" s="329"/>
      <c r="N64" s="329"/>
      <c r="O64" s="329"/>
      <c r="P64" s="329"/>
      <c r="Q64" s="329"/>
      <c r="R64" s="329"/>
      <c r="S64" s="329"/>
      <c r="T64" s="329"/>
    </row>
    <row r="65" spans="1:20" ht="14.45" customHeight="1" x14ac:dyDescent="0.2">
      <c r="A65" s="330">
        <v>54</v>
      </c>
      <c r="B65" s="329"/>
      <c r="C65" s="387" t="s">
        <v>860</v>
      </c>
      <c r="D65" s="332" t="s">
        <v>110</v>
      </c>
      <c r="E65" s="333">
        <v>1695.092371305155</v>
      </c>
      <c r="F65" s="333">
        <v>1703.885739331954</v>
      </c>
      <c r="G65" s="333">
        <v>1863.2455673678608</v>
      </c>
      <c r="H65" s="333">
        <v>1828.506435935054</v>
      </c>
      <c r="I65" s="333">
        <v>1796.6609183696182</v>
      </c>
      <c r="J65" s="333">
        <v>1743.4724262187278</v>
      </c>
      <c r="K65" s="333">
        <v>1837.9588421584087</v>
      </c>
      <c r="L65" s="333">
        <v>1814.4109614762674</v>
      </c>
      <c r="M65" s="329"/>
      <c r="N65" s="329"/>
      <c r="O65" s="329"/>
      <c r="P65" s="329"/>
      <c r="Q65" s="329"/>
      <c r="R65" s="329"/>
      <c r="S65" s="329"/>
      <c r="T65" s="329"/>
    </row>
    <row r="66" spans="1:20" ht="14.45" customHeight="1" x14ac:dyDescent="0.2">
      <c r="A66" s="330">
        <v>55</v>
      </c>
      <c r="B66" s="329"/>
      <c r="C66" s="370" t="s">
        <v>862</v>
      </c>
      <c r="D66" s="332" t="s">
        <v>110</v>
      </c>
      <c r="E66" s="333">
        <v>417.89986072482515</v>
      </c>
      <c r="F66" s="333">
        <v>452.29759829349979</v>
      </c>
      <c r="G66" s="333">
        <v>444.70808984786072</v>
      </c>
      <c r="H66" s="333">
        <v>441.84845145009547</v>
      </c>
      <c r="I66" s="333">
        <v>388.52571230726267</v>
      </c>
      <c r="J66" s="333">
        <v>351.65764702546039</v>
      </c>
      <c r="K66" s="333">
        <v>398.47795722101074</v>
      </c>
      <c r="L66" s="333">
        <v>399.81209662125701</v>
      </c>
      <c r="M66" s="329"/>
      <c r="N66" s="329"/>
      <c r="O66" s="329"/>
      <c r="P66" s="329"/>
      <c r="Q66" s="329"/>
      <c r="R66" s="329"/>
      <c r="S66" s="329"/>
      <c r="T66" s="329"/>
    </row>
    <row r="67" spans="1:20" ht="14.45" customHeight="1" x14ac:dyDescent="0.2">
      <c r="A67" s="330">
        <v>56</v>
      </c>
      <c r="B67" s="329"/>
      <c r="C67" s="370" t="s">
        <v>863</v>
      </c>
      <c r="D67" s="332" t="s">
        <v>110</v>
      </c>
      <c r="E67" s="333">
        <v>31.560950468861495</v>
      </c>
      <c r="F67" s="333">
        <v>33.861489379326848</v>
      </c>
      <c r="G67" s="333">
        <v>33.575000917681955</v>
      </c>
      <c r="H67" s="333">
        <v>30.958884316023692</v>
      </c>
      <c r="I67" s="333">
        <v>29.454590790701879</v>
      </c>
      <c r="J67" s="333">
        <v>27.902112317319723</v>
      </c>
      <c r="K67" s="333">
        <v>28.561317236680697</v>
      </c>
      <c r="L67" s="333">
        <v>24.263746942589744</v>
      </c>
      <c r="M67" s="329"/>
      <c r="N67" s="329"/>
      <c r="O67" s="329"/>
      <c r="P67" s="329"/>
      <c r="Q67" s="329"/>
      <c r="R67" s="329"/>
      <c r="S67" s="329"/>
      <c r="T67" s="329"/>
    </row>
    <row r="68" spans="1:20" ht="14.45" customHeight="1" x14ac:dyDescent="0.2">
      <c r="A68" s="330">
        <v>57</v>
      </c>
      <c r="B68" s="329"/>
      <c r="C68" s="370" t="s">
        <v>864</v>
      </c>
      <c r="D68" s="332" t="s">
        <v>110</v>
      </c>
      <c r="E68" s="333">
        <v>48.814408815333479</v>
      </c>
      <c r="F68" s="333">
        <v>51.801008567589882</v>
      </c>
      <c r="G68" s="333">
        <v>53.847844929886094</v>
      </c>
      <c r="H68" s="333">
        <v>50.919951066007464</v>
      </c>
      <c r="I68" s="333">
        <v>50.095729273793253</v>
      </c>
      <c r="J68" s="333">
        <v>49.763704311920307</v>
      </c>
      <c r="K68" s="333">
        <v>49.577686901894324</v>
      </c>
      <c r="L68" s="333">
        <v>54.44410326040412</v>
      </c>
      <c r="M68" s="329"/>
      <c r="N68" s="329"/>
      <c r="O68" s="329"/>
      <c r="P68" s="329"/>
      <c r="Q68" s="329"/>
      <c r="R68" s="329"/>
      <c r="S68" s="329"/>
      <c r="T68" s="329"/>
    </row>
    <row r="69" spans="1:20" ht="14.45" customHeight="1" x14ac:dyDescent="0.2">
      <c r="A69" s="330">
        <v>58</v>
      </c>
      <c r="B69" s="329"/>
      <c r="C69" s="370" t="s">
        <v>865</v>
      </c>
      <c r="D69" s="332" t="s">
        <v>110</v>
      </c>
      <c r="E69" s="333">
        <v>0</v>
      </c>
      <c r="F69" s="333">
        <v>0</v>
      </c>
      <c r="G69" s="333">
        <v>0</v>
      </c>
      <c r="H69" s="333">
        <v>0</v>
      </c>
      <c r="I69" s="333">
        <v>0</v>
      </c>
      <c r="J69" s="333">
        <v>0</v>
      </c>
      <c r="K69" s="333">
        <v>0</v>
      </c>
      <c r="L69" s="333">
        <v>0</v>
      </c>
      <c r="M69" s="329"/>
      <c r="N69" s="329"/>
      <c r="O69" s="329"/>
      <c r="P69" s="329"/>
      <c r="Q69" s="329"/>
      <c r="R69" s="329"/>
      <c r="S69" s="329"/>
      <c r="T69" s="329"/>
    </row>
    <row r="70" spans="1:20" ht="14.45" customHeight="1" x14ac:dyDescent="0.2">
      <c r="A70" s="330">
        <v>59</v>
      </c>
      <c r="B70" s="329"/>
      <c r="C70" s="370" t="s">
        <v>866</v>
      </c>
      <c r="D70" s="332" t="s">
        <v>110</v>
      </c>
      <c r="E70" s="333">
        <v>108.51803649818665</v>
      </c>
      <c r="F70" s="333">
        <v>111.16274867832233</v>
      </c>
      <c r="G70" s="333">
        <v>122.93509750812875</v>
      </c>
      <c r="H70" s="333">
        <v>123.4891751012575</v>
      </c>
      <c r="I70" s="333">
        <v>121.09051001786369</v>
      </c>
      <c r="J70" s="333">
        <v>113.45970144890126</v>
      </c>
      <c r="K70" s="333">
        <v>114.02925854899865</v>
      </c>
      <c r="L70" s="333">
        <v>101.22564206525814</v>
      </c>
      <c r="M70" s="329"/>
      <c r="N70" s="329"/>
      <c r="O70" s="329"/>
      <c r="P70" s="329"/>
      <c r="Q70" s="329"/>
      <c r="R70" s="329"/>
      <c r="S70" s="329"/>
      <c r="T70" s="329"/>
    </row>
    <row r="71" spans="1:20" ht="14.45" customHeight="1" x14ac:dyDescent="0.2">
      <c r="A71" s="330">
        <v>60</v>
      </c>
      <c r="B71" s="329"/>
      <c r="C71" s="370" t="s">
        <v>867</v>
      </c>
      <c r="D71" s="332" t="s">
        <v>110</v>
      </c>
      <c r="E71" s="333">
        <v>0</v>
      </c>
      <c r="F71" s="333">
        <v>0</v>
      </c>
      <c r="G71" s="333">
        <v>0</v>
      </c>
      <c r="H71" s="333">
        <v>0</v>
      </c>
      <c r="I71" s="333">
        <v>0</v>
      </c>
      <c r="J71" s="333">
        <v>0</v>
      </c>
      <c r="K71" s="333">
        <v>0</v>
      </c>
      <c r="L71" s="333">
        <v>0</v>
      </c>
      <c r="M71" s="329"/>
      <c r="N71" s="329"/>
      <c r="O71" s="329"/>
      <c r="P71" s="329"/>
      <c r="Q71" s="329"/>
      <c r="R71" s="329"/>
      <c r="S71" s="329"/>
      <c r="T71" s="329"/>
    </row>
    <row r="72" spans="1:20" ht="14.45" customHeight="1" x14ac:dyDescent="0.2">
      <c r="A72" s="330">
        <v>61</v>
      </c>
      <c r="B72" s="329"/>
      <c r="C72" s="370" t="s">
        <v>868</v>
      </c>
      <c r="D72" s="332" t="s">
        <v>110</v>
      </c>
      <c r="E72" s="333">
        <v>0</v>
      </c>
      <c r="F72" s="333">
        <v>0</v>
      </c>
      <c r="G72" s="333">
        <v>0</v>
      </c>
      <c r="H72" s="333">
        <v>0</v>
      </c>
      <c r="I72" s="333">
        <v>0</v>
      </c>
      <c r="J72" s="333">
        <v>0</v>
      </c>
      <c r="K72" s="333">
        <v>0</v>
      </c>
      <c r="L72" s="333">
        <v>0</v>
      </c>
      <c r="M72" s="329"/>
      <c r="N72" s="329"/>
      <c r="O72" s="329"/>
      <c r="P72" s="329"/>
      <c r="Q72" s="329"/>
      <c r="R72" s="329"/>
      <c r="S72" s="329"/>
      <c r="T72" s="329"/>
    </row>
    <row r="73" spans="1:20" ht="14.45" customHeight="1" x14ac:dyDescent="0.2">
      <c r="A73" s="330">
        <v>62</v>
      </c>
      <c r="B73" s="329"/>
      <c r="C73" s="370" t="s">
        <v>869</v>
      </c>
      <c r="D73" s="332" t="s">
        <v>110</v>
      </c>
      <c r="E73" s="333">
        <v>148.27244959725476</v>
      </c>
      <c r="F73" s="333">
        <v>140.29046242819481</v>
      </c>
      <c r="G73" s="333">
        <v>161.54321904878873</v>
      </c>
      <c r="H73" s="333">
        <v>165.2889400434367</v>
      </c>
      <c r="I73" s="333">
        <v>154.67071457443049</v>
      </c>
      <c r="J73" s="333">
        <v>149.61963353635389</v>
      </c>
      <c r="K73" s="333">
        <v>165.72029471584443</v>
      </c>
      <c r="L73" s="333">
        <v>158.11692098237046</v>
      </c>
      <c r="M73" s="329"/>
      <c r="N73" s="329"/>
      <c r="O73" s="329"/>
      <c r="P73" s="329"/>
      <c r="Q73" s="329"/>
      <c r="R73" s="329"/>
      <c r="S73" s="329"/>
      <c r="T73" s="329"/>
    </row>
    <row r="74" spans="1:20" ht="14.45" customHeight="1" x14ac:dyDescent="0.2">
      <c r="A74" s="330">
        <v>63</v>
      </c>
      <c r="B74" s="329"/>
      <c r="C74" s="370" t="s">
        <v>870</v>
      </c>
      <c r="D74" s="332" t="s">
        <v>110</v>
      </c>
      <c r="E74" s="333">
        <v>318.46586603466676</v>
      </c>
      <c r="F74" s="333">
        <v>291.75293949464697</v>
      </c>
      <c r="G74" s="333">
        <v>363.72211579321066</v>
      </c>
      <c r="H74" s="333">
        <v>336.45885167474722</v>
      </c>
      <c r="I74" s="333">
        <v>357.0482307871041</v>
      </c>
      <c r="J74" s="333">
        <v>394.93739153273128</v>
      </c>
      <c r="K74" s="333">
        <v>418.39548400829682</v>
      </c>
      <c r="L74" s="333">
        <v>422.14860397643167</v>
      </c>
      <c r="M74" s="329"/>
      <c r="N74" s="329"/>
      <c r="O74" s="329"/>
      <c r="P74" s="329"/>
      <c r="Q74" s="329"/>
      <c r="R74" s="329"/>
      <c r="S74" s="329"/>
      <c r="T74" s="329"/>
    </row>
    <row r="75" spans="1:20" ht="14.45" customHeight="1" x14ac:dyDescent="0.2">
      <c r="A75" s="330">
        <v>64</v>
      </c>
      <c r="B75" s="329"/>
      <c r="C75" s="370" t="s">
        <v>871</v>
      </c>
      <c r="D75" s="332" t="s">
        <v>110</v>
      </c>
      <c r="E75" s="333">
        <v>621.56079916602653</v>
      </c>
      <c r="F75" s="333">
        <v>622.71949249037323</v>
      </c>
      <c r="G75" s="333">
        <v>682.91419932230383</v>
      </c>
      <c r="H75" s="333">
        <v>679.54218228348589</v>
      </c>
      <c r="I75" s="333">
        <v>695.775430618462</v>
      </c>
      <c r="J75" s="333">
        <v>656.13223604604104</v>
      </c>
      <c r="K75" s="333">
        <v>663.19684352568311</v>
      </c>
      <c r="L75" s="333">
        <v>654.39984762795609</v>
      </c>
      <c r="M75" s="329"/>
      <c r="N75" s="329"/>
      <c r="O75" s="329"/>
      <c r="P75" s="329"/>
      <c r="Q75" s="329"/>
      <c r="R75" s="329"/>
      <c r="S75" s="329"/>
      <c r="T75" s="329"/>
    </row>
    <row r="76" spans="1:20" ht="14.45" customHeight="1" x14ac:dyDescent="0.2">
      <c r="A76" s="330">
        <v>65</v>
      </c>
      <c r="B76" s="329"/>
      <c r="C76" s="370" t="s">
        <v>872</v>
      </c>
      <c r="D76" s="332" t="s">
        <v>110</v>
      </c>
      <c r="E76" s="333">
        <v>0</v>
      </c>
      <c r="F76" s="333">
        <v>0</v>
      </c>
      <c r="G76" s="333">
        <v>0</v>
      </c>
      <c r="H76" s="333">
        <v>0</v>
      </c>
      <c r="I76" s="333">
        <v>0</v>
      </c>
      <c r="J76" s="333">
        <v>0</v>
      </c>
      <c r="K76" s="333">
        <v>0</v>
      </c>
      <c r="L76" s="333">
        <v>0</v>
      </c>
      <c r="M76" s="329"/>
      <c r="N76" s="329"/>
      <c r="O76" s="329"/>
      <c r="P76" s="329"/>
      <c r="Q76" s="329"/>
      <c r="R76" s="329"/>
      <c r="S76" s="329"/>
      <c r="T76" s="329"/>
    </row>
    <row r="77" spans="1:20" ht="14.45" customHeight="1" x14ac:dyDescent="0.2">
      <c r="A77" s="330">
        <v>66</v>
      </c>
      <c r="B77" s="329"/>
      <c r="C77" s="387" t="s">
        <v>873</v>
      </c>
      <c r="D77" s="332" t="s">
        <v>110</v>
      </c>
      <c r="E77" s="333">
        <v>43.758171044165749</v>
      </c>
      <c r="F77" s="333">
        <v>41.460807385552798</v>
      </c>
      <c r="G77" s="333">
        <v>39.42667219119015</v>
      </c>
      <c r="H77" s="333">
        <v>56.862603147811932</v>
      </c>
      <c r="I77" s="333">
        <v>65.736628105828459</v>
      </c>
      <c r="J77" s="333">
        <v>51.210886038797206</v>
      </c>
      <c r="K77" s="333">
        <v>63.403687319748165</v>
      </c>
      <c r="L77" s="333">
        <v>71.317022869590502</v>
      </c>
      <c r="M77" s="329"/>
      <c r="N77" s="329"/>
      <c r="O77" s="329"/>
      <c r="P77" s="329"/>
      <c r="Q77" s="329"/>
      <c r="R77" s="329"/>
      <c r="S77" s="329"/>
      <c r="T77" s="329"/>
    </row>
    <row r="78" spans="1:20" ht="14.45" customHeight="1" x14ac:dyDescent="0.2">
      <c r="A78" s="330">
        <v>67</v>
      </c>
      <c r="B78" s="329"/>
      <c r="C78" s="393" t="s">
        <v>112</v>
      </c>
      <c r="D78" s="339" t="s">
        <v>110</v>
      </c>
      <c r="E78" s="350">
        <v>5026.8793889434464</v>
      </c>
      <c r="F78" s="350">
        <v>5097.7284484860647</v>
      </c>
      <c r="G78" s="350">
        <v>5414.7574987824792</v>
      </c>
      <c r="H78" s="350">
        <v>5571.4142632048824</v>
      </c>
      <c r="I78" s="350">
        <v>5423.2598941428887</v>
      </c>
      <c r="J78" s="350">
        <v>5156.0468440623454</v>
      </c>
      <c r="K78" s="350">
        <v>5260.3407237151332</v>
      </c>
      <c r="L78" s="350">
        <v>5229.1985609296335</v>
      </c>
      <c r="M78" s="329"/>
      <c r="N78" s="329"/>
      <c r="O78" s="329"/>
      <c r="P78" s="329"/>
      <c r="Q78" s="329"/>
      <c r="R78" s="329"/>
      <c r="S78" s="329"/>
      <c r="T78" s="329"/>
    </row>
    <row r="79" spans="1:20" s="309" customFormat="1" ht="30" customHeight="1" x14ac:dyDescent="0.2">
      <c r="A79" s="326"/>
      <c r="D79" s="327"/>
      <c r="E79" s="328" t="s">
        <v>896</v>
      </c>
      <c r="F79" s="378"/>
      <c r="G79" s="378"/>
      <c r="H79" s="378"/>
      <c r="I79" s="378"/>
      <c r="J79" s="378"/>
      <c r="K79" s="378"/>
      <c r="L79" s="378"/>
      <c r="M79" s="343"/>
      <c r="N79" s="343"/>
      <c r="O79" s="343"/>
      <c r="P79" s="343"/>
      <c r="Q79" s="343"/>
      <c r="R79" s="343"/>
      <c r="S79" s="343"/>
      <c r="T79" s="343"/>
    </row>
    <row r="80" spans="1:20" ht="14.45" customHeight="1" x14ac:dyDescent="0.2">
      <c r="A80" s="330">
        <v>68</v>
      </c>
      <c r="B80" s="329"/>
      <c r="C80" s="387" t="s">
        <v>852</v>
      </c>
      <c r="D80" s="332" t="s">
        <v>190</v>
      </c>
      <c r="E80" s="341">
        <v>8.1894453590650578</v>
      </c>
      <c r="F80" s="341">
        <v>7.9145522165485067</v>
      </c>
      <c r="G80" s="341">
        <v>7.9967028175218484</v>
      </c>
      <c r="H80" s="341">
        <v>9.0957283367685537</v>
      </c>
      <c r="I80" s="341">
        <v>9.0592365655676925</v>
      </c>
      <c r="J80" s="341">
        <v>9.4416124007260507</v>
      </c>
      <c r="K80" s="341">
        <v>8.9828846911992706</v>
      </c>
      <c r="L80" s="341">
        <v>9.384811393680712</v>
      </c>
      <c r="M80" s="329"/>
      <c r="N80" s="329"/>
      <c r="O80" s="329"/>
      <c r="P80" s="329"/>
      <c r="Q80" s="329"/>
      <c r="R80" s="329"/>
      <c r="S80" s="329"/>
      <c r="T80" s="329"/>
    </row>
    <row r="81" spans="1:20" ht="14.45" customHeight="1" x14ac:dyDescent="0.2">
      <c r="A81" s="330">
        <v>69</v>
      </c>
      <c r="B81" s="388"/>
      <c r="C81" s="370" t="s">
        <v>751</v>
      </c>
      <c r="D81" s="332" t="s">
        <v>190</v>
      </c>
      <c r="E81" s="341">
        <v>4.8256330710255817</v>
      </c>
      <c r="F81" s="341">
        <v>4.6389092598868285</v>
      </c>
      <c r="G81" s="341">
        <v>4.7963409276045006</v>
      </c>
      <c r="H81" s="341">
        <v>5.202773876809534</v>
      </c>
      <c r="I81" s="341">
        <v>5.1106655748670349</v>
      </c>
      <c r="J81" s="341">
        <v>5.2539471487387006</v>
      </c>
      <c r="K81" s="341">
        <v>5.0058592131628741</v>
      </c>
      <c r="L81" s="341">
        <v>5.1497115904771125</v>
      </c>
      <c r="M81" s="329"/>
      <c r="N81" s="329"/>
      <c r="O81" s="329"/>
      <c r="P81" s="329"/>
      <c r="Q81" s="329"/>
      <c r="R81" s="329"/>
      <c r="S81" s="329"/>
      <c r="T81" s="329"/>
    </row>
    <row r="82" spans="1:20" ht="14.45" customHeight="1" x14ac:dyDescent="0.2">
      <c r="A82" s="330">
        <v>70</v>
      </c>
      <c r="B82" s="388"/>
      <c r="C82" s="370" t="s">
        <v>755</v>
      </c>
      <c r="D82" s="332" t="s">
        <v>190</v>
      </c>
      <c r="E82" s="341">
        <v>18.493517175069869</v>
      </c>
      <c r="F82" s="341">
        <v>17.809139872913022</v>
      </c>
      <c r="G82" s="341">
        <v>17.24939638294812</v>
      </c>
      <c r="H82" s="341">
        <v>20.301954641802421</v>
      </c>
      <c r="I82" s="341">
        <v>20.206761937951409</v>
      </c>
      <c r="J82" s="341">
        <v>20.434980613368744</v>
      </c>
      <c r="K82" s="341">
        <v>19.974863990553452</v>
      </c>
      <c r="L82" s="341">
        <v>21.172756539862345</v>
      </c>
      <c r="M82" s="329"/>
      <c r="N82" s="329"/>
      <c r="O82" s="329"/>
      <c r="P82" s="329"/>
      <c r="Q82" s="329"/>
      <c r="R82" s="329"/>
      <c r="S82" s="329"/>
      <c r="T82" s="329"/>
    </row>
    <row r="83" spans="1:20" ht="14.45" customHeight="1" x14ac:dyDescent="0.2">
      <c r="A83" s="330">
        <v>71</v>
      </c>
      <c r="B83" s="388"/>
      <c r="C83" s="370" t="s">
        <v>853</v>
      </c>
      <c r="D83" s="332" t="s">
        <v>190</v>
      </c>
      <c r="E83" s="341">
        <v>23.673087325195844</v>
      </c>
      <c r="F83" s="341">
        <v>22.160339324111323</v>
      </c>
      <c r="G83" s="341">
        <v>21.917466936642633</v>
      </c>
      <c r="H83" s="341">
        <v>24.768339876079171</v>
      </c>
      <c r="I83" s="341">
        <v>25.544674748564226</v>
      </c>
      <c r="J83" s="341">
        <v>25.544619507646004</v>
      </c>
      <c r="K83" s="341">
        <v>24.321633908261344</v>
      </c>
      <c r="L83" s="341">
        <v>25.494406295564019</v>
      </c>
      <c r="M83" s="329"/>
      <c r="N83" s="329"/>
      <c r="O83" s="329"/>
      <c r="P83" s="329"/>
      <c r="Q83" s="329"/>
      <c r="R83" s="329"/>
      <c r="S83" s="329"/>
      <c r="T83" s="329"/>
    </row>
    <row r="84" spans="1:20" ht="14.45" customHeight="1" x14ac:dyDescent="0.2">
      <c r="A84" s="330">
        <v>72</v>
      </c>
      <c r="B84" s="388"/>
      <c r="C84" s="370" t="s">
        <v>854</v>
      </c>
      <c r="D84" s="332" t="s">
        <v>190</v>
      </c>
      <c r="E84" s="341">
        <v>4.3355937454101463</v>
      </c>
      <c r="F84" s="341">
        <v>3.9085133229797231</v>
      </c>
      <c r="G84" s="341">
        <v>4.0211803200252243</v>
      </c>
      <c r="H84" s="341">
        <v>4.5695420152747106</v>
      </c>
      <c r="I84" s="341">
        <v>4.3682561331840297</v>
      </c>
      <c r="J84" s="341">
        <v>4.4622971981664508</v>
      </c>
      <c r="K84" s="341">
        <v>4.2743207915504229</v>
      </c>
      <c r="L84" s="341">
        <v>4.5077050188684442</v>
      </c>
      <c r="M84" s="329"/>
      <c r="N84" s="329"/>
      <c r="O84" s="329"/>
      <c r="P84" s="329"/>
      <c r="Q84" s="329"/>
      <c r="R84" s="329"/>
      <c r="S84" s="329"/>
      <c r="T84" s="329"/>
    </row>
    <row r="85" spans="1:20" s="309" customFormat="1" ht="30" customHeight="1" x14ac:dyDescent="0.2">
      <c r="A85" s="326"/>
      <c r="D85" s="327"/>
      <c r="E85" s="328" t="s">
        <v>897</v>
      </c>
      <c r="F85" s="378"/>
      <c r="G85" s="378"/>
      <c r="H85" s="378"/>
      <c r="I85" s="378"/>
      <c r="J85" s="378"/>
      <c r="K85" s="378"/>
      <c r="L85" s="378"/>
      <c r="M85" s="343"/>
      <c r="N85" s="343"/>
      <c r="O85" s="343"/>
      <c r="P85" s="343"/>
      <c r="Q85" s="343"/>
      <c r="R85" s="343"/>
      <c r="S85" s="343"/>
      <c r="T85" s="343"/>
    </row>
    <row r="86" spans="1:20" ht="14.45" customHeight="1" x14ac:dyDescent="0.2">
      <c r="A86" s="330">
        <v>73</v>
      </c>
      <c r="B86" s="329"/>
      <c r="C86" s="387" t="s">
        <v>852</v>
      </c>
      <c r="D86" s="332" t="s">
        <v>190</v>
      </c>
      <c r="E86" s="341">
        <v>19.484502029135477</v>
      </c>
      <c r="F86" s="341">
        <v>19.676557872375181</v>
      </c>
      <c r="G86" s="341">
        <v>19.060027381914633</v>
      </c>
      <c r="H86" s="341">
        <v>20.630064576910325</v>
      </c>
      <c r="I86" s="341">
        <v>20.992476737043233</v>
      </c>
      <c r="J86" s="341">
        <v>21.438289907947677</v>
      </c>
      <c r="K86" s="341">
        <v>21.999800232050216</v>
      </c>
      <c r="L86" s="341">
        <v>21.637100991430071</v>
      </c>
      <c r="M86" s="329"/>
      <c r="N86" s="329"/>
      <c r="O86" s="329"/>
      <c r="P86" s="329"/>
      <c r="Q86" s="329"/>
      <c r="R86" s="329"/>
      <c r="S86" s="329"/>
      <c r="T86" s="329"/>
    </row>
    <row r="87" spans="1:20" ht="14.45" customHeight="1" x14ac:dyDescent="0.2">
      <c r="A87" s="330">
        <v>74</v>
      </c>
      <c r="B87" s="388"/>
      <c r="C87" s="370" t="s">
        <v>751</v>
      </c>
      <c r="D87" s="332" t="s">
        <v>190</v>
      </c>
      <c r="E87" s="341">
        <v>13.992315930291364</v>
      </c>
      <c r="F87" s="341">
        <v>14.181814848807536</v>
      </c>
      <c r="G87" s="341">
        <v>14.073992635101446</v>
      </c>
      <c r="H87" s="341">
        <v>14.859281701988754</v>
      </c>
      <c r="I87" s="341">
        <v>14.25178078687545</v>
      </c>
      <c r="J87" s="341">
        <v>14.25547630311641</v>
      </c>
      <c r="K87" s="341">
        <v>14.665274169067496</v>
      </c>
      <c r="L87" s="341">
        <v>14.164136293590312</v>
      </c>
      <c r="M87" s="329"/>
      <c r="N87" s="329"/>
      <c r="O87" s="329"/>
      <c r="P87" s="329"/>
      <c r="Q87" s="329"/>
      <c r="R87" s="329"/>
      <c r="S87" s="329"/>
      <c r="T87" s="329"/>
    </row>
    <row r="88" spans="1:20" ht="14.45" customHeight="1" x14ac:dyDescent="0.2">
      <c r="A88" s="330">
        <v>75</v>
      </c>
      <c r="B88" s="388"/>
      <c r="C88" s="370" t="s">
        <v>755</v>
      </c>
      <c r="D88" s="332" t="s">
        <v>190</v>
      </c>
      <c r="E88" s="341">
        <v>26.872746423620551</v>
      </c>
      <c r="F88" s="341">
        <v>27.438606086658496</v>
      </c>
      <c r="G88" s="341">
        <v>25.423462821969771</v>
      </c>
      <c r="H88" s="341">
        <v>28.197502467585085</v>
      </c>
      <c r="I88" s="341">
        <v>29.243954898768088</v>
      </c>
      <c r="J88" s="341">
        <v>30.442381823128162</v>
      </c>
      <c r="K88" s="341">
        <v>31.894063876695029</v>
      </c>
      <c r="L88" s="341">
        <v>31.874584258312762</v>
      </c>
      <c r="M88" s="329"/>
      <c r="N88" s="329"/>
      <c r="O88" s="329"/>
      <c r="P88" s="329"/>
      <c r="Q88" s="329"/>
      <c r="R88" s="329"/>
      <c r="S88" s="329"/>
      <c r="T88" s="329"/>
    </row>
    <row r="89" spans="1:20" ht="14.45" customHeight="1" x14ac:dyDescent="0.2">
      <c r="A89" s="330">
        <v>76</v>
      </c>
      <c r="B89" s="388"/>
      <c r="C89" s="370" t="s">
        <v>853</v>
      </c>
      <c r="D89" s="332" t="s">
        <v>190</v>
      </c>
      <c r="E89" s="341">
        <v>34.63459768931812</v>
      </c>
      <c r="F89" s="341">
        <v>33.818401843022855</v>
      </c>
      <c r="G89" s="341">
        <v>32.33782977263968</v>
      </c>
      <c r="H89" s="341">
        <v>33.380369489230311</v>
      </c>
      <c r="I89" s="341">
        <v>36.452101996581007</v>
      </c>
      <c r="J89" s="341">
        <v>37.626915503414956</v>
      </c>
      <c r="K89" s="341">
        <v>37.951766753527593</v>
      </c>
      <c r="L89" s="341">
        <v>37.298401951247165</v>
      </c>
      <c r="M89" s="329"/>
      <c r="N89" s="329"/>
      <c r="O89" s="329"/>
      <c r="P89" s="329"/>
      <c r="Q89" s="329"/>
      <c r="R89" s="329"/>
      <c r="S89" s="329"/>
      <c r="T89" s="329"/>
    </row>
    <row r="90" spans="1:20" ht="14.45" customHeight="1" x14ac:dyDescent="0.2">
      <c r="A90" s="330">
        <v>77</v>
      </c>
      <c r="B90" s="388"/>
      <c r="C90" s="370" t="s">
        <v>854</v>
      </c>
      <c r="D90" s="332" t="s">
        <v>190</v>
      </c>
      <c r="E90" s="341">
        <v>11.355336288033181</v>
      </c>
      <c r="F90" s="341">
        <v>11.128106044501738</v>
      </c>
      <c r="G90" s="341">
        <v>11.131819680495648</v>
      </c>
      <c r="H90" s="341">
        <v>11.897434246535898</v>
      </c>
      <c r="I90" s="341">
        <v>11.979959617294037</v>
      </c>
      <c r="J90" s="341">
        <v>12.010509975843606</v>
      </c>
      <c r="K90" s="341">
        <v>12.180375753349702</v>
      </c>
      <c r="L90" s="341">
        <v>12.012116518873379</v>
      </c>
      <c r="M90" s="329"/>
      <c r="N90" s="329"/>
      <c r="O90" s="329"/>
      <c r="P90" s="329"/>
      <c r="Q90" s="329"/>
      <c r="R90" s="329"/>
      <c r="S90" s="329"/>
      <c r="T90" s="329"/>
    </row>
    <row r="91" spans="1:20" ht="14.45" customHeight="1" x14ac:dyDescent="0.2">
      <c r="A91" s="330">
        <v>78</v>
      </c>
      <c r="B91" s="388"/>
      <c r="C91" s="387" t="s">
        <v>898</v>
      </c>
      <c r="D91" s="332" t="s">
        <v>190</v>
      </c>
      <c r="E91" s="341">
        <v>14.244593003536346</v>
      </c>
      <c r="F91" s="341">
        <v>14.25818943635446</v>
      </c>
      <c r="G91" s="341">
        <v>14.153708282573533</v>
      </c>
      <c r="H91" s="341">
        <v>14.979002781302292</v>
      </c>
      <c r="I91" s="341">
        <v>14.90807431788847</v>
      </c>
      <c r="J91" s="341">
        <v>14.74849377635114</v>
      </c>
      <c r="K91" s="341">
        <v>15.09509178751269</v>
      </c>
      <c r="L91" s="341">
        <v>14.655322776325686</v>
      </c>
      <c r="M91" s="329"/>
      <c r="N91" s="329"/>
      <c r="O91" s="329"/>
      <c r="P91" s="329"/>
      <c r="Q91" s="329"/>
      <c r="R91" s="329"/>
      <c r="S91" s="329"/>
      <c r="T91" s="329"/>
    </row>
    <row r="92" spans="1:20" s="309" customFormat="1" ht="30" customHeight="1" x14ac:dyDescent="0.2">
      <c r="A92" s="326"/>
      <c r="D92" s="327"/>
      <c r="E92" s="328" t="s">
        <v>899</v>
      </c>
      <c r="F92" s="378"/>
      <c r="G92" s="378"/>
      <c r="H92" s="378"/>
      <c r="I92" s="378"/>
      <c r="J92" s="378"/>
      <c r="K92" s="378"/>
      <c r="L92" s="378"/>
      <c r="M92" s="343"/>
      <c r="N92" s="343"/>
      <c r="O92" s="343"/>
      <c r="P92" s="343"/>
      <c r="Q92" s="343"/>
      <c r="R92" s="343"/>
      <c r="S92" s="343"/>
      <c r="T92" s="343"/>
    </row>
    <row r="93" spans="1:20" ht="14.45" customHeight="1" x14ac:dyDescent="0.2">
      <c r="A93" s="330">
        <v>79</v>
      </c>
      <c r="B93" s="329"/>
      <c r="C93" s="387" t="s">
        <v>852</v>
      </c>
      <c r="D93" s="332" t="s">
        <v>110</v>
      </c>
      <c r="E93" s="395">
        <v>647.0882603484996</v>
      </c>
      <c r="F93" s="395">
        <v>658.50660399267315</v>
      </c>
      <c r="G93" s="395">
        <v>665.15792550603214</v>
      </c>
      <c r="H93" s="395">
        <v>754.5182424135844</v>
      </c>
      <c r="I93" s="395">
        <v>767.21500707349173</v>
      </c>
      <c r="J93" s="395">
        <v>755.3287693634577</v>
      </c>
      <c r="K93" s="395">
        <v>790.2748049270532</v>
      </c>
      <c r="L93" s="395">
        <v>772.40994515752743</v>
      </c>
      <c r="M93" s="329"/>
      <c r="N93" s="329"/>
      <c r="O93" s="329"/>
      <c r="P93" s="329"/>
      <c r="Q93" s="329"/>
      <c r="R93" s="329"/>
      <c r="S93" s="329"/>
      <c r="T93" s="329"/>
    </row>
    <row r="94" spans="1:20" ht="14.45" customHeight="1" x14ac:dyDescent="0.2">
      <c r="A94" s="330">
        <v>80</v>
      </c>
      <c r="B94" s="388"/>
      <c r="C94" s="370" t="s">
        <v>751</v>
      </c>
      <c r="D94" s="332" t="s">
        <v>110</v>
      </c>
      <c r="E94" s="395">
        <v>145.34868240691884</v>
      </c>
      <c r="F94" s="395">
        <v>151.99836822854283</v>
      </c>
      <c r="G94" s="395">
        <v>139.54951491691753</v>
      </c>
      <c r="H94" s="395">
        <v>148.33119124858288</v>
      </c>
      <c r="I94" s="395">
        <v>129.33239512249193</v>
      </c>
      <c r="J94" s="395">
        <v>120.70944369947846</v>
      </c>
      <c r="K94" s="395">
        <v>126.07935341569289</v>
      </c>
      <c r="L94" s="395">
        <v>115.89692801014326</v>
      </c>
      <c r="M94" s="329"/>
      <c r="N94" s="329"/>
      <c r="O94" s="329"/>
      <c r="P94" s="329"/>
      <c r="Q94" s="329"/>
      <c r="R94" s="329"/>
      <c r="S94" s="329"/>
      <c r="T94" s="329"/>
    </row>
    <row r="95" spans="1:20" ht="14.45" customHeight="1" x14ac:dyDescent="0.2">
      <c r="A95" s="330">
        <v>81</v>
      </c>
      <c r="B95" s="388"/>
      <c r="C95" s="370" t="s">
        <v>755</v>
      </c>
      <c r="D95" s="332" t="s">
        <v>110</v>
      </c>
      <c r="E95" s="395">
        <v>340.13507728525195</v>
      </c>
      <c r="F95" s="395">
        <v>352.89778933577804</v>
      </c>
      <c r="G95" s="395">
        <v>351.11882152623167</v>
      </c>
      <c r="H95" s="395">
        <v>407.14223427723374</v>
      </c>
      <c r="I95" s="395">
        <v>413.14801846212339</v>
      </c>
      <c r="J95" s="395">
        <v>411.71752580170732</v>
      </c>
      <c r="K95" s="395">
        <v>429.04898749538108</v>
      </c>
      <c r="L95" s="395">
        <v>442.88475546750374</v>
      </c>
      <c r="M95" s="329"/>
      <c r="N95" s="329"/>
      <c r="O95" s="329"/>
      <c r="P95" s="329"/>
      <c r="Q95" s="329"/>
      <c r="R95" s="329"/>
      <c r="S95" s="329"/>
      <c r="T95" s="329"/>
    </row>
    <row r="96" spans="1:20" ht="14.45" customHeight="1" x14ac:dyDescent="0.2">
      <c r="A96" s="330">
        <v>82</v>
      </c>
      <c r="B96" s="388"/>
      <c r="C96" s="370" t="s">
        <v>853</v>
      </c>
      <c r="D96" s="332" t="s">
        <v>110</v>
      </c>
      <c r="E96" s="395">
        <v>160.62348526974483</v>
      </c>
      <c r="F96" s="395">
        <v>152.98095043317431</v>
      </c>
      <c r="G96" s="395">
        <v>173.74726072275425</v>
      </c>
      <c r="H96" s="395">
        <v>198.14057793906758</v>
      </c>
      <c r="I96" s="395">
        <v>224.00907389757012</v>
      </c>
      <c r="J96" s="395">
        <v>221.9893984451648</v>
      </c>
      <c r="K96" s="395">
        <v>234.21083947923722</v>
      </c>
      <c r="L96" s="395">
        <v>212.69870008510446</v>
      </c>
      <c r="M96" s="329"/>
      <c r="N96" s="329"/>
      <c r="O96" s="329"/>
      <c r="P96" s="329"/>
      <c r="Q96" s="329"/>
      <c r="R96" s="329"/>
      <c r="S96" s="329"/>
      <c r="T96" s="329"/>
    </row>
    <row r="97" spans="1:20" ht="14.45" customHeight="1" x14ac:dyDescent="0.2">
      <c r="A97" s="330">
        <v>83</v>
      </c>
      <c r="B97" s="388"/>
      <c r="C97" s="370" t="s">
        <v>854</v>
      </c>
      <c r="D97" s="332" t="s">
        <v>110</v>
      </c>
      <c r="E97" s="395">
        <v>0.98101538658393905</v>
      </c>
      <c r="F97" s="395">
        <v>0.62949599517795041</v>
      </c>
      <c r="G97" s="395">
        <v>0.74232834012866855</v>
      </c>
      <c r="H97" s="395">
        <v>0.90423894870013433</v>
      </c>
      <c r="I97" s="395">
        <v>0.72551959130626642</v>
      </c>
      <c r="J97" s="395">
        <v>0.91240141710710077</v>
      </c>
      <c r="K97" s="395">
        <v>0.93562453674203239</v>
      </c>
      <c r="L97" s="395">
        <v>0.92956159477593525</v>
      </c>
      <c r="M97" s="329"/>
      <c r="N97" s="329"/>
      <c r="O97" s="329"/>
      <c r="P97" s="329"/>
      <c r="Q97" s="329"/>
      <c r="R97" s="329"/>
      <c r="S97" s="329"/>
      <c r="T97" s="329"/>
    </row>
    <row r="98" spans="1:20" ht="14.45" customHeight="1" x14ac:dyDescent="0.2">
      <c r="A98" s="330">
        <v>84</v>
      </c>
      <c r="B98" s="329"/>
      <c r="C98" s="396" t="s">
        <v>900</v>
      </c>
      <c r="D98" s="332" t="s">
        <v>110</v>
      </c>
      <c r="E98" s="395">
        <v>133.61219205006589</v>
      </c>
      <c r="F98" s="395">
        <v>140.3624309938603</v>
      </c>
      <c r="G98" s="395">
        <v>149.74102566177319</v>
      </c>
      <c r="H98" s="395">
        <v>173.29560321657999</v>
      </c>
      <c r="I98" s="395">
        <v>178.13234570911638</v>
      </c>
      <c r="J98" s="395">
        <v>165.58189298667509</v>
      </c>
      <c r="K98" s="395">
        <v>159.72198537168902</v>
      </c>
      <c r="L98" s="395">
        <v>165.35551496066995</v>
      </c>
      <c r="M98" s="329"/>
      <c r="N98" s="329"/>
      <c r="O98" s="329"/>
      <c r="P98" s="329"/>
      <c r="Q98" s="329"/>
      <c r="R98" s="329"/>
      <c r="S98" s="329"/>
      <c r="T98" s="329"/>
    </row>
    <row r="99" spans="1:20" ht="14.45" customHeight="1" x14ac:dyDescent="0.2">
      <c r="A99" s="330">
        <v>85</v>
      </c>
      <c r="B99" s="329"/>
      <c r="C99" s="370" t="s">
        <v>856</v>
      </c>
      <c r="D99" s="332" t="s">
        <v>110</v>
      </c>
      <c r="E99" s="395">
        <v>15.547099546593351</v>
      </c>
      <c r="F99" s="395">
        <v>18.027435773291135</v>
      </c>
      <c r="G99" s="395">
        <v>17.992039447123123</v>
      </c>
      <c r="H99" s="395">
        <v>21.094896646249769</v>
      </c>
      <c r="I99" s="395">
        <v>18.356351332070702</v>
      </c>
      <c r="J99" s="395">
        <v>17.837778898636603</v>
      </c>
      <c r="K99" s="395">
        <v>17.483889654244141</v>
      </c>
      <c r="L99" s="395">
        <v>18.306176307789677</v>
      </c>
      <c r="M99" s="329"/>
      <c r="N99" s="329"/>
      <c r="O99" s="329"/>
      <c r="P99" s="329"/>
      <c r="Q99" s="329"/>
      <c r="R99" s="329"/>
      <c r="S99" s="329"/>
      <c r="T99" s="329"/>
    </row>
    <row r="100" spans="1:20" ht="14.45" customHeight="1" x14ac:dyDescent="0.2">
      <c r="A100" s="330">
        <v>86</v>
      </c>
      <c r="B100" s="388"/>
      <c r="C100" s="370" t="s">
        <v>857</v>
      </c>
      <c r="D100" s="332" t="s">
        <v>110</v>
      </c>
      <c r="E100" s="395">
        <v>70.895999109862217</v>
      </c>
      <c r="F100" s="395">
        <v>69.215771933322173</v>
      </c>
      <c r="G100" s="395">
        <v>71.64132624468759</v>
      </c>
      <c r="H100" s="395">
        <v>81.366416019816114</v>
      </c>
      <c r="I100" s="395">
        <v>78.251002075028424</v>
      </c>
      <c r="J100" s="395">
        <v>74.615128283520818</v>
      </c>
      <c r="K100" s="395">
        <v>70.371673238548823</v>
      </c>
      <c r="L100" s="395">
        <v>75.124554508738214</v>
      </c>
      <c r="M100" s="329"/>
      <c r="N100" s="329"/>
      <c r="O100" s="329"/>
      <c r="P100" s="329"/>
      <c r="Q100" s="329"/>
      <c r="R100" s="329"/>
      <c r="S100" s="329"/>
      <c r="T100" s="329"/>
    </row>
    <row r="101" spans="1:20" ht="14.45" customHeight="1" x14ac:dyDescent="0.2">
      <c r="A101" s="330">
        <v>87</v>
      </c>
      <c r="B101" s="388"/>
      <c r="C101" s="370" t="s">
        <v>858</v>
      </c>
      <c r="D101" s="332" t="s">
        <v>110</v>
      </c>
      <c r="E101" s="395">
        <v>47.169093393610325</v>
      </c>
      <c r="F101" s="395">
        <v>53.119223287246989</v>
      </c>
      <c r="G101" s="395">
        <v>60.107659969962491</v>
      </c>
      <c r="H101" s="395">
        <v>70.834290550514098</v>
      </c>
      <c r="I101" s="395">
        <v>81.524992302017253</v>
      </c>
      <c r="J101" s="395">
        <v>73.128985804517669</v>
      </c>
      <c r="K101" s="395">
        <v>71.866422478896041</v>
      </c>
      <c r="L101" s="395">
        <v>71.924784144142052</v>
      </c>
      <c r="M101" s="329"/>
      <c r="N101" s="329"/>
      <c r="O101" s="329"/>
      <c r="P101" s="329"/>
      <c r="Q101" s="329"/>
      <c r="R101" s="329"/>
      <c r="S101" s="329"/>
      <c r="T101" s="329"/>
    </row>
    <row r="102" spans="1:20" ht="14.45" customHeight="1" x14ac:dyDescent="0.2">
      <c r="A102" s="330">
        <v>88</v>
      </c>
      <c r="B102" s="388"/>
      <c r="C102" s="370" t="s">
        <v>859</v>
      </c>
      <c r="D102" s="332" t="s">
        <v>110</v>
      </c>
      <c r="E102" s="395">
        <v>0</v>
      </c>
      <c r="F102" s="395">
        <v>0</v>
      </c>
      <c r="G102" s="395">
        <v>0</v>
      </c>
      <c r="H102" s="395">
        <v>0</v>
      </c>
      <c r="I102" s="395">
        <v>0</v>
      </c>
      <c r="J102" s="395">
        <v>0</v>
      </c>
      <c r="K102" s="395">
        <v>0</v>
      </c>
      <c r="L102" s="395">
        <v>0</v>
      </c>
      <c r="M102" s="329"/>
      <c r="N102" s="329"/>
      <c r="O102" s="329"/>
      <c r="P102" s="329"/>
      <c r="Q102" s="329"/>
      <c r="R102" s="329"/>
      <c r="S102" s="329"/>
      <c r="T102" s="329"/>
    </row>
    <row r="103" spans="1:20" ht="14.45" customHeight="1" x14ac:dyDescent="0.2">
      <c r="A103" s="330">
        <v>89</v>
      </c>
      <c r="B103" s="388"/>
      <c r="C103" s="397" t="s">
        <v>898</v>
      </c>
      <c r="D103" s="332" t="s">
        <v>110</v>
      </c>
      <c r="E103" s="395">
        <v>241.45900932641246</v>
      </c>
      <c r="F103" s="395">
        <v>242.94325649297878</v>
      </c>
      <c r="G103" s="395">
        <v>263.71834219322909</v>
      </c>
      <c r="H103" s="395">
        <v>273.89202989500313</v>
      </c>
      <c r="I103" s="395">
        <v>267.8475449510002</v>
      </c>
      <c r="J103" s="395">
        <v>257.13592227326728</v>
      </c>
      <c r="K103" s="395">
        <v>277.4415742405173</v>
      </c>
      <c r="L103" s="395">
        <v>265.9077828933813</v>
      </c>
      <c r="M103" s="329"/>
      <c r="N103" s="329"/>
      <c r="O103" s="329"/>
      <c r="P103" s="329"/>
      <c r="Q103" s="329"/>
      <c r="R103" s="329"/>
      <c r="S103" s="329"/>
      <c r="T103" s="329"/>
    </row>
    <row r="104" spans="1:20" s="371" customFormat="1" ht="14.45" customHeight="1" x14ac:dyDescent="0.2">
      <c r="A104" s="330">
        <v>90</v>
      </c>
      <c r="B104" s="348"/>
      <c r="C104" s="393" t="s">
        <v>112</v>
      </c>
      <c r="D104" s="339" t="s">
        <v>110</v>
      </c>
      <c r="E104" s="398">
        <v>1022.159461724978</v>
      </c>
      <c r="F104" s="398">
        <v>1041.8122914795122</v>
      </c>
      <c r="G104" s="398">
        <v>1078.6172933610344</v>
      </c>
      <c r="H104" s="398">
        <v>1201.7058755251676</v>
      </c>
      <c r="I104" s="398">
        <v>1213.1948977336083</v>
      </c>
      <c r="J104" s="398">
        <v>1178.0465846234001</v>
      </c>
      <c r="K104" s="398">
        <v>1227.4383645392595</v>
      </c>
      <c r="L104" s="398">
        <v>1203.6732430115785</v>
      </c>
      <c r="M104" s="348"/>
      <c r="N104" s="348"/>
      <c r="O104" s="348"/>
      <c r="P104" s="348"/>
      <c r="Q104" s="348"/>
      <c r="R104" s="348"/>
      <c r="S104" s="348"/>
      <c r="T104" s="348"/>
    </row>
    <row r="105" spans="1:20" ht="14.45" customHeight="1" x14ac:dyDescent="0.2">
      <c r="A105" s="330">
        <v>91</v>
      </c>
      <c r="B105" s="388"/>
      <c r="C105" s="399" t="s">
        <v>901</v>
      </c>
      <c r="D105" s="332" t="s">
        <v>190</v>
      </c>
      <c r="E105" s="341">
        <f t="shared" ref="E105:L105" si="0">E104/E78*100</f>
        <v>20.333876797863979</v>
      </c>
      <c r="F105" s="341">
        <f t="shared" si="0"/>
        <v>20.436794584240985</v>
      </c>
      <c r="G105" s="341">
        <f t="shared" si="0"/>
        <v>19.919955669364033</v>
      </c>
      <c r="H105" s="341">
        <f t="shared" si="0"/>
        <v>21.569135209735816</v>
      </c>
      <c r="I105" s="341">
        <f t="shared" si="0"/>
        <v>22.37021498903006</v>
      </c>
      <c r="J105" s="341">
        <f t="shared" si="0"/>
        <v>22.847864269891719</v>
      </c>
      <c r="K105" s="341">
        <f t="shared" si="0"/>
        <v>23.333818644210886</v>
      </c>
      <c r="L105" s="341">
        <f t="shared" si="0"/>
        <v>23.018312060377998</v>
      </c>
      <c r="M105" s="329"/>
      <c r="N105" s="329"/>
      <c r="O105" s="329"/>
      <c r="P105" s="329"/>
      <c r="Q105" s="329"/>
      <c r="R105" s="329"/>
      <c r="S105" s="329"/>
      <c r="T105" s="329"/>
    </row>
    <row r="106" spans="1:20" ht="15" customHeight="1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  <c r="S106" s="329"/>
      <c r="T106" s="329"/>
    </row>
    <row r="107" spans="1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  <c r="S107" s="329"/>
      <c r="T107" s="329"/>
    </row>
    <row r="108" spans="1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  <c r="S108" s="329"/>
      <c r="T108" s="329"/>
    </row>
    <row r="109" spans="1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  <c r="S109" s="329"/>
      <c r="T109" s="329"/>
    </row>
    <row r="110" spans="1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  <c r="S110" s="329"/>
      <c r="T110" s="329"/>
    </row>
    <row r="111" spans="1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  <c r="S111" s="329"/>
      <c r="T111" s="329"/>
    </row>
    <row r="112" spans="1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29"/>
      <c r="M205" s="329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29"/>
      <c r="M237" s="329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29"/>
      <c r="M238" s="329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29"/>
      <c r="M239" s="329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29"/>
      <c r="M240" s="329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29"/>
      <c r="M241" s="329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29"/>
      <c r="M242" s="329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29"/>
      <c r="M243" s="329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29"/>
      <c r="M244" s="329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29"/>
      <c r="M245" s="329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29"/>
      <c r="M246" s="329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29"/>
      <c r="M247" s="329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29"/>
      <c r="M248" s="329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29"/>
      <c r="M249" s="329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29"/>
      <c r="M250" s="329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29"/>
      <c r="M251" s="329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29"/>
      <c r="M252" s="329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29"/>
      <c r="M253" s="329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29"/>
      <c r="M254" s="329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29"/>
      <c r="M255" s="329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29"/>
      <c r="M256" s="329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29"/>
      <c r="M257" s="329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29"/>
      <c r="M258" s="329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29"/>
      <c r="M259" s="329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29"/>
      <c r="M260" s="329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29"/>
      <c r="M261" s="329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29"/>
      <c r="M262" s="329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29"/>
      <c r="M263" s="329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29"/>
      <c r="M264" s="329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29"/>
      <c r="M265" s="329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29"/>
      <c r="M266" s="329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29"/>
      <c r="M267" s="329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29"/>
      <c r="M268" s="329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29"/>
      <c r="M269" s="329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29"/>
      <c r="M270" s="329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29"/>
      <c r="M271" s="329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29"/>
      <c r="M272" s="329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29"/>
      <c r="M273" s="329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29"/>
      <c r="M274" s="329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29"/>
      <c r="M275" s="329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29"/>
      <c r="M276" s="329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29"/>
      <c r="M277" s="329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29"/>
      <c r="M278" s="329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29"/>
      <c r="M279" s="329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29"/>
      <c r="M280" s="329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29"/>
      <c r="M281" s="329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29"/>
      <c r="M282" s="329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29"/>
      <c r="M283" s="329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29"/>
      <c r="M284" s="329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29"/>
      <c r="M285" s="329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29"/>
      <c r="M286" s="329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29"/>
      <c r="M287" s="329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29"/>
      <c r="M288" s="329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29"/>
      <c r="M289" s="329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29"/>
      <c r="M290" s="329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29"/>
      <c r="M291" s="329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29"/>
      <c r="M292" s="329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29"/>
      <c r="M293" s="329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29"/>
      <c r="M294" s="329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29"/>
      <c r="M295" s="329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29"/>
      <c r="M296" s="329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29"/>
      <c r="M297" s="329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29"/>
      <c r="M298" s="329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29"/>
      <c r="M299" s="329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29"/>
      <c r="M300" s="329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29"/>
      <c r="M301" s="329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29"/>
      <c r="M302" s="329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29"/>
      <c r="M303" s="329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29"/>
      <c r="M304" s="329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29"/>
      <c r="M305" s="329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29"/>
      <c r="M306" s="329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29"/>
      <c r="M307" s="329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29"/>
      <c r="M308" s="329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29"/>
      <c r="M309" s="329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29"/>
      <c r="M310" s="329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29"/>
      <c r="M311" s="329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29"/>
      <c r="M312" s="329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29"/>
      <c r="M313" s="329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29"/>
      <c r="M314" s="329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29"/>
      <c r="M315" s="329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29"/>
      <c r="M316" s="329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29"/>
      <c r="M317" s="329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29"/>
      <c r="M318" s="329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29"/>
      <c r="M319" s="329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29"/>
      <c r="M320" s="329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29"/>
      <c r="M321" s="329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29"/>
      <c r="M322" s="329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29"/>
      <c r="M323" s="329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29"/>
      <c r="M324" s="329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29"/>
      <c r="M325" s="329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29"/>
      <c r="M326" s="329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29"/>
      <c r="M327" s="329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29"/>
      <c r="M328" s="329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29"/>
      <c r="M329" s="329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29"/>
      <c r="M330" s="329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29"/>
      <c r="M331" s="329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29"/>
      <c r="M332" s="329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29"/>
      <c r="M333" s="329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29"/>
      <c r="M334" s="329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29"/>
      <c r="M335" s="329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29"/>
      <c r="M336" s="329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29"/>
      <c r="M337" s="329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29"/>
      <c r="M338" s="329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29"/>
      <c r="M339" s="329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29"/>
      <c r="M340" s="329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29"/>
      <c r="M341" s="329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29"/>
      <c r="M342" s="329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29"/>
      <c r="M343" s="329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29"/>
      <c r="M344" s="329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29"/>
      <c r="M345" s="329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29"/>
      <c r="M346" s="329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29"/>
      <c r="M347" s="329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29"/>
      <c r="M348" s="329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29"/>
      <c r="M349" s="329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29"/>
      <c r="M350" s="329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29"/>
      <c r="M351" s="329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29"/>
      <c r="M352" s="329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29"/>
      <c r="M353" s="329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29"/>
      <c r="M354" s="329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29"/>
      <c r="M355" s="329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29"/>
      <c r="M356" s="329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29"/>
      <c r="M357" s="329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29"/>
      <c r="M358" s="329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29"/>
      <c r="M359" s="329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29"/>
      <c r="M360" s="329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29"/>
      <c r="M361" s="329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29"/>
      <c r="M362" s="329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29"/>
      <c r="M363" s="329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29"/>
      <c r="M364" s="329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29"/>
      <c r="M365" s="329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29"/>
      <c r="M366" s="329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29"/>
      <c r="M367" s="329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29"/>
      <c r="M368" s="329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29"/>
      <c r="M369" s="329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29"/>
      <c r="M370" s="329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29"/>
      <c r="M371" s="329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29"/>
      <c r="M372" s="329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29"/>
      <c r="M373" s="329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29"/>
      <c r="M374" s="329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29"/>
      <c r="M375" s="329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29"/>
      <c r="M376" s="329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29"/>
      <c r="M377" s="329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29"/>
      <c r="M378" s="329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29"/>
      <c r="M379" s="329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29"/>
      <c r="M380" s="329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29"/>
      <c r="M381" s="329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29"/>
      <c r="M382" s="329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29"/>
      <c r="M383" s="329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29"/>
      <c r="M384" s="329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29"/>
      <c r="M385" s="329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29"/>
      <c r="M386" s="329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29"/>
      <c r="M387" s="329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29"/>
      <c r="M388" s="329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29"/>
      <c r="M389" s="329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29"/>
      <c r="M390" s="329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29"/>
      <c r="M391" s="329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29"/>
      <c r="M392" s="329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29"/>
      <c r="M393" s="329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29"/>
      <c r="M394" s="329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29"/>
      <c r="M395" s="329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29"/>
      <c r="M396" s="329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29"/>
      <c r="M397" s="329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29"/>
      <c r="M398" s="329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29"/>
      <c r="M399" s="329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29"/>
      <c r="M400" s="329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29"/>
      <c r="M401" s="329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29"/>
      <c r="M402" s="329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29"/>
      <c r="M403" s="329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29"/>
      <c r="M404" s="329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29"/>
      <c r="M405" s="329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29"/>
      <c r="M406" s="329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29"/>
      <c r="M407" s="329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29"/>
      <c r="M408" s="329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29"/>
      <c r="M409" s="329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29"/>
      <c r="M410" s="329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29"/>
      <c r="M411" s="329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29"/>
      <c r="M412" s="329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29"/>
      <c r="M413" s="329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29"/>
      <c r="M414" s="329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29"/>
      <c r="M415" s="329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29"/>
      <c r="M416" s="329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29"/>
      <c r="M417" s="329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29"/>
      <c r="M418" s="329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29"/>
      <c r="M419" s="329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29"/>
      <c r="M420" s="329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29"/>
      <c r="M421" s="329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29"/>
      <c r="M422" s="329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29"/>
      <c r="M423" s="329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29"/>
      <c r="M424" s="329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29"/>
      <c r="M425" s="329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29"/>
      <c r="M426" s="329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29"/>
      <c r="M427" s="329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29"/>
      <c r="M428" s="329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29"/>
      <c r="M429" s="329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29"/>
      <c r="M430" s="329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29"/>
      <c r="M431" s="329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29"/>
      <c r="M432" s="329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29"/>
      <c r="M433" s="329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29"/>
      <c r="M434" s="329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29"/>
      <c r="M435" s="329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29"/>
      <c r="M436" s="329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29"/>
      <c r="M437" s="329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29"/>
      <c r="M438" s="329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29"/>
      <c r="M439" s="329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29"/>
      <c r="M440" s="329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29"/>
      <c r="M441" s="329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29"/>
      <c r="M442" s="329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29"/>
      <c r="M443" s="329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29"/>
      <c r="M444" s="329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29"/>
      <c r="M445" s="329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29"/>
      <c r="M446" s="329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29"/>
      <c r="M447" s="329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29"/>
      <c r="M448" s="329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29"/>
      <c r="M449" s="329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29"/>
      <c r="M450" s="329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29"/>
      <c r="M451" s="329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29"/>
      <c r="M452" s="329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29"/>
      <c r="M453" s="329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29"/>
      <c r="M454" s="329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29"/>
      <c r="M455" s="329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29"/>
      <c r="M456" s="329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29"/>
      <c r="M457" s="329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29"/>
      <c r="M458" s="329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29"/>
      <c r="M459" s="329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29"/>
      <c r="M460" s="329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29"/>
      <c r="M461" s="329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29"/>
      <c r="M462" s="329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29"/>
      <c r="M463" s="329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29"/>
      <c r="M464" s="329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29"/>
      <c r="M465" s="329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29"/>
      <c r="M466" s="329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29"/>
      <c r="M467" s="329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29"/>
      <c r="M468" s="329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29"/>
      <c r="M469" s="329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29"/>
      <c r="M470" s="329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29"/>
      <c r="M471" s="329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29"/>
      <c r="M472" s="329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29"/>
      <c r="M473" s="329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29"/>
      <c r="M474" s="329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29"/>
      <c r="M475" s="329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29"/>
      <c r="M476" s="329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29"/>
      <c r="M477" s="329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29"/>
      <c r="M478" s="329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29"/>
      <c r="M479" s="329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29"/>
      <c r="M480" s="329"/>
      <c r="N480" s="329"/>
      <c r="O480" s="329"/>
      <c r="P480" s="329"/>
      <c r="Q480" s="329"/>
      <c r="R480" s="329"/>
      <c r="S480" s="329"/>
      <c r="T480" s="329"/>
    </row>
    <row r="481" spans="2:20" x14ac:dyDescent="0.2"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29"/>
      <c r="M481" s="329"/>
      <c r="N481" s="329"/>
      <c r="O481" s="329"/>
      <c r="P481" s="329"/>
      <c r="Q481" s="329"/>
      <c r="R481" s="329"/>
      <c r="S481" s="329"/>
      <c r="T481" s="329"/>
    </row>
    <row r="482" spans="2:20" x14ac:dyDescent="0.2"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29"/>
      <c r="M482" s="329"/>
      <c r="N482" s="329"/>
      <c r="O482" s="329"/>
      <c r="P482" s="329"/>
      <c r="Q482" s="329"/>
      <c r="R482" s="329"/>
      <c r="S482" s="329"/>
      <c r="T482" s="329"/>
    </row>
  </sheetData>
  <mergeCells count="2">
    <mergeCell ref="B5:C5"/>
    <mergeCell ref="E30:L30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0"/>
  <sheetViews>
    <sheetView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2.28515625" style="307" customWidth="1"/>
    <col min="3" max="3" width="28.7109375" style="307" customWidth="1"/>
    <col min="4" max="4" width="11.28515625" style="307" customWidth="1"/>
    <col min="5" max="11" width="8.7109375" style="307" customWidth="1"/>
    <col min="12" max="12" width="8.7109375" style="309" customWidth="1"/>
    <col min="13" max="13" width="11.42578125" style="309"/>
    <col min="14" max="16384" width="11.42578125" style="307"/>
  </cols>
  <sheetData>
    <row r="1" spans="1:20" ht="15" x14ac:dyDescent="0.2">
      <c r="A1" s="306" t="s">
        <v>747</v>
      </c>
      <c r="B1" s="306" t="s">
        <v>748</v>
      </c>
      <c r="D1" s="306"/>
      <c r="I1" s="308"/>
    </row>
    <row r="2" spans="1:20" ht="15" x14ac:dyDescent="0.2">
      <c r="A2" s="310">
        <v>4</v>
      </c>
      <c r="B2" s="306" t="s">
        <v>740</v>
      </c>
      <c r="D2" s="306"/>
      <c r="I2" s="308"/>
    </row>
    <row r="3" spans="1:20" s="315" customFormat="1" ht="15" x14ac:dyDescent="0.25">
      <c r="A3" s="313" t="s">
        <v>902</v>
      </c>
      <c r="B3" s="314" t="s">
        <v>746</v>
      </c>
      <c r="I3" s="316"/>
      <c r="L3" s="317"/>
      <c r="M3" s="317"/>
    </row>
    <row r="4" spans="1:20" ht="15.75" customHeight="1" x14ac:dyDescent="0.35">
      <c r="B4" s="318"/>
      <c r="I4" s="308"/>
    </row>
    <row r="5" spans="1:20" s="325" customFormat="1" ht="25.5" customHeight="1" x14ac:dyDescent="0.2">
      <c r="A5" s="319" t="s">
        <v>108</v>
      </c>
      <c r="B5" s="460" t="s">
        <v>885</v>
      </c>
      <c r="C5" s="461"/>
      <c r="D5" s="321" t="s">
        <v>850</v>
      </c>
      <c r="E5" s="321">
        <v>2008</v>
      </c>
      <c r="F5" s="321">
        <v>2009</v>
      </c>
      <c r="G5" s="321">
        <v>2010</v>
      </c>
      <c r="H5" s="321">
        <v>2011</v>
      </c>
      <c r="I5" s="321">
        <v>2012</v>
      </c>
      <c r="J5" s="321">
        <v>2013</v>
      </c>
      <c r="K5" s="322">
        <v>2014</v>
      </c>
      <c r="L5" s="322">
        <v>2015</v>
      </c>
      <c r="M5" s="323"/>
      <c r="N5" s="324"/>
      <c r="O5" s="324"/>
      <c r="P5" s="324"/>
      <c r="Q5" s="324"/>
      <c r="R5" s="324"/>
      <c r="S5" s="324"/>
      <c r="T5" s="324"/>
    </row>
    <row r="6" spans="1:20" ht="24.95" customHeight="1" x14ac:dyDescent="0.2">
      <c r="A6" s="326"/>
      <c r="B6" s="309"/>
      <c r="C6" s="327"/>
      <c r="D6" s="327"/>
      <c r="E6" s="328" t="s">
        <v>903</v>
      </c>
      <c r="F6" s="327"/>
      <c r="G6" s="327"/>
      <c r="H6" s="327"/>
      <c r="I6" s="327"/>
      <c r="J6" s="327"/>
      <c r="K6" s="327"/>
      <c r="L6" s="327"/>
      <c r="M6" s="343"/>
      <c r="N6" s="329"/>
      <c r="O6" s="329"/>
      <c r="P6" s="329"/>
      <c r="Q6" s="329"/>
      <c r="R6" s="329"/>
      <c r="S6" s="329"/>
      <c r="T6" s="329"/>
    </row>
    <row r="7" spans="1:20" ht="15" customHeight="1" x14ac:dyDescent="0.2">
      <c r="A7" s="330">
        <v>1</v>
      </c>
      <c r="B7" s="329"/>
      <c r="C7" s="387" t="s">
        <v>852</v>
      </c>
      <c r="D7" s="332" t="s">
        <v>117</v>
      </c>
      <c r="E7" s="333">
        <v>2401.320846475247</v>
      </c>
      <c r="F7" s="333">
        <v>2492.6691602160008</v>
      </c>
      <c r="G7" s="333">
        <v>2654.3789123999991</v>
      </c>
      <c r="H7" s="333">
        <v>2600.4190101999998</v>
      </c>
      <c r="I7" s="333">
        <v>2435.2302709999999</v>
      </c>
      <c r="J7" s="333">
        <v>2532.0078381999992</v>
      </c>
      <c r="K7" s="333">
        <v>2512.5575404000006</v>
      </c>
      <c r="L7" s="333">
        <v>2490.1038420000004</v>
      </c>
      <c r="M7" s="343"/>
      <c r="N7" s="329"/>
      <c r="O7" s="329"/>
      <c r="P7" s="329"/>
      <c r="Q7" s="329"/>
      <c r="R7" s="329"/>
      <c r="S7" s="329"/>
      <c r="T7" s="329"/>
    </row>
    <row r="8" spans="1:20" ht="15" customHeight="1" x14ac:dyDescent="0.2">
      <c r="A8" s="330">
        <v>2</v>
      </c>
      <c r="B8" s="388"/>
      <c r="C8" s="370" t="s">
        <v>751</v>
      </c>
      <c r="D8" s="332" t="s">
        <v>117</v>
      </c>
      <c r="E8" s="333">
        <v>411.11344626324808</v>
      </c>
      <c r="F8" s="333">
        <v>431.74249480000003</v>
      </c>
      <c r="G8" s="333">
        <v>441.72646839999993</v>
      </c>
      <c r="H8" s="333">
        <v>436.32474120000012</v>
      </c>
      <c r="I8" s="333">
        <v>426.7237439999999</v>
      </c>
      <c r="J8" s="333">
        <v>426.55352719999985</v>
      </c>
      <c r="K8" s="333">
        <v>440.00137839999991</v>
      </c>
      <c r="L8" s="333">
        <v>450.63174400000008</v>
      </c>
      <c r="M8" s="343"/>
      <c r="N8" s="329"/>
      <c r="O8" s="329"/>
      <c r="P8" s="329"/>
      <c r="Q8" s="329"/>
      <c r="R8" s="329"/>
      <c r="S8" s="329"/>
      <c r="T8" s="329"/>
    </row>
    <row r="9" spans="1:20" ht="15" customHeight="1" x14ac:dyDescent="0.2">
      <c r="A9" s="330">
        <v>3</v>
      </c>
      <c r="B9" s="388"/>
      <c r="C9" s="370" t="s">
        <v>755</v>
      </c>
      <c r="D9" s="332" t="s">
        <v>117</v>
      </c>
      <c r="E9" s="333">
        <v>1371.2731087839989</v>
      </c>
      <c r="F9" s="333">
        <v>1307.9430920000007</v>
      </c>
      <c r="G9" s="333">
        <v>1429.0979789999992</v>
      </c>
      <c r="H9" s="333">
        <v>1360.6977189999998</v>
      </c>
      <c r="I9" s="333">
        <v>1232.393497</v>
      </c>
      <c r="J9" s="333">
        <v>1259.4907609999996</v>
      </c>
      <c r="K9" s="333">
        <v>1195.0477620000011</v>
      </c>
      <c r="L9" s="333">
        <v>1110.9933980000005</v>
      </c>
      <c r="M9" s="343"/>
      <c r="N9" s="329"/>
      <c r="O9" s="329"/>
      <c r="P9" s="329"/>
      <c r="Q9" s="329"/>
      <c r="R9" s="329"/>
      <c r="S9" s="329"/>
      <c r="T9" s="329"/>
    </row>
    <row r="10" spans="1:20" ht="15" customHeight="1" x14ac:dyDescent="0.2">
      <c r="A10" s="330">
        <v>4</v>
      </c>
      <c r="B10" s="388"/>
      <c r="C10" s="370" t="s">
        <v>853</v>
      </c>
      <c r="D10" s="332" t="s">
        <v>117</v>
      </c>
      <c r="E10" s="333">
        <v>559.34079142799987</v>
      </c>
      <c r="F10" s="333">
        <v>695.34557341599998</v>
      </c>
      <c r="G10" s="333">
        <v>728.45246500000007</v>
      </c>
      <c r="H10" s="333">
        <v>739.4710500000001</v>
      </c>
      <c r="I10" s="333">
        <v>723.48693000000003</v>
      </c>
      <c r="J10" s="333">
        <v>794.87654999999984</v>
      </c>
      <c r="K10" s="333">
        <v>828.36710000000005</v>
      </c>
      <c r="L10" s="333">
        <v>874.93000000000006</v>
      </c>
      <c r="M10" s="343"/>
      <c r="N10" s="329"/>
      <c r="O10" s="329"/>
      <c r="P10" s="329"/>
      <c r="Q10" s="329"/>
      <c r="R10" s="329"/>
      <c r="S10" s="329"/>
      <c r="T10" s="329"/>
    </row>
    <row r="11" spans="1:20" ht="15" customHeight="1" x14ac:dyDescent="0.2">
      <c r="A11" s="330">
        <v>5</v>
      </c>
      <c r="B11" s="388"/>
      <c r="C11" s="370" t="s">
        <v>854</v>
      </c>
      <c r="D11" s="332" t="s">
        <v>117</v>
      </c>
      <c r="E11" s="333">
        <v>59.593499999999985</v>
      </c>
      <c r="F11" s="333">
        <v>57.638000000000005</v>
      </c>
      <c r="G11" s="333">
        <v>55.102000000000004</v>
      </c>
      <c r="H11" s="333">
        <v>63.9255</v>
      </c>
      <c r="I11" s="333">
        <v>52.626099999999994</v>
      </c>
      <c r="J11" s="333">
        <v>51.087000000000003</v>
      </c>
      <c r="K11" s="333">
        <v>49.141299999999994</v>
      </c>
      <c r="L11" s="333">
        <v>53.54869999999999</v>
      </c>
      <c r="M11" s="343"/>
      <c r="N11" s="329"/>
      <c r="O11" s="329"/>
      <c r="P11" s="329"/>
      <c r="Q11" s="329"/>
      <c r="R11" s="329"/>
      <c r="S11" s="329"/>
      <c r="T11" s="329"/>
    </row>
    <row r="12" spans="1:20" ht="15" customHeight="1" x14ac:dyDescent="0.2">
      <c r="A12" s="330">
        <v>6</v>
      </c>
      <c r="B12" s="329"/>
      <c r="C12" s="387" t="s">
        <v>855</v>
      </c>
      <c r="D12" s="332" t="s">
        <v>117</v>
      </c>
      <c r="E12" s="333">
        <v>2751.2828248843562</v>
      </c>
      <c r="F12" s="333">
        <v>2739.2400083019998</v>
      </c>
      <c r="G12" s="333">
        <v>2639.7049247999998</v>
      </c>
      <c r="H12" s="333">
        <v>2635.6923664000001</v>
      </c>
      <c r="I12" s="333">
        <v>2595.7529879999997</v>
      </c>
      <c r="J12" s="333">
        <v>2515.0283684000001</v>
      </c>
      <c r="K12" s="333">
        <v>2569.0381948000004</v>
      </c>
      <c r="L12" s="333">
        <v>2622.3049679999999</v>
      </c>
      <c r="M12" s="343"/>
      <c r="N12" s="329"/>
      <c r="O12" s="329"/>
      <c r="P12" s="329"/>
      <c r="Q12" s="329"/>
      <c r="R12" s="329"/>
      <c r="S12" s="329"/>
      <c r="T12" s="329"/>
    </row>
    <row r="13" spans="1:20" ht="15" customHeight="1" x14ac:dyDescent="0.2">
      <c r="A13" s="330">
        <v>7</v>
      </c>
      <c r="B13" s="329"/>
      <c r="C13" s="370" t="s">
        <v>856</v>
      </c>
      <c r="D13" s="332" t="s">
        <v>117</v>
      </c>
      <c r="E13" s="333">
        <v>444.13368592535602</v>
      </c>
      <c r="F13" s="333">
        <v>431.09557560000002</v>
      </c>
      <c r="G13" s="333">
        <v>455.54522479999997</v>
      </c>
      <c r="H13" s="333">
        <v>464.03321640000001</v>
      </c>
      <c r="I13" s="333">
        <v>441.34443800000003</v>
      </c>
      <c r="J13" s="333">
        <v>422.79731840000005</v>
      </c>
      <c r="K13" s="333">
        <v>424.76764480000008</v>
      </c>
      <c r="L13" s="333">
        <v>443.20826800000003</v>
      </c>
      <c r="M13" s="343"/>
      <c r="N13" s="329"/>
      <c r="O13" s="329"/>
      <c r="P13" s="329"/>
      <c r="Q13" s="329"/>
      <c r="R13" s="329"/>
      <c r="S13" s="329"/>
      <c r="T13" s="329"/>
    </row>
    <row r="14" spans="1:20" ht="15" customHeight="1" x14ac:dyDescent="0.2">
      <c r="A14" s="330">
        <v>8</v>
      </c>
      <c r="B14" s="329"/>
      <c r="C14" s="370" t="s">
        <v>857</v>
      </c>
      <c r="D14" s="332" t="s">
        <v>117</v>
      </c>
      <c r="E14" s="333">
        <v>1732.908972768</v>
      </c>
      <c r="F14" s="333">
        <v>1718.2911999999997</v>
      </c>
      <c r="G14" s="333">
        <v>1658.6987999999997</v>
      </c>
      <c r="H14" s="333">
        <v>1644.5278499999999</v>
      </c>
      <c r="I14" s="333">
        <v>1641.6559499999998</v>
      </c>
      <c r="J14" s="333">
        <v>1600.2697500000002</v>
      </c>
      <c r="K14" s="333">
        <v>1661.5751500000001</v>
      </c>
      <c r="L14" s="333">
        <v>1696.0012999999999</v>
      </c>
      <c r="M14" s="343"/>
      <c r="N14" s="329"/>
      <c r="O14" s="329"/>
      <c r="P14" s="329"/>
      <c r="Q14" s="329"/>
      <c r="R14" s="329"/>
      <c r="S14" s="329"/>
      <c r="T14" s="329"/>
    </row>
    <row r="15" spans="1:20" ht="15" customHeight="1" x14ac:dyDescent="0.2">
      <c r="A15" s="330">
        <v>9</v>
      </c>
      <c r="B15" s="329"/>
      <c r="C15" s="370" t="s">
        <v>858</v>
      </c>
      <c r="D15" s="332" t="s">
        <v>117</v>
      </c>
      <c r="E15" s="333">
        <v>569.73566619100006</v>
      </c>
      <c r="F15" s="333">
        <v>585.34873270200012</v>
      </c>
      <c r="G15" s="333">
        <v>520.95639999999992</v>
      </c>
      <c r="H15" s="333">
        <v>522.6268</v>
      </c>
      <c r="I15" s="333">
        <v>508.24809999999997</v>
      </c>
      <c r="J15" s="333">
        <v>487.45680000000004</v>
      </c>
      <c r="K15" s="333">
        <v>478.19089999999994</v>
      </c>
      <c r="L15" s="333">
        <v>478.59089999999998</v>
      </c>
      <c r="M15" s="343"/>
      <c r="N15" s="329"/>
      <c r="O15" s="329"/>
      <c r="P15" s="329"/>
      <c r="Q15" s="329"/>
      <c r="R15" s="329"/>
      <c r="S15" s="329"/>
      <c r="T15" s="329"/>
    </row>
    <row r="16" spans="1:20" ht="15" customHeight="1" x14ac:dyDescent="0.2">
      <c r="A16" s="330">
        <v>10</v>
      </c>
      <c r="B16" s="329"/>
      <c r="C16" s="370" t="s">
        <v>859</v>
      </c>
      <c r="D16" s="332" t="s">
        <v>117</v>
      </c>
      <c r="E16" s="333">
        <v>4.5045000000000011</v>
      </c>
      <c r="F16" s="333">
        <v>4.5045000000000011</v>
      </c>
      <c r="G16" s="333">
        <v>4.5045000000000011</v>
      </c>
      <c r="H16" s="333">
        <v>4.5045000000000011</v>
      </c>
      <c r="I16" s="333">
        <v>4.5045000000000011</v>
      </c>
      <c r="J16" s="333">
        <v>4.5045000000000011</v>
      </c>
      <c r="K16" s="333">
        <v>4.5045000000000011</v>
      </c>
      <c r="L16" s="333">
        <v>4.5045000000000011</v>
      </c>
      <c r="M16" s="343"/>
      <c r="N16" s="329"/>
      <c r="O16" s="329"/>
      <c r="P16" s="329"/>
      <c r="Q16" s="329"/>
      <c r="R16" s="329"/>
      <c r="S16" s="329"/>
      <c r="T16" s="329"/>
    </row>
    <row r="17" spans="1:20" ht="15" customHeight="1" x14ac:dyDescent="0.2">
      <c r="A17" s="330">
        <v>11</v>
      </c>
      <c r="B17" s="329"/>
      <c r="C17" s="387" t="s">
        <v>860</v>
      </c>
      <c r="D17" s="332" t="s">
        <v>861</v>
      </c>
      <c r="E17" s="333">
        <v>1131.4662150514564</v>
      </c>
      <c r="F17" s="333">
        <v>1099.5616642160235</v>
      </c>
      <c r="G17" s="333">
        <v>1106.5424586481956</v>
      </c>
      <c r="H17" s="333">
        <v>1134.4855525192693</v>
      </c>
      <c r="I17" s="333">
        <v>1137.2520721290039</v>
      </c>
      <c r="J17" s="333">
        <v>1121.2829464813562</v>
      </c>
      <c r="K17" s="333">
        <v>1129.8610480315253</v>
      </c>
      <c r="L17" s="333">
        <v>1178.7620489878841</v>
      </c>
      <c r="M17" s="343"/>
      <c r="N17" s="329"/>
      <c r="O17" s="329"/>
      <c r="P17" s="329"/>
      <c r="Q17" s="329"/>
      <c r="R17" s="329"/>
      <c r="S17" s="329"/>
      <c r="T17" s="329"/>
    </row>
    <row r="18" spans="1:20" ht="15" customHeight="1" x14ac:dyDescent="0.2">
      <c r="A18" s="330">
        <v>12</v>
      </c>
      <c r="B18" s="329"/>
      <c r="C18" s="370" t="s">
        <v>862</v>
      </c>
      <c r="D18" s="332" t="s">
        <v>861</v>
      </c>
      <c r="E18" s="333">
        <v>94.886048160259065</v>
      </c>
      <c r="F18" s="333">
        <v>92.501390977482856</v>
      </c>
      <c r="G18" s="333">
        <v>88.521696177278841</v>
      </c>
      <c r="H18" s="333">
        <v>92.352699619252064</v>
      </c>
      <c r="I18" s="333">
        <v>98.850503773389434</v>
      </c>
      <c r="J18" s="333">
        <v>94.432184866948404</v>
      </c>
      <c r="K18" s="333">
        <v>94.464148024799343</v>
      </c>
      <c r="L18" s="333">
        <v>105.21178953152145</v>
      </c>
      <c r="M18" s="343"/>
      <c r="N18" s="329"/>
      <c r="O18" s="329"/>
      <c r="P18" s="329"/>
      <c r="Q18" s="329"/>
      <c r="R18" s="329"/>
      <c r="S18" s="329"/>
      <c r="T18" s="329"/>
    </row>
    <row r="19" spans="1:20" ht="15" customHeight="1" x14ac:dyDescent="0.2">
      <c r="A19" s="330">
        <v>13</v>
      </c>
      <c r="B19" s="329"/>
      <c r="C19" s="370" t="s">
        <v>863</v>
      </c>
      <c r="D19" s="332" t="s">
        <v>861</v>
      </c>
      <c r="E19" s="333">
        <v>147.99703069537352</v>
      </c>
      <c r="F19" s="333">
        <v>152.99627129520391</v>
      </c>
      <c r="G19" s="333">
        <v>152.55653781555461</v>
      </c>
      <c r="H19" s="333">
        <v>150.27634739387727</v>
      </c>
      <c r="I19" s="333">
        <v>149.00938532417317</v>
      </c>
      <c r="J19" s="333">
        <v>151.19763863474128</v>
      </c>
      <c r="K19" s="333">
        <v>155.72187084636141</v>
      </c>
      <c r="L19" s="333">
        <v>157.75509391163538</v>
      </c>
      <c r="M19" s="343"/>
      <c r="N19" s="329"/>
      <c r="O19" s="329"/>
      <c r="P19" s="329"/>
      <c r="Q19" s="329"/>
      <c r="R19" s="329"/>
      <c r="S19" s="329"/>
      <c r="T19" s="329"/>
    </row>
    <row r="20" spans="1:20" ht="15" customHeight="1" x14ac:dyDescent="0.2">
      <c r="A20" s="330">
        <v>14</v>
      </c>
      <c r="B20" s="329"/>
      <c r="C20" s="370" t="s">
        <v>864</v>
      </c>
      <c r="D20" s="332" t="s">
        <v>861</v>
      </c>
      <c r="E20" s="333">
        <v>37.376138183078041</v>
      </c>
      <c r="F20" s="333">
        <v>39.122194710930046</v>
      </c>
      <c r="G20" s="333">
        <v>39.610522151591965</v>
      </c>
      <c r="H20" s="333">
        <v>40.61992469682378</v>
      </c>
      <c r="I20" s="333">
        <v>39.876330428263515</v>
      </c>
      <c r="J20" s="333">
        <v>45.046585562393261</v>
      </c>
      <c r="K20" s="333">
        <v>48.652395742077573</v>
      </c>
      <c r="L20" s="333">
        <v>49.517040324142656</v>
      </c>
      <c r="M20" s="343"/>
      <c r="N20" s="329"/>
      <c r="O20" s="329"/>
      <c r="P20" s="329"/>
      <c r="Q20" s="329"/>
      <c r="R20" s="329"/>
      <c r="S20" s="329"/>
      <c r="T20" s="329"/>
    </row>
    <row r="21" spans="1:20" ht="15" customHeight="1" x14ac:dyDescent="0.2">
      <c r="A21" s="330">
        <v>15</v>
      </c>
      <c r="B21" s="329"/>
      <c r="C21" s="370" t="s">
        <v>865</v>
      </c>
      <c r="D21" s="332" t="s">
        <v>861</v>
      </c>
      <c r="E21" s="333">
        <v>6.4291380399999998</v>
      </c>
      <c r="F21" s="333">
        <v>6.3236342360999993</v>
      </c>
      <c r="G21" s="333">
        <v>6.990840390699999</v>
      </c>
      <c r="H21" s="333">
        <v>7.4656071390000003</v>
      </c>
      <c r="I21" s="333">
        <v>6.8</v>
      </c>
      <c r="J21" s="333">
        <v>6.8730000000000002</v>
      </c>
      <c r="K21" s="333">
        <v>7.3</v>
      </c>
      <c r="L21" s="333">
        <v>7.7430000000000003</v>
      </c>
      <c r="M21" s="343"/>
      <c r="N21" s="329"/>
      <c r="O21" s="329"/>
      <c r="P21" s="329"/>
      <c r="Q21" s="329"/>
      <c r="R21" s="329"/>
      <c r="S21" s="329"/>
      <c r="T21" s="329"/>
    </row>
    <row r="22" spans="1:20" ht="15" customHeight="1" x14ac:dyDescent="0.2">
      <c r="A22" s="330">
        <v>16</v>
      </c>
      <c r="B22" s="329"/>
      <c r="C22" s="370" t="s">
        <v>866</v>
      </c>
      <c r="D22" s="332" t="s">
        <v>861</v>
      </c>
      <c r="E22" s="333">
        <v>47.209984521357626</v>
      </c>
      <c r="F22" s="333">
        <v>45.814787088654441</v>
      </c>
      <c r="G22" s="333">
        <v>50.957393588730937</v>
      </c>
      <c r="H22" s="333">
        <v>57.494244804207554</v>
      </c>
      <c r="I22" s="333">
        <v>55.065579289663589</v>
      </c>
      <c r="J22" s="333">
        <v>53.931503723621603</v>
      </c>
      <c r="K22" s="333">
        <v>52.808101296953396</v>
      </c>
      <c r="L22" s="333">
        <v>52.938256095478778</v>
      </c>
      <c r="M22" s="343"/>
      <c r="N22" s="329"/>
      <c r="O22" s="329"/>
      <c r="P22" s="329"/>
      <c r="Q22" s="329"/>
      <c r="R22" s="329"/>
      <c r="S22" s="329"/>
      <c r="T22" s="329"/>
    </row>
    <row r="23" spans="1:20" ht="15" customHeight="1" x14ac:dyDescent="0.2">
      <c r="A23" s="330">
        <v>17</v>
      </c>
      <c r="B23" s="329"/>
      <c r="C23" s="370" t="s">
        <v>867</v>
      </c>
      <c r="D23" s="332" t="s">
        <v>861</v>
      </c>
      <c r="E23" s="333">
        <v>1.0500080899999999</v>
      </c>
      <c r="F23" s="333">
        <v>1.0071578263999998</v>
      </c>
      <c r="G23" s="333">
        <v>0.89294123660000002</v>
      </c>
      <c r="H23" s="333">
        <v>0.83377360580000004</v>
      </c>
      <c r="I23" s="333">
        <v>0.9</v>
      </c>
      <c r="J23" s="333">
        <v>0.89300000000000002</v>
      </c>
      <c r="K23" s="333">
        <v>0.8</v>
      </c>
      <c r="L23" s="333">
        <v>0.77300000000000002</v>
      </c>
      <c r="M23" s="343"/>
      <c r="N23" s="329"/>
      <c r="O23" s="329"/>
      <c r="P23" s="329"/>
      <c r="Q23" s="329"/>
      <c r="R23" s="329"/>
      <c r="S23" s="329"/>
      <c r="T23" s="329"/>
    </row>
    <row r="24" spans="1:20" ht="15" customHeight="1" x14ac:dyDescent="0.2">
      <c r="A24" s="330">
        <v>18</v>
      </c>
      <c r="B24" s="329"/>
      <c r="C24" s="370" t="s">
        <v>868</v>
      </c>
      <c r="D24" s="332" t="s">
        <v>861</v>
      </c>
      <c r="E24" s="333">
        <v>26.626371350000003</v>
      </c>
      <c r="F24" s="333">
        <v>26.9319890055</v>
      </c>
      <c r="G24" s="333">
        <v>26.661549199699991</v>
      </c>
      <c r="H24" s="333">
        <v>25.758563211600009</v>
      </c>
      <c r="I24" s="333">
        <v>27.7</v>
      </c>
      <c r="J24" s="333">
        <v>25.007000000000001</v>
      </c>
      <c r="K24" s="333">
        <v>26.7</v>
      </c>
      <c r="L24" s="333">
        <v>25.706</v>
      </c>
      <c r="M24" s="343"/>
      <c r="N24" s="329"/>
      <c r="O24" s="329"/>
      <c r="P24" s="329"/>
      <c r="Q24" s="329"/>
      <c r="R24" s="329"/>
      <c r="S24" s="329"/>
      <c r="T24" s="329"/>
    </row>
    <row r="25" spans="1:20" ht="15" customHeight="1" x14ac:dyDescent="0.2">
      <c r="A25" s="330">
        <v>19</v>
      </c>
      <c r="B25" s="329"/>
      <c r="C25" s="370" t="s">
        <v>869</v>
      </c>
      <c r="D25" s="332" t="s">
        <v>861</v>
      </c>
      <c r="E25" s="333">
        <v>4.8261126515981729</v>
      </c>
      <c r="F25" s="333">
        <v>6.0065748339071448</v>
      </c>
      <c r="G25" s="333">
        <v>2.7414200301206293</v>
      </c>
      <c r="H25" s="333">
        <v>2.0774966596893378</v>
      </c>
      <c r="I25" s="333">
        <v>0.88196730757325525</v>
      </c>
      <c r="J25" s="333">
        <v>5.0857961930841924</v>
      </c>
      <c r="K25" s="333">
        <v>2.1747579598569615</v>
      </c>
      <c r="L25" s="333">
        <v>7.0909131870609556</v>
      </c>
      <c r="M25" s="343"/>
      <c r="N25" s="329"/>
      <c r="O25" s="329"/>
      <c r="P25" s="329"/>
      <c r="Q25" s="329"/>
      <c r="R25" s="329"/>
      <c r="S25" s="329"/>
      <c r="T25" s="329"/>
    </row>
    <row r="26" spans="1:20" ht="15" customHeight="1" x14ac:dyDescent="0.2">
      <c r="A26" s="330">
        <v>20</v>
      </c>
      <c r="B26" s="329"/>
      <c r="C26" s="370" t="s">
        <v>870</v>
      </c>
      <c r="D26" s="332" t="s">
        <v>861</v>
      </c>
      <c r="E26" s="333">
        <v>420.56201355595874</v>
      </c>
      <c r="F26" s="333">
        <v>405.13607778999324</v>
      </c>
      <c r="G26" s="333">
        <v>399.23566158686742</v>
      </c>
      <c r="H26" s="333">
        <v>417.94798668374324</v>
      </c>
      <c r="I26" s="333">
        <v>420.57613274770176</v>
      </c>
      <c r="J26" s="333">
        <v>401.02093628571419</v>
      </c>
      <c r="K26" s="333">
        <v>393.72663696450422</v>
      </c>
      <c r="L26" s="333">
        <v>414.55412931219797</v>
      </c>
      <c r="M26" s="343"/>
      <c r="N26" s="329"/>
      <c r="O26" s="329"/>
      <c r="P26" s="329"/>
      <c r="Q26" s="329"/>
      <c r="R26" s="329"/>
      <c r="S26" s="329"/>
      <c r="T26" s="329"/>
    </row>
    <row r="27" spans="1:20" ht="15" customHeight="1" x14ac:dyDescent="0.2">
      <c r="A27" s="330">
        <v>21</v>
      </c>
      <c r="B27" s="329"/>
      <c r="C27" s="370" t="s">
        <v>871</v>
      </c>
      <c r="D27" s="332" t="s">
        <v>861</v>
      </c>
      <c r="E27" s="333">
        <v>243.0209010038312</v>
      </c>
      <c r="F27" s="333">
        <v>217.66774096865203</v>
      </c>
      <c r="G27" s="333">
        <v>229.79932203625123</v>
      </c>
      <c r="H27" s="333">
        <v>221.17702238857618</v>
      </c>
      <c r="I27" s="333">
        <v>216.49217325823949</v>
      </c>
      <c r="J27" s="333">
        <v>212.38330121485345</v>
      </c>
      <c r="K27" s="333">
        <v>216.71313719697258</v>
      </c>
      <c r="L27" s="333">
        <v>224.43882662584679</v>
      </c>
      <c r="M27" s="343"/>
      <c r="N27" s="329"/>
      <c r="O27" s="329"/>
      <c r="P27" s="329"/>
      <c r="Q27" s="329"/>
      <c r="R27" s="329"/>
      <c r="S27" s="329"/>
      <c r="T27" s="329"/>
    </row>
    <row r="28" spans="1:20" ht="15" customHeight="1" x14ac:dyDescent="0.2">
      <c r="A28" s="330">
        <v>22</v>
      </c>
      <c r="B28" s="329"/>
      <c r="C28" s="370" t="s">
        <v>872</v>
      </c>
      <c r="D28" s="332" t="s">
        <v>861</v>
      </c>
      <c r="E28" s="333">
        <v>101.48246880000011</v>
      </c>
      <c r="F28" s="333">
        <v>106.05384548319989</v>
      </c>
      <c r="G28" s="333">
        <v>108.57457443479984</v>
      </c>
      <c r="H28" s="333">
        <v>118.48188631669996</v>
      </c>
      <c r="I28" s="333">
        <v>121.09999999999991</v>
      </c>
      <c r="J28" s="333">
        <v>125.41200000000003</v>
      </c>
      <c r="K28" s="333">
        <v>130.79999999999995</v>
      </c>
      <c r="L28" s="333">
        <v>133.03400000000011</v>
      </c>
      <c r="M28" s="343"/>
      <c r="N28" s="329"/>
      <c r="O28" s="329"/>
      <c r="P28" s="329"/>
      <c r="Q28" s="329"/>
      <c r="R28" s="329"/>
      <c r="S28" s="329"/>
      <c r="T28" s="329"/>
    </row>
    <row r="29" spans="1:20" ht="15" customHeight="1" x14ac:dyDescent="0.2">
      <c r="A29" s="330">
        <v>23</v>
      </c>
      <c r="B29" s="329"/>
      <c r="C29" s="387" t="s">
        <v>873</v>
      </c>
      <c r="D29" s="332" t="s">
        <v>117</v>
      </c>
      <c r="E29" s="333">
        <v>990</v>
      </c>
      <c r="F29" s="333">
        <v>1076.3333333333335</v>
      </c>
      <c r="G29" s="333">
        <v>1124.6666666666667</v>
      </c>
      <c r="H29" s="333">
        <v>1001</v>
      </c>
      <c r="I29" s="333">
        <v>991</v>
      </c>
      <c r="J29" s="333">
        <v>1042</v>
      </c>
      <c r="K29" s="333">
        <v>1063</v>
      </c>
      <c r="L29" s="333">
        <v>1090</v>
      </c>
      <c r="M29" s="343"/>
      <c r="N29" s="329"/>
      <c r="O29" s="329"/>
      <c r="P29" s="329"/>
      <c r="Q29" s="329"/>
      <c r="R29" s="329"/>
      <c r="S29" s="329"/>
      <c r="T29" s="329"/>
    </row>
    <row r="30" spans="1:20" s="309" customFormat="1" ht="30" customHeight="1" x14ac:dyDescent="0.2">
      <c r="A30" s="326"/>
      <c r="C30" s="327"/>
      <c r="D30" s="327"/>
      <c r="E30" s="328" t="s">
        <v>904</v>
      </c>
      <c r="F30" s="378"/>
      <c r="G30" s="378"/>
      <c r="H30" s="378"/>
      <c r="I30" s="378"/>
      <c r="J30" s="378"/>
      <c r="K30" s="378"/>
      <c r="L30" s="378"/>
      <c r="M30" s="343"/>
      <c r="N30" s="343"/>
      <c r="O30" s="343"/>
      <c r="P30" s="343"/>
      <c r="Q30" s="343"/>
      <c r="R30" s="343"/>
      <c r="S30" s="343"/>
      <c r="T30" s="343"/>
    </row>
    <row r="31" spans="1:20" ht="15" customHeight="1" x14ac:dyDescent="0.2">
      <c r="A31" s="330">
        <v>24</v>
      </c>
      <c r="B31" s="329"/>
      <c r="C31" s="387" t="s">
        <v>875</v>
      </c>
      <c r="D31" s="332" t="s">
        <v>110</v>
      </c>
      <c r="E31" s="333">
        <v>3298.260943668954</v>
      </c>
      <c r="F31" s="333">
        <v>3474.8466026067722</v>
      </c>
      <c r="G31" s="333">
        <v>3709.5173239681776</v>
      </c>
      <c r="H31" s="333">
        <v>3826.512865312438</v>
      </c>
      <c r="I31" s="333">
        <v>3570.5633491825688</v>
      </c>
      <c r="J31" s="333">
        <v>3587.3537753412024</v>
      </c>
      <c r="K31" s="333">
        <v>3575.8293840950446</v>
      </c>
      <c r="L31" s="333">
        <v>3675.4783309838831</v>
      </c>
      <c r="M31" s="343"/>
      <c r="N31" s="329"/>
      <c r="O31" s="329"/>
      <c r="P31" s="329"/>
      <c r="Q31" s="329"/>
      <c r="R31" s="329"/>
      <c r="S31" s="329"/>
      <c r="T31" s="329"/>
    </row>
    <row r="32" spans="1:20" ht="15" customHeight="1" x14ac:dyDescent="0.2">
      <c r="A32" s="330">
        <v>25</v>
      </c>
      <c r="B32" s="388"/>
      <c r="C32" s="370" t="s">
        <v>751</v>
      </c>
      <c r="D32" s="332" t="s">
        <v>110</v>
      </c>
      <c r="E32" s="333">
        <v>1601.8418790799642</v>
      </c>
      <c r="F32" s="333">
        <v>1732.4458347723951</v>
      </c>
      <c r="G32" s="333">
        <v>1767.5520581833625</v>
      </c>
      <c r="H32" s="333">
        <v>1827.8579965510582</v>
      </c>
      <c r="I32" s="333">
        <v>1790.3311759729768</v>
      </c>
      <c r="J32" s="333">
        <v>1783.9585515059757</v>
      </c>
      <c r="K32" s="333">
        <v>1816.5339355958263</v>
      </c>
      <c r="L32" s="333">
        <v>1900.171934041839</v>
      </c>
      <c r="M32" s="343"/>
      <c r="N32" s="372"/>
      <c r="O32" s="329"/>
      <c r="P32" s="329"/>
      <c r="Q32" s="329"/>
      <c r="R32" s="329"/>
      <c r="S32" s="329"/>
      <c r="T32" s="329"/>
    </row>
    <row r="33" spans="1:20" ht="15" customHeight="1" x14ac:dyDescent="0.2">
      <c r="A33" s="330">
        <v>26</v>
      </c>
      <c r="B33" s="388"/>
      <c r="C33" s="370" t="s">
        <v>755</v>
      </c>
      <c r="D33" s="332" t="s">
        <v>110</v>
      </c>
      <c r="E33" s="333">
        <v>968.66781747865343</v>
      </c>
      <c r="F33" s="333">
        <v>870.70313926930021</v>
      </c>
      <c r="G33" s="333">
        <v>973.42768972649515</v>
      </c>
      <c r="H33" s="333">
        <v>935.60210569709307</v>
      </c>
      <c r="I33" s="333">
        <v>803.603073560231</v>
      </c>
      <c r="J33" s="333">
        <v>779.24627834266312</v>
      </c>
      <c r="K33" s="333">
        <v>706.89635655931261</v>
      </c>
      <c r="L33" s="333">
        <v>665.22186949092929</v>
      </c>
      <c r="M33" s="343"/>
      <c r="N33" s="372"/>
      <c r="O33" s="329"/>
      <c r="P33" s="329"/>
      <c r="Q33" s="329"/>
      <c r="R33" s="329"/>
      <c r="S33" s="329"/>
      <c r="T33" s="329"/>
    </row>
    <row r="34" spans="1:20" ht="15" customHeight="1" x14ac:dyDescent="0.2">
      <c r="A34" s="330">
        <v>27</v>
      </c>
      <c r="B34" s="388"/>
      <c r="C34" s="370" t="s">
        <v>853</v>
      </c>
      <c r="D34" s="332" t="s">
        <v>110</v>
      </c>
      <c r="E34" s="333">
        <v>639.80762737012878</v>
      </c>
      <c r="F34" s="333">
        <v>813.09959555122032</v>
      </c>
      <c r="G34" s="333">
        <v>901.83165886383654</v>
      </c>
      <c r="H34" s="333">
        <v>967.14855922014408</v>
      </c>
      <c r="I34" s="333">
        <v>903.02379977340968</v>
      </c>
      <c r="J34" s="333">
        <v>944.06438348969778</v>
      </c>
      <c r="K34" s="333">
        <v>972.62170446467121</v>
      </c>
      <c r="L34" s="333">
        <v>1021.7112157951872</v>
      </c>
      <c r="M34" s="343"/>
      <c r="N34" s="372"/>
      <c r="O34" s="329"/>
      <c r="P34" s="329"/>
      <c r="Q34" s="329"/>
      <c r="R34" s="329"/>
      <c r="S34" s="329"/>
      <c r="T34" s="329"/>
    </row>
    <row r="35" spans="1:20" ht="15" customHeight="1" x14ac:dyDescent="0.2">
      <c r="A35" s="330">
        <v>28</v>
      </c>
      <c r="B35" s="388"/>
      <c r="C35" s="370" t="s">
        <v>854</v>
      </c>
      <c r="D35" s="332" t="s">
        <v>110</v>
      </c>
      <c r="E35" s="333">
        <v>87.943619740206913</v>
      </c>
      <c r="F35" s="333">
        <v>58.598033013855975</v>
      </c>
      <c r="G35" s="333">
        <v>66.705917194483845</v>
      </c>
      <c r="H35" s="333">
        <v>95.904203844142103</v>
      </c>
      <c r="I35" s="333">
        <v>73.605299875951687</v>
      </c>
      <c r="J35" s="333">
        <v>80.084562002866662</v>
      </c>
      <c r="K35" s="333">
        <v>79.777387475235173</v>
      </c>
      <c r="L35" s="333">
        <v>88.373311655927651</v>
      </c>
      <c r="M35" s="343"/>
      <c r="N35" s="372"/>
      <c r="O35" s="329"/>
      <c r="P35" s="329"/>
      <c r="Q35" s="329"/>
      <c r="R35" s="329"/>
      <c r="S35" s="329"/>
      <c r="T35" s="329"/>
    </row>
    <row r="36" spans="1:20" ht="15" customHeight="1" x14ac:dyDescent="0.2">
      <c r="A36" s="330">
        <v>29</v>
      </c>
      <c r="B36" s="329"/>
      <c r="C36" s="387" t="s">
        <v>877</v>
      </c>
      <c r="D36" s="332" t="s">
        <v>110</v>
      </c>
      <c r="E36" s="333">
        <v>3177.7156569035601</v>
      </c>
      <c r="F36" s="333">
        <v>3156.9092373103422</v>
      </c>
      <c r="G36" s="333">
        <v>3128.8782263336443</v>
      </c>
      <c r="H36" s="333">
        <v>3230.2046275534071</v>
      </c>
      <c r="I36" s="333">
        <v>3123.825807517052</v>
      </c>
      <c r="J36" s="333">
        <v>2921.7401881691994</v>
      </c>
      <c r="K36" s="333">
        <v>2871.89180412109</v>
      </c>
      <c r="L36" s="333">
        <v>2975.1431036766344</v>
      </c>
      <c r="M36" s="343"/>
      <c r="N36" s="372"/>
      <c r="O36" s="329"/>
      <c r="P36" s="329"/>
      <c r="Q36" s="329"/>
      <c r="R36" s="329"/>
      <c r="S36" s="329"/>
      <c r="T36" s="329"/>
    </row>
    <row r="37" spans="1:20" ht="15" customHeight="1" x14ac:dyDescent="0.2">
      <c r="A37" s="330">
        <v>30</v>
      </c>
      <c r="B37" s="329"/>
      <c r="C37" s="370" t="s">
        <v>856</v>
      </c>
      <c r="D37" s="332" t="s">
        <v>110</v>
      </c>
      <c r="E37" s="333">
        <v>1295.2428214552378</v>
      </c>
      <c r="F37" s="333">
        <v>1323.9809080979601</v>
      </c>
      <c r="G37" s="333">
        <v>1348.6558291560432</v>
      </c>
      <c r="H37" s="333">
        <v>1409.1462812713432</v>
      </c>
      <c r="I37" s="333">
        <v>1412.6836240077259</v>
      </c>
      <c r="J37" s="333">
        <v>1345.6468159244716</v>
      </c>
      <c r="K37" s="333">
        <v>1320.2571126778164</v>
      </c>
      <c r="L37" s="333">
        <v>1393.3252160809595</v>
      </c>
      <c r="M37" s="343"/>
      <c r="N37" s="372"/>
      <c r="O37" s="329"/>
      <c r="P37" s="329"/>
      <c r="Q37" s="329"/>
      <c r="R37" s="329"/>
      <c r="S37" s="329"/>
      <c r="T37" s="329"/>
    </row>
    <row r="38" spans="1:20" ht="15" customHeight="1" x14ac:dyDescent="0.2">
      <c r="A38" s="330">
        <v>31</v>
      </c>
      <c r="B38" s="329"/>
      <c r="C38" s="370" t="s">
        <v>857</v>
      </c>
      <c r="D38" s="332" t="s">
        <v>110</v>
      </c>
      <c r="E38" s="333">
        <v>1224.1275219266086</v>
      </c>
      <c r="F38" s="333">
        <v>1143.8735761286566</v>
      </c>
      <c r="G38" s="333">
        <v>1129.8199035771709</v>
      </c>
      <c r="H38" s="333">
        <v>1130.7608573550592</v>
      </c>
      <c r="I38" s="333">
        <v>1070.4695946220502</v>
      </c>
      <c r="J38" s="333">
        <v>990.08606148230717</v>
      </c>
      <c r="K38" s="333">
        <v>982.85730247197671</v>
      </c>
      <c r="L38" s="333">
        <v>1015.5030241188222</v>
      </c>
      <c r="M38" s="343"/>
      <c r="N38" s="372"/>
      <c r="O38" s="329"/>
      <c r="P38" s="329"/>
      <c r="Q38" s="329"/>
      <c r="R38" s="329"/>
      <c r="S38" s="329"/>
      <c r="T38" s="329"/>
    </row>
    <row r="39" spans="1:20" ht="15" customHeight="1" x14ac:dyDescent="0.2">
      <c r="A39" s="330">
        <v>32</v>
      </c>
      <c r="B39" s="329"/>
      <c r="C39" s="370" t="s">
        <v>858</v>
      </c>
      <c r="D39" s="332" t="s">
        <v>110</v>
      </c>
      <c r="E39" s="333">
        <v>651.69791011161385</v>
      </c>
      <c r="F39" s="333">
        <v>684.47522499963327</v>
      </c>
      <c r="G39" s="333">
        <v>644.94939200697502</v>
      </c>
      <c r="H39" s="333">
        <v>683.53961474196228</v>
      </c>
      <c r="I39" s="333">
        <v>634.37238664368954</v>
      </c>
      <c r="J39" s="333">
        <v>578.94600535122197</v>
      </c>
      <c r="K39" s="333">
        <v>561.46465524463133</v>
      </c>
      <c r="L39" s="333">
        <v>558.88092796853789</v>
      </c>
      <c r="M39" s="343"/>
      <c r="N39" s="372"/>
      <c r="O39" s="329"/>
      <c r="P39" s="329"/>
      <c r="Q39" s="329"/>
      <c r="R39" s="329"/>
      <c r="S39" s="329"/>
      <c r="T39" s="329"/>
    </row>
    <row r="40" spans="1:20" ht="15" customHeight="1" x14ac:dyDescent="0.2">
      <c r="A40" s="330">
        <v>33</v>
      </c>
      <c r="B40" s="329"/>
      <c r="C40" s="370" t="s">
        <v>859</v>
      </c>
      <c r="D40" s="332" t="s">
        <v>110</v>
      </c>
      <c r="E40" s="333">
        <v>6.6474034100994599</v>
      </c>
      <c r="F40" s="333">
        <v>4.5795280840923391</v>
      </c>
      <c r="G40" s="333">
        <v>5.4531015934549121</v>
      </c>
      <c r="H40" s="333">
        <v>6.7578741850425601</v>
      </c>
      <c r="I40" s="333">
        <v>6.3002022435868223</v>
      </c>
      <c r="J40" s="333">
        <v>7.0613054111987976</v>
      </c>
      <c r="K40" s="333">
        <v>7.3127337266656962</v>
      </c>
      <c r="L40" s="333">
        <v>7.4339355083153507</v>
      </c>
      <c r="M40" s="343"/>
      <c r="N40" s="372"/>
      <c r="O40" s="329"/>
      <c r="P40" s="329"/>
      <c r="Q40" s="329"/>
      <c r="R40" s="329"/>
      <c r="S40" s="329"/>
      <c r="T40" s="329"/>
    </row>
    <row r="41" spans="1:20" ht="15" customHeight="1" x14ac:dyDescent="0.2">
      <c r="A41" s="330">
        <v>34</v>
      </c>
      <c r="B41" s="329"/>
      <c r="C41" s="387" t="s">
        <v>878</v>
      </c>
      <c r="D41" s="332" t="s">
        <v>110</v>
      </c>
      <c r="E41" s="333">
        <v>4257.3331725674652</v>
      </c>
      <c r="F41" s="333">
        <v>4158.727583768783</v>
      </c>
      <c r="G41" s="333">
        <v>4316.3502473467515</v>
      </c>
      <c r="H41" s="333">
        <v>4263.5482521530976</v>
      </c>
      <c r="I41" s="333">
        <v>4085.748894426888</v>
      </c>
      <c r="J41" s="333">
        <v>3752.3375650229259</v>
      </c>
      <c r="K41" s="333">
        <v>3783.4088736405047</v>
      </c>
      <c r="L41" s="333">
        <v>3849.7908387890784</v>
      </c>
      <c r="M41" s="343"/>
      <c r="N41" s="372"/>
      <c r="O41" s="329"/>
      <c r="P41" s="329"/>
      <c r="Q41" s="329"/>
      <c r="R41" s="329"/>
      <c r="S41" s="329"/>
      <c r="T41" s="329"/>
    </row>
    <row r="42" spans="1:20" ht="15" customHeight="1" x14ac:dyDescent="0.2">
      <c r="A42" s="330">
        <v>35</v>
      </c>
      <c r="B42" s="329"/>
      <c r="C42" s="370" t="s">
        <v>862</v>
      </c>
      <c r="D42" s="332" t="s">
        <v>110</v>
      </c>
      <c r="E42" s="333">
        <v>357.02481883485478</v>
      </c>
      <c r="F42" s="333">
        <v>349.85585503230283</v>
      </c>
      <c r="G42" s="333">
        <v>345.30138649820219</v>
      </c>
      <c r="H42" s="333">
        <v>347.07378174090434</v>
      </c>
      <c r="I42" s="333">
        <v>355.13528302444183</v>
      </c>
      <c r="J42" s="333">
        <v>316.01429035854107</v>
      </c>
      <c r="K42" s="333">
        <v>316.31898143632958</v>
      </c>
      <c r="L42" s="333">
        <v>343.61759764732579</v>
      </c>
      <c r="M42" s="343"/>
      <c r="N42" s="372"/>
      <c r="O42" s="329"/>
      <c r="P42" s="329"/>
      <c r="Q42" s="329"/>
      <c r="R42" s="329"/>
      <c r="S42" s="329"/>
      <c r="T42" s="329"/>
    </row>
    <row r="43" spans="1:20" ht="15" customHeight="1" x14ac:dyDescent="0.2">
      <c r="A43" s="330">
        <v>36</v>
      </c>
      <c r="B43" s="329"/>
      <c r="C43" s="370" t="s">
        <v>863</v>
      </c>
      <c r="D43" s="332" t="s">
        <v>110</v>
      </c>
      <c r="E43" s="333">
        <v>556.86388143038357</v>
      </c>
      <c r="F43" s="333">
        <v>578.65769092885796</v>
      </c>
      <c r="G43" s="333">
        <v>595.0855700006058</v>
      </c>
      <c r="H43" s="333">
        <v>564.75858758036895</v>
      </c>
      <c r="I43" s="333">
        <v>535.33859930255619</v>
      </c>
      <c r="J43" s="333">
        <v>505.97806822288521</v>
      </c>
      <c r="K43" s="333">
        <v>521.44421564622826</v>
      </c>
      <c r="L43" s="333">
        <v>515.22197871469405</v>
      </c>
      <c r="M43" s="343"/>
      <c r="N43" s="372"/>
      <c r="O43" s="329"/>
      <c r="P43" s="329"/>
      <c r="Q43" s="329"/>
      <c r="R43" s="329"/>
      <c r="S43" s="329"/>
      <c r="T43" s="329"/>
    </row>
    <row r="44" spans="1:20" ht="15" customHeight="1" x14ac:dyDescent="0.2">
      <c r="A44" s="330">
        <v>37</v>
      </c>
      <c r="B44" s="329"/>
      <c r="C44" s="370" t="s">
        <v>864</v>
      </c>
      <c r="D44" s="332" t="s">
        <v>110</v>
      </c>
      <c r="E44" s="333">
        <v>140.63404707320151</v>
      </c>
      <c r="F44" s="333">
        <v>147.96673581551283</v>
      </c>
      <c r="G44" s="333">
        <v>154.51091438048073</v>
      </c>
      <c r="H44" s="333">
        <v>152.65510306337018</v>
      </c>
      <c r="I44" s="333">
        <v>143.26170684048452</v>
      </c>
      <c r="J44" s="333">
        <v>150.7469597323427</v>
      </c>
      <c r="K44" s="333">
        <v>162.91552496224278</v>
      </c>
      <c r="L44" s="333">
        <v>161.72072079137087</v>
      </c>
      <c r="M44" s="343"/>
      <c r="N44" s="372"/>
      <c r="O44" s="329"/>
      <c r="P44" s="329"/>
      <c r="Q44" s="329"/>
      <c r="R44" s="329"/>
      <c r="S44" s="329"/>
      <c r="T44" s="329"/>
    </row>
    <row r="45" spans="1:20" ht="15" customHeight="1" x14ac:dyDescent="0.2">
      <c r="A45" s="330">
        <v>38</v>
      </c>
      <c r="B45" s="329"/>
      <c r="C45" s="370" t="s">
        <v>865</v>
      </c>
      <c r="D45" s="332" t="s">
        <v>110</v>
      </c>
      <c r="E45" s="333">
        <v>24.190720221781085</v>
      </c>
      <c r="F45" s="333">
        <v>23.917050751386558</v>
      </c>
      <c r="G45" s="333">
        <v>27.269550674470004</v>
      </c>
      <c r="H45" s="333">
        <v>28.056748892097069</v>
      </c>
      <c r="I45" s="333">
        <v>24.43002142004563</v>
      </c>
      <c r="J45" s="333">
        <v>23.000274966574974</v>
      </c>
      <c r="K45" s="333">
        <v>24.444496804004395</v>
      </c>
      <c r="L45" s="333">
        <v>25.28833575049228</v>
      </c>
      <c r="M45" s="343"/>
      <c r="N45" s="372"/>
      <c r="O45" s="329"/>
      <c r="P45" s="329"/>
      <c r="Q45" s="329"/>
      <c r="R45" s="329"/>
      <c r="S45" s="329"/>
      <c r="T45" s="329"/>
    </row>
    <row r="46" spans="1:20" ht="15" customHeight="1" x14ac:dyDescent="0.2">
      <c r="A46" s="330">
        <v>39</v>
      </c>
      <c r="B46" s="329"/>
      <c r="C46" s="370" t="s">
        <v>866</v>
      </c>
      <c r="D46" s="332" t="s">
        <v>110</v>
      </c>
      <c r="E46" s="333">
        <v>177.63555862782158</v>
      </c>
      <c r="F46" s="333">
        <v>173.27924845936485</v>
      </c>
      <c r="G46" s="333">
        <v>198.77227186525295</v>
      </c>
      <c r="H46" s="333">
        <v>216.0710521165301</v>
      </c>
      <c r="I46" s="333">
        <v>197.83136493436794</v>
      </c>
      <c r="J46" s="333">
        <v>180.48005456193206</v>
      </c>
      <c r="K46" s="333">
        <v>176.83115936697499</v>
      </c>
      <c r="L46" s="333">
        <v>172.89427795273301</v>
      </c>
      <c r="M46" s="343"/>
      <c r="N46" s="372"/>
      <c r="O46" s="329"/>
      <c r="P46" s="329"/>
      <c r="Q46" s="329"/>
      <c r="R46" s="329"/>
      <c r="S46" s="329"/>
      <c r="T46" s="329"/>
    </row>
    <row r="47" spans="1:20" ht="15" customHeight="1" x14ac:dyDescent="0.2">
      <c r="A47" s="330">
        <v>40</v>
      </c>
      <c r="B47" s="329"/>
      <c r="C47" s="370" t="s">
        <v>867</v>
      </c>
      <c r="D47" s="332" t="s">
        <v>110</v>
      </c>
      <c r="E47" s="333">
        <v>3.9508331875538216</v>
      </c>
      <c r="F47" s="333">
        <v>3.8092406912391268</v>
      </c>
      <c r="G47" s="333">
        <v>3.4831443631842682</v>
      </c>
      <c r="H47" s="333">
        <v>3.1334325869606845</v>
      </c>
      <c r="I47" s="333">
        <v>3.2333851879472149</v>
      </c>
      <c r="J47" s="333">
        <v>2.9883959763060464</v>
      </c>
      <c r="K47" s="333">
        <v>2.6788489648223988</v>
      </c>
      <c r="L47" s="333">
        <v>2.5245878257949803</v>
      </c>
      <c r="M47" s="343"/>
      <c r="N47" s="372"/>
      <c r="O47" s="329"/>
      <c r="P47" s="329"/>
      <c r="Q47" s="329"/>
      <c r="R47" s="329"/>
      <c r="S47" s="329"/>
      <c r="T47" s="329"/>
    </row>
    <row r="48" spans="1:20" ht="15" customHeight="1" x14ac:dyDescent="0.2">
      <c r="A48" s="330">
        <v>41</v>
      </c>
      <c r="B48" s="329"/>
      <c r="C48" s="370" t="s">
        <v>868</v>
      </c>
      <c r="D48" s="332" t="s">
        <v>110</v>
      </c>
      <c r="E48" s="333">
        <v>100.18622960677598</v>
      </c>
      <c r="F48" s="333">
        <v>101.86132275063201</v>
      </c>
      <c r="G48" s="333">
        <v>104.00015253220424</v>
      </c>
      <c r="H48" s="333">
        <v>96.804121405439361</v>
      </c>
      <c r="I48" s="333">
        <v>99.516410784597596</v>
      </c>
      <c r="J48" s="333">
        <v>83.685126740745005</v>
      </c>
      <c r="K48" s="333">
        <v>89.406584200947577</v>
      </c>
      <c r="L48" s="333">
        <v>83.954792561301105</v>
      </c>
      <c r="M48" s="343"/>
      <c r="N48" s="372"/>
      <c r="O48" s="329"/>
      <c r="P48" s="329"/>
      <c r="Q48" s="329"/>
      <c r="R48" s="329"/>
      <c r="S48" s="329"/>
      <c r="T48" s="329"/>
    </row>
    <row r="49" spans="1:20" ht="15" customHeight="1" x14ac:dyDescent="0.2">
      <c r="A49" s="330">
        <v>42</v>
      </c>
      <c r="B49" s="329"/>
      <c r="C49" s="370" t="s">
        <v>869</v>
      </c>
      <c r="D49" s="332" t="s">
        <v>110</v>
      </c>
      <c r="E49" s="333">
        <v>18.159065832347494</v>
      </c>
      <c r="F49" s="333">
        <v>22.717878640804827</v>
      </c>
      <c r="G49" s="333">
        <v>10.69360595484801</v>
      </c>
      <c r="H49" s="333">
        <v>7.8075099613240013</v>
      </c>
      <c r="I49" s="333">
        <v>3.1686000317344849</v>
      </c>
      <c r="J49" s="333">
        <v>17.019454512570434</v>
      </c>
      <c r="K49" s="333">
        <v>7.2823101368775838</v>
      </c>
      <c r="L49" s="333">
        <v>23.158645673768632</v>
      </c>
      <c r="M49" s="343"/>
      <c r="N49" s="372"/>
      <c r="O49" s="329"/>
      <c r="P49" s="329"/>
      <c r="Q49" s="329"/>
      <c r="R49" s="329"/>
      <c r="S49" s="329"/>
      <c r="T49" s="329"/>
    </row>
    <row r="50" spans="1:20" ht="15" customHeight="1" x14ac:dyDescent="0.2">
      <c r="A50" s="330">
        <v>43</v>
      </c>
      <c r="B50" s="329"/>
      <c r="C50" s="370" t="s">
        <v>870</v>
      </c>
      <c r="D50" s="332" t="s">
        <v>110</v>
      </c>
      <c r="E50" s="333">
        <v>1582.4357701675826</v>
      </c>
      <c r="F50" s="333">
        <v>1532.2929461045019</v>
      </c>
      <c r="G50" s="333">
        <v>1557.3202213544625</v>
      </c>
      <c r="H50" s="333">
        <v>1570.7043638937071</v>
      </c>
      <c r="I50" s="333">
        <v>1510.9829311450453</v>
      </c>
      <c r="J50" s="333">
        <v>1342.003754099341</v>
      </c>
      <c r="K50" s="333">
        <v>1318.4177423192091</v>
      </c>
      <c r="L50" s="333">
        <v>1353.917604132746</v>
      </c>
      <c r="M50" s="343"/>
      <c r="N50" s="372"/>
      <c r="O50" s="329"/>
      <c r="P50" s="329"/>
      <c r="Q50" s="329"/>
      <c r="R50" s="329"/>
      <c r="S50" s="329"/>
      <c r="T50" s="329"/>
    </row>
    <row r="51" spans="1:20" ht="15" customHeight="1" x14ac:dyDescent="0.2">
      <c r="A51" s="330">
        <v>44</v>
      </c>
      <c r="B51" s="329"/>
      <c r="C51" s="370" t="s">
        <v>871</v>
      </c>
      <c r="D51" s="332" t="s">
        <v>110</v>
      </c>
      <c r="E51" s="333">
        <v>914.40727942883632</v>
      </c>
      <c r="F51" s="333">
        <v>823.25609187947168</v>
      </c>
      <c r="G51" s="333">
        <v>896.39069224965306</v>
      </c>
      <c r="H51" s="333">
        <v>831.21279519795701</v>
      </c>
      <c r="I51" s="333">
        <v>777.78065146632662</v>
      </c>
      <c r="J51" s="333">
        <v>710.73393368988013</v>
      </c>
      <c r="K51" s="333">
        <v>725.67720405440582</v>
      </c>
      <c r="L51" s="333">
        <v>733.00844674686061</v>
      </c>
      <c r="M51" s="343"/>
      <c r="N51" s="372"/>
      <c r="O51" s="329"/>
      <c r="P51" s="329"/>
      <c r="Q51" s="329"/>
      <c r="R51" s="329"/>
      <c r="S51" s="329"/>
      <c r="T51" s="329"/>
    </row>
    <row r="52" spans="1:20" ht="15" customHeight="1" x14ac:dyDescent="0.2">
      <c r="A52" s="330">
        <v>45</v>
      </c>
      <c r="B52" s="329"/>
      <c r="C52" s="370" t="s">
        <v>872</v>
      </c>
      <c r="D52" s="332" t="s">
        <v>110</v>
      </c>
      <c r="E52" s="333">
        <v>381.84496815632701</v>
      </c>
      <c r="F52" s="333">
        <v>401.11352271470764</v>
      </c>
      <c r="G52" s="333">
        <v>423.52273747338756</v>
      </c>
      <c r="H52" s="333">
        <v>445.27075571443919</v>
      </c>
      <c r="I52" s="333">
        <v>435.06994028934167</v>
      </c>
      <c r="J52" s="333">
        <v>419.68725216180729</v>
      </c>
      <c r="K52" s="333">
        <v>437.99180574846224</v>
      </c>
      <c r="L52" s="333">
        <v>434.48385099199174</v>
      </c>
      <c r="M52" s="343"/>
      <c r="N52" s="372"/>
      <c r="O52" s="329"/>
      <c r="P52" s="329"/>
      <c r="Q52" s="329"/>
      <c r="R52" s="329"/>
      <c r="S52" s="329"/>
      <c r="T52" s="329"/>
    </row>
    <row r="53" spans="1:20" ht="15" customHeight="1" x14ac:dyDescent="0.2">
      <c r="A53" s="330">
        <v>46</v>
      </c>
      <c r="B53" s="329"/>
      <c r="C53" s="387" t="s">
        <v>788</v>
      </c>
      <c r="D53" s="332" t="s">
        <v>110</v>
      </c>
      <c r="E53" s="333">
        <v>412.57704127356283</v>
      </c>
      <c r="F53" s="333">
        <v>417.06214033629283</v>
      </c>
      <c r="G53" s="333">
        <v>461.89441657317911</v>
      </c>
      <c r="H53" s="333">
        <v>441.23616861209109</v>
      </c>
      <c r="I53" s="333">
        <v>512.95274372343317</v>
      </c>
      <c r="J53" s="333">
        <v>498.70788086380082</v>
      </c>
      <c r="K53" s="333">
        <v>506.7527791044534</v>
      </c>
      <c r="L53" s="333">
        <v>514.80499952220964</v>
      </c>
      <c r="M53" s="343"/>
      <c r="N53" s="372"/>
      <c r="O53" s="329"/>
      <c r="P53" s="329"/>
      <c r="Q53" s="329"/>
      <c r="R53" s="329"/>
      <c r="S53" s="329"/>
      <c r="T53" s="329"/>
    </row>
    <row r="54" spans="1:20" s="309" customFormat="1" x14ac:dyDescent="0.2">
      <c r="A54" s="330">
        <v>47</v>
      </c>
      <c r="B54" s="400"/>
      <c r="C54" s="393" t="s">
        <v>112</v>
      </c>
      <c r="D54" s="339" t="s">
        <v>110</v>
      </c>
      <c r="E54" s="350">
        <v>11145.886814413541</v>
      </c>
      <c r="F54" s="350">
        <v>11207.54556402219</v>
      </c>
      <c r="G54" s="350">
        <v>11616.640214221754</v>
      </c>
      <c r="H54" s="350">
        <v>11761.501913631035</v>
      </c>
      <c r="I54" s="350">
        <v>11293.090794849943</v>
      </c>
      <c r="J54" s="350">
        <v>10760.13940939713</v>
      </c>
      <c r="K54" s="350">
        <v>10737.882840961092</v>
      </c>
      <c r="L54" s="350">
        <v>11015.217272971806</v>
      </c>
      <c r="M54" s="343"/>
      <c r="N54" s="343"/>
      <c r="O54" s="343"/>
      <c r="P54" s="343"/>
      <c r="Q54" s="343"/>
      <c r="R54" s="343"/>
      <c r="S54" s="343"/>
      <c r="T54" s="343"/>
    </row>
    <row r="55" spans="1:20" s="309" customFormat="1" x14ac:dyDescent="0.2">
      <c r="A55" s="330">
        <v>48</v>
      </c>
      <c r="B55" s="343"/>
      <c r="C55" s="394" t="s">
        <v>881</v>
      </c>
      <c r="D55" s="332" t="s">
        <v>190</v>
      </c>
      <c r="E55" s="341">
        <v>38.213387565672434</v>
      </c>
      <c r="F55" s="341">
        <v>39.428287345793542</v>
      </c>
      <c r="G55" s="341">
        <v>38.255060163590429</v>
      </c>
      <c r="H55" s="341">
        <v>37.964791207406037</v>
      </c>
      <c r="I55" s="341">
        <v>38.554066865803513</v>
      </c>
      <c r="J55" s="341">
        <v>39.010835277221439</v>
      </c>
      <c r="K55" s="341">
        <v>38.879234582006411</v>
      </c>
      <c r="L55" s="341">
        <v>39.393938240090279</v>
      </c>
      <c r="M55" s="343"/>
      <c r="N55" s="343"/>
      <c r="O55" s="343"/>
      <c r="P55" s="343"/>
      <c r="Q55" s="343"/>
      <c r="R55" s="343"/>
      <c r="S55" s="343"/>
      <c r="T55" s="343"/>
    </row>
    <row r="56" spans="1:20" s="309" customFormat="1" x14ac:dyDescent="0.2">
      <c r="A56" s="330"/>
      <c r="B56" s="343"/>
      <c r="C56" s="343"/>
      <c r="D56" s="332"/>
      <c r="E56" s="392"/>
      <c r="F56" s="392"/>
      <c r="G56" s="392"/>
      <c r="H56" s="392"/>
      <c r="I56" s="392"/>
      <c r="J56" s="392"/>
      <c r="K56" s="392"/>
      <c r="L56" s="392"/>
      <c r="M56" s="343"/>
      <c r="N56" s="343"/>
      <c r="O56" s="343"/>
      <c r="P56" s="343"/>
      <c r="Q56" s="343"/>
      <c r="R56" s="343"/>
      <c r="S56" s="343"/>
      <c r="T56" s="343"/>
    </row>
    <row r="57" spans="1:20" s="309" customFormat="1" x14ac:dyDescent="0.2">
      <c r="A57" s="330">
        <v>49</v>
      </c>
      <c r="B57" s="400"/>
      <c r="C57" s="387" t="s">
        <v>905</v>
      </c>
      <c r="D57" s="332" t="s">
        <v>794</v>
      </c>
      <c r="E57" s="333">
        <f t="shared" ref="E57:G57" si="0">E54/1000/E58*10000</f>
        <v>1380.0563140029644</v>
      </c>
      <c r="F57" s="333">
        <f t="shared" si="0"/>
        <v>1392.535760846662</v>
      </c>
      <c r="G57" s="333">
        <f t="shared" si="0"/>
        <v>1446.9433777865768</v>
      </c>
      <c r="H57" s="333">
        <f>H54/1000/H58*10000</f>
        <v>1465.1512816731279</v>
      </c>
      <c r="I57" s="333">
        <f>I54/1000/I58*10000</f>
        <v>1404.1592016076818</v>
      </c>
      <c r="J57" s="333">
        <f>J54/1000/J58*10000</f>
        <v>1334.2434106337737</v>
      </c>
      <c r="K57" s="333">
        <f>K54/1000/K58*10000</f>
        <v>1325.9428325649942</v>
      </c>
      <c r="L57" s="333">
        <f>L54/1000/L58*10000</f>
        <v>1348.4663744502561</v>
      </c>
      <c r="M57" s="343"/>
      <c r="N57" s="343"/>
      <c r="O57" s="343"/>
      <c r="P57" s="343"/>
      <c r="Q57" s="343"/>
      <c r="R57" s="343"/>
      <c r="S57" s="343"/>
      <c r="T57" s="343"/>
    </row>
    <row r="58" spans="1:20" s="309" customFormat="1" x14ac:dyDescent="0.2">
      <c r="A58" s="330">
        <v>50</v>
      </c>
      <c r="B58" s="400"/>
      <c r="C58" s="387" t="s">
        <v>906</v>
      </c>
      <c r="D58" s="332" t="s">
        <v>797</v>
      </c>
      <c r="E58" s="372">
        <v>80.763999999999996</v>
      </c>
      <c r="F58" s="372">
        <v>80.483000000000004</v>
      </c>
      <c r="G58" s="372">
        <v>80.284000000000006</v>
      </c>
      <c r="H58" s="372">
        <v>80.275000000000006</v>
      </c>
      <c r="I58" s="372">
        <v>80.426000000000002</v>
      </c>
      <c r="J58" s="372">
        <v>80.646000000000001</v>
      </c>
      <c r="K58" s="372">
        <v>80.983000000000004</v>
      </c>
      <c r="L58" s="372">
        <v>81.686999999999998</v>
      </c>
      <c r="M58" s="343"/>
      <c r="N58" s="343"/>
      <c r="O58" s="343"/>
      <c r="P58" s="343"/>
      <c r="Q58" s="343"/>
      <c r="R58" s="343"/>
      <c r="S58" s="343"/>
      <c r="T58" s="343"/>
    </row>
    <row r="59" spans="1:20" s="309" customFormat="1" ht="11.25" customHeight="1" x14ac:dyDescent="0.2">
      <c r="A59" s="326"/>
      <c r="B59" s="400"/>
      <c r="C59" s="400"/>
      <c r="D59" s="326"/>
      <c r="E59" s="401"/>
      <c r="F59" s="401"/>
      <c r="G59" s="401"/>
      <c r="H59" s="401"/>
      <c r="I59" s="401"/>
      <c r="J59" s="401"/>
      <c r="K59" s="401"/>
      <c r="L59" s="343"/>
      <c r="M59" s="343"/>
      <c r="N59" s="343"/>
      <c r="O59" s="343"/>
      <c r="P59" s="343"/>
      <c r="Q59" s="343"/>
      <c r="R59" s="343"/>
      <c r="S59" s="343"/>
      <c r="T59" s="343"/>
    </row>
    <row r="60" spans="1:20" s="309" customFormat="1" ht="15.75" customHeight="1" x14ac:dyDescent="0.2">
      <c r="A60" s="326"/>
      <c r="B60" s="359"/>
      <c r="C60" s="329"/>
      <c r="D60" s="326"/>
      <c r="E60" s="401"/>
      <c r="F60" s="401"/>
      <c r="G60" s="401"/>
      <c r="H60" s="401"/>
      <c r="I60" s="401"/>
      <c r="J60" s="401"/>
      <c r="K60" s="401"/>
      <c r="L60" s="343"/>
      <c r="M60" s="343"/>
      <c r="N60" s="343"/>
      <c r="O60" s="343"/>
      <c r="P60" s="343"/>
      <c r="Q60" s="343"/>
      <c r="R60" s="343"/>
      <c r="S60" s="343"/>
      <c r="T60" s="343"/>
    </row>
    <row r="61" spans="1:20" s="404" customFormat="1" ht="15.75" customHeight="1" x14ac:dyDescent="0.2">
      <c r="A61" s="326"/>
      <c r="B61" s="327"/>
      <c r="C61" s="327"/>
      <c r="D61" s="402"/>
      <c r="E61" s="403"/>
      <c r="F61" s="403"/>
      <c r="G61" s="403"/>
      <c r="H61" s="403"/>
      <c r="I61" s="403"/>
      <c r="J61" s="403"/>
      <c r="K61" s="403"/>
      <c r="L61" s="327"/>
      <c r="M61" s="327"/>
      <c r="N61" s="327"/>
      <c r="O61" s="327"/>
      <c r="P61" s="327"/>
      <c r="Q61" s="327"/>
      <c r="R61" s="327"/>
      <c r="S61" s="327"/>
      <c r="T61" s="327"/>
    </row>
    <row r="62" spans="1:20" s="309" customFormat="1" ht="15.75" customHeight="1" x14ac:dyDescent="0.2">
      <c r="A62" s="326"/>
      <c r="B62" s="400"/>
      <c r="C62" s="400"/>
      <c r="D62" s="326"/>
      <c r="E62" s="405"/>
      <c r="F62" s="405"/>
      <c r="G62" s="405"/>
      <c r="H62" s="405"/>
      <c r="I62" s="405"/>
      <c r="J62" s="405"/>
      <c r="K62" s="405"/>
      <c r="L62" s="343"/>
      <c r="M62" s="343"/>
      <c r="N62" s="343"/>
      <c r="O62" s="343"/>
      <c r="P62" s="343"/>
      <c r="Q62" s="343"/>
      <c r="R62" s="343"/>
      <c r="S62" s="343"/>
      <c r="T62" s="343"/>
    </row>
    <row r="63" spans="1:20" x14ac:dyDescent="0.2">
      <c r="B63" s="329"/>
      <c r="C63" s="329"/>
      <c r="D63" s="329"/>
      <c r="E63" s="329"/>
      <c r="F63" s="329"/>
      <c r="G63" s="329"/>
      <c r="H63" s="329"/>
      <c r="I63" s="329"/>
      <c r="J63" s="329"/>
      <c r="K63" s="329"/>
      <c r="L63" s="343"/>
      <c r="M63" s="343"/>
      <c r="N63" s="329"/>
      <c r="O63" s="329"/>
      <c r="P63" s="329"/>
      <c r="Q63" s="329"/>
      <c r="R63" s="329"/>
      <c r="S63" s="329"/>
      <c r="T63" s="329"/>
    </row>
    <row r="64" spans="1:20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43"/>
      <c r="M64" s="343"/>
      <c r="N64" s="329"/>
      <c r="O64" s="329"/>
      <c r="P64" s="329"/>
      <c r="Q64" s="329"/>
      <c r="R64" s="329"/>
      <c r="S64" s="329"/>
      <c r="T64" s="329"/>
    </row>
    <row r="65" spans="2:20" x14ac:dyDescent="0.2">
      <c r="B65" s="329"/>
      <c r="C65" s="329"/>
      <c r="D65" s="329"/>
      <c r="E65" s="329"/>
      <c r="F65" s="329"/>
      <c r="G65" s="329"/>
      <c r="H65" s="329"/>
      <c r="I65" s="329"/>
      <c r="J65" s="329"/>
      <c r="K65" s="329"/>
      <c r="L65" s="343"/>
      <c r="M65" s="343"/>
      <c r="N65" s="329"/>
      <c r="O65" s="329"/>
      <c r="P65" s="329"/>
      <c r="Q65" s="329"/>
      <c r="R65" s="329"/>
      <c r="S65" s="329"/>
      <c r="T65" s="329"/>
    </row>
    <row r="66" spans="2:20" x14ac:dyDescent="0.2">
      <c r="B66" s="329"/>
      <c r="C66" s="329"/>
      <c r="D66" s="329"/>
      <c r="E66" s="329"/>
      <c r="F66" s="329"/>
      <c r="G66" s="329"/>
      <c r="H66" s="329"/>
      <c r="I66" s="329"/>
      <c r="J66" s="329"/>
      <c r="K66" s="329"/>
      <c r="L66" s="343"/>
      <c r="M66" s="343"/>
      <c r="N66" s="329"/>
      <c r="O66" s="329"/>
      <c r="P66" s="329"/>
      <c r="Q66" s="329"/>
      <c r="R66" s="329"/>
      <c r="S66" s="329"/>
      <c r="T66" s="329"/>
    </row>
    <row r="67" spans="2:20" x14ac:dyDescent="0.2">
      <c r="B67" s="329"/>
      <c r="C67" s="329"/>
      <c r="D67" s="329"/>
      <c r="E67" s="329"/>
      <c r="F67" s="329"/>
      <c r="G67" s="329"/>
      <c r="H67" s="329"/>
      <c r="I67" s="329"/>
      <c r="J67" s="329"/>
      <c r="K67" s="329"/>
      <c r="L67" s="343"/>
      <c r="M67" s="343"/>
      <c r="N67" s="329"/>
      <c r="O67" s="329"/>
      <c r="P67" s="329"/>
      <c r="Q67" s="329"/>
      <c r="R67" s="329"/>
      <c r="S67" s="329"/>
      <c r="T67" s="329"/>
    </row>
    <row r="68" spans="2:20" x14ac:dyDescent="0.2">
      <c r="B68" s="329"/>
      <c r="C68" s="329"/>
      <c r="D68" s="329"/>
      <c r="E68" s="329"/>
      <c r="F68" s="329"/>
      <c r="G68" s="329"/>
      <c r="H68" s="329"/>
      <c r="I68" s="329"/>
      <c r="J68" s="329"/>
      <c r="K68" s="329"/>
      <c r="L68" s="343"/>
      <c r="M68" s="343"/>
      <c r="N68" s="329"/>
      <c r="O68" s="329"/>
      <c r="P68" s="329"/>
      <c r="Q68" s="329"/>
      <c r="R68" s="329"/>
      <c r="S68" s="329"/>
      <c r="T68" s="329"/>
    </row>
    <row r="69" spans="2:20" x14ac:dyDescent="0.2">
      <c r="B69" s="329"/>
      <c r="C69" s="329"/>
      <c r="D69" s="329"/>
      <c r="E69" s="329"/>
      <c r="F69" s="329"/>
      <c r="G69" s="329"/>
      <c r="H69" s="329"/>
      <c r="I69" s="329"/>
      <c r="J69" s="329"/>
      <c r="K69" s="329"/>
      <c r="L69" s="343"/>
      <c r="M69" s="343"/>
      <c r="N69" s="329"/>
      <c r="O69" s="329"/>
      <c r="P69" s="329"/>
      <c r="Q69" s="329"/>
      <c r="R69" s="329"/>
      <c r="S69" s="329"/>
      <c r="T69" s="329"/>
    </row>
    <row r="70" spans="2:20" x14ac:dyDescent="0.2">
      <c r="B70" s="329"/>
      <c r="C70" s="329"/>
      <c r="D70" s="329"/>
      <c r="E70" s="329"/>
      <c r="F70" s="329"/>
      <c r="G70" s="329"/>
      <c r="H70" s="329"/>
      <c r="I70" s="329"/>
      <c r="J70" s="329"/>
      <c r="K70" s="329"/>
      <c r="L70" s="343"/>
      <c r="M70" s="343"/>
      <c r="N70" s="329"/>
      <c r="O70" s="329"/>
      <c r="P70" s="329"/>
      <c r="Q70" s="329"/>
      <c r="R70" s="329"/>
      <c r="S70" s="329"/>
      <c r="T70" s="329"/>
    </row>
    <row r="71" spans="2:20" x14ac:dyDescent="0.2">
      <c r="B71" s="329"/>
      <c r="C71" s="329"/>
      <c r="D71" s="329"/>
      <c r="E71" s="329"/>
      <c r="F71" s="329"/>
      <c r="G71" s="329"/>
      <c r="H71" s="329"/>
      <c r="I71" s="329"/>
      <c r="J71" s="329"/>
      <c r="K71" s="329"/>
      <c r="L71" s="343"/>
      <c r="M71" s="343"/>
      <c r="N71" s="329"/>
      <c r="O71" s="329"/>
      <c r="P71" s="329"/>
      <c r="Q71" s="329"/>
      <c r="R71" s="329"/>
      <c r="S71" s="329"/>
      <c r="T71" s="329"/>
    </row>
    <row r="72" spans="2:20" x14ac:dyDescent="0.2">
      <c r="B72" s="329"/>
      <c r="C72" s="329"/>
      <c r="D72" s="329"/>
      <c r="E72" s="329"/>
      <c r="F72" s="329"/>
      <c r="G72" s="329"/>
      <c r="H72" s="329"/>
      <c r="I72" s="329"/>
      <c r="J72" s="329"/>
      <c r="K72" s="329"/>
      <c r="L72" s="343"/>
      <c r="M72" s="343"/>
      <c r="N72" s="329"/>
      <c r="O72" s="329"/>
      <c r="P72" s="329"/>
      <c r="Q72" s="329"/>
      <c r="R72" s="329"/>
      <c r="S72" s="329"/>
      <c r="T72" s="329"/>
    </row>
    <row r="73" spans="2:20" x14ac:dyDescent="0.2">
      <c r="B73" s="329"/>
      <c r="C73" s="329"/>
      <c r="D73" s="329"/>
      <c r="E73" s="329"/>
      <c r="F73" s="329"/>
      <c r="G73" s="329"/>
      <c r="H73" s="329"/>
      <c r="I73" s="329"/>
      <c r="J73" s="329"/>
      <c r="K73" s="329"/>
      <c r="L73" s="343"/>
      <c r="M73" s="343"/>
      <c r="N73" s="329"/>
      <c r="O73" s="329"/>
      <c r="P73" s="329"/>
      <c r="Q73" s="329"/>
      <c r="R73" s="329"/>
      <c r="S73" s="329"/>
      <c r="T73" s="329"/>
    </row>
    <row r="74" spans="2:20" x14ac:dyDescent="0.2">
      <c r="B74" s="329"/>
      <c r="C74" s="329"/>
      <c r="D74" s="329"/>
      <c r="E74" s="329"/>
      <c r="F74" s="329"/>
      <c r="G74" s="329"/>
      <c r="H74" s="329"/>
      <c r="I74" s="329"/>
      <c r="J74" s="329"/>
      <c r="K74" s="329"/>
      <c r="L74" s="343"/>
      <c r="M74" s="343"/>
      <c r="N74" s="329"/>
      <c r="O74" s="329"/>
      <c r="P74" s="329"/>
      <c r="Q74" s="329"/>
      <c r="R74" s="329"/>
      <c r="S74" s="329"/>
      <c r="T74" s="329"/>
    </row>
    <row r="75" spans="2:20" x14ac:dyDescent="0.2">
      <c r="B75" s="329"/>
      <c r="C75" s="329"/>
      <c r="D75" s="329"/>
      <c r="E75" s="329"/>
      <c r="F75" s="329"/>
      <c r="G75" s="329"/>
      <c r="H75" s="329"/>
      <c r="I75" s="329"/>
      <c r="J75" s="329"/>
      <c r="K75" s="329"/>
      <c r="L75" s="343"/>
      <c r="M75" s="343"/>
      <c r="N75" s="329"/>
      <c r="O75" s="329"/>
      <c r="P75" s="329"/>
      <c r="Q75" s="329"/>
      <c r="R75" s="329"/>
      <c r="S75" s="329"/>
      <c r="T75" s="329"/>
    </row>
    <row r="76" spans="2:20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43"/>
      <c r="M76" s="343"/>
      <c r="N76" s="329"/>
      <c r="O76" s="329"/>
      <c r="P76" s="329"/>
      <c r="Q76" s="329"/>
      <c r="R76" s="329"/>
      <c r="S76" s="329"/>
      <c r="T76" s="329"/>
    </row>
    <row r="77" spans="2:20" x14ac:dyDescent="0.2"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43"/>
      <c r="M77" s="343"/>
      <c r="N77" s="329"/>
      <c r="O77" s="329"/>
      <c r="P77" s="329"/>
      <c r="Q77" s="329"/>
      <c r="R77" s="329"/>
      <c r="S77" s="329"/>
      <c r="T77" s="329"/>
    </row>
    <row r="78" spans="2:20" x14ac:dyDescent="0.2"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43"/>
      <c r="M78" s="343"/>
      <c r="N78" s="329"/>
      <c r="O78" s="329"/>
      <c r="P78" s="329"/>
      <c r="Q78" s="329"/>
      <c r="R78" s="329"/>
      <c r="S78" s="329"/>
      <c r="T78" s="329"/>
    </row>
    <row r="79" spans="2:20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43"/>
      <c r="M79" s="343"/>
      <c r="N79" s="329"/>
      <c r="O79" s="329"/>
      <c r="P79" s="329"/>
      <c r="Q79" s="329"/>
      <c r="R79" s="329"/>
      <c r="S79" s="329"/>
      <c r="T79" s="329"/>
    </row>
    <row r="80" spans="2:20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43"/>
      <c r="M80" s="343"/>
      <c r="N80" s="329"/>
      <c r="O80" s="329"/>
      <c r="P80" s="329"/>
      <c r="Q80" s="329"/>
      <c r="R80" s="329"/>
      <c r="S80" s="329"/>
      <c r="T80" s="329"/>
    </row>
    <row r="81" spans="2:20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43"/>
      <c r="M81" s="343"/>
      <c r="N81" s="329"/>
      <c r="O81" s="329"/>
      <c r="P81" s="329"/>
      <c r="Q81" s="329"/>
      <c r="R81" s="329"/>
      <c r="S81" s="329"/>
      <c r="T81" s="329"/>
    </row>
    <row r="82" spans="2:20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43"/>
      <c r="M82" s="343"/>
      <c r="N82" s="329"/>
      <c r="O82" s="329"/>
      <c r="P82" s="329"/>
      <c r="Q82" s="329"/>
      <c r="R82" s="329"/>
      <c r="S82" s="329"/>
      <c r="T82" s="329"/>
    </row>
    <row r="83" spans="2:20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43"/>
      <c r="M83" s="343"/>
      <c r="N83" s="329"/>
      <c r="O83" s="329"/>
      <c r="P83" s="329"/>
      <c r="Q83" s="329"/>
      <c r="R83" s="329"/>
      <c r="S83" s="329"/>
      <c r="T83" s="329"/>
    </row>
    <row r="84" spans="2:20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43"/>
      <c r="M84" s="343"/>
      <c r="N84" s="329"/>
      <c r="O84" s="329"/>
      <c r="P84" s="329"/>
      <c r="Q84" s="329"/>
      <c r="R84" s="329"/>
      <c r="S84" s="329"/>
      <c r="T84" s="329"/>
    </row>
    <row r="85" spans="2:20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43"/>
      <c r="M85" s="343"/>
      <c r="N85" s="329"/>
      <c r="O85" s="329"/>
      <c r="P85" s="329"/>
      <c r="Q85" s="329"/>
      <c r="R85" s="329"/>
      <c r="S85" s="329"/>
      <c r="T85" s="329"/>
    </row>
    <row r="86" spans="2:20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43"/>
      <c r="M86" s="343"/>
      <c r="N86" s="329"/>
      <c r="O86" s="329"/>
      <c r="P86" s="329"/>
      <c r="Q86" s="329"/>
      <c r="R86" s="329"/>
      <c r="S86" s="329"/>
      <c r="T86" s="329"/>
    </row>
    <row r="87" spans="2:20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43"/>
      <c r="M87" s="343"/>
      <c r="N87" s="329"/>
      <c r="O87" s="329"/>
      <c r="P87" s="329"/>
      <c r="Q87" s="329"/>
      <c r="R87" s="329"/>
      <c r="S87" s="329"/>
      <c r="T87" s="329"/>
    </row>
    <row r="88" spans="2:20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43"/>
      <c r="M88" s="343"/>
      <c r="N88" s="329"/>
      <c r="O88" s="329"/>
      <c r="P88" s="329"/>
      <c r="Q88" s="329"/>
      <c r="R88" s="329"/>
      <c r="S88" s="329"/>
      <c r="T88" s="329"/>
    </row>
    <row r="89" spans="2:20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43"/>
      <c r="M89" s="343"/>
      <c r="N89" s="329"/>
      <c r="O89" s="329"/>
      <c r="P89" s="329"/>
      <c r="Q89" s="329"/>
      <c r="R89" s="329"/>
      <c r="S89" s="329"/>
      <c r="T89" s="329"/>
    </row>
    <row r="90" spans="2:20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43"/>
      <c r="M90" s="343"/>
      <c r="N90" s="329"/>
      <c r="O90" s="329"/>
      <c r="P90" s="329"/>
      <c r="Q90" s="329"/>
      <c r="R90" s="329"/>
      <c r="S90" s="329"/>
      <c r="T90" s="329"/>
    </row>
    <row r="91" spans="2:20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43"/>
      <c r="M91" s="343"/>
      <c r="N91" s="329"/>
      <c r="O91" s="329"/>
      <c r="P91" s="329"/>
      <c r="Q91" s="329"/>
      <c r="R91" s="329"/>
      <c r="S91" s="329"/>
      <c r="T91" s="329"/>
    </row>
    <row r="92" spans="2:20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43"/>
      <c r="M92" s="343"/>
      <c r="N92" s="329"/>
      <c r="O92" s="329"/>
      <c r="P92" s="329"/>
      <c r="Q92" s="329"/>
      <c r="R92" s="329"/>
      <c r="S92" s="329"/>
      <c r="T92" s="329"/>
    </row>
    <row r="93" spans="2:20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43"/>
      <c r="M93" s="343"/>
      <c r="N93" s="329"/>
      <c r="O93" s="329"/>
      <c r="P93" s="329"/>
      <c r="Q93" s="329"/>
      <c r="R93" s="329"/>
      <c r="S93" s="329"/>
      <c r="T93" s="329"/>
    </row>
    <row r="94" spans="2:20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43"/>
      <c r="M94" s="343"/>
      <c r="N94" s="329"/>
      <c r="O94" s="329"/>
      <c r="P94" s="329"/>
      <c r="Q94" s="329"/>
      <c r="R94" s="329"/>
      <c r="S94" s="329"/>
      <c r="T94" s="329"/>
    </row>
    <row r="95" spans="2:20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43"/>
      <c r="M95" s="343"/>
      <c r="N95" s="329"/>
      <c r="O95" s="329"/>
      <c r="P95" s="329"/>
      <c r="Q95" s="329"/>
      <c r="R95" s="329"/>
      <c r="S95" s="329"/>
      <c r="T95" s="329"/>
    </row>
    <row r="96" spans="2:20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43"/>
      <c r="M96" s="343"/>
      <c r="N96" s="329"/>
      <c r="O96" s="329"/>
      <c r="P96" s="329"/>
      <c r="Q96" s="329"/>
      <c r="R96" s="329"/>
      <c r="S96" s="329"/>
      <c r="T96" s="329"/>
    </row>
    <row r="97" spans="2:20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43"/>
      <c r="M97" s="343"/>
      <c r="N97" s="329"/>
      <c r="O97" s="329"/>
      <c r="P97" s="329"/>
      <c r="Q97" s="329"/>
      <c r="R97" s="329"/>
      <c r="S97" s="329"/>
      <c r="T97" s="329"/>
    </row>
    <row r="98" spans="2:20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43"/>
      <c r="M98" s="343"/>
      <c r="N98" s="329"/>
      <c r="O98" s="329"/>
      <c r="P98" s="329"/>
      <c r="Q98" s="329"/>
      <c r="R98" s="329"/>
      <c r="S98" s="329"/>
      <c r="T98" s="329"/>
    </row>
    <row r="99" spans="2:20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43"/>
      <c r="M99" s="343"/>
      <c r="N99" s="329"/>
      <c r="O99" s="329"/>
      <c r="P99" s="329"/>
      <c r="Q99" s="329"/>
      <c r="R99" s="329"/>
      <c r="S99" s="329"/>
      <c r="T99" s="329"/>
    </row>
    <row r="100" spans="2:20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43"/>
      <c r="M100" s="343"/>
      <c r="N100" s="329"/>
      <c r="O100" s="329"/>
      <c r="P100" s="329"/>
      <c r="Q100" s="329"/>
      <c r="R100" s="329"/>
      <c r="S100" s="329"/>
      <c r="T100" s="329"/>
    </row>
    <row r="101" spans="2:20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43"/>
      <c r="M101" s="343"/>
      <c r="N101" s="329"/>
      <c r="O101" s="329"/>
      <c r="P101" s="329"/>
      <c r="Q101" s="329"/>
      <c r="R101" s="329"/>
      <c r="S101" s="329"/>
      <c r="T101" s="329"/>
    </row>
    <row r="102" spans="2:20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43"/>
      <c r="M102" s="343"/>
      <c r="N102" s="329"/>
      <c r="O102" s="329"/>
      <c r="P102" s="329"/>
      <c r="Q102" s="329"/>
      <c r="R102" s="329"/>
      <c r="S102" s="329"/>
      <c r="T102" s="329"/>
    </row>
    <row r="103" spans="2:20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43"/>
      <c r="M103" s="343"/>
      <c r="N103" s="329"/>
      <c r="O103" s="329"/>
      <c r="P103" s="329"/>
      <c r="Q103" s="329"/>
      <c r="R103" s="329"/>
      <c r="S103" s="329"/>
      <c r="T103" s="329"/>
    </row>
    <row r="104" spans="2:20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43"/>
      <c r="M104" s="343"/>
      <c r="N104" s="329"/>
      <c r="O104" s="329"/>
      <c r="P104" s="329"/>
      <c r="Q104" s="329"/>
      <c r="R104" s="329"/>
      <c r="S104" s="329"/>
      <c r="T104" s="329"/>
    </row>
    <row r="105" spans="2:20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43"/>
      <c r="M105" s="343"/>
      <c r="N105" s="329"/>
      <c r="O105" s="329"/>
      <c r="P105" s="329"/>
      <c r="Q105" s="329"/>
      <c r="R105" s="329"/>
      <c r="S105" s="329"/>
      <c r="T105" s="329"/>
    </row>
    <row r="106" spans="2:20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43"/>
      <c r="M106" s="343"/>
      <c r="N106" s="329"/>
      <c r="O106" s="329"/>
      <c r="P106" s="329"/>
      <c r="Q106" s="329"/>
      <c r="R106" s="329"/>
      <c r="S106" s="329"/>
      <c r="T106" s="329"/>
    </row>
    <row r="107" spans="2:20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43"/>
      <c r="M107" s="343"/>
      <c r="N107" s="329"/>
      <c r="O107" s="329"/>
      <c r="P107" s="329"/>
      <c r="Q107" s="329"/>
      <c r="R107" s="329"/>
      <c r="S107" s="329"/>
      <c r="T107" s="329"/>
    </row>
    <row r="108" spans="2:20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43"/>
      <c r="M108" s="343"/>
      <c r="N108" s="329"/>
      <c r="O108" s="329"/>
      <c r="P108" s="329"/>
      <c r="Q108" s="329"/>
      <c r="R108" s="329"/>
      <c r="S108" s="329"/>
      <c r="T108" s="329"/>
    </row>
    <row r="109" spans="2:20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43"/>
      <c r="M109" s="343"/>
      <c r="N109" s="329"/>
      <c r="O109" s="329"/>
      <c r="P109" s="329"/>
      <c r="Q109" s="329"/>
      <c r="R109" s="329"/>
      <c r="S109" s="329"/>
      <c r="T109" s="329"/>
    </row>
    <row r="110" spans="2:20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43"/>
      <c r="M110" s="343"/>
      <c r="N110" s="329"/>
      <c r="O110" s="329"/>
      <c r="P110" s="329"/>
      <c r="Q110" s="329"/>
      <c r="R110" s="329"/>
      <c r="S110" s="329"/>
      <c r="T110" s="329"/>
    </row>
    <row r="111" spans="2:20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43"/>
      <c r="M111" s="343"/>
      <c r="N111" s="329"/>
      <c r="O111" s="329"/>
      <c r="P111" s="329"/>
      <c r="Q111" s="329"/>
      <c r="R111" s="329"/>
      <c r="S111" s="329"/>
      <c r="T111" s="329"/>
    </row>
    <row r="112" spans="2:20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43"/>
      <c r="M112" s="343"/>
      <c r="N112" s="329"/>
      <c r="O112" s="329"/>
      <c r="P112" s="329"/>
      <c r="Q112" s="329"/>
      <c r="R112" s="329"/>
      <c r="S112" s="329"/>
      <c r="T112" s="329"/>
    </row>
    <row r="113" spans="2:20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43"/>
      <c r="M113" s="343"/>
      <c r="N113" s="329"/>
      <c r="O113" s="329"/>
      <c r="P113" s="329"/>
      <c r="Q113" s="329"/>
      <c r="R113" s="329"/>
      <c r="S113" s="329"/>
      <c r="T113" s="329"/>
    </row>
    <row r="114" spans="2:20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43"/>
      <c r="M114" s="343"/>
      <c r="N114" s="329"/>
      <c r="O114" s="329"/>
      <c r="P114" s="329"/>
      <c r="Q114" s="329"/>
      <c r="R114" s="329"/>
      <c r="S114" s="329"/>
      <c r="T114" s="329"/>
    </row>
    <row r="115" spans="2:20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43"/>
      <c r="M115" s="343"/>
      <c r="N115" s="329"/>
      <c r="O115" s="329"/>
      <c r="P115" s="329"/>
      <c r="Q115" s="329"/>
      <c r="R115" s="329"/>
      <c r="S115" s="329"/>
      <c r="T115" s="329"/>
    </row>
    <row r="116" spans="2:20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43"/>
      <c r="M116" s="343"/>
      <c r="N116" s="329"/>
      <c r="O116" s="329"/>
      <c r="P116" s="329"/>
      <c r="Q116" s="329"/>
      <c r="R116" s="329"/>
      <c r="S116" s="329"/>
      <c r="T116" s="329"/>
    </row>
    <row r="117" spans="2:20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43"/>
      <c r="M117" s="343"/>
      <c r="N117" s="329"/>
      <c r="O117" s="329"/>
      <c r="P117" s="329"/>
      <c r="Q117" s="329"/>
      <c r="R117" s="329"/>
      <c r="S117" s="329"/>
      <c r="T117" s="329"/>
    </row>
    <row r="118" spans="2:20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43"/>
      <c r="M118" s="343"/>
      <c r="N118" s="329"/>
      <c r="O118" s="329"/>
      <c r="P118" s="329"/>
      <c r="Q118" s="329"/>
      <c r="R118" s="329"/>
      <c r="S118" s="329"/>
      <c r="T118" s="329"/>
    </row>
    <row r="119" spans="2:20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43"/>
      <c r="M119" s="343"/>
      <c r="N119" s="329"/>
      <c r="O119" s="329"/>
      <c r="P119" s="329"/>
      <c r="Q119" s="329"/>
      <c r="R119" s="329"/>
      <c r="S119" s="329"/>
      <c r="T119" s="329"/>
    </row>
    <row r="120" spans="2:20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43"/>
      <c r="M120" s="343"/>
      <c r="N120" s="329"/>
      <c r="O120" s="329"/>
      <c r="P120" s="329"/>
      <c r="Q120" s="329"/>
      <c r="R120" s="329"/>
      <c r="S120" s="329"/>
      <c r="T120" s="329"/>
    </row>
    <row r="121" spans="2:20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43"/>
      <c r="M121" s="343"/>
      <c r="N121" s="329"/>
      <c r="O121" s="329"/>
      <c r="P121" s="329"/>
      <c r="Q121" s="329"/>
      <c r="R121" s="329"/>
      <c r="S121" s="329"/>
      <c r="T121" s="329"/>
    </row>
    <row r="122" spans="2:20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43"/>
      <c r="M122" s="343"/>
      <c r="N122" s="329"/>
      <c r="O122" s="329"/>
      <c r="P122" s="329"/>
      <c r="Q122" s="329"/>
      <c r="R122" s="329"/>
      <c r="S122" s="329"/>
      <c r="T122" s="329"/>
    </row>
    <row r="123" spans="2:20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43"/>
      <c r="M123" s="343"/>
      <c r="N123" s="329"/>
      <c r="O123" s="329"/>
      <c r="P123" s="329"/>
      <c r="Q123" s="329"/>
      <c r="R123" s="329"/>
      <c r="S123" s="329"/>
      <c r="T123" s="329"/>
    </row>
    <row r="124" spans="2:20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43"/>
      <c r="M124" s="343"/>
      <c r="N124" s="329"/>
      <c r="O124" s="329"/>
      <c r="P124" s="329"/>
      <c r="Q124" s="329"/>
      <c r="R124" s="329"/>
      <c r="S124" s="329"/>
      <c r="T124" s="329"/>
    </row>
    <row r="125" spans="2:20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43"/>
      <c r="M125" s="343"/>
      <c r="N125" s="329"/>
      <c r="O125" s="329"/>
      <c r="P125" s="329"/>
      <c r="Q125" s="329"/>
      <c r="R125" s="329"/>
      <c r="S125" s="329"/>
      <c r="T125" s="329"/>
    </row>
    <row r="126" spans="2:20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43"/>
      <c r="M126" s="343"/>
      <c r="N126" s="329"/>
      <c r="O126" s="329"/>
      <c r="P126" s="329"/>
      <c r="Q126" s="329"/>
      <c r="R126" s="329"/>
      <c r="S126" s="329"/>
      <c r="T126" s="329"/>
    </row>
    <row r="127" spans="2:20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43"/>
      <c r="M127" s="343"/>
      <c r="N127" s="329"/>
      <c r="O127" s="329"/>
      <c r="P127" s="329"/>
      <c r="Q127" s="329"/>
      <c r="R127" s="329"/>
      <c r="S127" s="329"/>
      <c r="T127" s="329"/>
    </row>
    <row r="128" spans="2:20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43"/>
      <c r="M128" s="343"/>
      <c r="N128" s="329"/>
      <c r="O128" s="329"/>
      <c r="P128" s="329"/>
      <c r="Q128" s="329"/>
      <c r="R128" s="329"/>
      <c r="S128" s="329"/>
      <c r="T128" s="329"/>
    </row>
    <row r="129" spans="2:20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43"/>
      <c r="M129" s="343"/>
      <c r="N129" s="329"/>
      <c r="O129" s="329"/>
      <c r="P129" s="329"/>
      <c r="Q129" s="329"/>
      <c r="R129" s="329"/>
      <c r="S129" s="329"/>
      <c r="T129" s="329"/>
    </row>
    <row r="130" spans="2:20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43"/>
      <c r="M130" s="343"/>
      <c r="N130" s="329"/>
      <c r="O130" s="329"/>
      <c r="P130" s="329"/>
      <c r="Q130" s="329"/>
      <c r="R130" s="329"/>
      <c r="S130" s="329"/>
      <c r="T130" s="329"/>
    </row>
    <row r="131" spans="2:20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43"/>
      <c r="M131" s="343"/>
      <c r="N131" s="329"/>
      <c r="O131" s="329"/>
      <c r="P131" s="329"/>
      <c r="Q131" s="329"/>
      <c r="R131" s="329"/>
      <c r="S131" s="329"/>
      <c r="T131" s="329"/>
    </row>
    <row r="132" spans="2:20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43"/>
      <c r="M132" s="343"/>
      <c r="N132" s="329"/>
      <c r="O132" s="329"/>
      <c r="P132" s="329"/>
      <c r="Q132" s="329"/>
      <c r="R132" s="329"/>
      <c r="S132" s="329"/>
      <c r="T132" s="329"/>
    </row>
    <row r="133" spans="2:20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43"/>
      <c r="M133" s="343"/>
      <c r="N133" s="329"/>
      <c r="O133" s="329"/>
      <c r="P133" s="329"/>
      <c r="Q133" s="329"/>
      <c r="R133" s="329"/>
      <c r="S133" s="329"/>
      <c r="T133" s="329"/>
    </row>
    <row r="134" spans="2:20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43"/>
      <c r="M134" s="343"/>
      <c r="N134" s="329"/>
      <c r="O134" s="329"/>
      <c r="P134" s="329"/>
      <c r="Q134" s="329"/>
      <c r="R134" s="329"/>
      <c r="S134" s="329"/>
      <c r="T134" s="329"/>
    </row>
    <row r="135" spans="2:20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43"/>
      <c r="M135" s="343"/>
      <c r="N135" s="329"/>
      <c r="O135" s="329"/>
      <c r="P135" s="329"/>
      <c r="Q135" s="329"/>
      <c r="R135" s="329"/>
      <c r="S135" s="329"/>
      <c r="T135" s="329"/>
    </row>
    <row r="136" spans="2:20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43"/>
      <c r="M136" s="343"/>
      <c r="N136" s="329"/>
      <c r="O136" s="329"/>
      <c r="P136" s="329"/>
      <c r="Q136" s="329"/>
      <c r="R136" s="329"/>
      <c r="S136" s="329"/>
      <c r="T136" s="329"/>
    </row>
    <row r="137" spans="2:20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43"/>
      <c r="M137" s="343"/>
      <c r="N137" s="329"/>
      <c r="O137" s="329"/>
      <c r="P137" s="329"/>
      <c r="Q137" s="329"/>
      <c r="R137" s="329"/>
      <c r="S137" s="329"/>
      <c r="T137" s="329"/>
    </row>
    <row r="138" spans="2:20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43"/>
      <c r="M138" s="343"/>
      <c r="N138" s="329"/>
      <c r="O138" s="329"/>
      <c r="P138" s="329"/>
      <c r="Q138" s="329"/>
      <c r="R138" s="329"/>
      <c r="S138" s="329"/>
      <c r="T138" s="329"/>
    </row>
    <row r="139" spans="2:20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43"/>
      <c r="M139" s="343"/>
      <c r="N139" s="329"/>
      <c r="O139" s="329"/>
      <c r="P139" s="329"/>
      <c r="Q139" s="329"/>
      <c r="R139" s="329"/>
      <c r="S139" s="329"/>
      <c r="T139" s="329"/>
    </row>
    <row r="140" spans="2:20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43"/>
      <c r="M140" s="343"/>
      <c r="N140" s="329"/>
      <c r="O140" s="329"/>
      <c r="P140" s="329"/>
      <c r="Q140" s="329"/>
      <c r="R140" s="329"/>
      <c r="S140" s="329"/>
      <c r="T140" s="329"/>
    </row>
    <row r="141" spans="2:20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43"/>
      <c r="M141" s="343"/>
      <c r="N141" s="329"/>
      <c r="O141" s="329"/>
      <c r="P141" s="329"/>
      <c r="Q141" s="329"/>
      <c r="R141" s="329"/>
      <c r="S141" s="329"/>
      <c r="T141" s="329"/>
    </row>
    <row r="142" spans="2:20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43"/>
      <c r="M142" s="343"/>
      <c r="N142" s="329"/>
      <c r="O142" s="329"/>
      <c r="P142" s="329"/>
      <c r="Q142" s="329"/>
      <c r="R142" s="329"/>
      <c r="S142" s="329"/>
      <c r="T142" s="329"/>
    </row>
    <row r="143" spans="2:20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43"/>
      <c r="M143" s="343"/>
      <c r="N143" s="329"/>
      <c r="O143" s="329"/>
      <c r="P143" s="329"/>
      <c r="Q143" s="329"/>
      <c r="R143" s="329"/>
      <c r="S143" s="329"/>
      <c r="T143" s="329"/>
    </row>
    <row r="144" spans="2:20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43"/>
      <c r="M144" s="343"/>
      <c r="N144" s="329"/>
      <c r="O144" s="329"/>
      <c r="P144" s="329"/>
      <c r="Q144" s="329"/>
      <c r="R144" s="329"/>
      <c r="S144" s="329"/>
      <c r="T144" s="329"/>
    </row>
    <row r="145" spans="2:20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43"/>
      <c r="M145" s="343"/>
      <c r="N145" s="329"/>
      <c r="O145" s="329"/>
      <c r="P145" s="329"/>
      <c r="Q145" s="329"/>
      <c r="R145" s="329"/>
      <c r="S145" s="329"/>
      <c r="T145" s="329"/>
    </row>
    <row r="146" spans="2:20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43"/>
      <c r="M146" s="343"/>
      <c r="N146" s="329"/>
      <c r="O146" s="329"/>
      <c r="P146" s="329"/>
      <c r="Q146" s="329"/>
      <c r="R146" s="329"/>
      <c r="S146" s="329"/>
      <c r="T146" s="329"/>
    </row>
    <row r="147" spans="2:20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43"/>
      <c r="M147" s="343"/>
      <c r="N147" s="329"/>
      <c r="O147" s="329"/>
      <c r="P147" s="329"/>
      <c r="Q147" s="329"/>
      <c r="R147" s="329"/>
      <c r="S147" s="329"/>
      <c r="T147" s="329"/>
    </row>
    <row r="148" spans="2:20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43"/>
      <c r="M148" s="343"/>
      <c r="N148" s="329"/>
      <c r="O148" s="329"/>
      <c r="P148" s="329"/>
      <c r="Q148" s="329"/>
      <c r="R148" s="329"/>
      <c r="S148" s="329"/>
      <c r="T148" s="329"/>
    </row>
    <row r="149" spans="2:20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43"/>
      <c r="M149" s="343"/>
      <c r="N149" s="329"/>
      <c r="O149" s="329"/>
      <c r="P149" s="329"/>
      <c r="Q149" s="329"/>
      <c r="R149" s="329"/>
      <c r="S149" s="329"/>
      <c r="T149" s="329"/>
    </row>
    <row r="150" spans="2:20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43"/>
      <c r="M150" s="343"/>
      <c r="N150" s="329"/>
      <c r="O150" s="329"/>
      <c r="P150" s="329"/>
      <c r="Q150" s="329"/>
      <c r="R150" s="329"/>
      <c r="S150" s="329"/>
      <c r="T150" s="329"/>
    </row>
    <row r="151" spans="2:20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43"/>
      <c r="M151" s="343"/>
      <c r="N151" s="329"/>
      <c r="O151" s="329"/>
      <c r="P151" s="329"/>
      <c r="Q151" s="329"/>
      <c r="R151" s="329"/>
      <c r="S151" s="329"/>
      <c r="T151" s="329"/>
    </row>
    <row r="152" spans="2:20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43"/>
      <c r="M152" s="343"/>
      <c r="N152" s="329"/>
      <c r="O152" s="329"/>
      <c r="P152" s="329"/>
      <c r="Q152" s="329"/>
      <c r="R152" s="329"/>
      <c r="S152" s="329"/>
      <c r="T152" s="329"/>
    </row>
    <row r="153" spans="2:20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43"/>
      <c r="M153" s="343"/>
      <c r="N153" s="329"/>
      <c r="O153" s="329"/>
      <c r="P153" s="329"/>
      <c r="Q153" s="329"/>
      <c r="R153" s="329"/>
      <c r="S153" s="329"/>
      <c r="T153" s="329"/>
    </row>
    <row r="154" spans="2:20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43"/>
      <c r="M154" s="343"/>
      <c r="N154" s="329"/>
      <c r="O154" s="329"/>
      <c r="P154" s="329"/>
      <c r="Q154" s="329"/>
      <c r="R154" s="329"/>
      <c r="S154" s="329"/>
      <c r="T154" s="329"/>
    </row>
    <row r="155" spans="2:20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43"/>
      <c r="M155" s="343"/>
      <c r="N155" s="329"/>
      <c r="O155" s="329"/>
      <c r="P155" s="329"/>
      <c r="Q155" s="329"/>
      <c r="R155" s="329"/>
      <c r="S155" s="329"/>
      <c r="T155" s="329"/>
    </row>
    <row r="156" spans="2:20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43"/>
      <c r="M156" s="343"/>
      <c r="N156" s="329"/>
      <c r="O156" s="329"/>
      <c r="P156" s="329"/>
      <c r="Q156" s="329"/>
      <c r="R156" s="329"/>
      <c r="S156" s="329"/>
      <c r="T156" s="329"/>
    </row>
    <row r="157" spans="2:20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43"/>
      <c r="M157" s="343"/>
      <c r="N157" s="329"/>
      <c r="O157" s="329"/>
      <c r="P157" s="329"/>
      <c r="Q157" s="329"/>
      <c r="R157" s="329"/>
      <c r="S157" s="329"/>
      <c r="T157" s="329"/>
    </row>
    <row r="158" spans="2:20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43"/>
      <c r="M158" s="343"/>
      <c r="N158" s="329"/>
      <c r="O158" s="329"/>
      <c r="P158" s="329"/>
      <c r="Q158" s="329"/>
      <c r="R158" s="329"/>
      <c r="S158" s="329"/>
      <c r="T158" s="329"/>
    </row>
    <row r="159" spans="2:20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43"/>
      <c r="M159" s="343"/>
      <c r="N159" s="329"/>
      <c r="O159" s="329"/>
      <c r="P159" s="329"/>
      <c r="Q159" s="329"/>
      <c r="R159" s="329"/>
      <c r="S159" s="329"/>
      <c r="T159" s="329"/>
    </row>
    <row r="160" spans="2:20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43"/>
      <c r="M160" s="343"/>
      <c r="N160" s="329"/>
      <c r="O160" s="329"/>
      <c r="P160" s="329"/>
      <c r="Q160" s="329"/>
      <c r="R160" s="329"/>
      <c r="S160" s="329"/>
      <c r="T160" s="329"/>
    </row>
    <row r="161" spans="2:20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43"/>
      <c r="M161" s="343"/>
      <c r="N161" s="329"/>
      <c r="O161" s="329"/>
      <c r="P161" s="329"/>
      <c r="Q161" s="329"/>
      <c r="R161" s="329"/>
      <c r="S161" s="329"/>
      <c r="T161" s="329"/>
    </row>
    <row r="162" spans="2:20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43"/>
      <c r="M162" s="343"/>
      <c r="N162" s="329"/>
      <c r="O162" s="329"/>
      <c r="P162" s="329"/>
      <c r="Q162" s="329"/>
      <c r="R162" s="329"/>
      <c r="S162" s="329"/>
      <c r="T162" s="329"/>
    </row>
    <row r="163" spans="2:20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43"/>
      <c r="M163" s="343"/>
      <c r="N163" s="329"/>
      <c r="O163" s="329"/>
      <c r="P163" s="329"/>
      <c r="Q163" s="329"/>
      <c r="R163" s="329"/>
      <c r="S163" s="329"/>
      <c r="T163" s="329"/>
    </row>
    <row r="164" spans="2:20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43"/>
      <c r="M164" s="343"/>
      <c r="N164" s="329"/>
      <c r="O164" s="329"/>
      <c r="P164" s="329"/>
      <c r="Q164" s="329"/>
      <c r="R164" s="329"/>
      <c r="S164" s="329"/>
      <c r="T164" s="329"/>
    </row>
    <row r="165" spans="2:20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43"/>
      <c r="M165" s="343"/>
      <c r="N165" s="329"/>
      <c r="O165" s="329"/>
      <c r="P165" s="329"/>
      <c r="Q165" s="329"/>
      <c r="R165" s="329"/>
      <c r="S165" s="329"/>
      <c r="T165" s="329"/>
    </row>
    <row r="166" spans="2:20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43"/>
      <c r="M166" s="343"/>
      <c r="N166" s="329"/>
      <c r="O166" s="329"/>
      <c r="P166" s="329"/>
      <c r="Q166" s="329"/>
      <c r="R166" s="329"/>
      <c r="S166" s="329"/>
      <c r="T166" s="329"/>
    </row>
    <row r="167" spans="2:20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43"/>
      <c r="M167" s="343"/>
      <c r="N167" s="329"/>
      <c r="O167" s="329"/>
      <c r="P167" s="329"/>
      <c r="Q167" s="329"/>
      <c r="R167" s="329"/>
      <c r="S167" s="329"/>
      <c r="T167" s="329"/>
    </row>
    <row r="168" spans="2:20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43"/>
      <c r="M168" s="343"/>
      <c r="N168" s="329"/>
      <c r="O168" s="329"/>
      <c r="P168" s="329"/>
      <c r="Q168" s="329"/>
      <c r="R168" s="329"/>
      <c r="S168" s="329"/>
      <c r="T168" s="329"/>
    </row>
    <row r="169" spans="2:20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43"/>
      <c r="M169" s="343"/>
      <c r="N169" s="329"/>
      <c r="O169" s="329"/>
      <c r="P169" s="329"/>
      <c r="Q169" s="329"/>
      <c r="R169" s="329"/>
      <c r="S169" s="329"/>
      <c r="T169" s="329"/>
    </row>
    <row r="170" spans="2:20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43"/>
      <c r="M170" s="343"/>
      <c r="N170" s="329"/>
      <c r="O170" s="329"/>
      <c r="P170" s="329"/>
      <c r="Q170" s="329"/>
      <c r="R170" s="329"/>
      <c r="S170" s="329"/>
      <c r="T170" s="329"/>
    </row>
    <row r="171" spans="2:20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43"/>
      <c r="M171" s="343"/>
      <c r="N171" s="329"/>
      <c r="O171" s="329"/>
      <c r="P171" s="329"/>
      <c r="Q171" s="329"/>
      <c r="R171" s="329"/>
      <c r="S171" s="329"/>
      <c r="T171" s="329"/>
    </row>
    <row r="172" spans="2:20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43"/>
      <c r="M172" s="343"/>
      <c r="N172" s="329"/>
      <c r="O172" s="329"/>
      <c r="P172" s="329"/>
      <c r="Q172" s="329"/>
      <c r="R172" s="329"/>
      <c r="S172" s="329"/>
      <c r="T172" s="329"/>
    </row>
    <row r="173" spans="2:20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43"/>
      <c r="M173" s="343"/>
      <c r="N173" s="329"/>
      <c r="O173" s="329"/>
      <c r="P173" s="329"/>
      <c r="Q173" s="329"/>
      <c r="R173" s="329"/>
      <c r="S173" s="329"/>
      <c r="T173" s="329"/>
    </row>
    <row r="174" spans="2:20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43"/>
      <c r="M174" s="343"/>
      <c r="N174" s="329"/>
      <c r="O174" s="329"/>
      <c r="P174" s="329"/>
      <c r="Q174" s="329"/>
      <c r="R174" s="329"/>
      <c r="S174" s="329"/>
      <c r="T174" s="329"/>
    </row>
    <row r="175" spans="2:20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43"/>
      <c r="M175" s="343"/>
      <c r="N175" s="329"/>
      <c r="O175" s="329"/>
      <c r="P175" s="329"/>
      <c r="Q175" s="329"/>
      <c r="R175" s="329"/>
      <c r="S175" s="329"/>
      <c r="T175" s="329"/>
    </row>
    <row r="176" spans="2:20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43"/>
      <c r="M176" s="343"/>
      <c r="N176" s="329"/>
      <c r="O176" s="329"/>
      <c r="P176" s="329"/>
      <c r="Q176" s="329"/>
      <c r="R176" s="329"/>
      <c r="S176" s="329"/>
      <c r="T176" s="329"/>
    </row>
    <row r="177" spans="2:20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43"/>
      <c r="M177" s="343"/>
      <c r="N177" s="329"/>
      <c r="O177" s="329"/>
      <c r="P177" s="329"/>
      <c r="Q177" s="329"/>
      <c r="R177" s="329"/>
      <c r="S177" s="329"/>
      <c r="T177" s="329"/>
    </row>
    <row r="178" spans="2:20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43"/>
      <c r="M178" s="343"/>
      <c r="N178" s="329"/>
      <c r="O178" s="329"/>
      <c r="P178" s="329"/>
      <c r="Q178" s="329"/>
      <c r="R178" s="329"/>
      <c r="S178" s="329"/>
      <c r="T178" s="329"/>
    </row>
    <row r="179" spans="2:20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43"/>
      <c r="M179" s="343"/>
      <c r="N179" s="329"/>
      <c r="O179" s="329"/>
      <c r="P179" s="329"/>
      <c r="Q179" s="329"/>
      <c r="R179" s="329"/>
      <c r="S179" s="329"/>
      <c r="T179" s="329"/>
    </row>
    <row r="180" spans="2:20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43"/>
      <c r="M180" s="343"/>
      <c r="N180" s="329"/>
      <c r="O180" s="329"/>
      <c r="P180" s="329"/>
      <c r="Q180" s="329"/>
      <c r="R180" s="329"/>
      <c r="S180" s="329"/>
      <c r="T180" s="329"/>
    </row>
    <row r="181" spans="2:20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43"/>
      <c r="M181" s="343"/>
      <c r="N181" s="329"/>
      <c r="O181" s="329"/>
      <c r="P181" s="329"/>
      <c r="Q181" s="329"/>
      <c r="R181" s="329"/>
      <c r="S181" s="329"/>
      <c r="T181" s="329"/>
    </row>
    <row r="182" spans="2:20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43"/>
      <c r="M182" s="343"/>
      <c r="N182" s="329"/>
      <c r="O182" s="329"/>
      <c r="P182" s="329"/>
      <c r="Q182" s="329"/>
      <c r="R182" s="329"/>
      <c r="S182" s="329"/>
      <c r="T182" s="329"/>
    </row>
    <row r="183" spans="2:20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43"/>
      <c r="M183" s="343"/>
      <c r="N183" s="329"/>
      <c r="O183" s="329"/>
      <c r="P183" s="329"/>
      <c r="Q183" s="329"/>
      <c r="R183" s="329"/>
      <c r="S183" s="329"/>
      <c r="T183" s="329"/>
    </row>
    <row r="184" spans="2:20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43"/>
      <c r="M184" s="343"/>
      <c r="N184" s="329"/>
      <c r="O184" s="329"/>
      <c r="P184" s="329"/>
      <c r="Q184" s="329"/>
      <c r="R184" s="329"/>
      <c r="S184" s="329"/>
      <c r="T184" s="329"/>
    </row>
    <row r="185" spans="2:20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43"/>
      <c r="M185" s="343"/>
      <c r="N185" s="329"/>
      <c r="O185" s="329"/>
      <c r="P185" s="329"/>
      <c r="Q185" s="329"/>
      <c r="R185" s="329"/>
      <c r="S185" s="329"/>
      <c r="T185" s="329"/>
    </row>
    <row r="186" spans="2:20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43"/>
      <c r="M186" s="343"/>
      <c r="N186" s="329"/>
      <c r="O186" s="329"/>
      <c r="P186" s="329"/>
      <c r="Q186" s="329"/>
      <c r="R186" s="329"/>
      <c r="S186" s="329"/>
      <c r="T186" s="329"/>
    </row>
    <row r="187" spans="2:20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43"/>
      <c r="M187" s="343"/>
      <c r="N187" s="329"/>
      <c r="O187" s="329"/>
      <c r="P187" s="329"/>
      <c r="Q187" s="329"/>
      <c r="R187" s="329"/>
      <c r="S187" s="329"/>
      <c r="T187" s="329"/>
    </row>
    <row r="188" spans="2:20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43"/>
      <c r="M188" s="343"/>
      <c r="N188" s="329"/>
      <c r="O188" s="329"/>
      <c r="P188" s="329"/>
      <c r="Q188" s="329"/>
      <c r="R188" s="329"/>
      <c r="S188" s="329"/>
      <c r="T188" s="329"/>
    </row>
    <row r="189" spans="2:20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43"/>
      <c r="M189" s="343"/>
      <c r="N189" s="329"/>
      <c r="O189" s="329"/>
      <c r="P189" s="329"/>
      <c r="Q189" s="329"/>
      <c r="R189" s="329"/>
      <c r="S189" s="329"/>
      <c r="T189" s="329"/>
    </row>
    <row r="190" spans="2:20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43"/>
      <c r="M190" s="343"/>
      <c r="N190" s="329"/>
      <c r="O190" s="329"/>
      <c r="P190" s="329"/>
      <c r="Q190" s="329"/>
      <c r="R190" s="329"/>
      <c r="S190" s="329"/>
      <c r="T190" s="329"/>
    </row>
    <row r="191" spans="2:20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43"/>
      <c r="M191" s="343"/>
      <c r="N191" s="329"/>
      <c r="O191" s="329"/>
      <c r="P191" s="329"/>
      <c r="Q191" s="329"/>
      <c r="R191" s="329"/>
      <c r="S191" s="329"/>
      <c r="T191" s="329"/>
    </row>
    <row r="192" spans="2:20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43"/>
      <c r="M192" s="343"/>
      <c r="N192" s="329"/>
      <c r="O192" s="329"/>
      <c r="P192" s="329"/>
      <c r="Q192" s="329"/>
      <c r="R192" s="329"/>
      <c r="S192" s="329"/>
      <c r="T192" s="329"/>
    </row>
    <row r="193" spans="2:20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43"/>
      <c r="M193" s="343"/>
      <c r="N193" s="329"/>
      <c r="O193" s="329"/>
      <c r="P193" s="329"/>
      <c r="Q193" s="329"/>
      <c r="R193" s="329"/>
      <c r="S193" s="329"/>
      <c r="T193" s="329"/>
    </row>
    <row r="194" spans="2:20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43"/>
      <c r="M194" s="343"/>
      <c r="N194" s="329"/>
      <c r="O194" s="329"/>
      <c r="P194" s="329"/>
      <c r="Q194" s="329"/>
      <c r="R194" s="329"/>
      <c r="S194" s="329"/>
      <c r="T194" s="329"/>
    </row>
    <row r="195" spans="2:20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43"/>
      <c r="M195" s="343"/>
      <c r="N195" s="329"/>
      <c r="O195" s="329"/>
      <c r="P195" s="329"/>
      <c r="Q195" s="329"/>
      <c r="R195" s="329"/>
      <c r="S195" s="329"/>
      <c r="T195" s="329"/>
    </row>
    <row r="196" spans="2:20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43"/>
      <c r="M196" s="343"/>
      <c r="N196" s="329"/>
      <c r="O196" s="329"/>
      <c r="P196" s="329"/>
      <c r="Q196" s="329"/>
      <c r="R196" s="329"/>
      <c r="S196" s="329"/>
      <c r="T196" s="329"/>
    </row>
    <row r="197" spans="2:20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43"/>
      <c r="M197" s="343"/>
      <c r="N197" s="329"/>
      <c r="O197" s="329"/>
      <c r="P197" s="329"/>
      <c r="Q197" s="329"/>
      <c r="R197" s="329"/>
      <c r="S197" s="329"/>
      <c r="T197" s="329"/>
    </row>
    <row r="198" spans="2:20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43"/>
      <c r="M198" s="343"/>
      <c r="N198" s="329"/>
      <c r="O198" s="329"/>
      <c r="P198" s="329"/>
      <c r="Q198" s="329"/>
      <c r="R198" s="329"/>
      <c r="S198" s="329"/>
      <c r="T198" s="329"/>
    </row>
    <row r="199" spans="2:20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43"/>
      <c r="M199" s="343"/>
      <c r="N199" s="329"/>
      <c r="O199" s="329"/>
      <c r="P199" s="329"/>
      <c r="Q199" s="329"/>
      <c r="R199" s="329"/>
      <c r="S199" s="329"/>
      <c r="T199" s="329"/>
    </row>
    <row r="200" spans="2:20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43"/>
      <c r="M200" s="343"/>
      <c r="N200" s="329"/>
      <c r="O200" s="329"/>
      <c r="P200" s="329"/>
      <c r="Q200" s="329"/>
      <c r="R200" s="329"/>
      <c r="S200" s="329"/>
      <c r="T200" s="329"/>
    </row>
    <row r="201" spans="2:20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43"/>
      <c r="M201" s="343"/>
      <c r="N201" s="329"/>
      <c r="O201" s="329"/>
      <c r="P201" s="329"/>
      <c r="Q201" s="329"/>
      <c r="R201" s="329"/>
      <c r="S201" s="329"/>
      <c r="T201" s="329"/>
    </row>
    <row r="202" spans="2:20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43"/>
      <c r="M202" s="343"/>
      <c r="N202" s="329"/>
      <c r="O202" s="329"/>
      <c r="P202" s="329"/>
      <c r="Q202" s="329"/>
      <c r="R202" s="329"/>
      <c r="S202" s="329"/>
      <c r="T202" s="329"/>
    </row>
    <row r="203" spans="2:20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43"/>
      <c r="M203" s="343"/>
      <c r="N203" s="329"/>
      <c r="O203" s="329"/>
      <c r="P203" s="329"/>
      <c r="Q203" s="329"/>
      <c r="R203" s="329"/>
      <c r="S203" s="329"/>
      <c r="T203" s="329"/>
    </row>
    <row r="204" spans="2:20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43"/>
      <c r="M204" s="343"/>
      <c r="N204" s="329"/>
      <c r="O204" s="329"/>
      <c r="P204" s="329"/>
      <c r="Q204" s="329"/>
      <c r="R204" s="329"/>
      <c r="S204" s="329"/>
      <c r="T204" s="329"/>
    </row>
    <row r="205" spans="2:20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43"/>
      <c r="M205" s="343"/>
      <c r="N205" s="329"/>
      <c r="O205" s="329"/>
      <c r="P205" s="329"/>
      <c r="Q205" s="329"/>
      <c r="R205" s="329"/>
      <c r="S205" s="329"/>
      <c r="T205" s="329"/>
    </row>
    <row r="206" spans="2:20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43"/>
      <c r="M206" s="343"/>
      <c r="N206" s="329"/>
      <c r="O206" s="329"/>
      <c r="P206" s="329"/>
      <c r="Q206" s="329"/>
      <c r="R206" s="329"/>
      <c r="S206" s="329"/>
      <c r="T206" s="329"/>
    </row>
    <row r="207" spans="2:20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43"/>
      <c r="M207" s="343"/>
      <c r="N207" s="329"/>
      <c r="O207" s="329"/>
      <c r="P207" s="329"/>
      <c r="Q207" s="329"/>
      <c r="R207" s="329"/>
      <c r="S207" s="329"/>
      <c r="T207" s="329"/>
    </row>
    <row r="208" spans="2:20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43"/>
      <c r="M208" s="343"/>
      <c r="N208" s="329"/>
      <c r="O208" s="329"/>
      <c r="P208" s="329"/>
      <c r="Q208" s="329"/>
      <c r="R208" s="329"/>
      <c r="S208" s="329"/>
      <c r="T208" s="329"/>
    </row>
    <row r="209" spans="2:20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43"/>
      <c r="M209" s="343"/>
      <c r="N209" s="329"/>
      <c r="O209" s="329"/>
      <c r="P209" s="329"/>
      <c r="Q209" s="329"/>
      <c r="R209" s="329"/>
      <c r="S209" s="329"/>
      <c r="T209" s="329"/>
    </row>
    <row r="210" spans="2:20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43"/>
      <c r="M210" s="343"/>
      <c r="N210" s="329"/>
      <c r="O210" s="329"/>
      <c r="P210" s="329"/>
      <c r="Q210" s="329"/>
      <c r="R210" s="329"/>
      <c r="S210" s="329"/>
      <c r="T210" s="329"/>
    </row>
    <row r="211" spans="2:20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43"/>
      <c r="M211" s="343"/>
      <c r="N211" s="329"/>
      <c r="O211" s="329"/>
      <c r="P211" s="329"/>
      <c r="Q211" s="329"/>
      <c r="R211" s="329"/>
      <c r="S211" s="329"/>
      <c r="T211" s="329"/>
    </row>
    <row r="212" spans="2:20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43"/>
      <c r="M212" s="343"/>
      <c r="N212" s="329"/>
      <c r="O212" s="329"/>
      <c r="P212" s="329"/>
      <c r="Q212" s="329"/>
      <c r="R212" s="329"/>
      <c r="S212" s="329"/>
      <c r="T212" s="329"/>
    </row>
    <row r="213" spans="2:20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43"/>
      <c r="M213" s="343"/>
      <c r="N213" s="329"/>
      <c r="O213" s="329"/>
      <c r="P213" s="329"/>
      <c r="Q213" s="329"/>
      <c r="R213" s="329"/>
      <c r="S213" s="329"/>
      <c r="T213" s="329"/>
    </row>
    <row r="214" spans="2:20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43"/>
      <c r="M214" s="343"/>
      <c r="N214" s="329"/>
      <c r="O214" s="329"/>
      <c r="P214" s="329"/>
      <c r="Q214" s="329"/>
      <c r="R214" s="329"/>
      <c r="S214" s="329"/>
      <c r="T214" s="329"/>
    </row>
    <row r="215" spans="2:20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43"/>
      <c r="M215" s="343"/>
      <c r="N215" s="329"/>
      <c r="O215" s="329"/>
      <c r="P215" s="329"/>
      <c r="Q215" s="329"/>
      <c r="R215" s="329"/>
      <c r="S215" s="329"/>
      <c r="T215" s="329"/>
    </row>
    <row r="216" spans="2:20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43"/>
      <c r="M216" s="343"/>
      <c r="N216" s="329"/>
      <c r="O216" s="329"/>
      <c r="P216" s="329"/>
      <c r="Q216" s="329"/>
      <c r="R216" s="329"/>
      <c r="S216" s="329"/>
      <c r="T216" s="329"/>
    </row>
    <row r="217" spans="2:20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43"/>
      <c r="M217" s="343"/>
      <c r="N217" s="329"/>
      <c r="O217" s="329"/>
      <c r="P217" s="329"/>
      <c r="Q217" s="329"/>
      <c r="R217" s="329"/>
      <c r="S217" s="329"/>
      <c r="T217" s="329"/>
    </row>
    <row r="218" spans="2:20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43"/>
      <c r="M218" s="343"/>
      <c r="N218" s="329"/>
      <c r="O218" s="329"/>
      <c r="P218" s="329"/>
      <c r="Q218" s="329"/>
      <c r="R218" s="329"/>
      <c r="S218" s="329"/>
      <c r="T218" s="329"/>
    </row>
    <row r="219" spans="2:20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43"/>
      <c r="M219" s="343"/>
      <c r="N219" s="329"/>
      <c r="O219" s="329"/>
      <c r="P219" s="329"/>
      <c r="Q219" s="329"/>
      <c r="R219" s="329"/>
      <c r="S219" s="329"/>
      <c r="T219" s="329"/>
    </row>
    <row r="220" spans="2:20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43"/>
      <c r="M220" s="343"/>
      <c r="N220" s="329"/>
      <c r="O220" s="329"/>
      <c r="P220" s="329"/>
      <c r="Q220" s="329"/>
      <c r="R220" s="329"/>
      <c r="S220" s="329"/>
      <c r="T220" s="329"/>
    </row>
    <row r="221" spans="2:20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43"/>
      <c r="M221" s="343"/>
      <c r="N221" s="329"/>
      <c r="O221" s="329"/>
      <c r="P221" s="329"/>
      <c r="Q221" s="329"/>
      <c r="R221" s="329"/>
      <c r="S221" s="329"/>
      <c r="T221" s="329"/>
    </row>
    <row r="222" spans="2:20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43"/>
      <c r="M222" s="343"/>
      <c r="N222" s="329"/>
      <c r="O222" s="329"/>
      <c r="P222" s="329"/>
      <c r="Q222" s="329"/>
      <c r="R222" s="329"/>
      <c r="S222" s="329"/>
      <c r="T222" s="329"/>
    </row>
    <row r="223" spans="2:20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43"/>
      <c r="M223" s="343"/>
      <c r="N223" s="329"/>
      <c r="O223" s="329"/>
      <c r="P223" s="329"/>
      <c r="Q223" s="329"/>
      <c r="R223" s="329"/>
      <c r="S223" s="329"/>
      <c r="T223" s="329"/>
    </row>
    <row r="224" spans="2:20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43"/>
      <c r="M224" s="343"/>
      <c r="N224" s="329"/>
      <c r="O224" s="329"/>
      <c r="P224" s="329"/>
      <c r="Q224" s="329"/>
      <c r="R224" s="329"/>
      <c r="S224" s="329"/>
      <c r="T224" s="329"/>
    </row>
    <row r="225" spans="2:20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43"/>
      <c r="M225" s="343"/>
      <c r="N225" s="329"/>
      <c r="O225" s="329"/>
      <c r="P225" s="329"/>
      <c r="Q225" s="329"/>
      <c r="R225" s="329"/>
      <c r="S225" s="329"/>
      <c r="T225" s="329"/>
    </row>
    <row r="226" spans="2:20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43"/>
      <c r="M226" s="343"/>
      <c r="N226" s="329"/>
      <c r="O226" s="329"/>
      <c r="P226" s="329"/>
      <c r="Q226" s="329"/>
      <c r="R226" s="329"/>
      <c r="S226" s="329"/>
      <c r="T226" s="329"/>
    </row>
    <row r="227" spans="2:20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43"/>
      <c r="M227" s="343"/>
      <c r="N227" s="329"/>
      <c r="O227" s="329"/>
      <c r="P227" s="329"/>
      <c r="Q227" s="329"/>
      <c r="R227" s="329"/>
      <c r="S227" s="329"/>
      <c r="T227" s="329"/>
    </row>
    <row r="228" spans="2:20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43"/>
      <c r="M228" s="343"/>
      <c r="N228" s="329"/>
      <c r="O228" s="329"/>
      <c r="P228" s="329"/>
      <c r="Q228" s="329"/>
      <c r="R228" s="329"/>
      <c r="S228" s="329"/>
      <c r="T228" s="329"/>
    </row>
    <row r="229" spans="2:20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43"/>
      <c r="M229" s="343"/>
      <c r="N229" s="329"/>
      <c r="O229" s="329"/>
      <c r="P229" s="329"/>
      <c r="Q229" s="329"/>
      <c r="R229" s="329"/>
      <c r="S229" s="329"/>
      <c r="T229" s="329"/>
    </row>
    <row r="230" spans="2:20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43"/>
      <c r="M230" s="343"/>
      <c r="N230" s="329"/>
      <c r="O230" s="329"/>
      <c r="P230" s="329"/>
      <c r="Q230" s="329"/>
      <c r="R230" s="329"/>
      <c r="S230" s="329"/>
      <c r="T230" s="329"/>
    </row>
    <row r="231" spans="2:20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43"/>
      <c r="M231" s="343"/>
      <c r="N231" s="329"/>
      <c r="O231" s="329"/>
      <c r="P231" s="329"/>
      <c r="Q231" s="329"/>
      <c r="R231" s="329"/>
      <c r="S231" s="329"/>
      <c r="T231" s="329"/>
    </row>
    <row r="232" spans="2:20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43"/>
      <c r="M232" s="343"/>
      <c r="N232" s="329"/>
      <c r="O232" s="329"/>
      <c r="P232" s="329"/>
      <c r="Q232" s="329"/>
      <c r="R232" s="329"/>
      <c r="S232" s="329"/>
      <c r="T232" s="329"/>
    </row>
    <row r="233" spans="2:20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43"/>
      <c r="M233" s="343"/>
      <c r="N233" s="329"/>
      <c r="O233" s="329"/>
      <c r="P233" s="329"/>
      <c r="Q233" s="329"/>
      <c r="R233" s="329"/>
      <c r="S233" s="329"/>
      <c r="T233" s="329"/>
    </row>
    <row r="234" spans="2:20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43"/>
      <c r="M234" s="343"/>
      <c r="N234" s="329"/>
      <c r="O234" s="329"/>
      <c r="P234" s="329"/>
      <c r="Q234" s="329"/>
      <c r="R234" s="329"/>
      <c r="S234" s="329"/>
      <c r="T234" s="329"/>
    </row>
    <row r="235" spans="2:20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43"/>
      <c r="M235" s="343"/>
      <c r="N235" s="329"/>
      <c r="O235" s="329"/>
      <c r="P235" s="329"/>
      <c r="Q235" s="329"/>
      <c r="R235" s="329"/>
      <c r="S235" s="329"/>
      <c r="T235" s="329"/>
    </row>
    <row r="236" spans="2:20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43"/>
      <c r="M236" s="343"/>
      <c r="N236" s="329"/>
      <c r="O236" s="329"/>
      <c r="P236" s="329"/>
      <c r="Q236" s="329"/>
      <c r="R236" s="329"/>
      <c r="S236" s="329"/>
      <c r="T236" s="329"/>
    </row>
    <row r="237" spans="2:20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43"/>
      <c r="M237" s="343"/>
      <c r="N237" s="329"/>
      <c r="O237" s="329"/>
      <c r="P237" s="329"/>
      <c r="Q237" s="329"/>
      <c r="R237" s="329"/>
      <c r="S237" s="329"/>
      <c r="T237" s="329"/>
    </row>
    <row r="238" spans="2:20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43"/>
      <c r="M238" s="343"/>
      <c r="N238" s="329"/>
      <c r="O238" s="329"/>
      <c r="P238" s="329"/>
      <c r="Q238" s="329"/>
      <c r="R238" s="329"/>
      <c r="S238" s="329"/>
      <c r="T238" s="329"/>
    </row>
    <row r="239" spans="2:20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43"/>
      <c r="M239" s="343"/>
      <c r="N239" s="329"/>
      <c r="O239" s="329"/>
      <c r="P239" s="329"/>
      <c r="Q239" s="329"/>
      <c r="R239" s="329"/>
      <c r="S239" s="329"/>
      <c r="T239" s="329"/>
    </row>
    <row r="240" spans="2:20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43"/>
      <c r="M240" s="343"/>
      <c r="N240" s="329"/>
      <c r="O240" s="329"/>
      <c r="P240" s="329"/>
      <c r="Q240" s="329"/>
      <c r="R240" s="329"/>
      <c r="S240" s="329"/>
      <c r="T240" s="329"/>
    </row>
    <row r="241" spans="2:20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43"/>
      <c r="M241" s="343"/>
      <c r="N241" s="329"/>
      <c r="O241" s="329"/>
      <c r="P241" s="329"/>
      <c r="Q241" s="329"/>
      <c r="R241" s="329"/>
      <c r="S241" s="329"/>
      <c r="T241" s="329"/>
    </row>
    <row r="242" spans="2:20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43"/>
      <c r="M242" s="343"/>
      <c r="N242" s="329"/>
      <c r="O242" s="329"/>
      <c r="P242" s="329"/>
      <c r="Q242" s="329"/>
      <c r="R242" s="329"/>
      <c r="S242" s="329"/>
      <c r="T242" s="329"/>
    </row>
    <row r="243" spans="2:20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43"/>
      <c r="M243" s="343"/>
      <c r="N243" s="329"/>
      <c r="O243" s="329"/>
      <c r="P243" s="329"/>
      <c r="Q243" s="329"/>
      <c r="R243" s="329"/>
      <c r="S243" s="329"/>
      <c r="T243" s="329"/>
    </row>
    <row r="244" spans="2:20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43"/>
      <c r="M244" s="343"/>
      <c r="N244" s="329"/>
      <c r="O244" s="329"/>
      <c r="P244" s="329"/>
      <c r="Q244" s="329"/>
      <c r="R244" s="329"/>
      <c r="S244" s="329"/>
      <c r="T244" s="329"/>
    </row>
    <row r="245" spans="2:20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43"/>
      <c r="M245" s="343"/>
      <c r="N245" s="329"/>
      <c r="O245" s="329"/>
      <c r="P245" s="329"/>
      <c r="Q245" s="329"/>
      <c r="R245" s="329"/>
      <c r="S245" s="329"/>
      <c r="T245" s="329"/>
    </row>
    <row r="246" spans="2:20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43"/>
      <c r="M246" s="343"/>
      <c r="N246" s="329"/>
      <c r="O246" s="329"/>
      <c r="P246" s="329"/>
      <c r="Q246" s="329"/>
      <c r="R246" s="329"/>
      <c r="S246" s="329"/>
      <c r="T246" s="329"/>
    </row>
    <row r="247" spans="2:20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43"/>
      <c r="M247" s="343"/>
      <c r="N247" s="329"/>
      <c r="O247" s="329"/>
      <c r="P247" s="329"/>
      <c r="Q247" s="329"/>
      <c r="R247" s="329"/>
      <c r="S247" s="329"/>
      <c r="T247" s="329"/>
    </row>
    <row r="248" spans="2:20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43"/>
      <c r="M248" s="343"/>
      <c r="N248" s="329"/>
      <c r="O248" s="329"/>
      <c r="P248" s="329"/>
      <c r="Q248" s="329"/>
      <c r="R248" s="329"/>
      <c r="S248" s="329"/>
      <c r="T248" s="329"/>
    </row>
    <row r="249" spans="2:20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43"/>
      <c r="M249" s="343"/>
      <c r="N249" s="329"/>
      <c r="O249" s="329"/>
      <c r="P249" s="329"/>
      <c r="Q249" s="329"/>
      <c r="R249" s="329"/>
      <c r="S249" s="329"/>
      <c r="T249" s="329"/>
    </row>
    <row r="250" spans="2:20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43"/>
      <c r="M250" s="343"/>
      <c r="N250" s="329"/>
      <c r="O250" s="329"/>
      <c r="P250" s="329"/>
      <c r="Q250" s="329"/>
      <c r="R250" s="329"/>
      <c r="S250" s="329"/>
      <c r="T250" s="329"/>
    </row>
    <row r="251" spans="2:20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43"/>
      <c r="M251" s="343"/>
      <c r="N251" s="329"/>
      <c r="O251" s="329"/>
      <c r="P251" s="329"/>
      <c r="Q251" s="329"/>
      <c r="R251" s="329"/>
      <c r="S251" s="329"/>
      <c r="T251" s="329"/>
    </row>
    <row r="252" spans="2:20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43"/>
      <c r="M252" s="343"/>
      <c r="N252" s="329"/>
      <c r="O252" s="329"/>
      <c r="P252" s="329"/>
      <c r="Q252" s="329"/>
      <c r="R252" s="329"/>
      <c r="S252" s="329"/>
      <c r="T252" s="329"/>
    </row>
    <row r="253" spans="2:20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43"/>
      <c r="M253" s="343"/>
      <c r="N253" s="329"/>
      <c r="O253" s="329"/>
      <c r="P253" s="329"/>
      <c r="Q253" s="329"/>
      <c r="R253" s="329"/>
      <c r="S253" s="329"/>
      <c r="T253" s="329"/>
    </row>
    <row r="254" spans="2:20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43"/>
      <c r="M254" s="343"/>
      <c r="N254" s="329"/>
      <c r="O254" s="329"/>
      <c r="P254" s="329"/>
      <c r="Q254" s="329"/>
      <c r="R254" s="329"/>
      <c r="S254" s="329"/>
      <c r="T254" s="329"/>
    </row>
    <row r="255" spans="2:20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43"/>
      <c r="M255" s="343"/>
      <c r="N255" s="329"/>
      <c r="O255" s="329"/>
      <c r="P255" s="329"/>
      <c r="Q255" s="329"/>
      <c r="R255" s="329"/>
      <c r="S255" s="329"/>
      <c r="T255" s="329"/>
    </row>
    <row r="256" spans="2:20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43"/>
      <c r="M256" s="343"/>
      <c r="N256" s="329"/>
      <c r="O256" s="329"/>
      <c r="P256" s="329"/>
      <c r="Q256" s="329"/>
      <c r="R256" s="329"/>
      <c r="S256" s="329"/>
      <c r="T256" s="329"/>
    </row>
    <row r="257" spans="2:20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43"/>
      <c r="M257" s="343"/>
      <c r="N257" s="329"/>
      <c r="O257" s="329"/>
      <c r="P257" s="329"/>
      <c r="Q257" s="329"/>
      <c r="R257" s="329"/>
      <c r="S257" s="329"/>
      <c r="T257" s="329"/>
    </row>
    <row r="258" spans="2:20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43"/>
      <c r="M258" s="343"/>
      <c r="N258" s="329"/>
      <c r="O258" s="329"/>
      <c r="P258" s="329"/>
      <c r="Q258" s="329"/>
      <c r="R258" s="329"/>
      <c r="S258" s="329"/>
      <c r="T258" s="329"/>
    </row>
    <row r="259" spans="2:20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43"/>
      <c r="M259" s="343"/>
      <c r="N259" s="329"/>
      <c r="O259" s="329"/>
      <c r="P259" s="329"/>
      <c r="Q259" s="329"/>
      <c r="R259" s="329"/>
      <c r="S259" s="329"/>
      <c r="T259" s="329"/>
    </row>
    <row r="260" spans="2:20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43"/>
      <c r="M260" s="343"/>
      <c r="N260" s="329"/>
      <c r="O260" s="329"/>
      <c r="P260" s="329"/>
      <c r="Q260" s="329"/>
      <c r="R260" s="329"/>
      <c r="S260" s="329"/>
      <c r="T260" s="329"/>
    </row>
    <row r="261" spans="2:20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43"/>
      <c r="M261" s="343"/>
      <c r="N261" s="329"/>
      <c r="O261" s="329"/>
      <c r="P261" s="329"/>
      <c r="Q261" s="329"/>
      <c r="R261" s="329"/>
      <c r="S261" s="329"/>
      <c r="T261" s="329"/>
    </row>
    <row r="262" spans="2:20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43"/>
      <c r="M262" s="343"/>
      <c r="N262" s="329"/>
      <c r="O262" s="329"/>
      <c r="P262" s="329"/>
      <c r="Q262" s="329"/>
      <c r="R262" s="329"/>
      <c r="S262" s="329"/>
      <c r="T262" s="329"/>
    </row>
    <row r="263" spans="2:20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43"/>
      <c r="M263" s="343"/>
      <c r="N263" s="329"/>
      <c r="O263" s="329"/>
      <c r="P263" s="329"/>
      <c r="Q263" s="329"/>
      <c r="R263" s="329"/>
      <c r="S263" s="329"/>
      <c r="T263" s="329"/>
    </row>
    <row r="264" spans="2:20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43"/>
      <c r="M264" s="343"/>
      <c r="N264" s="329"/>
      <c r="O264" s="329"/>
      <c r="P264" s="329"/>
      <c r="Q264" s="329"/>
      <c r="R264" s="329"/>
      <c r="S264" s="329"/>
      <c r="T264" s="329"/>
    </row>
    <row r="265" spans="2:20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43"/>
      <c r="M265" s="343"/>
      <c r="N265" s="329"/>
      <c r="O265" s="329"/>
      <c r="P265" s="329"/>
      <c r="Q265" s="329"/>
      <c r="R265" s="329"/>
      <c r="S265" s="329"/>
      <c r="T265" s="329"/>
    </row>
    <row r="266" spans="2:20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43"/>
      <c r="M266" s="343"/>
      <c r="N266" s="329"/>
      <c r="O266" s="329"/>
      <c r="P266" s="329"/>
      <c r="Q266" s="329"/>
      <c r="R266" s="329"/>
      <c r="S266" s="329"/>
      <c r="T266" s="329"/>
    </row>
    <row r="267" spans="2:20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43"/>
      <c r="M267" s="343"/>
      <c r="N267" s="329"/>
      <c r="O267" s="329"/>
      <c r="P267" s="329"/>
      <c r="Q267" s="329"/>
      <c r="R267" s="329"/>
      <c r="S267" s="329"/>
      <c r="T267" s="329"/>
    </row>
    <row r="268" spans="2:20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43"/>
      <c r="M268" s="343"/>
      <c r="N268" s="329"/>
      <c r="O268" s="329"/>
      <c r="P268" s="329"/>
      <c r="Q268" s="329"/>
      <c r="R268" s="329"/>
      <c r="S268" s="329"/>
      <c r="T268" s="329"/>
    </row>
    <row r="269" spans="2:20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43"/>
      <c r="M269" s="343"/>
      <c r="N269" s="329"/>
      <c r="O269" s="329"/>
      <c r="P269" s="329"/>
      <c r="Q269" s="329"/>
      <c r="R269" s="329"/>
      <c r="S269" s="329"/>
      <c r="T269" s="329"/>
    </row>
    <row r="270" spans="2:20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43"/>
      <c r="M270" s="343"/>
      <c r="N270" s="329"/>
      <c r="O270" s="329"/>
      <c r="P270" s="329"/>
      <c r="Q270" s="329"/>
      <c r="R270" s="329"/>
      <c r="S270" s="329"/>
      <c r="T270" s="329"/>
    </row>
    <row r="271" spans="2:20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43"/>
      <c r="M271" s="343"/>
      <c r="N271" s="329"/>
      <c r="O271" s="329"/>
      <c r="P271" s="329"/>
      <c r="Q271" s="329"/>
      <c r="R271" s="329"/>
      <c r="S271" s="329"/>
      <c r="T271" s="329"/>
    </row>
    <row r="272" spans="2:20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43"/>
      <c r="M272" s="343"/>
      <c r="N272" s="329"/>
      <c r="O272" s="329"/>
      <c r="P272" s="329"/>
      <c r="Q272" s="329"/>
      <c r="R272" s="329"/>
      <c r="S272" s="329"/>
      <c r="T272" s="329"/>
    </row>
    <row r="273" spans="2:20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43"/>
      <c r="M273" s="343"/>
      <c r="N273" s="329"/>
      <c r="O273" s="329"/>
      <c r="P273" s="329"/>
      <c r="Q273" s="329"/>
      <c r="R273" s="329"/>
      <c r="S273" s="329"/>
      <c r="T273" s="329"/>
    </row>
    <row r="274" spans="2:20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43"/>
      <c r="M274" s="343"/>
      <c r="N274" s="329"/>
      <c r="O274" s="329"/>
      <c r="P274" s="329"/>
      <c r="Q274" s="329"/>
      <c r="R274" s="329"/>
      <c r="S274" s="329"/>
      <c r="T274" s="329"/>
    </row>
    <row r="275" spans="2:20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43"/>
      <c r="M275" s="343"/>
      <c r="N275" s="329"/>
      <c r="O275" s="329"/>
      <c r="P275" s="329"/>
      <c r="Q275" s="329"/>
      <c r="R275" s="329"/>
      <c r="S275" s="329"/>
      <c r="T275" s="329"/>
    </row>
    <row r="276" spans="2:20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43"/>
      <c r="M276" s="343"/>
      <c r="N276" s="329"/>
      <c r="O276" s="329"/>
      <c r="P276" s="329"/>
      <c r="Q276" s="329"/>
      <c r="R276" s="329"/>
      <c r="S276" s="329"/>
      <c r="T276" s="329"/>
    </row>
    <row r="277" spans="2:20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43"/>
      <c r="M277" s="343"/>
      <c r="N277" s="329"/>
      <c r="O277" s="329"/>
      <c r="P277" s="329"/>
      <c r="Q277" s="329"/>
      <c r="R277" s="329"/>
      <c r="S277" s="329"/>
      <c r="T277" s="329"/>
    </row>
    <row r="278" spans="2:20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43"/>
      <c r="M278" s="343"/>
      <c r="N278" s="329"/>
      <c r="O278" s="329"/>
      <c r="P278" s="329"/>
      <c r="Q278" s="329"/>
      <c r="R278" s="329"/>
      <c r="S278" s="329"/>
      <c r="T278" s="329"/>
    </row>
    <row r="279" spans="2:20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43"/>
      <c r="M279" s="343"/>
      <c r="N279" s="329"/>
      <c r="O279" s="329"/>
      <c r="P279" s="329"/>
      <c r="Q279" s="329"/>
      <c r="R279" s="329"/>
      <c r="S279" s="329"/>
      <c r="T279" s="329"/>
    </row>
    <row r="280" spans="2:20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43"/>
      <c r="M280" s="343"/>
      <c r="N280" s="329"/>
      <c r="O280" s="329"/>
      <c r="P280" s="329"/>
      <c r="Q280" s="329"/>
      <c r="R280" s="329"/>
      <c r="S280" s="329"/>
      <c r="T280" s="329"/>
    </row>
    <row r="281" spans="2:20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43"/>
      <c r="M281" s="343"/>
      <c r="N281" s="329"/>
      <c r="O281" s="329"/>
      <c r="P281" s="329"/>
      <c r="Q281" s="329"/>
      <c r="R281" s="329"/>
      <c r="S281" s="329"/>
      <c r="T281" s="329"/>
    </row>
    <row r="282" spans="2:20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43"/>
      <c r="M282" s="343"/>
      <c r="N282" s="329"/>
      <c r="O282" s="329"/>
      <c r="P282" s="329"/>
      <c r="Q282" s="329"/>
      <c r="R282" s="329"/>
      <c r="S282" s="329"/>
      <c r="T282" s="329"/>
    </row>
    <row r="283" spans="2:20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43"/>
      <c r="M283" s="343"/>
      <c r="N283" s="329"/>
      <c r="O283" s="329"/>
      <c r="P283" s="329"/>
      <c r="Q283" s="329"/>
      <c r="R283" s="329"/>
      <c r="S283" s="329"/>
      <c r="T283" s="329"/>
    </row>
    <row r="284" spans="2:20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43"/>
      <c r="M284" s="343"/>
      <c r="N284" s="329"/>
      <c r="O284" s="329"/>
      <c r="P284" s="329"/>
      <c r="Q284" s="329"/>
      <c r="R284" s="329"/>
      <c r="S284" s="329"/>
      <c r="T284" s="329"/>
    </row>
    <row r="285" spans="2:20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43"/>
      <c r="M285" s="343"/>
      <c r="N285" s="329"/>
      <c r="O285" s="329"/>
      <c r="P285" s="329"/>
      <c r="Q285" s="329"/>
      <c r="R285" s="329"/>
      <c r="S285" s="329"/>
      <c r="T285" s="329"/>
    </row>
    <row r="286" spans="2:20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43"/>
      <c r="M286" s="343"/>
      <c r="N286" s="329"/>
      <c r="O286" s="329"/>
      <c r="P286" s="329"/>
      <c r="Q286" s="329"/>
      <c r="R286" s="329"/>
      <c r="S286" s="329"/>
      <c r="T286" s="329"/>
    </row>
    <row r="287" spans="2:20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43"/>
      <c r="M287" s="343"/>
      <c r="N287" s="329"/>
      <c r="O287" s="329"/>
      <c r="P287" s="329"/>
      <c r="Q287" s="329"/>
      <c r="R287" s="329"/>
      <c r="S287" s="329"/>
      <c r="T287" s="329"/>
    </row>
    <row r="288" spans="2:20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43"/>
      <c r="M288" s="343"/>
      <c r="N288" s="329"/>
      <c r="O288" s="329"/>
      <c r="P288" s="329"/>
      <c r="Q288" s="329"/>
      <c r="R288" s="329"/>
      <c r="S288" s="329"/>
      <c r="T288" s="329"/>
    </row>
    <row r="289" spans="2:20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43"/>
      <c r="M289" s="343"/>
      <c r="N289" s="329"/>
      <c r="O289" s="329"/>
      <c r="P289" s="329"/>
      <c r="Q289" s="329"/>
      <c r="R289" s="329"/>
      <c r="S289" s="329"/>
      <c r="T289" s="329"/>
    </row>
    <row r="290" spans="2:20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43"/>
      <c r="M290" s="343"/>
      <c r="N290" s="329"/>
      <c r="O290" s="329"/>
      <c r="P290" s="329"/>
      <c r="Q290" s="329"/>
      <c r="R290" s="329"/>
      <c r="S290" s="329"/>
      <c r="T290" s="329"/>
    </row>
    <row r="291" spans="2:20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43"/>
      <c r="M291" s="343"/>
      <c r="N291" s="329"/>
      <c r="O291" s="329"/>
      <c r="P291" s="329"/>
      <c r="Q291" s="329"/>
      <c r="R291" s="329"/>
      <c r="S291" s="329"/>
      <c r="T291" s="329"/>
    </row>
    <row r="292" spans="2:20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43"/>
      <c r="M292" s="343"/>
      <c r="N292" s="329"/>
      <c r="O292" s="329"/>
      <c r="P292" s="329"/>
      <c r="Q292" s="329"/>
      <c r="R292" s="329"/>
      <c r="S292" s="329"/>
      <c r="T292" s="329"/>
    </row>
    <row r="293" spans="2:20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43"/>
      <c r="M293" s="343"/>
      <c r="N293" s="329"/>
      <c r="O293" s="329"/>
      <c r="P293" s="329"/>
      <c r="Q293" s="329"/>
      <c r="R293" s="329"/>
      <c r="S293" s="329"/>
      <c r="T293" s="329"/>
    </row>
    <row r="294" spans="2:20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43"/>
      <c r="M294" s="343"/>
      <c r="N294" s="329"/>
      <c r="O294" s="329"/>
      <c r="P294" s="329"/>
      <c r="Q294" s="329"/>
      <c r="R294" s="329"/>
      <c r="S294" s="329"/>
      <c r="T294" s="329"/>
    </row>
    <row r="295" spans="2:20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43"/>
      <c r="M295" s="343"/>
      <c r="N295" s="329"/>
      <c r="O295" s="329"/>
      <c r="P295" s="329"/>
      <c r="Q295" s="329"/>
      <c r="R295" s="329"/>
      <c r="S295" s="329"/>
      <c r="T295" s="329"/>
    </row>
    <row r="296" spans="2:20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43"/>
      <c r="M296" s="343"/>
      <c r="N296" s="329"/>
      <c r="O296" s="329"/>
      <c r="P296" s="329"/>
      <c r="Q296" s="329"/>
      <c r="R296" s="329"/>
      <c r="S296" s="329"/>
      <c r="T296" s="329"/>
    </row>
    <row r="297" spans="2:20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43"/>
      <c r="M297" s="343"/>
      <c r="N297" s="329"/>
      <c r="O297" s="329"/>
      <c r="P297" s="329"/>
      <c r="Q297" s="329"/>
      <c r="R297" s="329"/>
      <c r="S297" s="329"/>
      <c r="T297" s="329"/>
    </row>
    <row r="298" spans="2:20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43"/>
      <c r="M298" s="343"/>
      <c r="N298" s="329"/>
      <c r="O298" s="329"/>
      <c r="P298" s="329"/>
      <c r="Q298" s="329"/>
      <c r="R298" s="329"/>
      <c r="S298" s="329"/>
      <c r="T298" s="329"/>
    </row>
    <row r="299" spans="2:20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43"/>
      <c r="M299" s="343"/>
      <c r="N299" s="329"/>
      <c r="O299" s="329"/>
      <c r="P299" s="329"/>
      <c r="Q299" s="329"/>
      <c r="R299" s="329"/>
      <c r="S299" s="329"/>
      <c r="T299" s="329"/>
    </row>
    <row r="300" spans="2:20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43"/>
      <c r="M300" s="343"/>
      <c r="N300" s="329"/>
      <c r="O300" s="329"/>
      <c r="P300" s="329"/>
      <c r="Q300" s="329"/>
      <c r="R300" s="329"/>
      <c r="S300" s="329"/>
      <c r="T300" s="329"/>
    </row>
    <row r="301" spans="2:20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43"/>
      <c r="M301" s="343"/>
      <c r="N301" s="329"/>
      <c r="O301" s="329"/>
      <c r="P301" s="329"/>
      <c r="Q301" s="329"/>
      <c r="R301" s="329"/>
      <c r="S301" s="329"/>
      <c r="T301" s="329"/>
    </row>
    <row r="302" spans="2:20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43"/>
      <c r="M302" s="343"/>
      <c r="N302" s="329"/>
      <c r="O302" s="329"/>
      <c r="P302" s="329"/>
      <c r="Q302" s="329"/>
      <c r="R302" s="329"/>
      <c r="S302" s="329"/>
      <c r="T302" s="329"/>
    </row>
    <row r="303" spans="2:20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43"/>
      <c r="M303" s="343"/>
      <c r="N303" s="329"/>
      <c r="O303" s="329"/>
      <c r="P303" s="329"/>
      <c r="Q303" s="329"/>
      <c r="R303" s="329"/>
      <c r="S303" s="329"/>
      <c r="T303" s="329"/>
    </row>
    <row r="304" spans="2:20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43"/>
      <c r="M304" s="343"/>
      <c r="N304" s="329"/>
      <c r="O304" s="329"/>
      <c r="P304" s="329"/>
      <c r="Q304" s="329"/>
      <c r="R304" s="329"/>
      <c r="S304" s="329"/>
      <c r="T304" s="329"/>
    </row>
    <row r="305" spans="2:20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43"/>
      <c r="M305" s="343"/>
      <c r="N305" s="329"/>
      <c r="O305" s="329"/>
      <c r="P305" s="329"/>
      <c r="Q305" s="329"/>
      <c r="R305" s="329"/>
      <c r="S305" s="329"/>
      <c r="T305" s="329"/>
    </row>
    <row r="306" spans="2:20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43"/>
      <c r="M306" s="343"/>
      <c r="N306" s="329"/>
      <c r="O306" s="329"/>
      <c r="P306" s="329"/>
      <c r="Q306" s="329"/>
      <c r="R306" s="329"/>
      <c r="S306" s="329"/>
      <c r="T306" s="329"/>
    </row>
    <row r="307" spans="2:20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43"/>
      <c r="M307" s="343"/>
      <c r="N307" s="329"/>
      <c r="O307" s="329"/>
      <c r="P307" s="329"/>
      <c r="Q307" s="329"/>
      <c r="R307" s="329"/>
      <c r="S307" s="329"/>
      <c r="T307" s="329"/>
    </row>
    <row r="308" spans="2:20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43"/>
      <c r="M308" s="343"/>
      <c r="N308" s="329"/>
      <c r="O308" s="329"/>
      <c r="P308" s="329"/>
      <c r="Q308" s="329"/>
      <c r="R308" s="329"/>
      <c r="S308" s="329"/>
      <c r="T308" s="329"/>
    </row>
    <row r="309" spans="2:20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43"/>
      <c r="M309" s="343"/>
      <c r="N309" s="329"/>
      <c r="O309" s="329"/>
      <c r="P309" s="329"/>
      <c r="Q309" s="329"/>
      <c r="R309" s="329"/>
      <c r="S309" s="329"/>
      <c r="T309" s="329"/>
    </row>
    <row r="310" spans="2:20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43"/>
      <c r="M310" s="343"/>
      <c r="N310" s="329"/>
      <c r="O310" s="329"/>
      <c r="P310" s="329"/>
      <c r="Q310" s="329"/>
      <c r="R310" s="329"/>
      <c r="S310" s="329"/>
      <c r="T310" s="329"/>
    </row>
    <row r="311" spans="2:20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43"/>
      <c r="M311" s="343"/>
      <c r="N311" s="329"/>
      <c r="O311" s="329"/>
      <c r="P311" s="329"/>
      <c r="Q311" s="329"/>
      <c r="R311" s="329"/>
      <c r="S311" s="329"/>
      <c r="T311" s="329"/>
    </row>
    <row r="312" spans="2:20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43"/>
      <c r="M312" s="343"/>
      <c r="N312" s="329"/>
      <c r="O312" s="329"/>
      <c r="P312" s="329"/>
      <c r="Q312" s="329"/>
      <c r="R312" s="329"/>
      <c r="S312" s="329"/>
      <c r="T312" s="329"/>
    </row>
    <row r="313" spans="2:20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43"/>
      <c r="M313" s="343"/>
      <c r="N313" s="329"/>
      <c r="O313" s="329"/>
      <c r="P313" s="329"/>
      <c r="Q313" s="329"/>
      <c r="R313" s="329"/>
      <c r="S313" s="329"/>
      <c r="T313" s="329"/>
    </row>
    <row r="314" spans="2:20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43"/>
      <c r="M314" s="343"/>
      <c r="N314" s="329"/>
      <c r="O314" s="329"/>
      <c r="P314" s="329"/>
      <c r="Q314" s="329"/>
      <c r="R314" s="329"/>
      <c r="S314" s="329"/>
      <c r="T314" s="329"/>
    </row>
    <row r="315" spans="2:20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43"/>
      <c r="M315" s="343"/>
      <c r="N315" s="329"/>
      <c r="O315" s="329"/>
      <c r="P315" s="329"/>
      <c r="Q315" s="329"/>
      <c r="R315" s="329"/>
      <c r="S315" s="329"/>
      <c r="T315" s="329"/>
    </row>
    <row r="316" spans="2:20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43"/>
      <c r="M316" s="343"/>
      <c r="N316" s="329"/>
      <c r="O316" s="329"/>
      <c r="P316" s="329"/>
      <c r="Q316" s="329"/>
      <c r="R316" s="329"/>
      <c r="S316" s="329"/>
      <c r="T316" s="329"/>
    </row>
    <row r="317" spans="2:20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43"/>
      <c r="M317" s="343"/>
      <c r="N317" s="329"/>
      <c r="O317" s="329"/>
      <c r="P317" s="329"/>
      <c r="Q317" s="329"/>
      <c r="R317" s="329"/>
      <c r="S317" s="329"/>
      <c r="T317" s="329"/>
    </row>
    <row r="318" spans="2:20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43"/>
      <c r="M318" s="343"/>
      <c r="N318" s="329"/>
      <c r="O318" s="329"/>
      <c r="P318" s="329"/>
      <c r="Q318" s="329"/>
      <c r="R318" s="329"/>
      <c r="S318" s="329"/>
      <c r="T318" s="329"/>
    </row>
    <row r="319" spans="2:20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43"/>
      <c r="M319" s="343"/>
      <c r="N319" s="329"/>
      <c r="O319" s="329"/>
      <c r="P319" s="329"/>
      <c r="Q319" s="329"/>
      <c r="R319" s="329"/>
      <c r="S319" s="329"/>
      <c r="T319" s="329"/>
    </row>
    <row r="320" spans="2:20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43"/>
      <c r="M320" s="343"/>
      <c r="N320" s="329"/>
      <c r="O320" s="329"/>
      <c r="P320" s="329"/>
      <c r="Q320" s="329"/>
      <c r="R320" s="329"/>
      <c r="S320" s="329"/>
      <c r="T320" s="329"/>
    </row>
    <row r="321" spans="2:20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43"/>
      <c r="M321" s="343"/>
      <c r="N321" s="329"/>
      <c r="O321" s="329"/>
      <c r="P321" s="329"/>
      <c r="Q321" s="329"/>
      <c r="R321" s="329"/>
      <c r="S321" s="329"/>
      <c r="T321" s="329"/>
    </row>
    <row r="322" spans="2:20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43"/>
      <c r="M322" s="343"/>
      <c r="N322" s="329"/>
      <c r="O322" s="329"/>
      <c r="P322" s="329"/>
      <c r="Q322" s="329"/>
      <c r="R322" s="329"/>
      <c r="S322" s="329"/>
      <c r="T322" s="329"/>
    </row>
    <row r="323" spans="2:20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43"/>
      <c r="M323" s="343"/>
      <c r="N323" s="329"/>
      <c r="O323" s="329"/>
      <c r="P323" s="329"/>
      <c r="Q323" s="329"/>
      <c r="R323" s="329"/>
      <c r="S323" s="329"/>
      <c r="T323" s="329"/>
    </row>
    <row r="324" spans="2:20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43"/>
      <c r="M324" s="343"/>
      <c r="N324" s="329"/>
      <c r="O324" s="329"/>
      <c r="P324" s="329"/>
      <c r="Q324" s="329"/>
      <c r="R324" s="329"/>
      <c r="S324" s="329"/>
      <c r="T324" s="329"/>
    </row>
    <row r="325" spans="2:20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43"/>
      <c r="M325" s="343"/>
      <c r="N325" s="329"/>
      <c r="O325" s="329"/>
      <c r="P325" s="329"/>
      <c r="Q325" s="329"/>
      <c r="R325" s="329"/>
      <c r="S325" s="329"/>
      <c r="T325" s="329"/>
    </row>
    <row r="326" spans="2:20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43"/>
      <c r="M326" s="343"/>
      <c r="N326" s="329"/>
      <c r="O326" s="329"/>
      <c r="P326" s="329"/>
      <c r="Q326" s="329"/>
      <c r="R326" s="329"/>
      <c r="S326" s="329"/>
      <c r="T326" s="329"/>
    </row>
    <row r="327" spans="2:20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43"/>
      <c r="M327" s="343"/>
      <c r="N327" s="329"/>
      <c r="O327" s="329"/>
      <c r="P327" s="329"/>
      <c r="Q327" s="329"/>
      <c r="R327" s="329"/>
      <c r="S327" s="329"/>
      <c r="T327" s="329"/>
    </row>
    <row r="328" spans="2:20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43"/>
      <c r="M328" s="343"/>
      <c r="N328" s="329"/>
      <c r="O328" s="329"/>
      <c r="P328" s="329"/>
      <c r="Q328" s="329"/>
      <c r="R328" s="329"/>
      <c r="S328" s="329"/>
      <c r="T328" s="329"/>
    </row>
    <row r="329" spans="2:20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43"/>
      <c r="M329" s="343"/>
      <c r="N329" s="329"/>
      <c r="O329" s="329"/>
      <c r="P329" s="329"/>
      <c r="Q329" s="329"/>
      <c r="R329" s="329"/>
      <c r="S329" s="329"/>
      <c r="T329" s="329"/>
    </row>
    <row r="330" spans="2:20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43"/>
      <c r="M330" s="343"/>
      <c r="N330" s="329"/>
      <c r="O330" s="329"/>
      <c r="P330" s="329"/>
      <c r="Q330" s="329"/>
      <c r="R330" s="329"/>
      <c r="S330" s="329"/>
      <c r="T330" s="329"/>
    </row>
    <row r="331" spans="2:20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43"/>
      <c r="M331" s="343"/>
      <c r="N331" s="329"/>
      <c r="O331" s="329"/>
      <c r="P331" s="329"/>
      <c r="Q331" s="329"/>
      <c r="R331" s="329"/>
      <c r="S331" s="329"/>
      <c r="T331" s="329"/>
    </row>
    <row r="332" spans="2:20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43"/>
      <c r="M332" s="343"/>
      <c r="N332" s="329"/>
      <c r="O332" s="329"/>
      <c r="P332" s="329"/>
      <c r="Q332" s="329"/>
      <c r="R332" s="329"/>
      <c r="S332" s="329"/>
      <c r="T332" s="329"/>
    </row>
    <row r="333" spans="2:20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43"/>
      <c r="M333" s="343"/>
      <c r="N333" s="329"/>
      <c r="O333" s="329"/>
      <c r="P333" s="329"/>
      <c r="Q333" s="329"/>
      <c r="R333" s="329"/>
      <c r="S333" s="329"/>
      <c r="T333" s="329"/>
    </row>
    <row r="334" spans="2:20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43"/>
      <c r="M334" s="343"/>
      <c r="N334" s="329"/>
      <c r="O334" s="329"/>
      <c r="P334" s="329"/>
      <c r="Q334" s="329"/>
      <c r="R334" s="329"/>
      <c r="S334" s="329"/>
      <c r="T334" s="329"/>
    </row>
    <row r="335" spans="2:20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43"/>
      <c r="M335" s="343"/>
      <c r="N335" s="329"/>
      <c r="O335" s="329"/>
      <c r="P335" s="329"/>
      <c r="Q335" s="329"/>
      <c r="R335" s="329"/>
      <c r="S335" s="329"/>
      <c r="T335" s="329"/>
    </row>
    <row r="336" spans="2:20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43"/>
      <c r="M336" s="343"/>
      <c r="N336" s="329"/>
      <c r="O336" s="329"/>
      <c r="P336" s="329"/>
      <c r="Q336" s="329"/>
      <c r="R336" s="329"/>
      <c r="S336" s="329"/>
      <c r="T336" s="329"/>
    </row>
    <row r="337" spans="2:20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43"/>
      <c r="M337" s="343"/>
      <c r="N337" s="329"/>
      <c r="O337" s="329"/>
      <c r="P337" s="329"/>
      <c r="Q337" s="329"/>
      <c r="R337" s="329"/>
      <c r="S337" s="329"/>
      <c r="T337" s="329"/>
    </row>
    <row r="338" spans="2:20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43"/>
      <c r="M338" s="343"/>
      <c r="N338" s="329"/>
      <c r="O338" s="329"/>
      <c r="P338" s="329"/>
      <c r="Q338" s="329"/>
      <c r="R338" s="329"/>
      <c r="S338" s="329"/>
      <c r="T338" s="329"/>
    </row>
    <row r="339" spans="2:20" x14ac:dyDescent="0.2">
      <c r="B339" s="329"/>
      <c r="C339" s="329"/>
      <c r="D339" s="329"/>
      <c r="E339" s="329"/>
      <c r="F339" s="329"/>
      <c r="G339" s="329"/>
      <c r="H339" s="329"/>
      <c r="I339" s="329"/>
      <c r="J339" s="329"/>
      <c r="K339" s="329"/>
      <c r="L339" s="343"/>
      <c r="M339" s="343"/>
      <c r="N339" s="329"/>
      <c r="O339" s="329"/>
      <c r="P339" s="329"/>
      <c r="Q339" s="329"/>
      <c r="R339" s="329"/>
      <c r="S339" s="329"/>
      <c r="T339" s="329"/>
    </row>
    <row r="340" spans="2:20" x14ac:dyDescent="0.2">
      <c r="B340" s="329"/>
      <c r="C340" s="329"/>
      <c r="D340" s="329"/>
      <c r="E340" s="329"/>
      <c r="F340" s="329"/>
      <c r="G340" s="329"/>
      <c r="H340" s="329"/>
      <c r="I340" s="329"/>
      <c r="J340" s="329"/>
      <c r="K340" s="329"/>
      <c r="L340" s="343"/>
      <c r="M340" s="343"/>
      <c r="N340" s="329"/>
      <c r="O340" s="329"/>
      <c r="P340" s="329"/>
      <c r="Q340" s="329"/>
      <c r="R340" s="329"/>
      <c r="S340" s="329"/>
      <c r="T340" s="329"/>
    </row>
    <row r="341" spans="2:20" x14ac:dyDescent="0.2">
      <c r="B341" s="329"/>
      <c r="C341" s="329"/>
      <c r="D341" s="329"/>
      <c r="E341" s="329"/>
      <c r="F341" s="329"/>
      <c r="G341" s="329"/>
      <c r="H341" s="329"/>
      <c r="I341" s="329"/>
      <c r="J341" s="329"/>
      <c r="K341" s="329"/>
      <c r="L341" s="343"/>
      <c r="M341" s="343"/>
      <c r="N341" s="329"/>
      <c r="O341" s="329"/>
      <c r="P341" s="329"/>
      <c r="Q341" s="329"/>
      <c r="R341" s="329"/>
      <c r="S341" s="329"/>
      <c r="T341" s="329"/>
    </row>
    <row r="342" spans="2:20" x14ac:dyDescent="0.2">
      <c r="B342" s="329"/>
      <c r="C342" s="329"/>
      <c r="D342" s="329"/>
      <c r="E342" s="329"/>
      <c r="F342" s="329"/>
      <c r="G342" s="329"/>
      <c r="H342" s="329"/>
      <c r="I342" s="329"/>
      <c r="J342" s="329"/>
      <c r="K342" s="329"/>
      <c r="L342" s="343"/>
      <c r="M342" s="343"/>
      <c r="N342" s="329"/>
      <c r="O342" s="329"/>
      <c r="P342" s="329"/>
      <c r="Q342" s="329"/>
      <c r="R342" s="329"/>
      <c r="S342" s="329"/>
      <c r="T342" s="329"/>
    </row>
    <row r="343" spans="2:20" x14ac:dyDescent="0.2">
      <c r="B343" s="329"/>
      <c r="C343" s="329"/>
      <c r="D343" s="329"/>
      <c r="E343" s="329"/>
      <c r="F343" s="329"/>
      <c r="G343" s="329"/>
      <c r="H343" s="329"/>
      <c r="I343" s="329"/>
      <c r="J343" s="329"/>
      <c r="K343" s="329"/>
      <c r="L343" s="343"/>
      <c r="M343" s="343"/>
      <c r="N343" s="329"/>
      <c r="O343" s="329"/>
      <c r="P343" s="329"/>
      <c r="Q343" s="329"/>
      <c r="R343" s="329"/>
      <c r="S343" s="329"/>
      <c r="T343" s="329"/>
    </row>
    <row r="344" spans="2:20" x14ac:dyDescent="0.2">
      <c r="B344" s="329"/>
      <c r="C344" s="329"/>
      <c r="D344" s="329"/>
      <c r="E344" s="329"/>
      <c r="F344" s="329"/>
      <c r="G344" s="329"/>
      <c r="H344" s="329"/>
      <c r="I344" s="329"/>
      <c r="J344" s="329"/>
      <c r="K344" s="329"/>
      <c r="L344" s="343"/>
      <c r="M344" s="343"/>
      <c r="N344" s="329"/>
      <c r="O344" s="329"/>
      <c r="P344" s="329"/>
      <c r="Q344" s="329"/>
      <c r="R344" s="329"/>
      <c r="S344" s="329"/>
      <c r="T344" s="329"/>
    </row>
    <row r="345" spans="2:20" x14ac:dyDescent="0.2">
      <c r="B345" s="329"/>
      <c r="C345" s="329"/>
      <c r="D345" s="329"/>
      <c r="E345" s="329"/>
      <c r="F345" s="329"/>
      <c r="G345" s="329"/>
      <c r="H345" s="329"/>
      <c r="I345" s="329"/>
      <c r="J345" s="329"/>
      <c r="K345" s="329"/>
      <c r="L345" s="343"/>
      <c r="M345" s="343"/>
      <c r="N345" s="329"/>
      <c r="O345" s="329"/>
      <c r="P345" s="329"/>
      <c r="Q345" s="329"/>
      <c r="R345" s="329"/>
      <c r="S345" s="329"/>
      <c r="T345" s="329"/>
    </row>
    <row r="346" spans="2:20" x14ac:dyDescent="0.2">
      <c r="B346" s="329"/>
      <c r="C346" s="329"/>
      <c r="D346" s="329"/>
      <c r="E346" s="329"/>
      <c r="F346" s="329"/>
      <c r="G346" s="329"/>
      <c r="H346" s="329"/>
      <c r="I346" s="329"/>
      <c r="J346" s="329"/>
      <c r="K346" s="329"/>
      <c r="L346" s="343"/>
      <c r="M346" s="343"/>
      <c r="N346" s="329"/>
      <c r="O346" s="329"/>
      <c r="P346" s="329"/>
      <c r="Q346" s="329"/>
      <c r="R346" s="329"/>
      <c r="S346" s="329"/>
      <c r="T346" s="329"/>
    </row>
    <row r="347" spans="2:20" x14ac:dyDescent="0.2">
      <c r="B347" s="329"/>
      <c r="C347" s="329"/>
      <c r="D347" s="329"/>
      <c r="E347" s="329"/>
      <c r="F347" s="329"/>
      <c r="G347" s="329"/>
      <c r="H347" s="329"/>
      <c r="I347" s="329"/>
      <c r="J347" s="329"/>
      <c r="K347" s="329"/>
      <c r="L347" s="343"/>
      <c r="M347" s="343"/>
      <c r="N347" s="329"/>
      <c r="O347" s="329"/>
      <c r="P347" s="329"/>
      <c r="Q347" s="329"/>
      <c r="R347" s="329"/>
      <c r="S347" s="329"/>
      <c r="T347" s="329"/>
    </row>
    <row r="348" spans="2:20" x14ac:dyDescent="0.2">
      <c r="B348" s="329"/>
      <c r="C348" s="329"/>
      <c r="D348" s="329"/>
      <c r="E348" s="329"/>
      <c r="F348" s="329"/>
      <c r="G348" s="329"/>
      <c r="H348" s="329"/>
      <c r="I348" s="329"/>
      <c r="J348" s="329"/>
      <c r="K348" s="329"/>
      <c r="L348" s="343"/>
      <c r="M348" s="343"/>
      <c r="N348" s="329"/>
      <c r="O348" s="329"/>
      <c r="P348" s="329"/>
      <c r="Q348" s="329"/>
      <c r="R348" s="329"/>
      <c r="S348" s="329"/>
      <c r="T348" s="329"/>
    </row>
    <row r="349" spans="2:20" x14ac:dyDescent="0.2">
      <c r="B349" s="329"/>
      <c r="C349" s="329"/>
      <c r="D349" s="329"/>
      <c r="E349" s="329"/>
      <c r="F349" s="329"/>
      <c r="G349" s="329"/>
      <c r="H349" s="329"/>
      <c r="I349" s="329"/>
      <c r="J349" s="329"/>
      <c r="K349" s="329"/>
      <c r="L349" s="343"/>
      <c r="M349" s="343"/>
      <c r="N349" s="329"/>
      <c r="O349" s="329"/>
      <c r="P349" s="329"/>
      <c r="Q349" s="329"/>
      <c r="R349" s="329"/>
      <c r="S349" s="329"/>
      <c r="T349" s="329"/>
    </row>
    <row r="350" spans="2:20" x14ac:dyDescent="0.2">
      <c r="B350" s="329"/>
      <c r="C350" s="329"/>
      <c r="D350" s="329"/>
      <c r="E350" s="329"/>
      <c r="F350" s="329"/>
      <c r="G350" s="329"/>
      <c r="H350" s="329"/>
      <c r="I350" s="329"/>
      <c r="J350" s="329"/>
      <c r="K350" s="329"/>
      <c r="L350" s="343"/>
      <c r="M350" s="343"/>
      <c r="N350" s="329"/>
      <c r="O350" s="329"/>
      <c r="P350" s="329"/>
      <c r="Q350" s="329"/>
      <c r="R350" s="329"/>
      <c r="S350" s="329"/>
      <c r="T350" s="329"/>
    </row>
    <row r="351" spans="2:20" x14ac:dyDescent="0.2">
      <c r="B351" s="329"/>
      <c r="C351" s="329"/>
      <c r="D351" s="329"/>
      <c r="E351" s="329"/>
      <c r="F351" s="329"/>
      <c r="G351" s="329"/>
      <c r="H351" s="329"/>
      <c r="I351" s="329"/>
      <c r="J351" s="329"/>
      <c r="K351" s="329"/>
      <c r="L351" s="343"/>
      <c r="M351" s="343"/>
      <c r="N351" s="329"/>
      <c r="O351" s="329"/>
      <c r="P351" s="329"/>
      <c r="Q351" s="329"/>
      <c r="R351" s="329"/>
      <c r="S351" s="329"/>
      <c r="T351" s="329"/>
    </row>
    <row r="352" spans="2:20" x14ac:dyDescent="0.2">
      <c r="B352" s="329"/>
      <c r="C352" s="329"/>
      <c r="D352" s="329"/>
      <c r="E352" s="329"/>
      <c r="F352" s="329"/>
      <c r="G352" s="329"/>
      <c r="H352" s="329"/>
      <c r="I352" s="329"/>
      <c r="J352" s="329"/>
      <c r="K352" s="329"/>
      <c r="L352" s="343"/>
      <c r="M352" s="343"/>
      <c r="N352" s="329"/>
      <c r="O352" s="329"/>
      <c r="P352" s="329"/>
      <c r="Q352" s="329"/>
      <c r="R352" s="329"/>
      <c r="S352" s="329"/>
      <c r="T352" s="329"/>
    </row>
    <row r="353" spans="2:20" x14ac:dyDescent="0.2">
      <c r="B353" s="329"/>
      <c r="C353" s="329"/>
      <c r="D353" s="329"/>
      <c r="E353" s="329"/>
      <c r="F353" s="329"/>
      <c r="G353" s="329"/>
      <c r="H353" s="329"/>
      <c r="I353" s="329"/>
      <c r="J353" s="329"/>
      <c r="K353" s="329"/>
      <c r="L353" s="343"/>
      <c r="M353" s="343"/>
      <c r="N353" s="329"/>
      <c r="O353" s="329"/>
      <c r="P353" s="329"/>
      <c r="Q353" s="329"/>
      <c r="R353" s="329"/>
      <c r="S353" s="329"/>
      <c r="T353" s="329"/>
    </row>
    <row r="354" spans="2:20" x14ac:dyDescent="0.2">
      <c r="B354" s="329"/>
      <c r="C354" s="329"/>
      <c r="D354" s="329"/>
      <c r="E354" s="329"/>
      <c r="F354" s="329"/>
      <c r="G354" s="329"/>
      <c r="H354" s="329"/>
      <c r="I354" s="329"/>
      <c r="J354" s="329"/>
      <c r="K354" s="329"/>
      <c r="L354" s="343"/>
      <c r="M354" s="343"/>
      <c r="N354" s="329"/>
      <c r="O354" s="329"/>
      <c r="P354" s="329"/>
      <c r="Q354" s="329"/>
      <c r="R354" s="329"/>
      <c r="S354" s="329"/>
      <c r="T354" s="329"/>
    </row>
    <row r="355" spans="2:20" x14ac:dyDescent="0.2">
      <c r="B355" s="329"/>
      <c r="C355" s="329"/>
      <c r="D355" s="329"/>
      <c r="E355" s="329"/>
      <c r="F355" s="329"/>
      <c r="G355" s="329"/>
      <c r="H355" s="329"/>
      <c r="I355" s="329"/>
      <c r="J355" s="329"/>
      <c r="K355" s="329"/>
      <c r="L355" s="343"/>
      <c r="M355" s="343"/>
      <c r="N355" s="329"/>
      <c r="O355" s="329"/>
      <c r="P355" s="329"/>
      <c r="Q355" s="329"/>
      <c r="R355" s="329"/>
      <c r="S355" s="329"/>
      <c r="T355" s="329"/>
    </row>
    <row r="356" spans="2:20" x14ac:dyDescent="0.2">
      <c r="B356" s="329"/>
      <c r="C356" s="329"/>
      <c r="D356" s="329"/>
      <c r="E356" s="329"/>
      <c r="F356" s="329"/>
      <c r="G356" s="329"/>
      <c r="H356" s="329"/>
      <c r="I356" s="329"/>
      <c r="J356" s="329"/>
      <c r="K356" s="329"/>
      <c r="L356" s="343"/>
      <c r="M356" s="343"/>
      <c r="N356" s="329"/>
      <c r="O356" s="329"/>
      <c r="P356" s="329"/>
      <c r="Q356" s="329"/>
      <c r="R356" s="329"/>
      <c r="S356" s="329"/>
      <c r="T356" s="329"/>
    </row>
    <row r="357" spans="2:20" x14ac:dyDescent="0.2">
      <c r="B357" s="329"/>
      <c r="C357" s="329"/>
      <c r="D357" s="329"/>
      <c r="E357" s="329"/>
      <c r="F357" s="329"/>
      <c r="G357" s="329"/>
      <c r="H357" s="329"/>
      <c r="I357" s="329"/>
      <c r="J357" s="329"/>
      <c r="K357" s="329"/>
      <c r="L357" s="343"/>
      <c r="M357" s="343"/>
      <c r="N357" s="329"/>
      <c r="O357" s="329"/>
      <c r="P357" s="329"/>
      <c r="Q357" s="329"/>
      <c r="R357" s="329"/>
      <c r="S357" s="329"/>
      <c r="T357" s="329"/>
    </row>
    <row r="358" spans="2:20" x14ac:dyDescent="0.2">
      <c r="B358" s="329"/>
      <c r="C358" s="329"/>
      <c r="D358" s="329"/>
      <c r="E358" s="329"/>
      <c r="F358" s="329"/>
      <c r="G358" s="329"/>
      <c r="H358" s="329"/>
      <c r="I358" s="329"/>
      <c r="J358" s="329"/>
      <c r="K358" s="329"/>
      <c r="L358" s="343"/>
      <c r="M358" s="343"/>
      <c r="N358" s="329"/>
      <c r="O358" s="329"/>
      <c r="P358" s="329"/>
      <c r="Q358" s="329"/>
      <c r="R358" s="329"/>
      <c r="S358" s="329"/>
      <c r="T358" s="329"/>
    </row>
    <row r="359" spans="2:20" x14ac:dyDescent="0.2">
      <c r="B359" s="329"/>
      <c r="C359" s="329"/>
      <c r="D359" s="329"/>
      <c r="E359" s="329"/>
      <c r="F359" s="329"/>
      <c r="G359" s="329"/>
      <c r="H359" s="329"/>
      <c r="I359" s="329"/>
      <c r="J359" s="329"/>
      <c r="K359" s="329"/>
      <c r="L359" s="343"/>
      <c r="M359" s="343"/>
      <c r="N359" s="329"/>
      <c r="O359" s="329"/>
      <c r="P359" s="329"/>
      <c r="Q359" s="329"/>
      <c r="R359" s="329"/>
      <c r="S359" s="329"/>
      <c r="T359" s="329"/>
    </row>
    <row r="360" spans="2:20" x14ac:dyDescent="0.2">
      <c r="B360" s="329"/>
      <c r="C360" s="329"/>
      <c r="D360" s="329"/>
      <c r="E360" s="329"/>
      <c r="F360" s="329"/>
      <c r="G360" s="329"/>
      <c r="H360" s="329"/>
      <c r="I360" s="329"/>
      <c r="J360" s="329"/>
      <c r="K360" s="329"/>
      <c r="L360" s="343"/>
      <c r="M360" s="343"/>
      <c r="N360" s="329"/>
      <c r="O360" s="329"/>
      <c r="P360" s="329"/>
      <c r="Q360" s="329"/>
      <c r="R360" s="329"/>
      <c r="S360" s="329"/>
      <c r="T360" s="329"/>
    </row>
    <row r="361" spans="2:20" x14ac:dyDescent="0.2">
      <c r="B361" s="329"/>
      <c r="C361" s="329"/>
      <c r="D361" s="329"/>
      <c r="E361" s="329"/>
      <c r="F361" s="329"/>
      <c r="G361" s="329"/>
      <c r="H361" s="329"/>
      <c r="I361" s="329"/>
      <c r="J361" s="329"/>
      <c r="K361" s="329"/>
      <c r="L361" s="343"/>
      <c r="M361" s="343"/>
      <c r="N361" s="329"/>
      <c r="O361" s="329"/>
      <c r="P361" s="329"/>
      <c r="Q361" s="329"/>
      <c r="R361" s="329"/>
      <c r="S361" s="329"/>
      <c r="T361" s="329"/>
    </row>
    <row r="362" spans="2:20" x14ac:dyDescent="0.2">
      <c r="B362" s="329"/>
      <c r="C362" s="329"/>
      <c r="D362" s="329"/>
      <c r="E362" s="329"/>
      <c r="F362" s="329"/>
      <c r="G362" s="329"/>
      <c r="H362" s="329"/>
      <c r="I362" s="329"/>
      <c r="J362" s="329"/>
      <c r="K362" s="329"/>
      <c r="L362" s="343"/>
      <c r="M362" s="343"/>
      <c r="N362" s="329"/>
      <c r="O362" s="329"/>
      <c r="P362" s="329"/>
      <c r="Q362" s="329"/>
      <c r="R362" s="329"/>
      <c r="S362" s="329"/>
      <c r="T362" s="329"/>
    </row>
    <row r="363" spans="2:20" x14ac:dyDescent="0.2">
      <c r="B363" s="329"/>
      <c r="C363" s="329"/>
      <c r="D363" s="329"/>
      <c r="E363" s="329"/>
      <c r="F363" s="329"/>
      <c r="G363" s="329"/>
      <c r="H363" s="329"/>
      <c r="I363" s="329"/>
      <c r="J363" s="329"/>
      <c r="K363" s="329"/>
      <c r="L363" s="343"/>
      <c r="M363" s="343"/>
      <c r="N363" s="329"/>
      <c r="O363" s="329"/>
      <c r="P363" s="329"/>
      <c r="Q363" s="329"/>
      <c r="R363" s="329"/>
      <c r="S363" s="329"/>
      <c r="T363" s="329"/>
    </row>
    <row r="364" spans="2:20" x14ac:dyDescent="0.2">
      <c r="B364" s="329"/>
      <c r="C364" s="329"/>
      <c r="D364" s="329"/>
      <c r="E364" s="329"/>
      <c r="F364" s="329"/>
      <c r="G364" s="329"/>
      <c r="H364" s="329"/>
      <c r="I364" s="329"/>
      <c r="J364" s="329"/>
      <c r="K364" s="329"/>
      <c r="L364" s="343"/>
      <c r="M364" s="343"/>
      <c r="N364" s="329"/>
      <c r="O364" s="329"/>
      <c r="P364" s="329"/>
      <c r="Q364" s="329"/>
      <c r="R364" s="329"/>
      <c r="S364" s="329"/>
      <c r="T364" s="329"/>
    </row>
    <row r="365" spans="2:20" x14ac:dyDescent="0.2">
      <c r="B365" s="329"/>
      <c r="C365" s="329"/>
      <c r="D365" s="329"/>
      <c r="E365" s="329"/>
      <c r="F365" s="329"/>
      <c r="G365" s="329"/>
      <c r="H365" s="329"/>
      <c r="I365" s="329"/>
      <c r="J365" s="329"/>
      <c r="K365" s="329"/>
      <c r="L365" s="343"/>
      <c r="M365" s="343"/>
      <c r="N365" s="329"/>
      <c r="O365" s="329"/>
      <c r="P365" s="329"/>
      <c r="Q365" s="329"/>
      <c r="R365" s="329"/>
      <c r="S365" s="329"/>
      <c r="T365" s="329"/>
    </row>
    <row r="366" spans="2:20" x14ac:dyDescent="0.2"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43"/>
      <c r="M366" s="343"/>
      <c r="N366" s="329"/>
      <c r="O366" s="329"/>
      <c r="P366" s="329"/>
      <c r="Q366" s="329"/>
      <c r="R366" s="329"/>
      <c r="S366" s="329"/>
      <c r="T366" s="329"/>
    </row>
    <row r="367" spans="2:20" x14ac:dyDescent="0.2"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43"/>
      <c r="M367" s="343"/>
      <c r="N367" s="329"/>
      <c r="O367" s="329"/>
      <c r="P367" s="329"/>
      <c r="Q367" s="329"/>
      <c r="R367" s="329"/>
      <c r="S367" s="329"/>
      <c r="T367" s="329"/>
    </row>
    <row r="368" spans="2:20" x14ac:dyDescent="0.2"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43"/>
      <c r="M368" s="343"/>
      <c r="N368" s="329"/>
      <c r="O368" s="329"/>
      <c r="P368" s="329"/>
      <c r="Q368" s="329"/>
      <c r="R368" s="329"/>
      <c r="S368" s="329"/>
      <c r="T368" s="329"/>
    </row>
    <row r="369" spans="2:20" x14ac:dyDescent="0.2"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43"/>
      <c r="M369" s="343"/>
      <c r="N369" s="329"/>
      <c r="O369" s="329"/>
      <c r="P369" s="329"/>
      <c r="Q369" s="329"/>
      <c r="R369" s="329"/>
      <c r="S369" s="329"/>
      <c r="T369" s="329"/>
    </row>
    <row r="370" spans="2:20" x14ac:dyDescent="0.2"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43"/>
      <c r="M370" s="343"/>
      <c r="N370" s="329"/>
      <c r="O370" s="329"/>
      <c r="P370" s="329"/>
      <c r="Q370" s="329"/>
      <c r="R370" s="329"/>
      <c r="S370" s="329"/>
      <c r="T370" s="329"/>
    </row>
    <row r="371" spans="2:20" x14ac:dyDescent="0.2"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43"/>
      <c r="M371" s="343"/>
      <c r="N371" s="329"/>
      <c r="O371" s="329"/>
      <c r="P371" s="329"/>
      <c r="Q371" s="329"/>
      <c r="R371" s="329"/>
      <c r="S371" s="329"/>
      <c r="T371" s="329"/>
    </row>
    <row r="372" spans="2:20" x14ac:dyDescent="0.2"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43"/>
      <c r="M372" s="343"/>
      <c r="N372" s="329"/>
      <c r="O372" s="329"/>
      <c r="P372" s="329"/>
      <c r="Q372" s="329"/>
      <c r="R372" s="329"/>
      <c r="S372" s="329"/>
      <c r="T372" s="329"/>
    </row>
    <row r="373" spans="2:20" x14ac:dyDescent="0.2"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43"/>
      <c r="M373" s="343"/>
      <c r="N373" s="329"/>
      <c r="O373" s="329"/>
      <c r="P373" s="329"/>
      <c r="Q373" s="329"/>
      <c r="R373" s="329"/>
      <c r="S373" s="329"/>
      <c r="T373" s="329"/>
    </row>
    <row r="374" spans="2:20" x14ac:dyDescent="0.2"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43"/>
      <c r="M374" s="343"/>
      <c r="N374" s="329"/>
      <c r="O374" s="329"/>
      <c r="P374" s="329"/>
      <c r="Q374" s="329"/>
      <c r="R374" s="329"/>
      <c r="S374" s="329"/>
      <c r="T374" s="329"/>
    </row>
    <row r="375" spans="2:20" x14ac:dyDescent="0.2"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43"/>
      <c r="M375" s="343"/>
      <c r="N375" s="329"/>
      <c r="O375" s="329"/>
      <c r="P375" s="329"/>
      <c r="Q375" s="329"/>
      <c r="R375" s="329"/>
      <c r="S375" s="329"/>
      <c r="T375" s="329"/>
    </row>
    <row r="376" spans="2:20" x14ac:dyDescent="0.2"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43"/>
      <c r="M376" s="343"/>
      <c r="N376" s="329"/>
      <c r="O376" s="329"/>
      <c r="P376" s="329"/>
      <c r="Q376" s="329"/>
      <c r="R376" s="329"/>
      <c r="S376" s="329"/>
      <c r="T376" s="329"/>
    </row>
    <row r="377" spans="2:20" x14ac:dyDescent="0.2"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43"/>
      <c r="M377" s="343"/>
      <c r="N377" s="329"/>
      <c r="O377" s="329"/>
      <c r="P377" s="329"/>
      <c r="Q377" s="329"/>
      <c r="R377" s="329"/>
      <c r="S377" s="329"/>
      <c r="T377" s="329"/>
    </row>
    <row r="378" spans="2:20" x14ac:dyDescent="0.2"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43"/>
      <c r="M378" s="343"/>
      <c r="N378" s="329"/>
      <c r="O378" s="329"/>
      <c r="P378" s="329"/>
      <c r="Q378" s="329"/>
      <c r="R378" s="329"/>
      <c r="S378" s="329"/>
      <c r="T378" s="329"/>
    </row>
    <row r="379" spans="2:20" x14ac:dyDescent="0.2"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43"/>
      <c r="M379" s="343"/>
      <c r="N379" s="329"/>
      <c r="O379" s="329"/>
      <c r="P379" s="329"/>
      <c r="Q379" s="329"/>
      <c r="R379" s="329"/>
      <c r="S379" s="329"/>
      <c r="T379" s="329"/>
    </row>
    <row r="380" spans="2:20" x14ac:dyDescent="0.2"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43"/>
      <c r="M380" s="343"/>
      <c r="N380" s="329"/>
      <c r="O380" s="329"/>
      <c r="P380" s="329"/>
      <c r="Q380" s="329"/>
      <c r="R380" s="329"/>
      <c r="S380" s="329"/>
      <c r="T380" s="329"/>
    </row>
    <row r="381" spans="2:20" x14ac:dyDescent="0.2"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43"/>
      <c r="M381" s="343"/>
      <c r="N381" s="329"/>
      <c r="O381" s="329"/>
      <c r="P381" s="329"/>
      <c r="Q381" s="329"/>
      <c r="R381" s="329"/>
      <c r="S381" s="329"/>
      <c r="T381" s="329"/>
    </row>
    <row r="382" spans="2:20" x14ac:dyDescent="0.2"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43"/>
      <c r="M382" s="343"/>
      <c r="N382" s="329"/>
      <c r="O382" s="329"/>
      <c r="P382" s="329"/>
      <c r="Q382" s="329"/>
      <c r="R382" s="329"/>
      <c r="S382" s="329"/>
      <c r="T382" s="329"/>
    </row>
    <row r="383" spans="2:20" x14ac:dyDescent="0.2"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43"/>
      <c r="M383" s="343"/>
      <c r="N383" s="329"/>
      <c r="O383" s="329"/>
      <c r="P383" s="329"/>
      <c r="Q383" s="329"/>
      <c r="R383" s="329"/>
      <c r="S383" s="329"/>
      <c r="T383" s="329"/>
    </row>
    <row r="384" spans="2:20" x14ac:dyDescent="0.2"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43"/>
      <c r="M384" s="343"/>
      <c r="N384" s="329"/>
      <c r="O384" s="329"/>
      <c r="P384" s="329"/>
      <c r="Q384" s="329"/>
      <c r="R384" s="329"/>
      <c r="S384" s="329"/>
      <c r="T384" s="329"/>
    </row>
    <row r="385" spans="2:20" x14ac:dyDescent="0.2"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43"/>
      <c r="M385" s="343"/>
      <c r="N385" s="329"/>
      <c r="O385" s="329"/>
      <c r="P385" s="329"/>
      <c r="Q385" s="329"/>
      <c r="R385" s="329"/>
      <c r="S385" s="329"/>
      <c r="T385" s="329"/>
    </row>
    <row r="386" spans="2:20" x14ac:dyDescent="0.2"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43"/>
      <c r="M386" s="343"/>
      <c r="N386" s="329"/>
      <c r="O386" s="329"/>
      <c r="P386" s="329"/>
      <c r="Q386" s="329"/>
      <c r="R386" s="329"/>
      <c r="S386" s="329"/>
      <c r="T386" s="329"/>
    </row>
    <row r="387" spans="2:20" x14ac:dyDescent="0.2"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43"/>
      <c r="M387" s="343"/>
      <c r="N387" s="329"/>
      <c r="O387" s="329"/>
      <c r="P387" s="329"/>
      <c r="Q387" s="329"/>
      <c r="R387" s="329"/>
      <c r="S387" s="329"/>
      <c r="T387" s="329"/>
    </row>
    <row r="388" spans="2:20" x14ac:dyDescent="0.2"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43"/>
      <c r="M388" s="343"/>
      <c r="N388" s="329"/>
      <c r="O388" s="329"/>
      <c r="P388" s="329"/>
      <c r="Q388" s="329"/>
      <c r="R388" s="329"/>
      <c r="S388" s="329"/>
      <c r="T388" s="329"/>
    </row>
    <row r="389" spans="2:20" x14ac:dyDescent="0.2"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43"/>
      <c r="M389" s="343"/>
      <c r="N389" s="329"/>
      <c r="O389" s="329"/>
      <c r="P389" s="329"/>
      <c r="Q389" s="329"/>
      <c r="R389" s="329"/>
      <c r="S389" s="329"/>
      <c r="T389" s="329"/>
    </row>
    <row r="390" spans="2:20" x14ac:dyDescent="0.2"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43"/>
      <c r="M390" s="343"/>
      <c r="N390" s="329"/>
      <c r="O390" s="329"/>
      <c r="P390" s="329"/>
      <c r="Q390" s="329"/>
      <c r="R390" s="329"/>
      <c r="S390" s="329"/>
      <c r="T390" s="329"/>
    </row>
    <row r="391" spans="2:20" x14ac:dyDescent="0.2"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43"/>
      <c r="M391" s="343"/>
      <c r="N391" s="329"/>
      <c r="O391" s="329"/>
      <c r="P391" s="329"/>
      <c r="Q391" s="329"/>
      <c r="R391" s="329"/>
      <c r="S391" s="329"/>
      <c r="T391" s="329"/>
    </row>
    <row r="392" spans="2:20" x14ac:dyDescent="0.2"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43"/>
      <c r="M392" s="343"/>
      <c r="N392" s="329"/>
      <c r="O392" s="329"/>
      <c r="P392" s="329"/>
      <c r="Q392" s="329"/>
      <c r="R392" s="329"/>
      <c r="S392" s="329"/>
      <c r="T392" s="329"/>
    </row>
    <row r="393" spans="2:20" x14ac:dyDescent="0.2"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43"/>
      <c r="M393" s="343"/>
      <c r="N393" s="329"/>
      <c r="O393" s="329"/>
      <c r="P393" s="329"/>
      <c r="Q393" s="329"/>
      <c r="R393" s="329"/>
      <c r="S393" s="329"/>
      <c r="T393" s="329"/>
    </row>
    <row r="394" spans="2:20" x14ac:dyDescent="0.2"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43"/>
      <c r="M394" s="343"/>
      <c r="N394" s="329"/>
      <c r="O394" s="329"/>
      <c r="P394" s="329"/>
      <c r="Q394" s="329"/>
      <c r="R394" s="329"/>
      <c r="S394" s="329"/>
      <c r="T394" s="329"/>
    </row>
    <row r="395" spans="2:20" x14ac:dyDescent="0.2"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43"/>
      <c r="M395" s="343"/>
      <c r="N395" s="329"/>
      <c r="O395" s="329"/>
      <c r="P395" s="329"/>
      <c r="Q395" s="329"/>
      <c r="R395" s="329"/>
      <c r="S395" s="329"/>
      <c r="T395" s="329"/>
    </row>
    <row r="396" spans="2:20" x14ac:dyDescent="0.2"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43"/>
      <c r="M396" s="343"/>
      <c r="N396" s="329"/>
      <c r="O396" s="329"/>
      <c r="P396" s="329"/>
      <c r="Q396" s="329"/>
      <c r="R396" s="329"/>
      <c r="S396" s="329"/>
      <c r="T396" s="329"/>
    </row>
    <row r="397" spans="2:20" x14ac:dyDescent="0.2">
      <c r="B397" s="329"/>
      <c r="C397" s="329"/>
      <c r="D397" s="329"/>
      <c r="E397" s="329"/>
      <c r="F397" s="329"/>
      <c r="G397" s="329"/>
      <c r="H397" s="329"/>
      <c r="I397" s="329"/>
      <c r="J397" s="329"/>
      <c r="K397" s="329"/>
      <c r="L397" s="343"/>
      <c r="M397" s="343"/>
      <c r="N397" s="329"/>
      <c r="O397" s="329"/>
      <c r="P397" s="329"/>
      <c r="Q397" s="329"/>
      <c r="R397" s="329"/>
      <c r="S397" s="329"/>
      <c r="T397" s="329"/>
    </row>
    <row r="398" spans="2:20" x14ac:dyDescent="0.2">
      <c r="B398" s="329"/>
      <c r="C398" s="329"/>
      <c r="D398" s="329"/>
      <c r="E398" s="329"/>
      <c r="F398" s="329"/>
      <c r="G398" s="329"/>
      <c r="H398" s="329"/>
      <c r="I398" s="329"/>
      <c r="J398" s="329"/>
      <c r="K398" s="329"/>
      <c r="L398" s="343"/>
      <c r="M398" s="343"/>
      <c r="N398" s="329"/>
      <c r="O398" s="329"/>
      <c r="P398" s="329"/>
      <c r="Q398" s="329"/>
      <c r="R398" s="329"/>
      <c r="S398" s="329"/>
      <c r="T398" s="329"/>
    </row>
    <row r="399" spans="2:20" x14ac:dyDescent="0.2">
      <c r="B399" s="329"/>
      <c r="C399" s="329"/>
      <c r="D399" s="329"/>
      <c r="E399" s="329"/>
      <c r="F399" s="329"/>
      <c r="G399" s="329"/>
      <c r="H399" s="329"/>
      <c r="I399" s="329"/>
      <c r="J399" s="329"/>
      <c r="K399" s="329"/>
      <c r="L399" s="343"/>
      <c r="M399" s="343"/>
      <c r="N399" s="329"/>
      <c r="O399" s="329"/>
      <c r="P399" s="329"/>
      <c r="Q399" s="329"/>
      <c r="R399" s="329"/>
      <c r="S399" s="329"/>
      <c r="T399" s="329"/>
    </row>
    <row r="400" spans="2:20" x14ac:dyDescent="0.2">
      <c r="B400" s="329"/>
      <c r="C400" s="329"/>
      <c r="D400" s="329"/>
      <c r="E400" s="329"/>
      <c r="F400" s="329"/>
      <c r="G400" s="329"/>
      <c r="H400" s="329"/>
      <c r="I400" s="329"/>
      <c r="J400" s="329"/>
      <c r="K400" s="329"/>
      <c r="L400" s="343"/>
      <c r="M400" s="343"/>
      <c r="N400" s="329"/>
      <c r="O400" s="329"/>
      <c r="P400" s="329"/>
      <c r="Q400" s="329"/>
      <c r="R400" s="329"/>
      <c r="S400" s="329"/>
      <c r="T400" s="329"/>
    </row>
    <row r="401" spans="2:20" x14ac:dyDescent="0.2">
      <c r="B401" s="329"/>
      <c r="C401" s="329"/>
      <c r="D401" s="329"/>
      <c r="E401" s="329"/>
      <c r="F401" s="329"/>
      <c r="G401" s="329"/>
      <c r="H401" s="329"/>
      <c r="I401" s="329"/>
      <c r="J401" s="329"/>
      <c r="K401" s="329"/>
      <c r="L401" s="343"/>
      <c r="M401" s="343"/>
      <c r="N401" s="329"/>
      <c r="O401" s="329"/>
      <c r="P401" s="329"/>
      <c r="Q401" s="329"/>
      <c r="R401" s="329"/>
      <c r="S401" s="329"/>
      <c r="T401" s="329"/>
    </row>
    <row r="402" spans="2:20" x14ac:dyDescent="0.2">
      <c r="B402" s="329"/>
      <c r="C402" s="329"/>
      <c r="D402" s="329"/>
      <c r="E402" s="329"/>
      <c r="F402" s="329"/>
      <c r="G402" s="329"/>
      <c r="H402" s="329"/>
      <c r="I402" s="329"/>
      <c r="J402" s="329"/>
      <c r="K402" s="329"/>
      <c r="L402" s="343"/>
      <c r="M402" s="343"/>
      <c r="N402" s="329"/>
      <c r="O402" s="329"/>
      <c r="P402" s="329"/>
      <c r="Q402" s="329"/>
      <c r="R402" s="329"/>
      <c r="S402" s="329"/>
      <c r="T402" s="329"/>
    </row>
    <row r="403" spans="2:20" x14ac:dyDescent="0.2">
      <c r="B403" s="329"/>
      <c r="C403" s="329"/>
      <c r="D403" s="329"/>
      <c r="E403" s="329"/>
      <c r="F403" s="329"/>
      <c r="G403" s="329"/>
      <c r="H403" s="329"/>
      <c r="I403" s="329"/>
      <c r="J403" s="329"/>
      <c r="K403" s="329"/>
      <c r="L403" s="343"/>
      <c r="M403" s="343"/>
      <c r="N403" s="329"/>
      <c r="O403" s="329"/>
      <c r="P403" s="329"/>
      <c r="Q403" s="329"/>
      <c r="R403" s="329"/>
      <c r="S403" s="329"/>
      <c r="T403" s="329"/>
    </row>
    <row r="404" spans="2:20" x14ac:dyDescent="0.2">
      <c r="B404" s="329"/>
      <c r="C404" s="329"/>
      <c r="D404" s="329"/>
      <c r="E404" s="329"/>
      <c r="F404" s="329"/>
      <c r="G404" s="329"/>
      <c r="H404" s="329"/>
      <c r="I404" s="329"/>
      <c r="J404" s="329"/>
      <c r="K404" s="329"/>
      <c r="L404" s="343"/>
      <c r="M404" s="343"/>
      <c r="N404" s="329"/>
      <c r="O404" s="329"/>
      <c r="P404" s="329"/>
      <c r="Q404" s="329"/>
      <c r="R404" s="329"/>
      <c r="S404" s="329"/>
      <c r="T404" s="329"/>
    </row>
    <row r="405" spans="2:20" x14ac:dyDescent="0.2">
      <c r="B405" s="329"/>
      <c r="C405" s="329"/>
      <c r="D405" s="329"/>
      <c r="E405" s="329"/>
      <c r="F405" s="329"/>
      <c r="G405" s="329"/>
      <c r="H405" s="329"/>
      <c r="I405" s="329"/>
      <c r="J405" s="329"/>
      <c r="K405" s="329"/>
      <c r="L405" s="343"/>
      <c r="M405" s="343"/>
      <c r="N405" s="329"/>
      <c r="O405" s="329"/>
      <c r="P405" s="329"/>
      <c r="Q405" s="329"/>
      <c r="R405" s="329"/>
      <c r="S405" s="329"/>
      <c r="T405" s="329"/>
    </row>
    <row r="406" spans="2:20" x14ac:dyDescent="0.2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43"/>
      <c r="M406" s="343"/>
      <c r="N406" s="329"/>
      <c r="O406" s="329"/>
      <c r="P406" s="329"/>
      <c r="Q406" s="329"/>
      <c r="R406" s="329"/>
      <c r="S406" s="329"/>
      <c r="T406" s="329"/>
    </row>
    <row r="407" spans="2:20" x14ac:dyDescent="0.2">
      <c r="B407" s="329"/>
      <c r="C407" s="329"/>
      <c r="D407" s="329"/>
      <c r="E407" s="329"/>
      <c r="F407" s="329"/>
      <c r="G407" s="329"/>
      <c r="H407" s="329"/>
      <c r="I407" s="329"/>
      <c r="J407" s="329"/>
      <c r="K407" s="329"/>
      <c r="L407" s="343"/>
      <c r="M407" s="343"/>
      <c r="N407" s="329"/>
      <c r="O407" s="329"/>
      <c r="P407" s="329"/>
      <c r="Q407" s="329"/>
      <c r="R407" s="329"/>
      <c r="S407" s="329"/>
      <c r="T407" s="329"/>
    </row>
    <row r="408" spans="2:20" x14ac:dyDescent="0.2">
      <c r="B408" s="329"/>
      <c r="C408" s="329"/>
      <c r="D408" s="329"/>
      <c r="E408" s="329"/>
      <c r="F408" s="329"/>
      <c r="G408" s="329"/>
      <c r="H408" s="329"/>
      <c r="I408" s="329"/>
      <c r="J408" s="329"/>
      <c r="K408" s="329"/>
      <c r="L408" s="343"/>
      <c r="M408" s="343"/>
      <c r="N408" s="329"/>
      <c r="O408" s="329"/>
      <c r="P408" s="329"/>
      <c r="Q408" s="329"/>
      <c r="R408" s="329"/>
      <c r="S408" s="329"/>
      <c r="T408" s="329"/>
    </row>
    <row r="409" spans="2:20" x14ac:dyDescent="0.2">
      <c r="B409" s="329"/>
      <c r="C409" s="329"/>
      <c r="D409" s="329"/>
      <c r="E409" s="329"/>
      <c r="F409" s="329"/>
      <c r="G409" s="329"/>
      <c r="H409" s="329"/>
      <c r="I409" s="329"/>
      <c r="J409" s="329"/>
      <c r="K409" s="329"/>
      <c r="L409" s="343"/>
      <c r="M409" s="343"/>
      <c r="N409" s="329"/>
      <c r="O409" s="329"/>
      <c r="P409" s="329"/>
      <c r="Q409" s="329"/>
      <c r="R409" s="329"/>
      <c r="S409" s="329"/>
      <c r="T409" s="329"/>
    </row>
    <row r="410" spans="2:20" x14ac:dyDescent="0.2">
      <c r="B410" s="329"/>
      <c r="C410" s="329"/>
      <c r="D410" s="329"/>
      <c r="E410" s="329"/>
      <c r="F410" s="329"/>
      <c r="G410" s="329"/>
      <c r="H410" s="329"/>
      <c r="I410" s="329"/>
      <c r="J410" s="329"/>
      <c r="K410" s="329"/>
      <c r="L410" s="343"/>
      <c r="M410" s="343"/>
      <c r="N410" s="329"/>
      <c r="O410" s="329"/>
      <c r="P410" s="329"/>
      <c r="Q410" s="329"/>
      <c r="R410" s="329"/>
      <c r="S410" s="329"/>
      <c r="T410" s="329"/>
    </row>
    <row r="411" spans="2:20" x14ac:dyDescent="0.2">
      <c r="B411" s="329"/>
      <c r="C411" s="329"/>
      <c r="D411" s="329"/>
      <c r="E411" s="329"/>
      <c r="F411" s="329"/>
      <c r="G411" s="329"/>
      <c r="H411" s="329"/>
      <c r="I411" s="329"/>
      <c r="J411" s="329"/>
      <c r="K411" s="329"/>
      <c r="L411" s="343"/>
      <c r="M411" s="343"/>
      <c r="N411" s="329"/>
      <c r="O411" s="329"/>
      <c r="P411" s="329"/>
      <c r="Q411" s="329"/>
      <c r="R411" s="329"/>
      <c r="S411" s="329"/>
      <c r="T411" s="329"/>
    </row>
    <row r="412" spans="2:20" x14ac:dyDescent="0.2">
      <c r="B412" s="329"/>
      <c r="C412" s="329"/>
      <c r="D412" s="329"/>
      <c r="E412" s="329"/>
      <c r="F412" s="329"/>
      <c r="G412" s="329"/>
      <c r="H412" s="329"/>
      <c r="I412" s="329"/>
      <c r="J412" s="329"/>
      <c r="K412" s="329"/>
      <c r="L412" s="343"/>
      <c r="M412" s="343"/>
      <c r="N412" s="329"/>
      <c r="O412" s="329"/>
      <c r="P412" s="329"/>
      <c r="Q412" s="329"/>
      <c r="R412" s="329"/>
      <c r="S412" s="329"/>
      <c r="T412" s="329"/>
    </row>
    <row r="413" spans="2:20" x14ac:dyDescent="0.2">
      <c r="B413" s="329"/>
      <c r="C413" s="329"/>
      <c r="D413" s="329"/>
      <c r="E413" s="329"/>
      <c r="F413" s="329"/>
      <c r="G413" s="329"/>
      <c r="H413" s="329"/>
      <c r="I413" s="329"/>
      <c r="J413" s="329"/>
      <c r="K413" s="329"/>
      <c r="L413" s="343"/>
      <c r="M413" s="343"/>
      <c r="N413" s="329"/>
      <c r="O413" s="329"/>
      <c r="P413" s="329"/>
      <c r="Q413" s="329"/>
      <c r="R413" s="329"/>
      <c r="S413" s="329"/>
      <c r="T413" s="329"/>
    </row>
    <row r="414" spans="2:20" x14ac:dyDescent="0.2">
      <c r="B414" s="329"/>
      <c r="C414" s="329"/>
      <c r="D414" s="329"/>
      <c r="E414" s="329"/>
      <c r="F414" s="329"/>
      <c r="G414" s="329"/>
      <c r="H414" s="329"/>
      <c r="I414" s="329"/>
      <c r="J414" s="329"/>
      <c r="K414" s="329"/>
      <c r="L414" s="343"/>
      <c r="M414" s="343"/>
      <c r="N414" s="329"/>
      <c r="O414" s="329"/>
      <c r="P414" s="329"/>
      <c r="Q414" s="329"/>
      <c r="R414" s="329"/>
      <c r="S414" s="329"/>
      <c r="T414" s="329"/>
    </row>
    <row r="415" spans="2:20" x14ac:dyDescent="0.2">
      <c r="B415" s="329"/>
      <c r="C415" s="329"/>
      <c r="D415" s="329"/>
      <c r="E415" s="329"/>
      <c r="F415" s="329"/>
      <c r="G415" s="329"/>
      <c r="H415" s="329"/>
      <c r="I415" s="329"/>
      <c r="J415" s="329"/>
      <c r="K415" s="329"/>
      <c r="L415" s="343"/>
      <c r="M415" s="343"/>
      <c r="N415" s="329"/>
      <c r="O415" s="329"/>
      <c r="P415" s="329"/>
      <c r="Q415" s="329"/>
      <c r="R415" s="329"/>
      <c r="S415" s="329"/>
      <c r="T415" s="329"/>
    </row>
    <row r="416" spans="2:20" x14ac:dyDescent="0.2">
      <c r="B416" s="329"/>
      <c r="C416" s="329"/>
      <c r="D416" s="329"/>
      <c r="E416" s="329"/>
      <c r="F416" s="329"/>
      <c r="G416" s="329"/>
      <c r="H416" s="329"/>
      <c r="I416" s="329"/>
      <c r="J416" s="329"/>
      <c r="K416" s="329"/>
      <c r="L416" s="343"/>
      <c r="M416" s="343"/>
      <c r="N416" s="329"/>
      <c r="O416" s="329"/>
      <c r="P416" s="329"/>
      <c r="Q416" s="329"/>
      <c r="R416" s="329"/>
      <c r="S416" s="329"/>
      <c r="T416" s="329"/>
    </row>
    <row r="417" spans="2:20" x14ac:dyDescent="0.2">
      <c r="B417" s="329"/>
      <c r="C417" s="329"/>
      <c r="D417" s="329"/>
      <c r="E417" s="329"/>
      <c r="F417" s="329"/>
      <c r="G417" s="329"/>
      <c r="H417" s="329"/>
      <c r="I417" s="329"/>
      <c r="J417" s="329"/>
      <c r="K417" s="329"/>
      <c r="L417" s="343"/>
      <c r="M417" s="343"/>
      <c r="N417" s="329"/>
      <c r="O417" s="329"/>
      <c r="P417" s="329"/>
      <c r="Q417" s="329"/>
      <c r="R417" s="329"/>
      <c r="S417" s="329"/>
      <c r="T417" s="329"/>
    </row>
    <row r="418" spans="2:20" x14ac:dyDescent="0.2">
      <c r="B418" s="329"/>
      <c r="C418" s="329"/>
      <c r="D418" s="329"/>
      <c r="E418" s="329"/>
      <c r="F418" s="329"/>
      <c r="G418" s="329"/>
      <c r="H418" s="329"/>
      <c r="I418" s="329"/>
      <c r="J418" s="329"/>
      <c r="K418" s="329"/>
      <c r="L418" s="343"/>
      <c r="M418" s="343"/>
      <c r="N418" s="329"/>
      <c r="O418" s="329"/>
      <c r="P418" s="329"/>
      <c r="Q418" s="329"/>
      <c r="R418" s="329"/>
      <c r="S418" s="329"/>
      <c r="T418" s="329"/>
    </row>
    <row r="419" spans="2:20" x14ac:dyDescent="0.2">
      <c r="B419" s="329"/>
      <c r="C419" s="329"/>
      <c r="D419" s="329"/>
      <c r="E419" s="329"/>
      <c r="F419" s="329"/>
      <c r="G419" s="329"/>
      <c r="H419" s="329"/>
      <c r="I419" s="329"/>
      <c r="J419" s="329"/>
      <c r="K419" s="329"/>
      <c r="L419" s="343"/>
      <c r="M419" s="343"/>
      <c r="N419" s="329"/>
      <c r="O419" s="329"/>
      <c r="P419" s="329"/>
      <c r="Q419" s="329"/>
      <c r="R419" s="329"/>
      <c r="S419" s="329"/>
      <c r="T419" s="329"/>
    </row>
    <row r="420" spans="2:20" x14ac:dyDescent="0.2">
      <c r="B420" s="329"/>
      <c r="C420" s="329"/>
      <c r="D420" s="329"/>
      <c r="E420" s="329"/>
      <c r="F420" s="329"/>
      <c r="G420" s="329"/>
      <c r="H420" s="329"/>
      <c r="I420" s="329"/>
      <c r="J420" s="329"/>
      <c r="K420" s="329"/>
      <c r="L420" s="343"/>
      <c r="M420" s="343"/>
      <c r="N420" s="329"/>
      <c r="O420" s="329"/>
      <c r="P420" s="329"/>
      <c r="Q420" s="329"/>
      <c r="R420" s="329"/>
      <c r="S420" s="329"/>
      <c r="T420" s="329"/>
    </row>
    <row r="421" spans="2:20" x14ac:dyDescent="0.2">
      <c r="B421" s="329"/>
      <c r="C421" s="329"/>
      <c r="D421" s="329"/>
      <c r="E421" s="329"/>
      <c r="F421" s="329"/>
      <c r="G421" s="329"/>
      <c r="H421" s="329"/>
      <c r="I421" s="329"/>
      <c r="J421" s="329"/>
      <c r="K421" s="329"/>
      <c r="L421" s="343"/>
      <c r="M421" s="343"/>
      <c r="N421" s="329"/>
      <c r="O421" s="329"/>
      <c r="P421" s="329"/>
      <c r="Q421" s="329"/>
      <c r="R421" s="329"/>
      <c r="S421" s="329"/>
      <c r="T421" s="329"/>
    </row>
    <row r="422" spans="2:20" x14ac:dyDescent="0.2">
      <c r="B422" s="329"/>
      <c r="C422" s="329"/>
      <c r="D422" s="329"/>
      <c r="E422" s="329"/>
      <c r="F422" s="329"/>
      <c r="G422" s="329"/>
      <c r="H422" s="329"/>
      <c r="I422" s="329"/>
      <c r="J422" s="329"/>
      <c r="K422" s="329"/>
      <c r="L422" s="343"/>
      <c r="M422" s="343"/>
      <c r="N422" s="329"/>
      <c r="O422" s="329"/>
      <c r="P422" s="329"/>
      <c r="Q422" s="329"/>
      <c r="R422" s="329"/>
      <c r="S422" s="329"/>
      <c r="T422" s="329"/>
    </row>
    <row r="423" spans="2:20" x14ac:dyDescent="0.2">
      <c r="B423" s="329"/>
      <c r="C423" s="329"/>
      <c r="D423" s="329"/>
      <c r="E423" s="329"/>
      <c r="F423" s="329"/>
      <c r="G423" s="329"/>
      <c r="H423" s="329"/>
      <c r="I423" s="329"/>
      <c r="J423" s="329"/>
      <c r="K423" s="329"/>
      <c r="L423" s="343"/>
      <c r="M423" s="343"/>
      <c r="N423" s="329"/>
      <c r="O423" s="329"/>
      <c r="P423" s="329"/>
      <c r="Q423" s="329"/>
      <c r="R423" s="329"/>
      <c r="S423" s="329"/>
      <c r="T423" s="329"/>
    </row>
    <row r="424" spans="2:20" x14ac:dyDescent="0.2">
      <c r="B424" s="329"/>
      <c r="C424" s="329"/>
      <c r="D424" s="329"/>
      <c r="E424" s="329"/>
      <c r="F424" s="329"/>
      <c r="G424" s="329"/>
      <c r="H424" s="329"/>
      <c r="I424" s="329"/>
      <c r="J424" s="329"/>
      <c r="K424" s="329"/>
      <c r="L424" s="343"/>
      <c r="M424" s="343"/>
      <c r="N424" s="329"/>
      <c r="O424" s="329"/>
      <c r="P424" s="329"/>
      <c r="Q424" s="329"/>
      <c r="R424" s="329"/>
      <c r="S424" s="329"/>
      <c r="T424" s="329"/>
    </row>
    <row r="425" spans="2:20" x14ac:dyDescent="0.2">
      <c r="B425" s="329"/>
      <c r="C425" s="329"/>
      <c r="D425" s="329"/>
      <c r="E425" s="329"/>
      <c r="F425" s="329"/>
      <c r="G425" s="329"/>
      <c r="H425" s="329"/>
      <c r="I425" s="329"/>
      <c r="J425" s="329"/>
      <c r="K425" s="329"/>
      <c r="L425" s="343"/>
      <c r="M425" s="343"/>
      <c r="N425" s="329"/>
      <c r="O425" s="329"/>
      <c r="P425" s="329"/>
      <c r="Q425" s="329"/>
      <c r="R425" s="329"/>
      <c r="S425" s="329"/>
      <c r="T425" s="329"/>
    </row>
    <row r="426" spans="2:20" x14ac:dyDescent="0.2">
      <c r="B426" s="329"/>
      <c r="C426" s="329"/>
      <c r="D426" s="329"/>
      <c r="E426" s="329"/>
      <c r="F426" s="329"/>
      <c r="G426" s="329"/>
      <c r="H426" s="329"/>
      <c r="I426" s="329"/>
      <c r="J426" s="329"/>
      <c r="K426" s="329"/>
      <c r="L426" s="343"/>
      <c r="M426" s="343"/>
      <c r="N426" s="329"/>
      <c r="O426" s="329"/>
      <c r="P426" s="329"/>
      <c r="Q426" s="329"/>
      <c r="R426" s="329"/>
      <c r="S426" s="329"/>
      <c r="T426" s="329"/>
    </row>
    <row r="427" spans="2:20" x14ac:dyDescent="0.2">
      <c r="B427" s="329"/>
      <c r="C427" s="329"/>
      <c r="D427" s="329"/>
      <c r="E427" s="329"/>
      <c r="F427" s="329"/>
      <c r="G427" s="329"/>
      <c r="H427" s="329"/>
      <c r="I427" s="329"/>
      <c r="J427" s="329"/>
      <c r="K427" s="329"/>
      <c r="L427" s="343"/>
      <c r="M427" s="343"/>
      <c r="N427" s="329"/>
      <c r="O427" s="329"/>
      <c r="P427" s="329"/>
      <c r="Q427" s="329"/>
      <c r="R427" s="329"/>
      <c r="S427" s="329"/>
      <c r="T427" s="329"/>
    </row>
    <row r="428" spans="2:20" x14ac:dyDescent="0.2">
      <c r="B428" s="329"/>
      <c r="C428" s="329"/>
      <c r="D428" s="329"/>
      <c r="E428" s="329"/>
      <c r="F428" s="329"/>
      <c r="G428" s="329"/>
      <c r="H428" s="329"/>
      <c r="I428" s="329"/>
      <c r="J428" s="329"/>
      <c r="K428" s="329"/>
      <c r="L428" s="343"/>
      <c r="M428" s="343"/>
      <c r="N428" s="329"/>
      <c r="O428" s="329"/>
      <c r="P428" s="329"/>
      <c r="Q428" s="329"/>
      <c r="R428" s="329"/>
      <c r="S428" s="329"/>
      <c r="T428" s="329"/>
    </row>
    <row r="429" spans="2:20" x14ac:dyDescent="0.2">
      <c r="B429" s="329"/>
      <c r="C429" s="329"/>
      <c r="D429" s="329"/>
      <c r="E429" s="329"/>
      <c r="F429" s="329"/>
      <c r="G429" s="329"/>
      <c r="H429" s="329"/>
      <c r="I429" s="329"/>
      <c r="J429" s="329"/>
      <c r="K429" s="329"/>
      <c r="L429" s="343"/>
      <c r="M429" s="343"/>
      <c r="N429" s="329"/>
      <c r="O429" s="329"/>
      <c r="P429" s="329"/>
      <c r="Q429" s="329"/>
      <c r="R429" s="329"/>
      <c r="S429" s="329"/>
      <c r="T429" s="329"/>
    </row>
    <row r="430" spans="2:20" x14ac:dyDescent="0.2">
      <c r="B430" s="329"/>
      <c r="C430" s="329"/>
      <c r="D430" s="329"/>
      <c r="E430" s="329"/>
      <c r="F430" s="329"/>
      <c r="G430" s="329"/>
      <c r="H430" s="329"/>
      <c r="I430" s="329"/>
      <c r="J430" s="329"/>
      <c r="K430" s="329"/>
      <c r="L430" s="343"/>
      <c r="M430" s="343"/>
      <c r="N430" s="329"/>
      <c r="O430" s="329"/>
      <c r="P430" s="329"/>
      <c r="Q430" s="329"/>
      <c r="R430" s="329"/>
      <c r="S430" s="329"/>
      <c r="T430" s="329"/>
    </row>
    <row r="431" spans="2:20" x14ac:dyDescent="0.2">
      <c r="B431" s="329"/>
      <c r="C431" s="329"/>
      <c r="D431" s="329"/>
      <c r="E431" s="329"/>
      <c r="F431" s="329"/>
      <c r="G431" s="329"/>
      <c r="H431" s="329"/>
      <c r="I431" s="329"/>
      <c r="J431" s="329"/>
      <c r="K431" s="329"/>
      <c r="L431" s="343"/>
      <c r="M431" s="343"/>
      <c r="N431" s="329"/>
      <c r="O431" s="329"/>
      <c r="P431" s="329"/>
      <c r="Q431" s="329"/>
      <c r="R431" s="329"/>
      <c r="S431" s="329"/>
      <c r="T431" s="329"/>
    </row>
    <row r="432" spans="2:20" x14ac:dyDescent="0.2">
      <c r="B432" s="329"/>
      <c r="C432" s="329"/>
      <c r="D432" s="329"/>
      <c r="E432" s="329"/>
      <c r="F432" s="329"/>
      <c r="G432" s="329"/>
      <c r="H432" s="329"/>
      <c r="I432" s="329"/>
      <c r="J432" s="329"/>
      <c r="K432" s="329"/>
      <c r="L432" s="343"/>
      <c r="M432" s="343"/>
      <c r="N432" s="329"/>
      <c r="O432" s="329"/>
      <c r="P432" s="329"/>
      <c r="Q432" s="329"/>
      <c r="R432" s="329"/>
      <c r="S432" s="329"/>
      <c r="T432" s="329"/>
    </row>
    <row r="433" spans="2:20" x14ac:dyDescent="0.2">
      <c r="B433" s="329"/>
      <c r="C433" s="329"/>
      <c r="D433" s="329"/>
      <c r="E433" s="329"/>
      <c r="F433" s="329"/>
      <c r="G433" s="329"/>
      <c r="H433" s="329"/>
      <c r="I433" s="329"/>
      <c r="J433" s="329"/>
      <c r="K433" s="329"/>
      <c r="L433" s="343"/>
      <c r="M433" s="343"/>
      <c r="N433" s="329"/>
      <c r="O433" s="329"/>
      <c r="P433" s="329"/>
      <c r="Q433" s="329"/>
      <c r="R433" s="329"/>
      <c r="S433" s="329"/>
      <c r="T433" s="329"/>
    </row>
    <row r="434" spans="2:20" x14ac:dyDescent="0.2">
      <c r="B434" s="329"/>
      <c r="C434" s="329"/>
      <c r="D434" s="329"/>
      <c r="E434" s="329"/>
      <c r="F434" s="329"/>
      <c r="G434" s="329"/>
      <c r="H434" s="329"/>
      <c r="I434" s="329"/>
      <c r="J434" s="329"/>
      <c r="K434" s="329"/>
      <c r="L434" s="343"/>
      <c r="M434" s="343"/>
      <c r="N434" s="329"/>
      <c r="O434" s="329"/>
      <c r="P434" s="329"/>
      <c r="Q434" s="329"/>
      <c r="R434" s="329"/>
      <c r="S434" s="329"/>
      <c r="T434" s="329"/>
    </row>
    <row r="435" spans="2:20" x14ac:dyDescent="0.2">
      <c r="B435" s="329"/>
      <c r="C435" s="329"/>
      <c r="D435" s="329"/>
      <c r="E435" s="329"/>
      <c r="F435" s="329"/>
      <c r="G435" s="329"/>
      <c r="H435" s="329"/>
      <c r="I435" s="329"/>
      <c r="J435" s="329"/>
      <c r="K435" s="329"/>
      <c r="L435" s="343"/>
      <c r="M435" s="343"/>
      <c r="N435" s="329"/>
      <c r="O435" s="329"/>
      <c r="P435" s="329"/>
      <c r="Q435" s="329"/>
      <c r="R435" s="329"/>
      <c r="S435" s="329"/>
      <c r="T435" s="329"/>
    </row>
    <row r="436" spans="2:20" x14ac:dyDescent="0.2">
      <c r="B436" s="329"/>
      <c r="C436" s="329"/>
      <c r="D436" s="329"/>
      <c r="E436" s="329"/>
      <c r="F436" s="329"/>
      <c r="G436" s="329"/>
      <c r="H436" s="329"/>
      <c r="I436" s="329"/>
      <c r="J436" s="329"/>
      <c r="K436" s="329"/>
      <c r="L436" s="343"/>
      <c r="M436" s="343"/>
      <c r="N436" s="329"/>
      <c r="O436" s="329"/>
      <c r="P436" s="329"/>
      <c r="Q436" s="329"/>
      <c r="R436" s="329"/>
      <c r="S436" s="329"/>
      <c r="T436" s="329"/>
    </row>
    <row r="437" spans="2:20" x14ac:dyDescent="0.2">
      <c r="B437" s="329"/>
      <c r="C437" s="329"/>
      <c r="D437" s="329"/>
      <c r="E437" s="329"/>
      <c r="F437" s="329"/>
      <c r="G437" s="329"/>
      <c r="H437" s="329"/>
      <c r="I437" s="329"/>
      <c r="J437" s="329"/>
      <c r="K437" s="329"/>
      <c r="L437" s="343"/>
      <c r="M437" s="343"/>
      <c r="N437" s="329"/>
      <c r="O437" s="329"/>
      <c r="P437" s="329"/>
      <c r="Q437" s="329"/>
      <c r="R437" s="329"/>
      <c r="S437" s="329"/>
      <c r="T437" s="329"/>
    </row>
    <row r="438" spans="2:20" x14ac:dyDescent="0.2">
      <c r="B438" s="329"/>
      <c r="C438" s="329"/>
      <c r="D438" s="329"/>
      <c r="E438" s="329"/>
      <c r="F438" s="329"/>
      <c r="G438" s="329"/>
      <c r="H438" s="329"/>
      <c r="I438" s="329"/>
      <c r="J438" s="329"/>
      <c r="K438" s="329"/>
      <c r="L438" s="343"/>
      <c r="M438" s="343"/>
      <c r="N438" s="329"/>
      <c r="O438" s="329"/>
      <c r="P438" s="329"/>
      <c r="Q438" s="329"/>
      <c r="R438" s="329"/>
      <c r="S438" s="329"/>
      <c r="T438" s="329"/>
    </row>
    <row r="439" spans="2:20" x14ac:dyDescent="0.2">
      <c r="B439" s="329"/>
      <c r="C439" s="329"/>
      <c r="D439" s="329"/>
      <c r="E439" s="329"/>
      <c r="F439" s="329"/>
      <c r="G439" s="329"/>
      <c r="H439" s="329"/>
      <c r="I439" s="329"/>
      <c r="J439" s="329"/>
      <c r="K439" s="329"/>
      <c r="L439" s="343"/>
      <c r="M439" s="343"/>
      <c r="N439" s="329"/>
      <c r="O439" s="329"/>
      <c r="P439" s="329"/>
      <c r="Q439" s="329"/>
      <c r="R439" s="329"/>
      <c r="S439" s="329"/>
      <c r="T439" s="329"/>
    </row>
    <row r="440" spans="2:20" x14ac:dyDescent="0.2">
      <c r="B440" s="329"/>
      <c r="C440" s="329"/>
      <c r="D440" s="329"/>
      <c r="E440" s="329"/>
      <c r="F440" s="329"/>
      <c r="G440" s="329"/>
      <c r="H440" s="329"/>
      <c r="I440" s="329"/>
      <c r="J440" s="329"/>
      <c r="K440" s="329"/>
      <c r="L440" s="343"/>
      <c r="M440" s="343"/>
      <c r="N440" s="329"/>
      <c r="O440" s="329"/>
      <c r="P440" s="329"/>
      <c r="Q440" s="329"/>
      <c r="R440" s="329"/>
      <c r="S440" s="329"/>
      <c r="T440" s="329"/>
    </row>
    <row r="441" spans="2:20" x14ac:dyDescent="0.2">
      <c r="B441" s="329"/>
      <c r="C441" s="329"/>
      <c r="D441" s="329"/>
      <c r="E441" s="329"/>
      <c r="F441" s="329"/>
      <c r="G441" s="329"/>
      <c r="H441" s="329"/>
      <c r="I441" s="329"/>
      <c r="J441" s="329"/>
      <c r="K441" s="329"/>
      <c r="L441" s="343"/>
      <c r="M441" s="343"/>
      <c r="N441" s="329"/>
      <c r="O441" s="329"/>
      <c r="P441" s="329"/>
      <c r="Q441" s="329"/>
      <c r="R441" s="329"/>
      <c r="S441" s="329"/>
      <c r="T441" s="329"/>
    </row>
    <row r="442" spans="2:20" x14ac:dyDescent="0.2">
      <c r="B442" s="329"/>
      <c r="C442" s="329"/>
      <c r="D442" s="329"/>
      <c r="E442" s="329"/>
      <c r="F442" s="329"/>
      <c r="G442" s="329"/>
      <c r="H442" s="329"/>
      <c r="I442" s="329"/>
      <c r="J442" s="329"/>
      <c r="K442" s="329"/>
      <c r="L442" s="343"/>
      <c r="M442" s="343"/>
      <c r="N442" s="329"/>
      <c r="O442" s="329"/>
      <c r="P442" s="329"/>
      <c r="Q442" s="329"/>
      <c r="R442" s="329"/>
      <c r="S442" s="329"/>
      <c r="T442" s="329"/>
    </row>
    <row r="443" spans="2:20" x14ac:dyDescent="0.2">
      <c r="B443" s="329"/>
      <c r="C443" s="329"/>
      <c r="D443" s="329"/>
      <c r="E443" s="329"/>
      <c r="F443" s="329"/>
      <c r="G443" s="329"/>
      <c r="H443" s="329"/>
      <c r="I443" s="329"/>
      <c r="J443" s="329"/>
      <c r="K443" s="329"/>
      <c r="L443" s="343"/>
      <c r="M443" s="343"/>
      <c r="N443" s="329"/>
      <c r="O443" s="329"/>
      <c r="P443" s="329"/>
      <c r="Q443" s="329"/>
      <c r="R443" s="329"/>
      <c r="S443" s="329"/>
      <c r="T443" s="329"/>
    </row>
    <row r="444" spans="2:20" x14ac:dyDescent="0.2">
      <c r="B444" s="329"/>
      <c r="C444" s="329"/>
      <c r="D444" s="329"/>
      <c r="E444" s="329"/>
      <c r="F444" s="329"/>
      <c r="G444" s="329"/>
      <c r="H444" s="329"/>
      <c r="I444" s="329"/>
      <c r="J444" s="329"/>
      <c r="K444" s="329"/>
      <c r="L444" s="343"/>
      <c r="M444" s="343"/>
      <c r="N444" s="329"/>
      <c r="O444" s="329"/>
      <c r="P444" s="329"/>
      <c r="Q444" s="329"/>
      <c r="R444" s="329"/>
      <c r="S444" s="329"/>
      <c r="T444" s="329"/>
    </row>
    <row r="445" spans="2:20" x14ac:dyDescent="0.2">
      <c r="B445" s="329"/>
      <c r="C445" s="329"/>
      <c r="D445" s="329"/>
      <c r="E445" s="329"/>
      <c r="F445" s="329"/>
      <c r="G445" s="329"/>
      <c r="H445" s="329"/>
      <c r="I445" s="329"/>
      <c r="J445" s="329"/>
      <c r="K445" s="329"/>
      <c r="L445" s="343"/>
      <c r="M445" s="343"/>
      <c r="N445" s="329"/>
      <c r="O445" s="329"/>
      <c r="P445" s="329"/>
      <c r="Q445" s="329"/>
      <c r="R445" s="329"/>
      <c r="S445" s="329"/>
      <c r="T445" s="329"/>
    </row>
    <row r="446" spans="2:20" x14ac:dyDescent="0.2">
      <c r="B446" s="329"/>
      <c r="C446" s="329"/>
      <c r="D446" s="329"/>
      <c r="E446" s="329"/>
      <c r="F446" s="329"/>
      <c r="G446" s="329"/>
      <c r="H446" s="329"/>
      <c r="I446" s="329"/>
      <c r="J446" s="329"/>
      <c r="K446" s="329"/>
      <c r="L446" s="343"/>
      <c r="M446" s="343"/>
      <c r="N446" s="329"/>
      <c r="O446" s="329"/>
      <c r="P446" s="329"/>
      <c r="Q446" s="329"/>
      <c r="R446" s="329"/>
      <c r="S446" s="329"/>
      <c r="T446" s="329"/>
    </row>
    <row r="447" spans="2:20" x14ac:dyDescent="0.2">
      <c r="B447" s="329"/>
      <c r="C447" s="329"/>
      <c r="D447" s="329"/>
      <c r="E447" s="329"/>
      <c r="F447" s="329"/>
      <c r="G447" s="329"/>
      <c r="H447" s="329"/>
      <c r="I447" s="329"/>
      <c r="J447" s="329"/>
      <c r="K447" s="329"/>
      <c r="L447" s="343"/>
      <c r="M447" s="343"/>
      <c r="N447" s="329"/>
      <c r="O447" s="329"/>
      <c r="P447" s="329"/>
      <c r="Q447" s="329"/>
      <c r="R447" s="329"/>
      <c r="S447" s="329"/>
      <c r="T447" s="329"/>
    </row>
    <row r="448" spans="2:20" x14ac:dyDescent="0.2">
      <c r="B448" s="329"/>
      <c r="C448" s="329"/>
      <c r="D448" s="329"/>
      <c r="E448" s="329"/>
      <c r="F448" s="329"/>
      <c r="G448" s="329"/>
      <c r="H448" s="329"/>
      <c r="I448" s="329"/>
      <c r="J448" s="329"/>
      <c r="K448" s="329"/>
      <c r="L448" s="343"/>
      <c r="M448" s="343"/>
      <c r="N448" s="329"/>
      <c r="O448" s="329"/>
      <c r="P448" s="329"/>
      <c r="Q448" s="329"/>
      <c r="R448" s="329"/>
      <c r="S448" s="329"/>
      <c r="T448" s="329"/>
    </row>
    <row r="449" spans="2:20" x14ac:dyDescent="0.2">
      <c r="B449" s="329"/>
      <c r="C449" s="329"/>
      <c r="D449" s="329"/>
      <c r="E449" s="329"/>
      <c r="F449" s="329"/>
      <c r="G449" s="329"/>
      <c r="H449" s="329"/>
      <c r="I449" s="329"/>
      <c r="J449" s="329"/>
      <c r="K449" s="329"/>
      <c r="L449" s="343"/>
      <c r="M449" s="343"/>
      <c r="N449" s="329"/>
      <c r="O449" s="329"/>
      <c r="P449" s="329"/>
      <c r="Q449" s="329"/>
      <c r="R449" s="329"/>
      <c r="S449" s="329"/>
      <c r="T449" s="329"/>
    </row>
    <row r="450" spans="2:20" x14ac:dyDescent="0.2">
      <c r="B450" s="329"/>
      <c r="C450" s="329"/>
      <c r="D450" s="329"/>
      <c r="E450" s="329"/>
      <c r="F450" s="329"/>
      <c r="G450" s="329"/>
      <c r="H450" s="329"/>
      <c r="I450" s="329"/>
      <c r="J450" s="329"/>
      <c r="K450" s="329"/>
      <c r="L450" s="343"/>
      <c r="M450" s="343"/>
      <c r="N450" s="329"/>
      <c r="O450" s="329"/>
      <c r="P450" s="329"/>
      <c r="Q450" s="329"/>
      <c r="R450" s="329"/>
      <c r="S450" s="329"/>
      <c r="T450" s="329"/>
    </row>
    <row r="451" spans="2:20" x14ac:dyDescent="0.2">
      <c r="B451" s="329"/>
      <c r="C451" s="329"/>
      <c r="D451" s="329"/>
      <c r="E451" s="329"/>
      <c r="F451" s="329"/>
      <c r="G451" s="329"/>
      <c r="H451" s="329"/>
      <c r="I451" s="329"/>
      <c r="J451" s="329"/>
      <c r="K451" s="329"/>
      <c r="L451" s="343"/>
      <c r="M451" s="343"/>
      <c r="N451" s="329"/>
      <c r="O451" s="329"/>
      <c r="P451" s="329"/>
      <c r="Q451" s="329"/>
      <c r="R451" s="329"/>
      <c r="S451" s="329"/>
      <c r="T451" s="329"/>
    </row>
    <row r="452" spans="2:20" x14ac:dyDescent="0.2">
      <c r="B452" s="329"/>
      <c r="C452" s="329"/>
      <c r="D452" s="329"/>
      <c r="E452" s="329"/>
      <c r="F452" s="329"/>
      <c r="G452" s="329"/>
      <c r="H452" s="329"/>
      <c r="I452" s="329"/>
      <c r="J452" s="329"/>
      <c r="K452" s="329"/>
      <c r="L452" s="343"/>
      <c r="M452" s="343"/>
      <c r="N452" s="329"/>
      <c r="O452" s="329"/>
      <c r="P452" s="329"/>
      <c r="Q452" s="329"/>
      <c r="R452" s="329"/>
      <c r="S452" s="329"/>
      <c r="T452" s="329"/>
    </row>
    <row r="453" spans="2:20" x14ac:dyDescent="0.2">
      <c r="B453" s="329"/>
      <c r="C453" s="329"/>
      <c r="D453" s="329"/>
      <c r="E453" s="329"/>
      <c r="F453" s="329"/>
      <c r="G453" s="329"/>
      <c r="H453" s="329"/>
      <c r="I453" s="329"/>
      <c r="J453" s="329"/>
      <c r="K453" s="329"/>
      <c r="L453" s="343"/>
      <c r="M453" s="343"/>
      <c r="N453" s="329"/>
      <c r="O453" s="329"/>
      <c r="P453" s="329"/>
      <c r="Q453" s="329"/>
      <c r="R453" s="329"/>
      <c r="S453" s="329"/>
      <c r="T453" s="329"/>
    </row>
    <row r="454" spans="2:20" x14ac:dyDescent="0.2">
      <c r="B454" s="329"/>
      <c r="C454" s="329"/>
      <c r="D454" s="329"/>
      <c r="E454" s="329"/>
      <c r="F454" s="329"/>
      <c r="G454" s="329"/>
      <c r="H454" s="329"/>
      <c r="I454" s="329"/>
      <c r="J454" s="329"/>
      <c r="K454" s="329"/>
      <c r="L454" s="343"/>
      <c r="M454" s="343"/>
      <c r="N454" s="329"/>
      <c r="O454" s="329"/>
      <c r="P454" s="329"/>
      <c r="Q454" s="329"/>
      <c r="R454" s="329"/>
      <c r="S454" s="329"/>
      <c r="T454" s="329"/>
    </row>
    <row r="455" spans="2:20" x14ac:dyDescent="0.2">
      <c r="B455" s="329"/>
      <c r="C455" s="329"/>
      <c r="D455" s="329"/>
      <c r="E455" s="329"/>
      <c r="F455" s="329"/>
      <c r="G455" s="329"/>
      <c r="H455" s="329"/>
      <c r="I455" s="329"/>
      <c r="J455" s="329"/>
      <c r="K455" s="329"/>
      <c r="L455" s="343"/>
      <c r="M455" s="343"/>
      <c r="N455" s="329"/>
      <c r="O455" s="329"/>
      <c r="P455" s="329"/>
      <c r="Q455" s="329"/>
      <c r="R455" s="329"/>
      <c r="S455" s="329"/>
      <c r="T455" s="329"/>
    </row>
    <row r="456" spans="2:20" x14ac:dyDescent="0.2">
      <c r="B456" s="329"/>
      <c r="C456" s="329"/>
      <c r="D456" s="329"/>
      <c r="E456" s="329"/>
      <c r="F456" s="329"/>
      <c r="G456" s="329"/>
      <c r="H456" s="329"/>
      <c r="I456" s="329"/>
      <c r="J456" s="329"/>
      <c r="K456" s="329"/>
      <c r="L456" s="343"/>
      <c r="M456" s="343"/>
      <c r="N456" s="329"/>
      <c r="O456" s="329"/>
      <c r="P456" s="329"/>
      <c r="Q456" s="329"/>
      <c r="R456" s="329"/>
      <c r="S456" s="329"/>
      <c r="T456" s="329"/>
    </row>
    <row r="457" spans="2:20" x14ac:dyDescent="0.2">
      <c r="B457" s="329"/>
      <c r="C457" s="329"/>
      <c r="D457" s="329"/>
      <c r="E457" s="329"/>
      <c r="F457" s="329"/>
      <c r="G457" s="329"/>
      <c r="H457" s="329"/>
      <c r="I457" s="329"/>
      <c r="J457" s="329"/>
      <c r="K457" s="329"/>
      <c r="L457" s="343"/>
      <c r="M457" s="343"/>
      <c r="N457" s="329"/>
      <c r="O457" s="329"/>
      <c r="P457" s="329"/>
      <c r="Q457" s="329"/>
      <c r="R457" s="329"/>
      <c r="S457" s="329"/>
      <c r="T457" s="329"/>
    </row>
    <row r="458" spans="2:20" x14ac:dyDescent="0.2">
      <c r="B458" s="329"/>
      <c r="C458" s="329"/>
      <c r="D458" s="329"/>
      <c r="E458" s="329"/>
      <c r="F458" s="329"/>
      <c r="G458" s="329"/>
      <c r="H458" s="329"/>
      <c r="I458" s="329"/>
      <c r="J458" s="329"/>
      <c r="K458" s="329"/>
      <c r="L458" s="343"/>
      <c r="M458" s="343"/>
      <c r="N458" s="329"/>
      <c r="O458" s="329"/>
      <c r="P458" s="329"/>
      <c r="Q458" s="329"/>
      <c r="R458" s="329"/>
      <c r="S458" s="329"/>
      <c r="T458" s="329"/>
    </row>
    <row r="459" spans="2:20" x14ac:dyDescent="0.2">
      <c r="B459" s="329"/>
      <c r="C459" s="329"/>
      <c r="D459" s="329"/>
      <c r="E459" s="329"/>
      <c r="F459" s="329"/>
      <c r="G459" s="329"/>
      <c r="H459" s="329"/>
      <c r="I459" s="329"/>
      <c r="J459" s="329"/>
      <c r="K459" s="329"/>
      <c r="L459" s="343"/>
      <c r="M459" s="343"/>
      <c r="N459" s="329"/>
      <c r="O459" s="329"/>
      <c r="P459" s="329"/>
      <c r="Q459" s="329"/>
      <c r="R459" s="329"/>
      <c r="S459" s="329"/>
      <c r="T459" s="329"/>
    </row>
    <row r="460" spans="2:20" x14ac:dyDescent="0.2">
      <c r="B460" s="329"/>
      <c r="C460" s="329"/>
      <c r="D460" s="329"/>
      <c r="E460" s="329"/>
      <c r="F460" s="329"/>
      <c r="G460" s="329"/>
      <c r="H460" s="329"/>
      <c r="I460" s="329"/>
      <c r="J460" s="329"/>
      <c r="K460" s="329"/>
      <c r="L460" s="343"/>
      <c r="M460" s="343"/>
      <c r="N460" s="329"/>
      <c r="O460" s="329"/>
      <c r="P460" s="329"/>
      <c r="Q460" s="329"/>
      <c r="R460" s="329"/>
      <c r="S460" s="329"/>
      <c r="T460" s="329"/>
    </row>
    <row r="461" spans="2:20" x14ac:dyDescent="0.2">
      <c r="B461" s="329"/>
      <c r="C461" s="329"/>
      <c r="D461" s="329"/>
      <c r="E461" s="329"/>
      <c r="F461" s="329"/>
      <c r="G461" s="329"/>
      <c r="H461" s="329"/>
      <c r="I461" s="329"/>
      <c r="J461" s="329"/>
      <c r="K461" s="329"/>
      <c r="L461" s="343"/>
      <c r="M461" s="343"/>
      <c r="N461" s="329"/>
      <c r="O461" s="329"/>
      <c r="P461" s="329"/>
      <c r="Q461" s="329"/>
      <c r="R461" s="329"/>
      <c r="S461" s="329"/>
      <c r="T461" s="329"/>
    </row>
    <row r="462" spans="2:20" x14ac:dyDescent="0.2">
      <c r="B462" s="329"/>
      <c r="C462" s="329"/>
      <c r="D462" s="329"/>
      <c r="E462" s="329"/>
      <c r="F462" s="329"/>
      <c r="G462" s="329"/>
      <c r="H462" s="329"/>
      <c r="I462" s="329"/>
      <c r="J462" s="329"/>
      <c r="K462" s="329"/>
      <c r="L462" s="343"/>
      <c r="M462" s="343"/>
      <c r="N462" s="329"/>
      <c r="O462" s="329"/>
      <c r="P462" s="329"/>
      <c r="Q462" s="329"/>
      <c r="R462" s="329"/>
      <c r="S462" s="329"/>
      <c r="T462" s="329"/>
    </row>
    <row r="463" spans="2:20" x14ac:dyDescent="0.2">
      <c r="B463" s="329"/>
      <c r="C463" s="329"/>
      <c r="D463" s="329"/>
      <c r="E463" s="329"/>
      <c r="F463" s="329"/>
      <c r="G463" s="329"/>
      <c r="H463" s="329"/>
      <c r="I463" s="329"/>
      <c r="J463" s="329"/>
      <c r="K463" s="329"/>
      <c r="L463" s="343"/>
      <c r="M463" s="343"/>
      <c r="N463" s="329"/>
      <c r="O463" s="329"/>
      <c r="P463" s="329"/>
      <c r="Q463" s="329"/>
      <c r="R463" s="329"/>
      <c r="S463" s="329"/>
      <c r="T463" s="329"/>
    </row>
    <row r="464" spans="2:20" x14ac:dyDescent="0.2">
      <c r="B464" s="329"/>
      <c r="C464" s="329"/>
      <c r="D464" s="329"/>
      <c r="E464" s="329"/>
      <c r="F464" s="329"/>
      <c r="G464" s="329"/>
      <c r="H464" s="329"/>
      <c r="I464" s="329"/>
      <c r="J464" s="329"/>
      <c r="K464" s="329"/>
      <c r="L464" s="343"/>
      <c r="M464" s="343"/>
      <c r="N464" s="329"/>
      <c r="O464" s="329"/>
      <c r="P464" s="329"/>
      <c r="Q464" s="329"/>
      <c r="R464" s="329"/>
      <c r="S464" s="329"/>
      <c r="T464" s="329"/>
    </row>
    <row r="465" spans="2:20" x14ac:dyDescent="0.2">
      <c r="B465" s="329"/>
      <c r="C465" s="329"/>
      <c r="D465" s="329"/>
      <c r="E465" s="329"/>
      <c r="F465" s="329"/>
      <c r="G465" s="329"/>
      <c r="H465" s="329"/>
      <c r="I465" s="329"/>
      <c r="J465" s="329"/>
      <c r="K465" s="329"/>
      <c r="L465" s="343"/>
      <c r="M465" s="343"/>
      <c r="N465" s="329"/>
      <c r="O465" s="329"/>
      <c r="P465" s="329"/>
      <c r="Q465" s="329"/>
      <c r="R465" s="329"/>
      <c r="S465" s="329"/>
      <c r="T465" s="329"/>
    </row>
    <row r="466" spans="2:20" x14ac:dyDescent="0.2">
      <c r="B466" s="329"/>
      <c r="C466" s="329"/>
      <c r="D466" s="329"/>
      <c r="E466" s="329"/>
      <c r="F466" s="329"/>
      <c r="G466" s="329"/>
      <c r="H466" s="329"/>
      <c r="I466" s="329"/>
      <c r="J466" s="329"/>
      <c r="K466" s="329"/>
      <c r="L466" s="343"/>
      <c r="M466" s="343"/>
      <c r="N466" s="329"/>
      <c r="O466" s="329"/>
      <c r="P466" s="329"/>
      <c r="Q466" s="329"/>
      <c r="R466" s="329"/>
      <c r="S466" s="329"/>
      <c r="T466" s="329"/>
    </row>
    <row r="467" spans="2:20" x14ac:dyDescent="0.2">
      <c r="B467" s="329"/>
      <c r="C467" s="329"/>
      <c r="D467" s="329"/>
      <c r="E467" s="329"/>
      <c r="F467" s="329"/>
      <c r="G467" s="329"/>
      <c r="H467" s="329"/>
      <c r="I467" s="329"/>
      <c r="J467" s="329"/>
      <c r="K467" s="329"/>
      <c r="L467" s="343"/>
      <c r="M467" s="343"/>
      <c r="N467" s="329"/>
      <c r="O467" s="329"/>
      <c r="P467" s="329"/>
      <c r="Q467" s="329"/>
      <c r="R467" s="329"/>
      <c r="S467" s="329"/>
      <c r="T467" s="329"/>
    </row>
    <row r="468" spans="2:20" x14ac:dyDescent="0.2">
      <c r="B468" s="329"/>
      <c r="C468" s="329"/>
      <c r="D468" s="329"/>
      <c r="E468" s="329"/>
      <c r="F468" s="329"/>
      <c r="G468" s="329"/>
      <c r="H468" s="329"/>
      <c r="I468" s="329"/>
      <c r="J468" s="329"/>
      <c r="K468" s="329"/>
      <c r="L468" s="343"/>
      <c r="M468" s="343"/>
      <c r="N468" s="329"/>
      <c r="O468" s="329"/>
      <c r="P468" s="329"/>
      <c r="Q468" s="329"/>
      <c r="R468" s="329"/>
      <c r="S468" s="329"/>
      <c r="T468" s="329"/>
    </row>
    <row r="469" spans="2:20" x14ac:dyDescent="0.2">
      <c r="B469" s="329"/>
      <c r="C469" s="329"/>
      <c r="D469" s="329"/>
      <c r="E469" s="329"/>
      <c r="F469" s="329"/>
      <c r="G469" s="329"/>
      <c r="H469" s="329"/>
      <c r="I469" s="329"/>
      <c r="J469" s="329"/>
      <c r="K469" s="329"/>
      <c r="L469" s="343"/>
      <c r="M469" s="343"/>
      <c r="N469" s="329"/>
      <c r="O469" s="329"/>
      <c r="P469" s="329"/>
      <c r="Q469" s="329"/>
      <c r="R469" s="329"/>
      <c r="S469" s="329"/>
      <c r="T469" s="329"/>
    </row>
    <row r="470" spans="2:20" x14ac:dyDescent="0.2">
      <c r="B470" s="329"/>
      <c r="C470" s="329"/>
      <c r="D470" s="329"/>
      <c r="E470" s="329"/>
      <c r="F470" s="329"/>
      <c r="G470" s="329"/>
      <c r="H470" s="329"/>
      <c r="I470" s="329"/>
      <c r="J470" s="329"/>
      <c r="K470" s="329"/>
      <c r="L470" s="343"/>
      <c r="M470" s="343"/>
      <c r="N470" s="329"/>
      <c r="O470" s="329"/>
      <c r="P470" s="329"/>
      <c r="Q470" s="329"/>
      <c r="R470" s="329"/>
      <c r="S470" s="329"/>
      <c r="T470" s="329"/>
    </row>
    <row r="471" spans="2:20" x14ac:dyDescent="0.2">
      <c r="B471" s="329"/>
      <c r="C471" s="329"/>
      <c r="D471" s="329"/>
      <c r="E471" s="329"/>
      <c r="F471" s="329"/>
      <c r="G471" s="329"/>
      <c r="H471" s="329"/>
      <c r="I471" s="329"/>
      <c r="J471" s="329"/>
      <c r="K471" s="329"/>
      <c r="L471" s="343"/>
      <c r="M471" s="343"/>
      <c r="N471" s="329"/>
      <c r="O471" s="329"/>
      <c r="P471" s="329"/>
      <c r="Q471" s="329"/>
      <c r="R471" s="329"/>
      <c r="S471" s="329"/>
      <c r="T471" s="329"/>
    </row>
    <row r="472" spans="2:20" x14ac:dyDescent="0.2">
      <c r="B472" s="329"/>
      <c r="C472" s="329"/>
      <c r="D472" s="329"/>
      <c r="E472" s="329"/>
      <c r="F472" s="329"/>
      <c r="G472" s="329"/>
      <c r="H472" s="329"/>
      <c r="I472" s="329"/>
      <c r="J472" s="329"/>
      <c r="K472" s="329"/>
      <c r="L472" s="343"/>
      <c r="M472" s="343"/>
      <c r="N472" s="329"/>
      <c r="O472" s="329"/>
      <c r="P472" s="329"/>
      <c r="Q472" s="329"/>
      <c r="R472" s="329"/>
      <c r="S472" s="329"/>
      <c r="T472" s="329"/>
    </row>
    <row r="473" spans="2:20" x14ac:dyDescent="0.2">
      <c r="B473" s="329"/>
      <c r="C473" s="329"/>
      <c r="D473" s="329"/>
      <c r="E473" s="329"/>
      <c r="F473" s="329"/>
      <c r="G473" s="329"/>
      <c r="H473" s="329"/>
      <c r="I473" s="329"/>
      <c r="J473" s="329"/>
      <c r="K473" s="329"/>
      <c r="L473" s="343"/>
      <c r="M473" s="343"/>
      <c r="N473" s="329"/>
      <c r="O473" s="329"/>
      <c r="P473" s="329"/>
      <c r="Q473" s="329"/>
      <c r="R473" s="329"/>
      <c r="S473" s="329"/>
      <c r="T473" s="329"/>
    </row>
    <row r="474" spans="2:20" x14ac:dyDescent="0.2">
      <c r="B474" s="329"/>
      <c r="C474" s="329"/>
      <c r="D474" s="329"/>
      <c r="E474" s="329"/>
      <c r="F474" s="329"/>
      <c r="G474" s="329"/>
      <c r="H474" s="329"/>
      <c r="I474" s="329"/>
      <c r="J474" s="329"/>
      <c r="K474" s="329"/>
      <c r="L474" s="343"/>
      <c r="M474" s="343"/>
      <c r="N474" s="329"/>
      <c r="O474" s="329"/>
      <c r="P474" s="329"/>
      <c r="Q474" s="329"/>
      <c r="R474" s="329"/>
      <c r="S474" s="329"/>
      <c r="T474" s="329"/>
    </row>
    <row r="475" spans="2:20" x14ac:dyDescent="0.2">
      <c r="B475" s="329"/>
      <c r="C475" s="329"/>
      <c r="D475" s="329"/>
      <c r="E475" s="329"/>
      <c r="F475" s="329"/>
      <c r="G475" s="329"/>
      <c r="H475" s="329"/>
      <c r="I475" s="329"/>
      <c r="J475" s="329"/>
      <c r="K475" s="329"/>
      <c r="L475" s="343"/>
      <c r="M475" s="343"/>
      <c r="N475" s="329"/>
      <c r="O475" s="329"/>
      <c r="P475" s="329"/>
      <c r="Q475" s="329"/>
      <c r="R475" s="329"/>
      <c r="S475" s="329"/>
      <c r="T475" s="329"/>
    </row>
    <row r="476" spans="2:20" x14ac:dyDescent="0.2">
      <c r="B476" s="329"/>
      <c r="C476" s="329"/>
      <c r="D476" s="329"/>
      <c r="E476" s="329"/>
      <c r="F476" s="329"/>
      <c r="G476" s="329"/>
      <c r="H476" s="329"/>
      <c r="I476" s="329"/>
      <c r="J476" s="329"/>
      <c r="K476" s="329"/>
      <c r="L476" s="343"/>
      <c r="M476" s="343"/>
      <c r="N476" s="329"/>
      <c r="O476" s="329"/>
      <c r="P476" s="329"/>
      <c r="Q476" s="329"/>
      <c r="R476" s="329"/>
      <c r="S476" s="329"/>
      <c r="T476" s="329"/>
    </row>
    <row r="477" spans="2:20" x14ac:dyDescent="0.2">
      <c r="B477" s="329"/>
      <c r="C477" s="329"/>
      <c r="D477" s="329"/>
      <c r="E477" s="329"/>
      <c r="F477" s="329"/>
      <c r="G477" s="329"/>
      <c r="H477" s="329"/>
      <c r="I477" s="329"/>
      <c r="J477" s="329"/>
      <c r="K477" s="329"/>
      <c r="L477" s="343"/>
      <c r="M477" s="343"/>
      <c r="N477" s="329"/>
      <c r="O477" s="329"/>
      <c r="P477" s="329"/>
      <c r="Q477" s="329"/>
      <c r="R477" s="329"/>
      <c r="S477" s="329"/>
      <c r="T477" s="329"/>
    </row>
    <row r="478" spans="2:20" x14ac:dyDescent="0.2">
      <c r="B478" s="329"/>
      <c r="C478" s="329"/>
      <c r="D478" s="329"/>
      <c r="E478" s="329"/>
      <c r="F478" s="329"/>
      <c r="G478" s="329"/>
      <c r="H478" s="329"/>
      <c r="I478" s="329"/>
      <c r="J478" s="329"/>
      <c r="K478" s="329"/>
      <c r="L478" s="343"/>
      <c r="M478" s="343"/>
      <c r="N478" s="329"/>
      <c r="O478" s="329"/>
      <c r="P478" s="329"/>
      <c r="Q478" s="329"/>
      <c r="R478" s="329"/>
      <c r="S478" s="329"/>
      <c r="T478" s="329"/>
    </row>
    <row r="479" spans="2:20" x14ac:dyDescent="0.2">
      <c r="B479" s="329"/>
      <c r="C479" s="329"/>
      <c r="D479" s="329"/>
      <c r="E479" s="329"/>
      <c r="F479" s="329"/>
      <c r="G479" s="329"/>
      <c r="H479" s="329"/>
      <c r="I479" s="329"/>
      <c r="J479" s="329"/>
      <c r="K479" s="329"/>
      <c r="L479" s="343"/>
      <c r="M479" s="343"/>
      <c r="N479" s="329"/>
      <c r="O479" s="329"/>
      <c r="P479" s="329"/>
      <c r="Q479" s="329"/>
      <c r="R479" s="329"/>
      <c r="S479" s="329"/>
      <c r="T479" s="329"/>
    </row>
    <row r="480" spans="2:20" x14ac:dyDescent="0.2">
      <c r="B480" s="329"/>
      <c r="C480" s="329"/>
      <c r="D480" s="329"/>
      <c r="E480" s="329"/>
      <c r="F480" s="329"/>
      <c r="G480" s="329"/>
      <c r="H480" s="329"/>
      <c r="I480" s="329"/>
      <c r="J480" s="329"/>
      <c r="K480" s="329"/>
      <c r="L480" s="343"/>
      <c r="M480" s="343"/>
      <c r="N480" s="329"/>
      <c r="O480" s="329"/>
      <c r="P480" s="329"/>
      <c r="Q480" s="329"/>
      <c r="R480" s="329"/>
      <c r="S480" s="329"/>
      <c r="T480" s="329"/>
    </row>
    <row r="481" spans="2:20" x14ac:dyDescent="0.2">
      <c r="B481" s="329"/>
      <c r="C481" s="329"/>
      <c r="D481" s="329"/>
      <c r="E481" s="329"/>
      <c r="F481" s="329"/>
      <c r="G481" s="329"/>
      <c r="H481" s="329"/>
      <c r="I481" s="329"/>
      <c r="J481" s="329"/>
      <c r="K481" s="329"/>
      <c r="L481" s="343"/>
      <c r="M481" s="343"/>
      <c r="N481" s="329"/>
      <c r="O481" s="329"/>
      <c r="P481" s="329"/>
      <c r="Q481" s="329"/>
      <c r="R481" s="329"/>
      <c r="S481" s="329"/>
      <c r="T481" s="329"/>
    </row>
    <row r="482" spans="2:20" x14ac:dyDescent="0.2">
      <c r="B482" s="329"/>
      <c r="C482" s="329"/>
      <c r="D482" s="329"/>
      <c r="E482" s="329"/>
      <c r="F482" s="329"/>
      <c r="G482" s="329"/>
      <c r="H482" s="329"/>
      <c r="I482" s="329"/>
      <c r="J482" s="329"/>
      <c r="K482" s="329"/>
      <c r="L482" s="343"/>
      <c r="M482" s="343"/>
      <c r="N482" s="329"/>
      <c r="O482" s="329"/>
      <c r="P482" s="329"/>
      <c r="Q482" s="329"/>
      <c r="R482" s="329"/>
      <c r="S482" s="329"/>
      <c r="T482" s="329"/>
    </row>
    <row r="483" spans="2:20" x14ac:dyDescent="0.2">
      <c r="B483" s="329"/>
      <c r="C483" s="329"/>
      <c r="D483" s="329"/>
      <c r="E483" s="329"/>
      <c r="F483" s="329"/>
      <c r="G483" s="329"/>
      <c r="H483" s="329"/>
      <c r="I483" s="329"/>
      <c r="J483" s="329"/>
      <c r="K483" s="329"/>
      <c r="L483" s="343"/>
      <c r="M483" s="343"/>
      <c r="N483" s="329"/>
      <c r="O483" s="329"/>
      <c r="P483" s="329"/>
      <c r="Q483" s="329"/>
      <c r="R483" s="329"/>
      <c r="S483" s="329"/>
      <c r="T483" s="329"/>
    </row>
    <row r="484" spans="2:20" x14ac:dyDescent="0.2">
      <c r="B484" s="329"/>
      <c r="C484" s="329"/>
      <c r="D484" s="329"/>
      <c r="E484" s="329"/>
      <c r="F484" s="329"/>
      <c r="G484" s="329"/>
      <c r="H484" s="329"/>
      <c r="I484" s="329"/>
      <c r="J484" s="329"/>
      <c r="K484" s="329"/>
      <c r="L484" s="343"/>
      <c r="M484" s="343"/>
      <c r="N484" s="329"/>
      <c r="O484" s="329"/>
      <c r="P484" s="329"/>
      <c r="Q484" s="329"/>
      <c r="R484" s="329"/>
      <c r="S484" s="329"/>
      <c r="T484" s="329"/>
    </row>
    <row r="485" spans="2:20" x14ac:dyDescent="0.2">
      <c r="B485" s="329"/>
      <c r="C485" s="329"/>
      <c r="D485" s="329"/>
      <c r="E485" s="329"/>
      <c r="F485" s="329"/>
      <c r="G485" s="329"/>
      <c r="H485" s="329"/>
      <c r="I485" s="329"/>
      <c r="J485" s="329"/>
      <c r="K485" s="329"/>
      <c r="L485" s="343"/>
      <c r="M485" s="343"/>
      <c r="N485" s="329"/>
      <c r="O485" s="329"/>
      <c r="P485" s="329"/>
      <c r="Q485" s="329"/>
      <c r="R485" s="329"/>
      <c r="S485" s="329"/>
      <c r="T485" s="329"/>
    </row>
    <row r="486" spans="2:20" x14ac:dyDescent="0.2">
      <c r="B486" s="329"/>
      <c r="C486" s="329"/>
      <c r="D486" s="329"/>
      <c r="E486" s="329"/>
      <c r="F486" s="329"/>
      <c r="G486" s="329"/>
      <c r="H486" s="329"/>
      <c r="I486" s="329"/>
      <c r="J486" s="329"/>
      <c r="K486" s="329"/>
      <c r="L486" s="343"/>
      <c r="M486" s="343"/>
      <c r="N486" s="329"/>
      <c r="O486" s="329"/>
      <c r="P486" s="329"/>
      <c r="Q486" s="329"/>
      <c r="R486" s="329"/>
      <c r="S486" s="329"/>
      <c r="T486" s="329"/>
    </row>
    <row r="487" spans="2:20" x14ac:dyDescent="0.2">
      <c r="B487" s="329"/>
      <c r="C487" s="329"/>
      <c r="D487" s="329"/>
      <c r="E487" s="329"/>
      <c r="F487" s="329"/>
      <c r="G487" s="329"/>
      <c r="H487" s="329"/>
      <c r="I487" s="329"/>
      <c r="J487" s="329"/>
      <c r="K487" s="329"/>
      <c r="L487" s="343"/>
      <c r="M487" s="343"/>
      <c r="N487" s="329"/>
      <c r="O487" s="329"/>
      <c r="P487" s="329"/>
      <c r="Q487" s="329"/>
      <c r="R487" s="329"/>
      <c r="S487" s="329"/>
      <c r="T487" s="329"/>
    </row>
    <row r="488" spans="2:20" x14ac:dyDescent="0.2">
      <c r="B488" s="329"/>
      <c r="C488" s="329"/>
      <c r="D488" s="329"/>
      <c r="E488" s="329"/>
      <c r="F488" s="329"/>
      <c r="G488" s="329"/>
      <c r="H488" s="329"/>
      <c r="I488" s="329"/>
      <c r="J488" s="329"/>
      <c r="K488" s="329"/>
      <c r="L488" s="343"/>
      <c r="M488" s="343"/>
      <c r="N488" s="329"/>
      <c r="O488" s="329"/>
      <c r="P488" s="329"/>
      <c r="Q488" s="329"/>
      <c r="R488" s="329"/>
      <c r="S488" s="329"/>
      <c r="T488" s="329"/>
    </row>
    <row r="489" spans="2:20" x14ac:dyDescent="0.2">
      <c r="B489" s="329"/>
      <c r="C489" s="329"/>
      <c r="D489" s="329"/>
      <c r="E489" s="329"/>
      <c r="F489" s="329"/>
      <c r="G489" s="329"/>
      <c r="H489" s="329"/>
      <c r="I489" s="329"/>
      <c r="J489" s="329"/>
      <c r="K489" s="329"/>
      <c r="L489" s="343"/>
      <c r="M489" s="343"/>
      <c r="N489" s="329"/>
      <c r="O489" s="329"/>
      <c r="P489" s="329"/>
      <c r="Q489" s="329"/>
      <c r="R489" s="329"/>
      <c r="S489" s="329"/>
      <c r="T489" s="329"/>
    </row>
    <row r="490" spans="2:20" x14ac:dyDescent="0.2">
      <c r="B490" s="329"/>
      <c r="C490" s="329"/>
      <c r="D490" s="329"/>
      <c r="E490" s="329"/>
      <c r="F490" s="329"/>
      <c r="G490" s="329"/>
      <c r="H490" s="329"/>
      <c r="I490" s="329"/>
      <c r="J490" s="329"/>
      <c r="K490" s="329"/>
      <c r="L490" s="343"/>
      <c r="M490" s="343"/>
      <c r="N490" s="329"/>
      <c r="O490" s="329"/>
      <c r="P490" s="329"/>
      <c r="Q490" s="329"/>
      <c r="R490" s="329"/>
      <c r="S490" s="329"/>
      <c r="T490" s="329"/>
    </row>
  </sheetData>
  <mergeCells count="1">
    <mergeCell ref="B5:C5"/>
  </mergeCells>
  <pageMargins left="0.51181102362204722" right="0.51181102362204722" top="0.59055118110236227" bottom="0.78740157480314965" header="0.51181102362204722" footer="0.31496062992125984"/>
  <pageSetup paperSize="9" scale="80" orientation="portrait" r:id="rId1"/>
  <headerFooter alignWithMargins="0">
    <oddFooter>&amp;L&amp;"MetaNormalLF-Roman,Standard"Statistisches Bundesamt, Flächenbelegung von Erzeugnissen pflanzlichen und tierischen Ursprungs,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57</vt:i4>
      </vt:variant>
    </vt:vector>
  </HeadingPairs>
  <TitlesOfParts>
    <vt:vector size="115" baseType="lpstr">
      <vt:lpstr>Titel</vt:lpstr>
      <vt:lpstr>Info_Deckblatt</vt:lpstr>
      <vt:lpstr>Inhalt</vt:lpstr>
      <vt:lpstr>1.0.1</vt:lpstr>
      <vt:lpstr>1.0.2</vt:lpstr>
      <vt:lpstr>1.0.3</vt:lpstr>
      <vt:lpstr>1.0.4</vt:lpstr>
      <vt:lpstr>1.0.5</vt:lpstr>
      <vt:lpstr>1.0.6</vt:lpstr>
      <vt:lpstr>1.0.7</vt:lpstr>
      <vt:lpstr>1.1.1</vt:lpstr>
      <vt:lpstr>1.1.2</vt:lpstr>
      <vt:lpstr>1.1.3</vt:lpstr>
      <vt:lpstr>1.1.4</vt:lpstr>
      <vt:lpstr>1.2.1</vt:lpstr>
      <vt:lpstr>1.2.2</vt:lpstr>
      <vt:lpstr>1.2.3</vt:lpstr>
      <vt:lpstr>1.2.4a</vt:lpstr>
      <vt:lpstr>1.2.4b</vt:lpstr>
      <vt:lpstr>1.3.1</vt:lpstr>
      <vt:lpstr>1.3.2</vt:lpstr>
      <vt:lpstr>1.3.3 </vt:lpstr>
      <vt:lpstr>1.3.4</vt:lpstr>
      <vt:lpstr>1.4</vt:lpstr>
      <vt:lpstr>2.0.1</vt:lpstr>
      <vt:lpstr>2.0.2</vt:lpstr>
      <vt:lpstr>2.0.3</vt:lpstr>
      <vt:lpstr>2.0.4</vt:lpstr>
      <vt:lpstr>2.0.5</vt:lpstr>
      <vt:lpstr>2.0.6</vt:lpstr>
      <vt:lpstr>2.0.7</vt:lpstr>
      <vt:lpstr>2.0.8</vt:lpstr>
      <vt:lpstr>2.0.9</vt:lpstr>
      <vt:lpstr>2.1.1</vt:lpstr>
      <vt:lpstr>2.1.2</vt:lpstr>
      <vt:lpstr>2.1.3 </vt:lpstr>
      <vt:lpstr>2.1.4</vt:lpstr>
      <vt:lpstr>2.2.1</vt:lpstr>
      <vt:lpstr>2.2.2</vt:lpstr>
      <vt:lpstr>2.2.3</vt:lpstr>
      <vt:lpstr>2.2.4a</vt:lpstr>
      <vt:lpstr>2.2.4b</vt:lpstr>
      <vt:lpstr>2.3.1</vt:lpstr>
      <vt:lpstr>2.3.2</vt:lpstr>
      <vt:lpstr>2.3.3</vt:lpstr>
      <vt:lpstr>2.3.4</vt:lpstr>
      <vt:lpstr>A2.4</vt:lpstr>
      <vt:lpstr>1.1</vt:lpstr>
      <vt:lpstr>1.2</vt:lpstr>
      <vt:lpstr>2.1</vt:lpstr>
      <vt:lpstr>2.2</vt:lpstr>
      <vt:lpstr>2.3</vt:lpstr>
      <vt:lpstr>2.4 </vt:lpstr>
      <vt:lpstr>3</vt:lpstr>
      <vt:lpstr>4.1</vt:lpstr>
      <vt:lpstr>4.2</vt:lpstr>
      <vt:lpstr>4.3</vt:lpstr>
      <vt:lpstr>4.4</vt:lpstr>
      <vt:lpstr>'1.4'!Drucktitel</vt:lpstr>
      <vt:lpstr>'1.1'!Print_Area</vt:lpstr>
      <vt:lpstr>'1.2'!Print_Area</vt:lpstr>
      <vt:lpstr>'2.1'!Print_Area</vt:lpstr>
      <vt:lpstr>'2.2'!Print_Area</vt:lpstr>
      <vt:lpstr>'2.4 '!Print_Area</vt:lpstr>
      <vt:lpstr>'3'!Print_Area</vt:lpstr>
      <vt:lpstr>'4.1'!Print_Area</vt:lpstr>
      <vt:lpstr>'4.2'!Print_Area</vt:lpstr>
      <vt:lpstr>'4.3'!Print_Area</vt:lpstr>
      <vt:lpstr>'4.4'!Print_Area</vt:lpstr>
      <vt:lpstr>'1.0.3'!Print_Titles</vt:lpstr>
      <vt:lpstr>'1.0.4'!Print_Titles</vt:lpstr>
      <vt:lpstr>'1.0.5'!Print_Titles</vt:lpstr>
      <vt:lpstr>'1.0.6'!Print_Titles</vt:lpstr>
      <vt:lpstr>'1.1'!Print_Titles</vt:lpstr>
      <vt:lpstr>'1.1.1'!Print_Titles</vt:lpstr>
      <vt:lpstr>'1.1.2'!Print_Titles</vt:lpstr>
      <vt:lpstr>'1.1.3'!Print_Titles</vt:lpstr>
      <vt:lpstr>'1.1.4'!Print_Titles</vt:lpstr>
      <vt:lpstr>'1.2'!Print_Titles</vt:lpstr>
      <vt:lpstr>'1.2.1'!Print_Titles</vt:lpstr>
      <vt:lpstr>'1.2.2'!Print_Titles</vt:lpstr>
      <vt:lpstr>'1.2.3'!Print_Titles</vt:lpstr>
      <vt:lpstr>'1.2.4a'!Print_Titles</vt:lpstr>
      <vt:lpstr>'1.2.4b'!Print_Titles</vt:lpstr>
      <vt:lpstr>'1.3.1'!Print_Titles</vt:lpstr>
      <vt:lpstr>'1.3.2'!Print_Titles</vt:lpstr>
      <vt:lpstr>'1.3.3 '!Print_Titles</vt:lpstr>
      <vt:lpstr>'1.3.4'!Print_Titles</vt:lpstr>
      <vt:lpstr>'2.0.5'!Print_Titles</vt:lpstr>
      <vt:lpstr>'2.0.6'!Print_Titles</vt:lpstr>
      <vt:lpstr>'2.0.7'!Print_Titles</vt:lpstr>
      <vt:lpstr>'2.1'!Print_Titles</vt:lpstr>
      <vt:lpstr>'2.1.1'!Print_Titles</vt:lpstr>
      <vt:lpstr>'2.1.2'!Print_Titles</vt:lpstr>
      <vt:lpstr>'2.1.3 '!Print_Titles</vt:lpstr>
      <vt:lpstr>'2.1.4'!Print_Titles</vt:lpstr>
      <vt:lpstr>'2.2'!Print_Titles</vt:lpstr>
      <vt:lpstr>'2.2.1'!Print_Titles</vt:lpstr>
      <vt:lpstr>'2.2.2'!Print_Titles</vt:lpstr>
      <vt:lpstr>'2.2.3'!Print_Titles</vt:lpstr>
      <vt:lpstr>'2.2.4a'!Print_Titles</vt:lpstr>
      <vt:lpstr>'2.2.4b'!Print_Titles</vt:lpstr>
      <vt:lpstr>'2.3'!Print_Titles</vt:lpstr>
      <vt:lpstr>'2.3.1'!Print_Titles</vt:lpstr>
      <vt:lpstr>'2.3.2'!Print_Titles</vt:lpstr>
      <vt:lpstr>'2.3.3'!Print_Titles</vt:lpstr>
      <vt:lpstr>'2.3.4'!Print_Titles</vt:lpstr>
      <vt:lpstr>'2.4 '!Print_Titles</vt:lpstr>
      <vt:lpstr>'3'!Print_Titles</vt:lpstr>
      <vt:lpstr>'4.1'!Print_Titles</vt:lpstr>
      <vt:lpstr>'4.2'!Print_Titles</vt:lpstr>
      <vt:lpstr>'4.3'!Print_Titles</vt:lpstr>
      <vt:lpstr>'4.4'!Print_Titles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Ein- und Ausfuhr und Flächenbelegung von Erzeugnissen pflanzlichen und tierischen Ursprungs</dc:title>
  <dc:creator>Statistisches Bundesamt (Destatis)</dc:creator>
  <cp:lastModifiedBy>Lenz, Thomas (B305)</cp:lastModifiedBy>
  <cp:lastPrinted>2018-01-25T09:10:30Z</cp:lastPrinted>
  <dcterms:created xsi:type="dcterms:W3CDTF">2018-01-24T10:27:00Z</dcterms:created>
  <dcterms:modified xsi:type="dcterms:W3CDTF">2018-01-25T10:09:03Z</dcterms:modified>
</cp:coreProperties>
</file>